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hovkri01\Desktop\Hayarpi\NEW\"/>
    </mc:Choice>
  </mc:AlternateContent>
  <xr:revisionPtr revIDLastSave="0" documentId="13_ncr:1_{3F5530FF-D0DA-4920-82E9-30F972B09CF8}" xr6:coauthVersionLast="36" xr6:coauthVersionMax="47" xr10:uidLastSave="{00000000-0000-0000-0000-000000000000}"/>
  <bookViews>
    <workbookView xWindow="-120" yWindow="-120" windowWidth="29040" windowHeight="15840" tabRatio="852" activeTab="7" xr2:uid="{00000000-000D-0000-FFFF-FFFF00000000}"/>
  </bookViews>
  <sheets>
    <sheet name="Bac " sheetId="128" r:id="rId1"/>
    <sheet name="ԱՄՓՈՓ" sheetId="129" r:id="rId2"/>
    <sheet name="1" sheetId="142" r:id="rId3"/>
    <sheet name="2" sheetId="146" state="hidden" r:id="rId4"/>
    <sheet name="3" sheetId="147" state="hidden" r:id="rId5"/>
    <sheet name="4" sheetId="151" r:id="rId6"/>
    <sheet name="5" sheetId="153" r:id="rId7"/>
    <sheet name="6" sheetId="154" r:id="rId8"/>
    <sheet name="7" sheetId="164" r:id="rId9"/>
    <sheet name="Caval miavor gnerov" sheetId="135" state="hidden" r:id="rId10"/>
    <sheet name="Caval ռուս" sheetId="162" state="hidden" r:id="rId11"/>
    <sheet name="Caval miavor gnerov (2)" sheetId="156" state="hidden" r:id="rId12"/>
    <sheet name="ֆորմա 1" sheetId="163" state="hidden" r:id="rId13"/>
  </sheets>
  <externalReferences>
    <externalReference r:id="rId14"/>
  </externalReferences>
  <definedNames>
    <definedName name="_xlnm._FilterDatabase" localSheetId="11" hidden="1">'Caval miavor gnerov (2)'!$A$1:$F$4438</definedName>
    <definedName name="_xlnm._FilterDatabase" localSheetId="12" hidden="1">'ֆորմա 1'!$A$1:$F$3785</definedName>
    <definedName name="A">#REF!</definedName>
    <definedName name="AAA" localSheetId="2">#REF!</definedName>
    <definedName name="AAA" localSheetId="3">#REF!</definedName>
    <definedName name="AAA" localSheetId="4">#REF!</definedName>
    <definedName name="AAA" localSheetId="5">#REF!</definedName>
    <definedName name="AAA" localSheetId="6">#REF!</definedName>
    <definedName name="AAA" localSheetId="7">#REF!</definedName>
    <definedName name="AAA" localSheetId="8">#REF!</definedName>
    <definedName name="AAA" localSheetId="1">#REF!</definedName>
    <definedName name="AAA">#REF!</definedName>
    <definedName name="f0" localSheetId="2">#REF!</definedName>
    <definedName name="f0" localSheetId="3">#REF!</definedName>
    <definedName name="f0" localSheetId="4">#REF!</definedName>
    <definedName name="f0" localSheetId="5">#REF!</definedName>
    <definedName name="f0" localSheetId="6">#REF!</definedName>
    <definedName name="f0" localSheetId="7">#REF!</definedName>
    <definedName name="f0" localSheetId="8">#REF!</definedName>
    <definedName name="f0" localSheetId="1">#REF!</definedName>
    <definedName name="f0">#REF!</definedName>
    <definedName name="f00" localSheetId="2">#REF!</definedName>
    <definedName name="f00" localSheetId="3">#REF!</definedName>
    <definedName name="f00" localSheetId="4">#REF!</definedName>
    <definedName name="f00" localSheetId="5">#REF!</definedName>
    <definedName name="f00" localSheetId="6">#REF!</definedName>
    <definedName name="f00" localSheetId="7">#REF!</definedName>
    <definedName name="f00" localSheetId="8">#REF!</definedName>
    <definedName name="f00" localSheetId="1">#REF!</definedName>
    <definedName name="f00">#REF!</definedName>
    <definedName name="mexan" localSheetId="2">#REF!</definedName>
    <definedName name="mexan" localSheetId="3">#REF!</definedName>
    <definedName name="mexan" localSheetId="4">#REF!</definedName>
    <definedName name="mexan" localSheetId="5">#REF!</definedName>
    <definedName name="mexan" localSheetId="6">#REF!</definedName>
    <definedName name="mexan" localSheetId="7">#REF!</definedName>
    <definedName name="mexan" localSheetId="8">#REF!</definedName>
    <definedName name="mexan" localSheetId="1">#REF!</definedName>
    <definedName name="mexan">#REF!</definedName>
    <definedName name="mmm" localSheetId="2">#REF!</definedName>
    <definedName name="mmm" localSheetId="3">#REF!</definedName>
    <definedName name="mmm" localSheetId="4">#REF!</definedName>
    <definedName name="mmm" localSheetId="5">#REF!</definedName>
    <definedName name="mmm" localSheetId="6">#REF!</definedName>
    <definedName name="mmm" localSheetId="7">#REF!</definedName>
    <definedName name="mmm" localSheetId="8">#REF!</definedName>
    <definedName name="mmm">#REF!</definedName>
    <definedName name="_xlnm.Print_Area" localSheetId="2">'1'!$A$1:$R$408</definedName>
    <definedName name="_xlnm.Print_Area" localSheetId="3">'2'!$A$1:$R$142</definedName>
    <definedName name="_xlnm.Print_Area" localSheetId="4">'3'!$A$1:$R$52</definedName>
    <definedName name="_xlnm.Print_Area" localSheetId="5">'4'!$A$1:$R$167</definedName>
    <definedName name="_xlnm.Print_Area" localSheetId="6">'5'!$A$1:$R$382</definedName>
    <definedName name="_xlnm.Print_Area" localSheetId="7">'6'!$A$1:$R$232</definedName>
    <definedName name="_xlnm.Print_Area" localSheetId="8">'7'!$A$1:$R$147</definedName>
    <definedName name="_xlnm.Print_Area" localSheetId="0">'Bac '!$A$1:$L$29</definedName>
    <definedName name="_xlnm.Print_Area" localSheetId="9">'Caval miavor gnerov'!$A$1:$M$4670</definedName>
    <definedName name="_xlnm.Print_Area" localSheetId="11">'Caval miavor gnerov (2)'!$A$1:$F$322</definedName>
    <definedName name="_xlnm.Print_Area" localSheetId="10">'Caval ռուս'!$A$1:$M$4670</definedName>
    <definedName name="_xlnm.Print_Area" localSheetId="1">ԱՄՓՈՓ!$A$1:$H$72</definedName>
    <definedName name="_xlnm.Print_Area" localSheetId="12">'ֆորմա 1'!$A$1:$F$246</definedName>
    <definedName name="_xlnm.Print_Titles" localSheetId="2">'1'!$17:$17</definedName>
    <definedName name="_xlnm.Print_Titles" localSheetId="3">'2'!$17:$17</definedName>
    <definedName name="_xlnm.Print_Titles" localSheetId="4">'3'!$17:$17</definedName>
    <definedName name="_xlnm.Print_Titles" localSheetId="5">'4'!$17:$17</definedName>
    <definedName name="_xlnm.Print_Titles" localSheetId="6">'5'!$17:$17</definedName>
    <definedName name="_xlnm.Print_Titles" localSheetId="7">'6'!$17:$17</definedName>
    <definedName name="_xlnm.Print_Titles" localSheetId="8">'7'!$17:$17</definedName>
    <definedName name="_xlnm.Print_Titles" localSheetId="9">'Caval miavor gnerov'!$7:$7</definedName>
    <definedName name="_xlnm.Print_Titles" localSheetId="11">'Caval miavor gnerov (2)'!$6:$6</definedName>
    <definedName name="_xlnm.Print_Titles" localSheetId="10">'Caval ռուս'!$7:$7</definedName>
    <definedName name="_xlnm.Print_Titles" localSheetId="1">ԱՄՓՈՓ!$14:$16</definedName>
    <definedName name="_xlnm.Print_Titles" localSheetId="12">'ֆորմա 1'!$6:$6</definedName>
    <definedName name="ааа" localSheetId="2">#REF!</definedName>
    <definedName name="ааа" localSheetId="3">#REF!</definedName>
    <definedName name="ааа" localSheetId="4">#REF!</definedName>
    <definedName name="ааа" localSheetId="5">#REF!</definedName>
    <definedName name="ааа" localSheetId="6">#REF!</definedName>
    <definedName name="ааа" localSheetId="7">#REF!</definedName>
    <definedName name="ааа" localSheetId="8">#REF!</definedName>
    <definedName name="ааа" localSheetId="1">#REF!</definedName>
    <definedName name="ааа">#REF!</definedName>
    <definedName name="АЕР" localSheetId="2">#REF!</definedName>
    <definedName name="АЕР" localSheetId="3">#REF!</definedName>
    <definedName name="АЕР" localSheetId="4">#REF!</definedName>
    <definedName name="АЕР" localSheetId="5">#REF!</definedName>
    <definedName name="АЕР" localSheetId="6">#REF!</definedName>
    <definedName name="АЕР" localSheetId="7">#REF!</definedName>
    <definedName name="АЕР" localSheetId="8">#REF!</definedName>
    <definedName name="АЕР" localSheetId="1">#REF!</definedName>
    <definedName name="АЕР">#REF!</definedName>
    <definedName name="мм" localSheetId="2">#REF!</definedName>
    <definedName name="мм" localSheetId="3">#REF!</definedName>
    <definedName name="мм" localSheetId="4">#REF!</definedName>
    <definedName name="мм" localSheetId="5">#REF!</definedName>
    <definedName name="мм" localSheetId="6">#REF!</definedName>
    <definedName name="мм" localSheetId="7">#REF!</definedName>
    <definedName name="мм" localSheetId="8">#REF!</definedName>
    <definedName name="мм" localSheetId="1">#REF!</definedName>
    <definedName name="мм">#REF!</definedName>
    <definedName name="ммм" localSheetId="2">#REF!</definedName>
    <definedName name="ммм" localSheetId="3">#REF!</definedName>
    <definedName name="ммм" localSheetId="4">#REF!</definedName>
    <definedName name="ммм" localSheetId="5">#REF!</definedName>
    <definedName name="ммм" localSheetId="6">#REF!</definedName>
    <definedName name="ммм" localSheetId="7">#REF!</definedName>
    <definedName name="ммм" localSheetId="8">#REF!</definedName>
    <definedName name="ммм" localSheetId="1">#REF!</definedName>
    <definedName name="ммм">#REF!</definedName>
  </definedNames>
  <calcPr calcId="191029"/>
  <webPublishing allowPng="1" targetScreenSize="1024x768" codePage="1200"/>
</workbook>
</file>

<file path=xl/calcChain.xml><?xml version="1.0" encoding="utf-8"?>
<calcChain xmlns="http://schemas.openxmlformats.org/spreadsheetml/2006/main">
  <c r="O372" i="153" l="1"/>
  <c r="O371" i="153"/>
  <c r="O370" i="153"/>
  <c r="O369" i="153"/>
  <c r="O368" i="153"/>
  <c r="O367" i="153"/>
  <c r="O366" i="153"/>
  <c r="O365" i="153"/>
  <c r="O364" i="153"/>
  <c r="O363" i="153"/>
  <c r="O157" i="151"/>
  <c r="O156" i="151"/>
  <c r="O155" i="151"/>
  <c r="O154" i="151"/>
  <c r="O153" i="151"/>
  <c r="O152" i="151"/>
  <c r="O151" i="151"/>
  <c r="O150" i="151"/>
  <c r="O149" i="151"/>
  <c r="O148" i="151"/>
  <c r="O147" i="151"/>
  <c r="O146" i="151"/>
  <c r="O145" i="151"/>
  <c r="O144" i="151"/>
  <c r="O143" i="151"/>
  <c r="O142" i="151"/>
  <c r="O141" i="151"/>
  <c r="O140" i="151"/>
  <c r="O139" i="151"/>
  <c r="O138" i="151"/>
  <c r="O137" i="151"/>
  <c r="O136" i="151"/>
  <c r="O135" i="151"/>
  <c r="O134" i="151"/>
  <c r="O133" i="151"/>
  <c r="O132" i="151"/>
  <c r="O131" i="151"/>
  <c r="O130" i="151"/>
  <c r="O129" i="151"/>
  <c r="O128" i="151"/>
  <c r="O127" i="151"/>
  <c r="O126" i="151"/>
  <c r="O125" i="151"/>
  <c r="O124" i="151"/>
  <c r="O123" i="151"/>
  <c r="O122" i="151"/>
  <c r="O121" i="151"/>
  <c r="O120" i="151"/>
  <c r="O119" i="151"/>
  <c r="O118" i="151"/>
  <c r="O117" i="151"/>
  <c r="O116" i="151"/>
  <c r="O115" i="151"/>
  <c r="O114" i="151"/>
  <c r="O113" i="151"/>
  <c r="O397" i="142"/>
  <c r="O396" i="142"/>
  <c r="O395" i="142"/>
  <c r="O394" i="142"/>
  <c r="O393" i="142"/>
  <c r="J393" i="142"/>
  <c r="Q148" i="151" l="1"/>
  <c r="Q368" i="153"/>
  <c r="Q363" i="153"/>
  <c r="Q113" i="151"/>
  <c r="Q393" i="142"/>
  <c r="Q153" i="151"/>
  <c r="Q143" i="151"/>
  <c r="Q138" i="151"/>
  <c r="Q128" i="151"/>
  <c r="Q118" i="151"/>
  <c r="Q133" i="151"/>
  <c r="Q123" i="151"/>
  <c r="O392" i="142" l="1"/>
  <c r="O391" i="142"/>
  <c r="O390" i="142"/>
  <c r="O389" i="142"/>
  <c r="O388" i="142"/>
  <c r="J388" i="142"/>
  <c r="O387" i="142"/>
  <c r="O386" i="142"/>
  <c r="O385" i="142"/>
  <c r="O384" i="142"/>
  <c r="O383" i="142"/>
  <c r="J383" i="142"/>
  <c r="H383" i="142"/>
  <c r="O382" i="142"/>
  <c r="O381" i="142"/>
  <c r="O380" i="142"/>
  <c r="O379" i="142"/>
  <c r="O378" i="142"/>
  <c r="J378" i="142"/>
  <c r="Q388" i="142" l="1"/>
  <c r="Q378" i="142"/>
  <c r="Q383" i="142"/>
  <c r="O23" i="164" l="1"/>
  <c r="O24" i="164"/>
  <c r="O25" i="164"/>
  <c r="O26" i="164"/>
  <c r="O27" i="164"/>
  <c r="A28" i="164"/>
  <c r="A33" i="164" s="1"/>
  <c r="O28" i="164"/>
  <c r="O29" i="164"/>
  <c r="Q28" i="164" s="1"/>
  <c r="O30" i="164"/>
  <c r="O31" i="164"/>
  <c r="O32" i="164"/>
  <c r="O33" i="164"/>
  <c r="O34" i="164"/>
  <c r="O35" i="164"/>
  <c r="O36" i="164"/>
  <c r="O37" i="164"/>
  <c r="H61" i="129"/>
  <c r="Q23" i="164" l="1"/>
  <c r="Q33" i="164"/>
  <c r="O637" i="162"/>
  <c r="O636" i="162"/>
  <c r="O635" i="162"/>
  <c r="O634" i="162"/>
  <c r="O633" i="162"/>
  <c r="Q633" i="162" s="1"/>
  <c r="J633" i="162"/>
  <c r="O149" i="153" l="1"/>
  <c r="O150" i="153"/>
  <c r="O150" i="142" l="1"/>
  <c r="O150" i="146" l="1"/>
  <c r="O150" i="147"/>
  <c r="O190" i="151"/>
  <c r="O150" i="154"/>
  <c r="O390" i="146"/>
  <c r="O390" i="147"/>
  <c r="O430" i="151"/>
  <c r="O395" i="153"/>
  <c r="O385" i="154"/>
  <c r="O385" i="164"/>
  <c r="H23" i="142" l="1"/>
  <c r="H33" i="142"/>
  <c r="H38" i="142"/>
  <c r="H43" i="142"/>
  <c r="H48" i="142"/>
  <c r="H68" i="142"/>
  <c r="H78" i="142"/>
  <c r="H83" i="142"/>
  <c r="H88" i="142"/>
  <c r="H108" i="142"/>
  <c r="H113" i="142"/>
  <c r="H118" i="142"/>
  <c r="H123" i="142"/>
  <c r="H133" i="142"/>
  <c r="H138" i="142"/>
  <c r="H143" i="142"/>
  <c r="H148" i="142"/>
  <c r="H153" i="142"/>
  <c r="H158" i="142"/>
  <c r="H163" i="142"/>
  <c r="H168" i="142"/>
  <c r="H173" i="142"/>
  <c r="H178" i="142"/>
  <c r="H183" i="142"/>
  <c r="H188" i="142"/>
  <c r="H193" i="142"/>
  <c r="H198" i="142"/>
  <c r="H203" i="142"/>
  <c r="H208" i="142"/>
  <c r="H213" i="142"/>
  <c r="H218" i="142"/>
  <c r="H228" i="142"/>
  <c r="H233" i="142"/>
  <c r="H238" i="142"/>
  <c r="H243" i="142"/>
  <c r="H248" i="142"/>
  <c r="H253" i="142"/>
  <c r="H258" i="142"/>
  <c r="H273" i="142"/>
  <c r="H288" i="142"/>
  <c r="H298" i="142"/>
  <c r="H303" i="142"/>
  <c r="H313" i="142"/>
  <c r="H343" i="142"/>
  <c r="H348" i="142"/>
  <c r="H358" i="142"/>
  <c r="H363" i="142"/>
  <c r="H368" i="142"/>
  <c r="H373" i="142"/>
  <c r="J23" i="142"/>
  <c r="J28" i="142"/>
  <c r="J33" i="142"/>
  <c r="J38" i="142"/>
  <c r="J43" i="142"/>
  <c r="J48" i="142"/>
  <c r="J53" i="142"/>
  <c r="J58" i="142"/>
  <c r="J63" i="142"/>
  <c r="J68" i="142"/>
  <c r="J73" i="142"/>
  <c r="J78" i="142"/>
  <c r="J83" i="142"/>
  <c r="J88" i="142"/>
  <c r="J93" i="142"/>
  <c r="J98" i="142"/>
  <c r="J103" i="142"/>
  <c r="J108" i="142"/>
  <c r="J113" i="142"/>
  <c r="J118" i="142"/>
  <c r="J123" i="142"/>
  <c r="J128" i="142"/>
  <c r="J133" i="142"/>
  <c r="J138" i="142"/>
  <c r="J143" i="142"/>
  <c r="J148" i="142"/>
  <c r="J153" i="142"/>
  <c r="J158" i="142"/>
  <c r="J163" i="142"/>
  <c r="J168" i="142"/>
  <c r="J173" i="142"/>
  <c r="J178" i="142"/>
  <c r="J183" i="142"/>
  <c r="J188" i="142"/>
  <c r="J193" i="142"/>
  <c r="J198" i="142"/>
  <c r="J203" i="142"/>
  <c r="J208" i="142"/>
  <c r="J213" i="142"/>
  <c r="J218" i="142"/>
  <c r="J223" i="142"/>
  <c r="J228" i="142"/>
  <c r="J233" i="142"/>
  <c r="J238" i="142"/>
  <c r="J243" i="142"/>
  <c r="J248" i="142"/>
  <c r="J253" i="142"/>
  <c r="J258" i="142"/>
  <c r="J263" i="142"/>
  <c r="J268" i="142"/>
  <c r="J273" i="142"/>
  <c r="J278" i="142"/>
  <c r="J283" i="142"/>
  <c r="J288" i="142"/>
  <c r="J293" i="142"/>
  <c r="J298" i="142"/>
  <c r="J303" i="142"/>
  <c r="J308" i="142"/>
  <c r="J313" i="142"/>
  <c r="J318" i="142"/>
  <c r="J323" i="142"/>
  <c r="J328" i="142"/>
  <c r="J333" i="142"/>
  <c r="J338" i="142"/>
  <c r="J343" i="142"/>
  <c r="J348" i="142"/>
  <c r="J353" i="142"/>
  <c r="J358" i="142"/>
  <c r="J363" i="142"/>
  <c r="J368" i="142"/>
  <c r="J373" i="142"/>
  <c r="O287" i="153"/>
  <c r="O286" i="153"/>
  <c r="O285" i="153"/>
  <c r="O284" i="153"/>
  <c r="O283" i="153"/>
  <c r="O282" i="153"/>
  <c r="O281" i="153"/>
  <c r="O280" i="153"/>
  <c r="O279" i="153"/>
  <c r="O278" i="153"/>
  <c r="O277" i="153"/>
  <c r="O276" i="153"/>
  <c r="O275" i="153"/>
  <c r="O274" i="153"/>
  <c r="O273" i="153"/>
  <c r="Q283" i="153" l="1"/>
  <c r="Q278" i="153"/>
  <c r="Q273" i="153"/>
  <c r="H29" i="129" l="1"/>
  <c r="H30" i="129"/>
  <c r="H31" i="129"/>
  <c r="H32" i="129"/>
  <c r="P229" i="154"/>
  <c r="O222" i="154"/>
  <c r="O221" i="154"/>
  <c r="O220" i="154"/>
  <c r="O219" i="154"/>
  <c r="O218" i="154"/>
  <c r="O217" i="154"/>
  <c r="O216" i="154"/>
  <c r="O215" i="154"/>
  <c r="O214" i="154"/>
  <c r="O213" i="154"/>
  <c r="Q218" i="154" l="1"/>
  <c r="Q213" i="154"/>
  <c r="O137" i="154" l="1"/>
  <c r="O136" i="154"/>
  <c r="O135" i="154"/>
  <c r="O134" i="154"/>
  <c r="O133" i="154"/>
  <c r="O102" i="154"/>
  <c r="O101" i="154"/>
  <c r="O100" i="154"/>
  <c r="O99" i="154"/>
  <c r="O98" i="154"/>
  <c r="O68" i="154"/>
  <c r="O69" i="154"/>
  <c r="O70" i="154"/>
  <c r="O71" i="154"/>
  <c r="O72" i="154"/>
  <c r="O47" i="154"/>
  <c r="O46" i="154"/>
  <c r="O45" i="154"/>
  <c r="O44" i="154"/>
  <c r="O43" i="154"/>
  <c r="Q133" i="154" l="1"/>
  <c r="Q43" i="154"/>
  <c r="Q98" i="154"/>
  <c r="Q68" i="154"/>
  <c r="O347" i="153" l="1"/>
  <c r="O346" i="153"/>
  <c r="O345" i="153"/>
  <c r="O344" i="153"/>
  <c r="O343" i="153"/>
  <c r="O342" i="153"/>
  <c r="O341" i="153"/>
  <c r="O340" i="153"/>
  <c r="O339" i="153"/>
  <c r="O338" i="153"/>
  <c r="O337" i="153"/>
  <c r="O336" i="153"/>
  <c r="O335" i="153"/>
  <c r="O334" i="153"/>
  <c r="O333" i="153"/>
  <c r="O267" i="153"/>
  <c r="O266" i="153"/>
  <c r="O265" i="153"/>
  <c r="O264" i="153"/>
  <c r="O263" i="153"/>
  <c r="O272" i="153"/>
  <c r="O271" i="153"/>
  <c r="O270" i="153"/>
  <c r="O269" i="153"/>
  <c r="O268" i="153"/>
  <c r="O262" i="153"/>
  <c r="O261" i="153"/>
  <c r="O260" i="153"/>
  <c r="O259" i="153"/>
  <c r="O258" i="153"/>
  <c r="O237" i="153"/>
  <c r="O236" i="153"/>
  <c r="O235" i="153"/>
  <c r="O234" i="153"/>
  <c r="O233" i="153"/>
  <c r="O232" i="153"/>
  <c r="O231" i="153"/>
  <c r="O230" i="153"/>
  <c r="O229" i="153"/>
  <c r="O228" i="153"/>
  <c r="O207" i="153"/>
  <c r="O206" i="153"/>
  <c r="O205" i="153"/>
  <c r="O204" i="153"/>
  <c r="O203" i="153"/>
  <c r="O227" i="153"/>
  <c r="O226" i="153"/>
  <c r="O225" i="153"/>
  <c r="O224" i="153"/>
  <c r="O223" i="153"/>
  <c r="O222" i="153"/>
  <c r="O221" i="153"/>
  <c r="O220" i="153"/>
  <c r="O219" i="153"/>
  <c r="O218" i="153"/>
  <c r="O217" i="153"/>
  <c r="O216" i="153"/>
  <c r="O215" i="153"/>
  <c r="O214" i="153"/>
  <c r="O213" i="153"/>
  <c r="O212" i="153"/>
  <c r="O211" i="153"/>
  <c r="O210" i="153"/>
  <c r="O209" i="153"/>
  <c r="O202" i="153"/>
  <c r="O201" i="153"/>
  <c r="O200" i="153"/>
  <c r="O199" i="153"/>
  <c r="O198" i="153"/>
  <c r="O197" i="153"/>
  <c r="O196" i="153"/>
  <c r="O195" i="153"/>
  <c r="O194" i="153"/>
  <c r="O193" i="153"/>
  <c r="O192" i="153"/>
  <c r="O191" i="153"/>
  <c r="O190" i="153"/>
  <c r="O189" i="153"/>
  <c r="O188" i="153"/>
  <c r="O187" i="153"/>
  <c r="O186" i="153"/>
  <c r="O185" i="153"/>
  <c r="O184" i="153"/>
  <c r="O183" i="153"/>
  <c r="O147" i="153"/>
  <c r="O146" i="153"/>
  <c r="O145" i="153"/>
  <c r="O144" i="153"/>
  <c r="O143" i="153"/>
  <c r="Q343" i="153" l="1"/>
  <c r="Q333" i="153"/>
  <c r="Q338" i="153"/>
  <c r="Q263" i="153"/>
  <c r="Q268" i="153"/>
  <c r="Q258" i="153"/>
  <c r="Q228" i="153"/>
  <c r="Q233" i="153"/>
  <c r="Q203" i="153"/>
  <c r="Q223" i="153"/>
  <c r="Q218" i="153"/>
  <c r="Q213" i="153"/>
  <c r="Q198" i="153"/>
  <c r="Q188" i="153"/>
  <c r="Q193" i="153"/>
  <c r="Q183" i="153"/>
  <c r="Q143" i="153"/>
  <c r="O107" i="153" l="1"/>
  <c r="O106" i="153"/>
  <c r="O105" i="153"/>
  <c r="O104" i="153"/>
  <c r="O103" i="153"/>
  <c r="O102" i="153"/>
  <c r="O101" i="153"/>
  <c r="O100" i="153"/>
  <c r="O99" i="153"/>
  <c r="O98" i="153"/>
  <c r="O97" i="153"/>
  <c r="O96" i="153"/>
  <c r="O95" i="153"/>
  <c r="O94" i="153"/>
  <c r="O93" i="153"/>
  <c r="O87" i="153"/>
  <c r="O86" i="153"/>
  <c r="O85" i="153"/>
  <c r="O84" i="153"/>
  <c r="O83" i="153"/>
  <c r="O67" i="153"/>
  <c r="O66" i="153"/>
  <c r="O65" i="153"/>
  <c r="O64" i="153"/>
  <c r="O63" i="153"/>
  <c r="O57" i="153"/>
  <c r="O56" i="153"/>
  <c r="O55" i="153"/>
  <c r="O54" i="153"/>
  <c r="O53" i="153"/>
  <c r="O47" i="153"/>
  <c r="O46" i="153"/>
  <c r="O45" i="153"/>
  <c r="O44" i="153"/>
  <c r="O43" i="153"/>
  <c r="O42" i="153"/>
  <c r="O41" i="153"/>
  <c r="O40" i="153"/>
  <c r="O39" i="153"/>
  <c r="O38" i="153"/>
  <c r="A28" i="153"/>
  <c r="Q103" i="153" l="1"/>
  <c r="Q98" i="153"/>
  <c r="Q93" i="153"/>
  <c r="Q83" i="153"/>
  <c r="Q63" i="153"/>
  <c r="Q53" i="153"/>
  <c r="Q38" i="153"/>
  <c r="Q43" i="153"/>
  <c r="O162" i="142"/>
  <c r="O161" i="142"/>
  <c r="O160" i="142"/>
  <c r="O159" i="142"/>
  <c r="O158" i="142"/>
  <c r="O313" i="142"/>
  <c r="O317" i="142"/>
  <c r="O316" i="142"/>
  <c r="O315" i="142"/>
  <c r="O314" i="142"/>
  <c r="O217" i="142"/>
  <c r="O216" i="142"/>
  <c r="O215" i="142"/>
  <c r="O214" i="142"/>
  <c r="O213" i="142"/>
  <c r="O212" i="142"/>
  <c r="O211" i="142"/>
  <c r="O210" i="142"/>
  <c r="O209" i="142"/>
  <c r="O208" i="142"/>
  <c r="O207" i="142"/>
  <c r="O206" i="142"/>
  <c r="O203" i="142"/>
  <c r="O202" i="142"/>
  <c r="O201" i="142"/>
  <c r="O200" i="142"/>
  <c r="O199" i="142"/>
  <c r="O198" i="142"/>
  <c r="O197" i="142"/>
  <c r="O196" i="142"/>
  <c r="O195" i="142"/>
  <c r="O194" i="142"/>
  <c r="O193" i="142"/>
  <c r="O192" i="142"/>
  <c r="O191" i="142"/>
  <c r="O190" i="142"/>
  <c r="O189" i="142"/>
  <c r="O188" i="142"/>
  <c r="O187" i="142"/>
  <c r="O186" i="142"/>
  <c r="O185" i="142"/>
  <c r="O184" i="142"/>
  <c r="O183" i="142"/>
  <c r="O182" i="142"/>
  <c r="O181" i="142"/>
  <c r="O180" i="142"/>
  <c r="O179" i="142"/>
  <c r="O178" i="142"/>
  <c r="O177" i="142"/>
  <c r="O176" i="142"/>
  <c r="O173" i="142"/>
  <c r="O172" i="142"/>
  <c r="O171" i="142"/>
  <c r="O170" i="142"/>
  <c r="O169" i="142"/>
  <c r="O168" i="142"/>
  <c r="O167" i="142"/>
  <c r="O166" i="142"/>
  <c r="O163" i="142"/>
  <c r="O157" i="142"/>
  <c r="O156" i="142"/>
  <c r="O153" i="142"/>
  <c r="O148" i="142"/>
  <c r="O152" i="142"/>
  <c r="O151" i="142"/>
  <c r="O149" i="142"/>
  <c r="O138" i="142"/>
  <c r="O139" i="142"/>
  <c r="O140" i="142"/>
  <c r="O141" i="142"/>
  <c r="O142" i="142"/>
  <c r="O147" i="142"/>
  <c r="O146" i="142"/>
  <c r="O145" i="142"/>
  <c r="O144" i="142"/>
  <c r="O143" i="142"/>
  <c r="Q133" i="142"/>
  <c r="P133" i="142"/>
  <c r="P405" i="142" l="1"/>
  <c r="Q158" i="142"/>
  <c r="Q213" i="142"/>
  <c r="Q313" i="142"/>
  <c r="Q203" i="142"/>
  <c r="Q208" i="142"/>
  <c r="Q198" i="142"/>
  <c r="Q193" i="142"/>
  <c r="Q188" i="142"/>
  <c r="Q183" i="142"/>
  <c r="Q178" i="142"/>
  <c r="Q173" i="142"/>
  <c r="Q168" i="142"/>
  <c r="Q163" i="142"/>
  <c r="Q153" i="142"/>
  <c r="Q138" i="142"/>
  <c r="Q143" i="142"/>
  <c r="P144" i="164" l="1"/>
  <c r="O107" i="164"/>
  <c r="O106" i="164"/>
  <c r="O105" i="164"/>
  <c r="O104" i="164"/>
  <c r="O103" i="164"/>
  <c r="Q103" i="164" l="1"/>
  <c r="C28" i="129" l="1"/>
  <c r="D3" i="164"/>
  <c r="F28" i="129"/>
  <c r="O137" i="164"/>
  <c r="O136" i="164"/>
  <c r="O135" i="164"/>
  <c r="O134" i="164"/>
  <c r="O132" i="164"/>
  <c r="O131" i="164"/>
  <c r="O130" i="164"/>
  <c r="O129" i="164"/>
  <c r="O128" i="164"/>
  <c r="O127" i="164"/>
  <c r="O126" i="164"/>
  <c r="O125" i="164"/>
  <c r="O124" i="164"/>
  <c r="O123" i="164"/>
  <c r="O122" i="164"/>
  <c r="O121" i="164"/>
  <c r="O120" i="164"/>
  <c r="O119" i="164"/>
  <c r="O118" i="164"/>
  <c r="O117" i="164"/>
  <c r="O116" i="164"/>
  <c r="O115" i="164"/>
  <c r="O114" i="164"/>
  <c r="O113" i="164"/>
  <c r="O112" i="164"/>
  <c r="O111" i="164"/>
  <c r="O110" i="164"/>
  <c r="O109" i="164"/>
  <c r="O108" i="164"/>
  <c r="O102" i="164"/>
  <c r="O101" i="164"/>
  <c r="O100" i="164"/>
  <c r="O99" i="164"/>
  <c r="N98" i="164"/>
  <c r="O98" i="164" s="1"/>
  <c r="O97" i="164"/>
  <c r="O96" i="164"/>
  <c r="O95" i="164"/>
  <c r="O94" i="164"/>
  <c r="N93" i="164"/>
  <c r="O93" i="164" s="1"/>
  <c r="O92" i="164"/>
  <c r="O91" i="164"/>
  <c r="O90" i="164"/>
  <c r="O89" i="164"/>
  <c r="N88" i="164"/>
  <c r="O88" i="164" s="1"/>
  <c r="O87" i="164"/>
  <c r="O86" i="164"/>
  <c r="O85" i="164"/>
  <c r="O84" i="164"/>
  <c r="N83" i="164"/>
  <c r="O83" i="164" s="1"/>
  <c r="O82" i="164"/>
  <c r="O81" i="164"/>
  <c r="O80" i="164"/>
  <c r="O79" i="164"/>
  <c r="N78" i="164"/>
  <c r="O78" i="164" s="1"/>
  <c r="O77" i="164"/>
  <c r="O76" i="164"/>
  <c r="O75" i="164"/>
  <c r="O74" i="164"/>
  <c r="O73" i="164"/>
  <c r="O72" i="164"/>
  <c r="O71" i="164"/>
  <c r="O70" i="164"/>
  <c r="O69" i="164"/>
  <c r="O68" i="164"/>
  <c r="O67" i="164"/>
  <c r="O66" i="164"/>
  <c r="O65" i="164"/>
  <c r="O64" i="164"/>
  <c r="O63" i="164"/>
  <c r="O62" i="164"/>
  <c r="O61" i="164"/>
  <c r="O60" i="164"/>
  <c r="O59" i="164"/>
  <c r="O58" i="164"/>
  <c r="O57" i="164"/>
  <c r="O56" i="164"/>
  <c r="O55" i="164"/>
  <c r="O54" i="164"/>
  <c r="O53" i="164"/>
  <c r="O52" i="164"/>
  <c r="O51" i="164"/>
  <c r="O50" i="164"/>
  <c r="O49" i="164"/>
  <c r="O48" i="164"/>
  <c r="O47" i="164"/>
  <c r="O46" i="164"/>
  <c r="O45" i="164"/>
  <c r="O44" i="164"/>
  <c r="O43" i="164"/>
  <c r="O42" i="164"/>
  <c r="O41" i="164"/>
  <c r="O40" i="164"/>
  <c r="O39" i="164"/>
  <c r="A43" i="164"/>
  <c r="A48" i="164" s="1"/>
  <c r="A53" i="164" s="1"/>
  <c r="A58" i="164" s="1"/>
  <c r="A63" i="164" s="1"/>
  <c r="A68" i="164" s="1"/>
  <c r="A73" i="164" s="1"/>
  <c r="A78" i="164" s="1"/>
  <c r="A83" i="164" s="1"/>
  <c r="A88" i="164" s="1"/>
  <c r="A93" i="164" s="1"/>
  <c r="A98" i="164" s="1"/>
  <c r="O22" i="164"/>
  <c r="O21" i="164"/>
  <c r="O20" i="164"/>
  <c r="O19" i="164"/>
  <c r="P18" i="164"/>
  <c r="O18" i="164"/>
  <c r="P11" i="164"/>
  <c r="R15" i="164" s="1"/>
  <c r="P10" i="164"/>
  <c r="P9" i="164"/>
  <c r="AH6" i="164"/>
  <c r="AG6" i="164"/>
  <c r="AF6" i="164"/>
  <c r="AE6" i="164"/>
  <c r="AD6" i="164"/>
  <c r="AC6" i="164"/>
  <c r="AB6" i="164"/>
  <c r="AA6" i="164"/>
  <c r="Z6" i="164"/>
  <c r="Y6" i="164"/>
  <c r="X6" i="164"/>
  <c r="H23" i="164" l="1"/>
  <c r="H28" i="164"/>
  <c r="H33" i="164"/>
  <c r="R28" i="164"/>
  <c r="R23" i="164"/>
  <c r="R33" i="164"/>
  <c r="J23" i="164"/>
  <c r="J28" i="164"/>
  <c r="J33" i="164"/>
  <c r="Q78" i="164"/>
  <c r="R78" i="164" s="1"/>
  <c r="Q38" i="164"/>
  <c r="R38" i="164" s="1"/>
  <c r="Q73" i="164"/>
  <c r="R73" i="164" s="1"/>
  <c r="Q118" i="164"/>
  <c r="R118" i="164" s="1"/>
  <c r="Q58" i="164"/>
  <c r="R58" i="164" s="1"/>
  <c r="Q68" i="164"/>
  <c r="R68" i="164" s="1"/>
  <c r="A103" i="164"/>
  <c r="A108" i="164" s="1"/>
  <c r="A113" i="164" s="1"/>
  <c r="A118" i="164" s="1"/>
  <c r="A123" i="164" s="1"/>
  <c r="A128" i="164" s="1"/>
  <c r="Q83" i="164"/>
  <c r="R83" i="164" s="1"/>
  <c r="Q93" i="164"/>
  <c r="R93" i="164" s="1"/>
  <c r="R103" i="164"/>
  <c r="Q88" i="164"/>
  <c r="R88" i="164" s="1"/>
  <c r="Q98" i="164"/>
  <c r="R98" i="164" s="1"/>
  <c r="H103" i="164"/>
  <c r="Q43" i="164"/>
  <c r="R43" i="164" s="1"/>
  <c r="Q18" i="164"/>
  <c r="R18" i="164" s="1"/>
  <c r="Q63" i="164"/>
  <c r="R63" i="164" s="1"/>
  <c r="J53" i="164"/>
  <c r="J103" i="164"/>
  <c r="J83" i="164"/>
  <c r="H108" i="164"/>
  <c r="H113" i="164"/>
  <c r="H38" i="164"/>
  <c r="H93" i="164"/>
  <c r="H123" i="164"/>
  <c r="H63" i="164"/>
  <c r="H18" i="164"/>
  <c r="H48" i="164"/>
  <c r="H78" i="164"/>
  <c r="J93" i="164"/>
  <c r="J63" i="164"/>
  <c r="J133" i="164"/>
  <c r="J128" i="164"/>
  <c r="J123" i="164"/>
  <c r="J118" i="164"/>
  <c r="J113" i="164"/>
  <c r="J108" i="164"/>
  <c r="J78" i="164"/>
  <c r="J48" i="164"/>
  <c r="J98" i="164"/>
  <c r="J68" i="164"/>
  <c r="J38" i="164"/>
  <c r="Q133" i="164"/>
  <c r="R133" i="164" s="1"/>
  <c r="J43" i="164"/>
  <c r="Q48" i="164"/>
  <c r="R48" i="164" s="1"/>
  <c r="Q108" i="164"/>
  <c r="R108" i="164" s="1"/>
  <c r="Q113" i="164"/>
  <c r="R113" i="164" s="1"/>
  <c r="H118" i="164"/>
  <c r="Q53" i="164"/>
  <c r="R53" i="164" s="1"/>
  <c r="J73" i="164"/>
  <c r="Q123" i="164"/>
  <c r="R123" i="164" s="1"/>
  <c r="H128" i="164"/>
  <c r="H98" i="164"/>
  <c r="H68" i="164"/>
  <c r="H83" i="164"/>
  <c r="H53" i="164"/>
  <c r="H73" i="164"/>
  <c r="H43" i="164"/>
  <c r="J18" i="164"/>
  <c r="H58" i="164"/>
  <c r="H88" i="164"/>
  <c r="Q128" i="164"/>
  <c r="R128" i="164" s="1"/>
  <c r="J58" i="164"/>
  <c r="J88" i="164"/>
  <c r="F33" i="164" l="1"/>
  <c r="P33" i="164" s="1"/>
  <c r="F28" i="164"/>
  <c r="P28" i="164" s="1"/>
  <c r="F23" i="164"/>
  <c r="P23" i="164" s="1"/>
  <c r="F68" i="164"/>
  <c r="S68" i="164" s="1"/>
  <c r="F108" i="164"/>
  <c r="P108" i="164" s="1"/>
  <c r="F113" i="164"/>
  <c r="P113" i="164" s="1"/>
  <c r="P38" i="164"/>
  <c r="F83" i="164"/>
  <c r="P83" i="164" s="1"/>
  <c r="F103" i="164"/>
  <c r="P103" i="164" s="1"/>
  <c r="F88" i="164"/>
  <c r="P88" i="164" s="1"/>
  <c r="F63" i="164"/>
  <c r="P63" i="164" s="1"/>
  <c r="F78" i="164"/>
  <c r="P78" i="164" s="1"/>
  <c r="F43" i="164"/>
  <c r="P43" i="164" s="1"/>
  <c r="F123" i="164"/>
  <c r="P123" i="164" s="1"/>
  <c r="F48" i="164"/>
  <c r="P48" i="164" s="1"/>
  <c r="P133" i="164"/>
  <c r="F98" i="164"/>
  <c r="P98" i="164" s="1"/>
  <c r="F93" i="164"/>
  <c r="P93" i="164" s="1"/>
  <c r="F58" i="164"/>
  <c r="F73" i="164"/>
  <c r="F53" i="164"/>
  <c r="P53" i="164" s="1"/>
  <c r="F118" i="164"/>
  <c r="P118" i="164" s="1"/>
  <c r="F128" i="164"/>
  <c r="P128" i="164" s="1"/>
  <c r="P68" i="164" l="1"/>
  <c r="S63" i="164"/>
  <c r="S58" i="164"/>
  <c r="P58" i="164"/>
  <c r="S73" i="164"/>
  <c r="P73" i="164"/>
  <c r="P139" i="164" l="1"/>
  <c r="P140" i="164" l="1"/>
  <c r="P141" i="164" s="1"/>
  <c r="P142" i="164" s="1"/>
  <c r="P143" i="164" s="1"/>
  <c r="O145" i="164" l="1"/>
  <c r="F10" i="164" s="1"/>
  <c r="P379" i="164"/>
  <c r="D28" i="129"/>
  <c r="H28" i="129" s="1"/>
  <c r="O332" i="142" l="1"/>
  <c r="O331" i="142"/>
  <c r="O330" i="142"/>
  <c r="O329" i="142"/>
  <c r="O328" i="142"/>
  <c r="O327" i="142"/>
  <c r="O326" i="142"/>
  <c r="O325" i="142"/>
  <c r="O324" i="142"/>
  <c r="O323" i="142"/>
  <c r="O252" i="142"/>
  <c r="O251" i="142"/>
  <c r="O250" i="142"/>
  <c r="O249" i="142"/>
  <c r="O248" i="142"/>
  <c r="O122" i="142"/>
  <c r="O121" i="142"/>
  <c r="O120" i="142"/>
  <c r="O119" i="142"/>
  <c r="O118" i="142"/>
  <c r="Q323" i="142" l="1"/>
  <c r="Q328" i="142"/>
  <c r="Q248" i="142"/>
  <c r="Q118" i="142"/>
  <c r="O97" i="142" l="1"/>
  <c r="O96" i="142"/>
  <c r="O95" i="142"/>
  <c r="O94" i="142"/>
  <c r="O93" i="142"/>
  <c r="Q93" i="142" l="1"/>
  <c r="F9" i="163" l="1"/>
  <c r="F10" i="163"/>
  <c r="F11" i="163"/>
  <c r="F12" i="163"/>
  <c r="F13" i="163"/>
  <c r="F14" i="163"/>
  <c r="F15" i="163"/>
  <c r="F16" i="163"/>
  <c r="F17" i="163"/>
  <c r="F18" i="163"/>
  <c r="F19" i="163"/>
  <c r="F20" i="163"/>
  <c r="F21" i="163"/>
  <c r="F22" i="163"/>
  <c r="F23" i="163"/>
  <c r="F24" i="163"/>
  <c r="F25" i="163"/>
  <c r="F26" i="163"/>
  <c r="F27" i="163"/>
  <c r="F28" i="163"/>
  <c r="F29" i="163"/>
  <c r="F30" i="163"/>
  <c r="F31" i="163"/>
  <c r="F32" i="163"/>
  <c r="F33" i="163"/>
  <c r="F34" i="163"/>
  <c r="F35" i="163"/>
  <c r="F36" i="163"/>
  <c r="F37" i="163"/>
  <c r="F38" i="163"/>
  <c r="F39" i="163"/>
  <c r="F40" i="163"/>
  <c r="F41" i="163"/>
  <c r="F42" i="163"/>
  <c r="F43" i="163"/>
  <c r="F44" i="163"/>
  <c r="F45" i="163"/>
  <c r="F46" i="163"/>
  <c r="F47" i="163"/>
  <c r="F48" i="163"/>
  <c r="F49" i="163"/>
  <c r="F50" i="163"/>
  <c r="F51" i="163"/>
  <c r="F52" i="163"/>
  <c r="F53" i="163"/>
  <c r="F54" i="163"/>
  <c r="F55" i="163"/>
  <c r="F56" i="163"/>
  <c r="F57" i="163"/>
  <c r="F58" i="163"/>
  <c r="F59" i="163"/>
  <c r="F60" i="163"/>
  <c r="F61" i="163"/>
  <c r="F62" i="163"/>
  <c r="F63" i="163"/>
  <c r="F64" i="163"/>
  <c r="F65" i="163"/>
  <c r="F66" i="163"/>
  <c r="F67" i="163"/>
  <c r="F68" i="163"/>
  <c r="F69" i="163"/>
  <c r="F70" i="163"/>
  <c r="F71" i="163"/>
  <c r="F72" i="163"/>
  <c r="F73" i="163"/>
  <c r="F74" i="163"/>
  <c r="F75" i="163"/>
  <c r="F76" i="163"/>
  <c r="F77" i="163"/>
  <c r="F78" i="163"/>
  <c r="F79" i="163"/>
  <c r="F80" i="163"/>
  <c r="F81" i="163"/>
  <c r="F82" i="163"/>
  <c r="F83" i="163"/>
  <c r="F84" i="163"/>
  <c r="F85" i="163"/>
  <c r="F86" i="163"/>
  <c r="F87" i="163"/>
  <c r="F88" i="163"/>
  <c r="F89" i="163"/>
  <c r="F90" i="163"/>
  <c r="F91" i="163"/>
  <c r="F92" i="163"/>
  <c r="F93" i="163"/>
  <c r="F94" i="163"/>
  <c r="F95" i="163"/>
  <c r="F96" i="163"/>
  <c r="F97" i="163"/>
  <c r="F98" i="163"/>
  <c r="F99" i="163"/>
  <c r="F100" i="163"/>
  <c r="F101" i="163"/>
  <c r="F102" i="163"/>
  <c r="F103" i="163"/>
  <c r="F104" i="163"/>
  <c r="F105" i="163"/>
  <c r="F106" i="163"/>
  <c r="F107" i="163"/>
  <c r="F108" i="163"/>
  <c r="F109" i="163"/>
  <c r="F110" i="163"/>
  <c r="F111" i="163"/>
  <c r="F112" i="163"/>
  <c r="F113" i="163"/>
  <c r="F114" i="163"/>
  <c r="F115" i="163"/>
  <c r="F116" i="163"/>
  <c r="F117" i="163"/>
  <c r="F118" i="163"/>
  <c r="F119" i="163"/>
  <c r="F120" i="163"/>
  <c r="F121" i="163"/>
  <c r="F122" i="163"/>
  <c r="F123" i="163"/>
  <c r="F124" i="163"/>
  <c r="F125" i="163"/>
  <c r="F126" i="163"/>
  <c r="F127" i="163"/>
  <c r="F128" i="163"/>
  <c r="F129" i="163"/>
  <c r="F130" i="163"/>
  <c r="F131" i="163"/>
  <c r="F132" i="163"/>
  <c r="F133" i="163"/>
  <c r="F134" i="163"/>
  <c r="F135" i="163"/>
  <c r="F136" i="163"/>
  <c r="F137" i="163"/>
  <c r="F138" i="163"/>
  <c r="F139" i="163"/>
  <c r="F140" i="163"/>
  <c r="F141" i="163"/>
  <c r="F142" i="163"/>
  <c r="F143" i="163"/>
  <c r="F144" i="163"/>
  <c r="F145" i="163"/>
  <c r="F146" i="163"/>
  <c r="F147" i="163"/>
  <c r="F148" i="163"/>
  <c r="F149" i="163"/>
  <c r="F150" i="163"/>
  <c r="F151" i="163"/>
  <c r="F152" i="163"/>
  <c r="F153" i="163"/>
  <c r="F154" i="163"/>
  <c r="F155" i="163"/>
  <c r="F156" i="163"/>
  <c r="F157" i="163"/>
  <c r="F158" i="163"/>
  <c r="F159" i="163"/>
  <c r="F160" i="163"/>
  <c r="F161" i="163"/>
  <c r="F162" i="163"/>
  <c r="F163" i="163"/>
  <c r="F164" i="163"/>
  <c r="F165" i="163"/>
  <c r="F166" i="163"/>
  <c r="F167" i="163"/>
  <c r="F168" i="163"/>
  <c r="F169" i="163"/>
  <c r="F170" i="163"/>
  <c r="F171" i="163"/>
  <c r="F172" i="163"/>
  <c r="F173" i="163"/>
  <c r="F174" i="163"/>
  <c r="F175" i="163"/>
  <c r="F176" i="163"/>
  <c r="F177" i="163"/>
  <c r="F178" i="163"/>
  <c r="F179" i="163"/>
  <c r="F180" i="163"/>
  <c r="F181" i="163"/>
  <c r="F182" i="163"/>
  <c r="F183" i="163"/>
  <c r="F184" i="163"/>
  <c r="F185" i="163"/>
  <c r="F186" i="163"/>
  <c r="F187" i="163"/>
  <c r="F188" i="163"/>
  <c r="F189" i="163"/>
  <c r="F190" i="163"/>
  <c r="F191" i="163"/>
  <c r="F192" i="163"/>
  <c r="F193" i="163"/>
  <c r="F194" i="163"/>
  <c r="F195" i="163"/>
  <c r="F196" i="163"/>
  <c r="F197" i="163"/>
  <c r="F198" i="163"/>
  <c r="F199" i="163"/>
  <c r="F200" i="163"/>
  <c r="F201" i="163"/>
  <c r="F202" i="163"/>
  <c r="F203" i="163"/>
  <c r="F204" i="163"/>
  <c r="F205" i="163"/>
  <c r="F206" i="163"/>
  <c r="F207" i="163"/>
  <c r="F208" i="163"/>
  <c r="F209" i="163"/>
  <c r="F210" i="163"/>
  <c r="F211" i="163"/>
  <c r="F212" i="163"/>
  <c r="F213" i="163"/>
  <c r="F214" i="163"/>
  <c r="F215" i="163"/>
  <c r="F216" i="163"/>
  <c r="F217" i="163"/>
  <c r="F218" i="163"/>
  <c r="F219" i="163"/>
  <c r="F220" i="163"/>
  <c r="F221" i="163"/>
  <c r="F222" i="163"/>
  <c r="F223" i="163"/>
  <c r="F224" i="163"/>
  <c r="F225" i="163"/>
  <c r="F226" i="163"/>
  <c r="F227" i="163"/>
  <c r="F228" i="163"/>
  <c r="F229" i="163"/>
  <c r="F230" i="163"/>
  <c r="F231" i="163"/>
  <c r="F232" i="163"/>
  <c r="F233" i="163"/>
  <c r="F234" i="163"/>
  <c r="F235" i="163"/>
  <c r="F236" i="163"/>
  <c r="F237" i="163"/>
  <c r="F238" i="163"/>
  <c r="F239" i="163"/>
  <c r="A204" i="163" l="1"/>
  <c r="A205" i="163" s="1"/>
  <c r="A206" i="163" s="1"/>
  <c r="A207" i="163" s="1"/>
  <c r="A209" i="163" s="1"/>
  <c r="A210" i="163" s="1"/>
  <c r="A211" i="163" s="1"/>
  <c r="A212" i="163" s="1"/>
  <c r="A213" i="163" s="1"/>
  <c r="A215" i="163" s="1"/>
  <c r="A216" i="163" s="1"/>
  <c r="A217" i="163" s="1"/>
  <c r="A218" i="163" s="1"/>
  <c r="A219" i="163" s="1"/>
  <c r="A221" i="163" s="1"/>
  <c r="A222" i="163" s="1"/>
  <c r="A223" i="163" s="1"/>
  <c r="A224" i="163" s="1"/>
  <c r="A225" i="163" s="1"/>
  <c r="A227" i="163" s="1"/>
  <c r="A228" i="163" s="1"/>
  <c r="A229" i="163" s="1"/>
  <c r="A230" i="163" s="1"/>
  <c r="A231" i="163" s="1"/>
  <c r="A232" i="163" s="1"/>
  <c r="A233" i="163" s="1"/>
  <c r="A234" i="163" s="1"/>
  <c r="A235" i="163" s="1"/>
  <c r="A236" i="163" s="1"/>
  <c r="A237" i="163" s="1"/>
  <c r="A238" i="163" s="1"/>
  <c r="A239" i="163" s="1"/>
  <c r="A114" i="163"/>
  <c r="A115" i="163" s="1"/>
  <c r="A116" i="163" s="1"/>
  <c r="A117" i="163" s="1"/>
  <c r="A118" i="163" s="1"/>
  <c r="A119" i="163" s="1"/>
  <c r="A120" i="163" s="1"/>
  <c r="A121" i="163" s="1"/>
  <c r="A122" i="163" s="1"/>
  <c r="A123" i="163" s="1"/>
  <c r="A124" i="163" s="1"/>
  <c r="A125" i="163" s="1"/>
  <c r="A126" i="163" s="1"/>
  <c r="A127" i="163" s="1"/>
  <c r="A129" i="163" s="1"/>
  <c r="A130" i="163" s="1"/>
  <c r="A131" i="163" s="1"/>
  <c r="A132" i="163" s="1"/>
  <c r="A133" i="163" s="1"/>
  <c r="A134" i="163" s="1"/>
  <c r="A135" i="163" s="1"/>
  <c r="A136" i="163" s="1"/>
  <c r="A86" i="163"/>
  <c r="A87" i="163" s="1"/>
  <c r="A88" i="163" s="1"/>
  <c r="A63" i="163"/>
  <c r="A64" i="163" s="1"/>
  <c r="A65" i="163" s="1"/>
  <c r="A66" i="163" s="1"/>
  <c r="A67" i="163" s="1"/>
  <c r="A68" i="163" s="1"/>
  <c r="A69" i="163" s="1"/>
  <c r="A70" i="163" s="1"/>
  <c r="A71" i="163" s="1"/>
  <c r="A72" i="163" s="1"/>
  <c r="A73" i="163" s="1"/>
  <c r="A74" i="163" s="1"/>
  <c r="A75" i="163" s="1"/>
  <c r="A76" i="163" s="1"/>
  <c r="A77" i="163" s="1"/>
  <c r="A78" i="163" s="1"/>
  <c r="A79" i="163" s="1"/>
  <c r="A80" i="163" s="1"/>
  <c r="A81" i="163" s="1"/>
  <c r="A82" i="163" s="1"/>
  <c r="A83" i="163" s="1"/>
  <c r="A9" i="163"/>
  <c r="A10" i="163" s="1"/>
  <c r="A11" i="163" s="1"/>
  <c r="A12" i="163" s="1"/>
  <c r="A13" i="163" s="1"/>
  <c r="A14" i="163" s="1"/>
  <c r="A15" i="163" s="1"/>
  <c r="A16" i="163" s="1"/>
  <c r="A17" i="163" s="1"/>
  <c r="A18" i="163" s="1"/>
  <c r="A19" i="163" s="1"/>
  <c r="A20" i="163" s="1"/>
  <c r="A21" i="163" s="1"/>
  <c r="A22" i="163" s="1"/>
  <c r="A23" i="163" s="1"/>
  <c r="A24" i="163" s="1"/>
  <c r="A25" i="163" s="1"/>
  <c r="F7" i="163"/>
  <c r="A1" i="163"/>
  <c r="A26" i="163" l="1"/>
  <c r="A28" i="163" s="1"/>
  <c r="A29" i="163" s="1"/>
  <c r="A30" i="163" s="1"/>
  <c r="A32" i="163" s="1"/>
  <c r="A33" i="163" s="1"/>
  <c r="A34" i="163" s="1"/>
  <c r="A35" i="163" s="1"/>
  <c r="A36" i="163" s="1"/>
  <c r="A37" i="163" s="1"/>
  <c r="A38" i="163" s="1"/>
  <c r="A39" i="163" s="1"/>
  <c r="A40" i="163" s="1"/>
  <c r="A41" i="163" s="1"/>
  <c r="A42" i="163" s="1"/>
  <c r="A43" i="163" s="1"/>
  <c r="A44" i="163" s="1"/>
  <c r="A45" i="163" s="1"/>
  <c r="A46" i="163" s="1"/>
  <c r="A47" i="163" s="1"/>
  <c r="A48" i="163" s="1"/>
  <c r="A49" i="163" s="1"/>
  <c r="A50" i="163" s="1"/>
  <c r="A51" i="163" s="1"/>
  <c r="A52" i="163" s="1"/>
  <c r="A53" i="163" s="1"/>
  <c r="A54" i="163" s="1"/>
  <c r="A55" i="163" s="1"/>
  <c r="A56" i="163" s="1"/>
  <c r="A57" i="163" s="1"/>
  <c r="A58" i="163" s="1"/>
  <c r="A59" i="163" s="1"/>
  <c r="A60" i="163" s="1"/>
  <c r="A27" i="163"/>
  <c r="A137" i="163"/>
  <c r="A138" i="163"/>
  <c r="A139" i="163" s="1"/>
  <c r="A140" i="163" s="1"/>
  <c r="A141" i="163" s="1"/>
  <c r="A142" i="163" s="1"/>
  <c r="A143" i="163" s="1"/>
  <c r="A144" i="163" s="1"/>
  <c r="A145" i="163" s="1"/>
  <c r="A146" i="163" s="1"/>
  <c r="A147" i="163" s="1"/>
  <c r="A148" i="163" s="1"/>
  <c r="A149" i="163" s="1"/>
  <c r="A150" i="163" s="1"/>
  <c r="A151" i="163" s="1"/>
  <c r="A152" i="163" s="1"/>
  <c r="A153" i="163" s="1"/>
  <c r="A154" i="163" s="1"/>
  <c r="A155" i="163" s="1"/>
  <c r="A156" i="163" s="1"/>
  <c r="A157" i="163" s="1"/>
  <c r="A158" i="163" s="1"/>
  <c r="A159" i="163" s="1"/>
  <c r="A160" i="163" s="1"/>
  <c r="A161" i="163" s="1"/>
  <c r="A163" i="163" s="1"/>
  <c r="A164" i="163" s="1"/>
  <c r="A165" i="163" s="1"/>
  <c r="A166" i="163" s="1"/>
  <c r="A167" i="163" s="1"/>
  <c r="A169" i="163" s="1"/>
  <c r="A170" i="163" s="1"/>
  <c r="A171" i="163" s="1"/>
  <c r="A172" i="163" s="1"/>
  <c r="A173" i="163" s="1"/>
  <c r="A175" i="163" s="1"/>
  <c r="A176" i="163" s="1"/>
  <c r="A177" i="163" s="1"/>
  <c r="A178" i="163" s="1"/>
  <c r="A179" i="163" s="1"/>
  <c r="A180" i="163" s="1"/>
  <c r="A181" i="163" s="1"/>
  <c r="A182" i="163" s="1"/>
  <c r="A183" i="163" s="1"/>
  <c r="A184" i="163" s="1"/>
  <c r="A185" i="163" s="1"/>
  <c r="A186" i="163" s="1"/>
  <c r="A188" i="163" s="1"/>
  <c r="A189" i="163" s="1"/>
  <c r="A190" i="163" s="1"/>
  <c r="A192" i="163" s="1"/>
  <c r="A193" i="163" s="1"/>
  <c r="A194" i="163" s="1"/>
  <c r="A195" i="163" s="1"/>
  <c r="A196" i="163" s="1"/>
  <c r="A197" i="163" s="1"/>
  <c r="A198" i="163" s="1"/>
  <c r="A199" i="163" s="1"/>
  <c r="A200" i="163" s="1"/>
  <c r="F8" i="163" l="1"/>
  <c r="F240" i="163" s="1"/>
  <c r="F241" i="163" s="1"/>
  <c r="F242" i="163" s="1"/>
  <c r="F244" i="163" l="1"/>
  <c r="F245" i="163" s="1"/>
  <c r="A1" i="162" l="1"/>
  <c r="S4658" i="162"/>
  <c r="J4658" i="162"/>
  <c r="S4653" i="162"/>
  <c r="J4653" i="162"/>
  <c r="S4648" i="162"/>
  <c r="J4648" i="162"/>
  <c r="S4643" i="162"/>
  <c r="J4643" i="162"/>
  <c r="S4638" i="162"/>
  <c r="J4638" i="162"/>
  <c r="S4633" i="162"/>
  <c r="J4633" i="162"/>
  <c r="S4628" i="162"/>
  <c r="J4628" i="162"/>
  <c r="S4623" i="162"/>
  <c r="J4623" i="162"/>
  <c r="S4618" i="162"/>
  <c r="J4618" i="162"/>
  <c r="S4613" i="162"/>
  <c r="J4613" i="162"/>
  <c r="S4608" i="162"/>
  <c r="J4608" i="162"/>
  <c r="S4603" i="162"/>
  <c r="J4603" i="162"/>
  <c r="S4598" i="162"/>
  <c r="J4598" i="162"/>
  <c r="S4593" i="162"/>
  <c r="J4593" i="162"/>
  <c r="S4588" i="162"/>
  <c r="J4588" i="162"/>
  <c r="S4583" i="162"/>
  <c r="J4583" i="162"/>
  <c r="S4578" i="162"/>
  <c r="J4578" i="162"/>
  <c r="S4573" i="162"/>
  <c r="J4573" i="162"/>
  <c r="S4568" i="162"/>
  <c r="J4568" i="162"/>
  <c r="S4563" i="162"/>
  <c r="J4563" i="162"/>
  <c r="S4558" i="162"/>
  <c r="J4558" i="162"/>
  <c r="S4553" i="162"/>
  <c r="J4553" i="162"/>
  <c r="S4548" i="162"/>
  <c r="J4548" i="162"/>
  <c r="S4543" i="162"/>
  <c r="J4543" i="162"/>
  <c r="S4538" i="162"/>
  <c r="J4538" i="162"/>
  <c r="S4533" i="162"/>
  <c r="J4533" i="162"/>
  <c r="S4528" i="162"/>
  <c r="J4528" i="162"/>
  <c r="S4523" i="162"/>
  <c r="J4523" i="162"/>
  <c r="S4518" i="162"/>
  <c r="J4518" i="162"/>
  <c r="S4513" i="162"/>
  <c r="J4513" i="162"/>
  <c r="S4508" i="162"/>
  <c r="J4508" i="162"/>
  <c r="S4503" i="162"/>
  <c r="J4503" i="162"/>
  <c r="S4498" i="162"/>
  <c r="J4498" i="162"/>
  <c r="S4493" i="162"/>
  <c r="J4493" i="162"/>
  <c r="S4488" i="162"/>
  <c r="J4488" i="162"/>
  <c r="S4483" i="162"/>
  <c r="J4483" i="162"/>
  <c r="S4478" i="162"/>
  <c r="J4478" i="162"/>
  <c r="S4473" i="162"/>
  <c r="J4473" i="162"/>
  <c r="S4468" i="162"/>
  <c r="J4468" i="162"/>
  <c r="S4463" i="162"/>
  <c r="J4463" i="162"/>
  <c r="S4458" i="162"/>
  <c r="J4458" i="162"/>
  <c r="S4453" i="162"/>
  <c r="J4453" i="162"/>
  <c r="S4448" i="162"/>
  <c r="J4448" i="162"/>
  <c r="S4443" i="162"/>
  <c r="J4443" i="162"/>
  <c r="S4438" i="162"/>
  <c r="J4438" i="162"/>
  <c r="S4433" i="162"/>
  <c r="J4433" i="162"/>
  <c r="S4428" i="162"/>
  <c r="J4428" i="162"/>
  <c r="S4423" i="162"/>
  <c r="J4423" i="162"/>
  <c r="S4418" i="162"/>
  <c r="J4418" i="162"/>
  <c r="S4413" i="162"/>
  <c r="J4413" i="162"/>
  <c r="S4408" i="162"/>
  <c r="J4408" i="162"/>
  <c r="S4403" i="162"/>
  <c r="J4403" i="162"/>
  <c r="S4398" i="162"/>
  <c r="J4398" i="162"/>
  <c r="S4393" i="162"/>
  <c r="J4393" i="162"/>
  <c r="S4388" i="162"/>
  <c r="J4388" i="162"/>
  <c r="S4383" i="162"/>
  <c r="J4383" i="162"/>
  <c r="S4378" i="162"/>
  <c r="J4378" i="162"/>
  <c r="S4373" i="162"/>
  <c r="J4373" i="162"/>
  <c r="S4368" i="162"/>
  <c r="J4368" i="162"/>
  <c r="S4363" i="162"/>
  <c r="J4363" i="162"/>
  <c r="S4358" i="162"/>
  <c r="J4358" i="162"/>
  <c r="S4353" i="162"/>
  <c r="J4353" i="162"/>
  <c r="S4348" i="162"/>
  <c r="J4348" i="162"/>
  <c r="S4343" i="162"/>
  <c r="J4343" i="162"/>
  <c r="S4338" i="162"/>
  <c r="J4338" i="162"/>
  <c r="S4333" i="162"/>
  <c r="J4333" i="162"/>
  <c r="S4328" i="162"/>
  <c r="J4328" i="162"/>
  <c r="S4323" i="162"/>
  <c r="J4323" i="162"/>
  <c r="S4318" i="162"/>
  <c r="J4318" i="162"/>
  <c r="S4313" i="162"/>
  <c r="J4313" i="162"/>
  <c r="S4308" i="162"/>
  <c r="J4308" i="162"/>
  <c r="S4303" i="162"/>
  <c r="J4303" i="162"/>
  <c r="S4298" i="162"/>
  <c r="J4298" i="162"/>
  <c r="S4293" i="162"/>
  <c r="J4293" i="162"/>
  <c r="S4288" i="162"/>
  <c r="J4288" i="162"/>
  <c r="S4283" i="162"/>
  <c r="J4283" i="162"/>
  <c r="S4278" i="162"/>
  <c r="J4278" i="162"/>
  <c r="S4273" i="162"/>
  <c r="J4273" i="162"/>
  <c r="S4268" i="162"/>
  <c r="J4268" i="162"/>
  <c r="S4263" i="162"/>
  <c r="J4263" i="162"/>
  <c r="S4258" i="162"/>
  <c r="J4258" i="162"/>
  <c r="S4253" i="162"/>
  <c r="J4253" i="162"/>
  <c r="S4248" i="162"/>
  <c r="J4248" i="162"/>
  <c r="S4243" i="162"/>
  <c r="J4243" i="162"/>
  <c r="S4238" i="162"/>
  <c r="J4238" i="162"/>
  <c r="S4233" i="162"/>
  <c r="J4233" i="162"/>
  <c r="S4228" i="162"/>
  <c r="J4228" i="162"/>
  <c r="S4223" i="162"/>
  <c r="J4223" i="162"/>
  <c r="S4218" i="162"/>
  <c r="J4218" i="162"/>
  <c r="S4213" i="162"/>
  <c r="J4213" i="162"/>
  <c r="S4208" i="162"/>
  <c r="J4208" i="162"/>
  <c r="S4203" i="162"/>
  <c r="J4203" i="162"/>
  <c r="S4198" i="162"/>
  <c r="J4198" i="162"/>
  <c r="S4193" i="162"/>
  <c r="J4193" i="162"/>
  <c r="S4188" i="162"/>
  <c r="J4188" i="162"/>
  <c r="S4183" i="162"/>
  <c r="J4183" i="162"/>
  <c r="S4178" i="162"/>
  <c r="J4178" i="162"/>
  <c r="S4173" i="162"/>
  <c r="J4173" i="162"/>
  <c r="S4168" i="162"/>
  <c r="J4168" i="162"/>
  <c r="S4163" i="162"/>
  <c r="J4163" i="162"/>
  <c r="S4158" i="162"/>
  <c r="J4158" i="162"/>
  <c r="S4153" i="162"/>
  <c r="J4153" i="162"/>
  <c r="S4148" i="162"/>
  <c r="J4148" i="162"/>
  <c r="S4143" i="162"/>
  <c r="J4143" i="162"/>
  <c r="S4138" i="162"/>
  <c r="J4138" i="162"/>
  <c r="S4133" i="162"/>
  <c r="J4133" i="162"/>
  <c r="S4128" i="162"/>
  <c r="J4128" i="162"/>
  <c r="S4123" i="162"/>
  <c r="J4123" i="162"/>
  <c r="S4118" i="162"/>
  <c r="J4118" i="162"/>
  <c r="S4113" i="162"/>
  <c r="J4113" i="162"/>
  <c r="S4108" i="162"/>
  <c r="J4108" i="162"/>
  <c r="S4103" i="162"/>
  <c r="J4103" i="162"/>
  <c r="S4098" i="162"/>
  <c r="J4098" i="162"/>
  <c r="S4093" i="162"/>
  <c r="J4093" i="162"/>
  <c r="S4088" i="162"/>
  <c r="J4088" i="162"/>
  <c r="S4083" i="162"/>
  <c r="J4083" i="162"/>
  <c r="S4078" i="162"/>
  <c r="J4078" i="162"/>
  <c r="S4073" i="162"/>
  <c r="J4073" i="162"/>
  <c r="S4068" i="162"/>
  <c r="J4068" i="162"/>
  <c r="S4063" i="162"/>
  <c r="J4063" i="162"/>
  <c r="S4058" i="162"/>
  <c r="J4058" i="162"/>
  <c r="S4053" i="162"/>
  <c r="J4053" i="162"/>
  <c r="S4048" i="162"/>
  <c r="J4048" i="162"/>
  <c r="S4043" i="162"/>
  <c r="J4043" i="162"/>
  <c r="S4038" i="162"/>
  <c r="J4038" i="162"/>
  <c r="S4033" i="162"/>
  <c r="J4033" i="162"/>
  <c r="S4028" i="162"/>
  <c r="J4028" i="162"/>
  <c r="S4023" i="162"/>
  <c r="J4023" i="162"/>
  <c r="S4018" i="162"/>
  <c r="J4018" i="162"/>
  <c r="S4013" i="162"/>
  <c r="J4013" i="162"/>
  <c r="S4008" i="162"/>
  <c r="J4008" i="162"/>
  <c r="S4003" i="162"/>
  <c r="J4003" i="162"/>
  <c r="S3998" i="162"/>
  <c r="J3998" i="162"/>
  <c r="S3993" i="162"/>
  <c r="J3993" i="162"/>
  <c r="S3988" i="162"/>
  <c r="J3988" i="162"/>
  <c r="S3983" i="162"/>
  <c r="J3983" i="162"/>
  <c r="S3978" i="162"/>
  <c r="J3978" i="162"/>
  <c r="S3973" i="162"/>
  <c r="J3973" i="162"/>
  <c r="S3968" i="162"/>
  <c r="J3968" i="162"/>
  <c r="S3963" i="162"/>
  <c r="J3963" i="162"/>
  <c r="S3958" i="162"/>
  <c r="J3958" i="162"/>
  <c r="S3953" i="162"/>
  <c r="J3953" i="162"/>
  <c r="S3948" i="162"/>
  <c r="J3948" i="162"/>
  <c r="S3943" i="162"/>
  <c r="J3943" i="162"/>
  <c r="S3938" i="162"/>
  <c r="J3938" i="162"/>
  <c r="S3933" i="162"/>
  <c r="J3933" i="162"/>
  <c r="S3928" i="162"/>
  <c r="J3928" i="162"/>
  <c r="S3923" i="162"/>
  <c r="J3923" i="162"/>
  <c r="S3918" i="162"/>
  <c r="J3918" i="162"/>
  <c r="S3913" i="162"/>
  <c r="J3913" i="162"/>
  <c r="S3908" i="162"/>
  <c r="J3908" i="162"/>
  <c r="S3903" i="162"/>
  <c r="J3903" i="162"/>
  <c r="S3898" i="162"/>
  <c r="J3898" i="162"/>
  <c r="S3893" i="162"/>
  <c r="J3893" i="162"/>
  <c r="S3888" i="162"/>
  <c r="J3888" i="162"/>
  <c r="S3883" i="162"/>
  <c r="J3883" i="162"/>
  <c r="S3878" i="162"/>
  <c r="J3878" i="162"/>
  <c r="S3873" i="162"/>
  <c r="J3873" i="162"/>
  <c r="S3868" i="162"/>
  <c r="J3868" i="162"/>
  <c r="S3863" i="162"/>
  <c r="J3863" i="162"/>
  <c r="S3858" i="162"/>
  <c r="J3858" i="162"/>
  <c r="S3853" i="162"/>
  <c r="J3853" i="162"/>
  <c r="S3848" i="162"/>
  <c r="J3848" i="162"/>
  <c r="S3843" i="162"/>
  <c r="J3843" i="162"/>
  <c r="S3838" i="162"/>
  <c r="J3838" i="162"/>
  <c r="S3833" i="162"/>
  <c r="J3833" i="162"/>
  <c r="S3828" i="162"/>
  <c r="J3828" i="162"/>
  <c r="S3823" i="162"/>
  <c r="J3823" i="162"/>
  <c r="S3818" i="162"/>
  <c r="J3818" i="162"/>
  <c r="S3813" i="162"/>
  <c r="J3813" i="162"/>
  <c r="S3808" i="162"/>
  <c r="J3808" i="162"/>
  <c r="S3803" i="162"/>
  <c r="J3803" i="162"/>
  <c r="S3798" i="162"/>
  <c r="J3798" i="162"/>
  <c r="S3793" i="162"/>
  <c r="J3793" i="162"/>
  <c r="S3788" i="162"/>
  <c r="J3788" i="162"/>
  <c r="S3783" i="162"/>
  <c r="J3783" i="162"/>
  <c r="S3778" i="162"/>
  <c r="J3778" i="162"/>
  <c r="S3773" i="162"/>
  <c r="J3773" i="162"/>
  <c r="S3768" i="162"/>
  <c r="J3768" i="162"/>
  <c r="S3763" i="162"/>
  <c r="J3763" i="162"/>
  <c r="S3758" i="162"/>
  <c r="J3758" i="162"/>
  <c r="S3753" i="162"/>
  <c r="J3753" i="162"/>
  <c r="S3748" i="162"/>
  <c r="J3748" i="162"/>
  <c r="S3743" i="162"/>
  <c r="J3743" i="162"/>
  <c r="S3738" i="162"/>
  <c r="J3738" i="162"/>
  <c r="S3733" i="162"/>
  <c r="J3733" i="162"/>
  <c r="S3728" i="162"/>
  <c r="J3728" i="162"/>
  <c r="S3723" i="162"/>
  <c r="J3723" i="162"/>
  <c r="S3718" i="162"/>
  <c r="J3718" i="162"/>
  <c r="S3713" i="162"/>
  <c r="J3713" i="162"/>
  <c r="S3708" i="162"/>
  <c r="J3708" i="162"/>
  <c r="S3703" i="162"/>
  <c r="J3703" i="162"/>
  <c r="S3698" i="162"/>
  <c r="J3698" i="162"/>
  <c r="S3693" i="162"/>
  <c r="J3693" i="162"/>
  <c r="S3688" i="162"/>
  <c r="J3688" i="162"/>
  <c r="S3683" i="162"/>
  <c r="J3683" i="162"/>
  <c r="S3678" i="162"/>
  <c r="J3678" i="162"/>
  <c r="S3673" i="162"/>
  <c r="J3673" i="162"/>
  <c r="S3668" i="162"/>
  <c r="J3668" i="162"/>
  <c r="S3663" i="162"/>
  <c r="J3663" i="162"/>
  <c r="S3658" i="162"/>
  <c r="J3658" i="162"/>
  <c r="S3653" i="162"/>
  <c r="J3653" i="162"/>
  <c r="S3648" i="162"/>
  <c r="J3648" i="162"/>
  <c r="S3643" i="162"/>
  <c r="J3643" i="162"/>
  <c r="S3638" i="162"/>
  <c r="J3638" i="162"/>
  <c r="S3633" i="162"/>
  <c r="J3633" i="162"/>
  <c r="S3628" i="162"/>
  <c r="J3628" i="162"/>
  <c r="S3623" i="162"/>
  <c r="J3623" i="162"/>
  <c r="S3618" i="162"/>
  <c r="J3618" i="162"/>
  <c r="S3613" i="162"/>
  <c r="J3613" i="162"/>
  <c r="S3608" i="162"/>
  <c r="J3608" i="162"/>
  <c r="S3603" i="162"/>
  <c r="J3603" i="162"/>
  <c r="S3598" i="162"/>
  <c r="J3598" i="162"/>
  <c r="S3593" i="162"/>
  <c r="J3593" i="162"/>
  <c r="S3588" i="162"/>
  <c r="J3588" i="162"/>
  <c r="S3583" i="162"/>
  <c r="J3583" i="162"/>
  <c r="S3578" i="162"/>
  <c r="J3578" i="162"/>
  <c r="S3573" i="162"/>
  <c r="J3573" i="162"/>
  <c r="S3568" i="162"/>
  <c r="J3568" i="162"/>
  <c r="S3563" i="162"/>
  <c r="J3563" i="162"/>
  <c r="S3558" i="162"/>
  <c r="J3558" i="162"/>
  <c r="S3553" i="162"/>
  <c r="J3553" i="162"/>
  <c r="S3548" i="162"/>
  <c r="J3548" i="162"/>
  <c r="S3543" i="162"/>
  <c r="J3543" i="162"/>
  <c r="S3538" i="162"/>
  <c r="J3538" i="162"/>
  <c r="S3533" i="162"/>
  <c r="J3533" i="162"/>
  <c r="S3528" i="162"/>
  <c r="J3528" i="162"/>
  <c r="S3523" i="162"/>
  <c r="J3523" i="162"/>
  <c r="S3518" i="162"/>
  <c r="J3518" i="162"/>
  <c r="S3513" i="162"/>
  <c r="J3513" i="162"/>
  <c r="S3508" i="162"/>
  <c r="J3508" i="162"/>
  <c r="S3503" i="162"/>
  <c r="J3503" i="162"/>
  <c r="S3498" i="162"/>
  <c r="J3498" i="162"/>
  <c r="S3493" i="162"/>
  <c r="J3493" i="162"/>
  <c r="S3488" i="162"/>
  <c r="J3488" i="162"/>
  <c r="S3483" i="162"/>
  <c r="J3483" i="162"/>
  <c r="S3478" i="162"/>
  <c r="J3478" i="162"/>
  <c r="S3473" i="162"/>
  <c r="J3473" i="162"/>
  <c r="S3468" i="162"/>
  <c r="J3468" i="162"/>
  <c r="S3463" i="162"/>
  <c r="J3463" i="162"/>
  <c r="S3458" i="162"/>
  <c r="J3458" i="162"/>
  <c r="S3453" i="162"/>
  <c r="J3453" i="162"/>
  <c r="S3448" i="162"/>
  <c r="J3448" i="162"/>
  <c r="S3443" i="162"/>
  <c r="J3443" i="162"/>
  <c r="S3438" i="162"/>
  <c r="J3438" i="162"/>
  <c r="S3433" i="162"/>
  <c r="J3433" i="162"/>
  <c r="S3428" i="162"/>
  <c r="J3428" i="162"/>
  <c r="S3423" i="162"/>
  <c r="J3423" i="162"/>
  <c r="S3418" i="162"/>
  <c r="J3418" i="162"/>
  <c r="S3413" i="162"/>
  <c r="J3413" i="162"/>
  <c r="S3408" i="162"/>
  <c r="J3408" i="162"/>
  <c r="S3403" i="162"/>
  <c r="J3403" i="162"/>
  <c r="S3398" i="162"/>
  <c r="J3398" i="162"/>
  <c r="S3393" i="162"/>
  <c r="J3393" i="162"/>
  <c r="S3388" i="162"/>
  <c r="J3388" i="162"/>
  <c r="S3383" i="162"/>
  <c r="J3383" i="162"/>
  <c r="S3378" i="162"/>
  <c r="J3378" i="162"/>
  <c r="S3373" i="162"/>
  <c r="J3373" i="162"/>
  <c r="S3368" i="162"/>
  <c r="J3368" i="162"/>
  <c r="S3363" i="162"/>
  <c r="J3363" i="162"/>
  <c r="S3358" i="162"/>
  <c r="J3358" i="162"/>
  <c r="S3353" i="162"/>
  <c r="J3353" i="162"/>
  <c r="S3348" i="162"/>
  <c r="J3348" i="162"/>
  <c r="S3343" i="162"/>
  <c r="J3343" i="162"/>
  <c r="S3338" i="162"/>
  <c r="J3338" i="162"/>
  <c r="S3333" i="162"/>
  <c r="J3333" i="162"/>
  <c r="S3328" i="162"/>
  <c r="J3328" i="162"/>
  <c r="S3323" i="162"/>
  <c r="J3323" i="162"/>
  <c r="S3318" i="162"/>
  <c r="J3318" i="162"/>
  <c r="S3313" i="162"/>
  <c r="J3313" i="162"/>
  <c r="S3308" i="162"/>
  <c r="J3308" i="162"/>
  <c r="S3303" i="162"/>
  <c r="J3303" i="162"/>
  <c r="S3298" i="162"/>
  <c r="J3298" i="162"/>
  <c r="S3293" i="162"/>
  <c r="J3293" i="162"/>
  <c r="S3288" i="162"/>
  <c r="J3288" i="162"/>
  <c r="S3283" i="162"/>
  <c r="J3283" i="162"/>
  <c r="S3278" i="162"/>
  <c r="J3278" i="162"/>
  <c r="S3273" i="162"/>
  <c r="J3273" i="162"/>
  <c r="S3268" i="162"/>
  <c r="J3268" i="162"/>
  <c r="S3263" i="162"/>
  <c r="J3263" i="162"/>
  <c r="S3258" i="162"/>
  <c r="J3258" i="162"/>
  <c r="S3253" i="162"/>
  <c r="J3253" i="162"/>
  <c r="S3248" i="162"/>
  <c r="J3248" i="162"/>
  <c r="S3243" i="162"/>
  <c r="J3243" i="162"/>
  <c r="S3238" i="162"/>
  <c r="J3238" i="162"/>
  <c r="S3233" i="162"/>
  <c r="J3233" i="162"/>
  <c r="S3228" i="162"/>
  <c r="J3228" i="162"/>
  <c r="S3223" i="162"/>
  <c r="J3223" i="162"/>
  <c r="S3218" i="162"/>
  <c r="J3218" i="162"/>
  <c r="S3213" i="162"/>
  <c r="J3213" i="162"/>
  <c r="S3208" i="162"/>
  <c r="J3208" i="162"/>
  <c r="S3203" i="162"/>
  <c r="J3203" i="162"/>
  <c r="S3198" i="162"/>
  <c r="J3198" i="162"/>
  <c r="S3193" i="162"/>
  <c r="J3193" i="162"/>
  <c r="S3188" i="162"/>
  <c r="J3188" i="162"/>
  <c r="S3183" i="162"/>
  <c r="J3183" i="162"/>
  <c r="S3178" i="162"/>
  <c r="J3178" i="162"/>
  <c r="S3173" i="162"/>
  <c r="J3173" i="162"/>
  <c r="S3168" i="162"/>
  <c r="J3168" i="162"/>
  <c r="S3163" i="162"/>
  <c r="J3163" i="162"/>
  <c r="S3158" i="162"/>
  <c r="J3158" i="162"/>
  <c r="S3153" i="162"/>
  <c r="J3153" i="162"/>
  <c r="S3148" i="162"/>
  <c r="J3148" i="162"/>
  <c r="S3143" i="162"/>
  <c r="J3143" i="162"/>
  <c r="S3138" i="162"/>
  <c r="J3138" i="162"/>
  <c r="S3133" i="162"/>
  <c r="J3133" i="162"/>
  <c r="S3128" i="162"/>
  <c r="J3128" i="162"/>
  <c r="S3123" i="162"/>
  <c r="J3123" i="162"/>
  <c r="S3118" i="162"/>
  <c r="J3118" i="162"/>
  <c r="S3113" i="162"/>
  <c r="J3113" i="162"/>
  <c r="S3108" i="162"/>
  <c r="J3108" i="162"/>
  <c r="S3103" i="162"/>
  <c r="J3103" i="162"/>
  <c r="S3098" i="162"/>
  <c r="J3098" i="162"/>
  <c r="S3093" i="162"/>
  <c r="J3093" i="162"/>
  <c r="S3088" i="162"/>
  <c r="J3088" i="162"/>
  <c r="S3083" i="162"/>
  <c r="J3083" i="162"/>
  <c r="S3078" i="162"/>
  <c r="J3078" i="162"/>
  <c r="S3073" i="162"/>
  <c r="J3073" i="162"/>
  <c r="S3068" i="162"/>
  <c r="J3068" i="162"/>
  <c r="S3063" i="162"/>
  <c r="J3063" i="162"/>
  <c r="S3058" i="162"/>
  <c r="J3058" i="162"/>
  <c r="S3053" i="162"/>
  <c r="J3053" i="162"/>
  <c r="S3048" i="162"/>
  <c r="J3048" i="162"/>
  <c r="S3043" i="162"/>
  <c r="J3043" i="162"/>
  <c r="S3038" i="162"/>
  <c r="J3038" i="162"/>
  <c r="S3033" i="162"/>
  <c r="J3033" i="162"/>
  <c r="S3028" i="162"/>
  <c r="J3028" i="162"/>
  <c r="S3023" i="162"/>
  <c r="J3023" i="162"/>
  <c r="S3018" i="162"/>
  <c r="J3018" i="162"/>
  <c r="S3013" i="162"/>
  <c r="J3013" i="162"/>
  <c r="S3008" i="162"/>
  <c r="J3008" i="162"/>
  <c r="S3003" i="162"/>
  <c r="J3003" i="162"/>
  <c r="S2998" i="162"/>
  <c r="J2998" i="162"/>
  <c r="S2993" i="162"/>
  <c r="J2993" i="162"/>
  <c r="S2988" i="162"/>
  <c r="J2988" i="162"/>
  <c r="S2983" i="162"/>
  <c r="J2983" i="162"/>
  <c r="S2978" i="162"/>
  <c r="J2978" i="162"/>
  <c r="S2973" i="162"/>
  <c r="J2973" i="162"/>
  <c r="S2968" i="162"/>
  <c r="J2968" i="162"/>
  <c r="S2963" i="162"/>
  <c r="J2963" i="162"/>
  <c r="S2958" i="162"/>
  <c r="J2958" i="162"/>
  <c r="S2953" i="162"/>
  <c r="J2953" i="162"/>
  <c r="S2948" i="162"/>
  <c r="J2948" i="162"/>
  <c r="S2943" i="162"/>
  <c r="J2943" i="162"/>
  <c r="S2938" i="162"/>
  <c r="J2938" i="162"/>
  <c r="S2933" i="162"/>
  <c r="J2933" i="162"/>
  <c r="S2928" i="162"/>
  <c r="J2928" i="162"/>
  <c r="S2923" i="162"/>
  <c r="J2923" i="162"/>
  <c r="S2918" i="162"/>
  <c r="J2918" i="162"/>
  <c r="S2913" i="162"/>
  <c r="J2913" i="162"/>
  <c r="S2908" i="162"/>
  <c r="J2908" i="162"/>
  <c r="S2903" i="162"/>
  <c r="J2903" i="162"/>
  <c r="S2898" i="162"/>
  <c r="J2898" i="162"/>
  <c r="S2893" i="162"/>
  <c r="J2893" i="162"/>
  <c r="S2888" i="162"/>
  <c r="J2888" i="162"/>
  <c r="S2883" i="162"/>
  <c r="J2883" i="162"/>
  <c r="S2878" i="162"/>
  <c r="J2878" i="162"/>
  <c r="S2873" i="162"/>
  <c r="J2873" i="162"/>
  <c r="S2868" i="162"/>
  <c r="J2868" i="162"/>
  <c r="S2863" i="162"/>
  <c r="J2863" i="162"/>
  <c r="S2858" i="162"/>
  <c r="J2858" i="162"/>
  <c r="S2853" i="162"/>
  <c r="J2853" i="162"/>
  <c r="S2848" i="162"/>
  <c r="J2848" i="162"/>
  <c r="S2843" i="162"/>
  <c r="J2843" i="162"/>
  <c r="S2838" i="162"/>
  <c r="J2838" i="162"/>
  <c r="S2833" i="162"/>
  <c r="J2833" i="162"/>
  <c r="S2828" i="162"/>
  <c r="J2828" i="162"/>
  <c r="S2823" i="162"/>
  <c r="J2823" i="162"/>
  <c r="S2818" i="162"/>
  <c r="J2818" i="162"/>
  <c r="S2813" i="162"/>
  <c r="J2813" i="162"/>
  <c r="S2808" i="162"/>
  <c r="J2808" i="162"/>
  <c r="S2803" i="162"/>
  <c r="J2803" i="162"/>
  <c r="S2798" i="162"/>
  <c r="J2798" i="162"/>
  <c r="S2793" i="162"/>
  <c r="J2793" i="162"/>
  <c r="S2788" i="162"/>
  <c r="J2788" i="162"/>
  <c r="S2783" i="162"/>
  <c r="J2783" i="162"/>
  <c r="S2778" i="162"/>
  <c r="J2778" i="162"/>
  <c r="S2773" i="162"/>
  <c r="J2773" i="162"/>
  <c r="S2768" i="162"/>
  <c r="J2768" i="162"/>
  <c r="S2763" i="162"/>
  <c r="J2763" i="162"/>
  <c r="S2758" i="162"/>
  <c r="J2758" i="162"/>
  <c r="S2753" i="162"/>
  <c r="J2753" i="162"/>
  <c r="S2748" i="162"/>
  <c r="J2748" i="162"/>
  <c r="S2743" i="162"/>
  <c r="J2743" i="162"/>
  <c r="S2738" i="162"/>
  <c r="J2738" i="162"/>
  <c r="S2733" i="162"/>
  <c r="J2733" i="162"/>
  <c r="S2728" i="162"/>
  <c r="J2728" i="162"/>
  <c r="S2723" i="162"/>
  <c r="J2723" i="162"/>
  <c r="S2718" i="162"/>
  <c r="J2718" i="162"/>
  <c r="S2713" i="162"/>
  <c r="J2713" i="162"/>
  <c r="S2708" i="162"/>
  <c r="J2708" i="162"/>
  <c r="S2703" i="162"/>
  <c r="J2703" i="162"/>
  <c r="S2698" i="162"/>
  <c r="J2698" i="162"/>
  <c r="S2693" i="162"/>
  <c r="J2693" i="162"/>
  <c r="S2688" i="162"/>
  <c r="J2688" i="162"/>
  <c r="S2683" i="162"/>
  <c r="J2683" i="162"/>
  <c r="S2678" i="162"/>
  <c r="J2678" i="162"/>
  <c r="S2673" i="162"/>
  <c r="J2673" i="162"/>
  <c r="S2668" i="162"/>
  <c r="J2668" i="162"/>
  <c r="S2663" i="162"/>
  <c r="J2663" i="162"/>
  <c r="S2658" i="162"/>
  <c r="J2658" i="162"/>
  <c r="S2653" i="162"/>
  <c r="J2653" i="162"/>
  <c r="S2648" i="162"/>
  <c r="J2648" i="162"/>
  <c r="S2643" i="162"/>
  <c r="J2643" i="162"/>
  <c r="S2638" i="162"/>
  <c r="J2638" i="162"/>
  <c r="S2633" i="162"/>
  <c r="J2633" i="162"/>
  <c r="S2628" i="162"/>
  <c r="J2628" i="162"/>
  <c r="S2623" i="162"/>
  <c r="J2623" i="162"/>
  <c r="S2618" i="162"/>
  <c r="J2618" i="162"/>
  <c r="S2613" i="162"/>
  <c r="J2613" i="162"/>
  <c r="S2608" i="162"/>
  <c r="J2608" i="162"/>
  <c r="S2603" i="162"/>
  <c r="J2603" i="162"/>
  <c r="S2598" i="162"/>
  <c r="J2598" i="162"/>
  <c r="S2593" i="162"/>
  <c r="J2593" i="162"/>
  <c r="S2588" i="162"/>
  <c r="J2588" i="162"/>
  <c r="S2583" i="162"/>
  <c r="J2583" i="162"/>
  <c r="S2578" i="162"/>
  <c r="J2578" i="162"/>
  <c r="S2573" i="162"/>
  <c r="J2573" i="162"/>
  <c r="S2568" i="162"/>
  <c r="J2568" i="162"/>
  <c r="S2563" i="162"/>
  <c r="J2563" i="162"/>
  <c r="S2558" i="162"/>
  <c r="J2558" i="162"/>
  <c r="S2553" i="162"/>
  <c r="J2553" i="162"/>
  <c r="S2548" i="162"/>
  <c r="J2548" i="162"/>
  <c r="S2543" i="162"/>
  <c r="J2543" i="162"/>
  <c r="S2538" i="162"/>
  <c r="J2538" i="162"/>
  <c r="S2533" i="162"/>
  <c r="J2533" i="162"/>
  <c r="S2528" i="162"/>
  <c r="J2528" i="162"/>
  <c r="S2523" i="162"/>
  <c r="J2523" i="162"/>
  <c r="S2518" i="162"/>
  <c r="J2518" i="162"/>
  <c r="S2513" i="162"/>
  <c r="J2513" i="162"/>
  <c r="S2508" i="162"/>
  <c r="J2508" i="162"/>
  <c r="S2503" i="162"/>
  <c r="J2503" i="162"/>
  <c r="S2498" i="162"/>
  <c r="J2498" i="162"/>
  <c r="S2493" i="162"/>
  <c r="J2493" i="162"/>
  <c r="S2488" i="162"/>
  <c r="J2488" i="162"/>
  <c r="S2483" i="162"/>
  <c r="J2483" i="162"/>
  <c r="S2478" i="162"/>
  <c r="J2478" i="162"/>
  <c r="S2473" i="162"/>
  <c r="J2473" i="162"/>
  <c r="S2468" i="162"/>
  <c r="J2468" i="162"/>
  <c r="S2463" i="162"/>
  <c r="J2463" i="162"/>
  <c r="S2458" i="162"/>
  <c r="J2458" i="162"/>
  <c r="S2453" i="162"/>
  <c r="J2453" i="162"/>
  <c r="S2448" i="162"/>
  <c r="J2448" i="162"/>
  <c r="S2443" i="162"/>
  <c r="J2443" i="162"/>
  <c r="S2438" i="162"/>
  <c r="J2438" i="162"/>
  <c r="S2433" i="162"/>
  <c r="J2433" i="162"/>
  <c r="S2428" i="162"/>
  <c r="J2428" i="162"/>
  <c r="S2423" i="162"/>
  <c r="J2423" i="162"/>
  <c r="S2418" i="162"/>
  <c r="J2418" i="162"/>
  <c r="S2413" i="162"/>
  <c r="J2413" i="162"/>
  <c r="S2408" i="162"/>
  <c r="J2408" i="162"/>
  <c r="S2403" i="162"/>
  <c r="J2403" i="162"/>
  <c r="S2398" i="162"/>
  <c r="J2398" i="162"/>
  <c r="S2393" i="162"/>
  <c r="J2393" i="162"/>
  <c r="S2388" i="162"/>
  <c r="J2388" i="162"/>
  <c r="S2383" i="162"/>
  <c r="J2383" i="162"/>
  <c r="S2378" i="162"/>
  <c r="J2378" i="162"/>
  <c r="S2373" i="162"/>
  <c r="J2373" i="162"/>
  <c r="S2368" i="162"/>
  <c r="J2368" i="162"/>
  <c r="S2363" i="162"/>
  <c r="J2363" i="162"/>
  <c r="S2358" i="162"/>
  <c r="J2358" i="162"/>
  <c r="S2353" i="162"/>
  <c r="J2353" i="162"/>
  <c r="S2348" i="162"/>
  <c r="J2348" i="162"/>
  <c r="S2343" i="162"/>
  <c r="J2343" i="162"/>
  <c r="S2338" i="162"/>
  <c r="J2338" i="162"/>
  <c r="S2333" i="162"/>
  <c r="J2333" i="162"/>
  <c r="S2328" i="162"/>
  <c r="J2328" i="162"/>
  <c r="S2323" i="162"/>
  <c r="J2323" i="162"/>
  <c r="S2318" i="162"/>
  <c r="J2318" i="162"/>
  <c r="S2313" i="162"/>
  <c r="J2313" i="162"/>
  <c r="S2308" i="162"/>
  <c r="J2308" i="162"/>
  <c r="S2303" i="162"/>
  <c r="J2303" i="162"/>
  <c r="S2298" i="162"/>
  <c r="J2298" i="162"/>
  <c r="S2293" i="162"/>
  <c r="J2293" i="162"/>
  <c r="S2288" i="162"/>
  <c r="J2288" i="162"/>
  <c r="S2283" i="162"/>
  <c r="J2283" i="162"/>
  <c r="S2278" i="162"/>
  <c r="J2278" i="162"/>
  <c r="S2273" i="162"/>
  <c r="J2273" i="162"/>
  <c r="S2268" i="162"/>
  <c r="J2268" i="162"/>
  <c r="S2263" i="162"/>
  <c r="J2263" i="162"/>
  <c r="S2258" i="162"/>
  <c r="J2258" i="162"/>
  <c r="S2253" i="162"/>
  <c r="J2253" i="162"/>
  <c r="S2248" i="162"/>
  <c r="J2248" i="162"/>
  <c r="S2243" i="162"/>
  <c r="J2243" i="162"/>
  <c r="S2238" i="162"/>
  <c r="J2238" i="162"/>
  <c r="S2233" i="162"/>
  <c r="J2233" i="162"/>
  <c r="S2228" i="162"/>
  <c r="J2228" i="162"/>
  <c r="S2223" i="162"/>
  <c r="J2223" i="162"/>
  <c r="S2218" i="162"/>
  <c r="J2218" i="162"/>
  <c r="S2213" i="162"/>
  <c r="J2213" i="162"/>
  <c r="S2208" i="162"/>
  <c r="J2208" i="162"/>
  <c r="S2203" i="162"/>
  <c r="J2203" i="162"/>
  <c r="S2198" i="162"/>
  <c r="J2198" i="162"/>
  <c r="S2193" i="162"/>
  <c r="J2193" i="162"/>
  <c r="S2188" i="162"/>
  <c r="J2188" i="162"/>
  <c r="S2183" i="162"/>
  <c r="J2183" i="162"/>
  <c r="S2178" i="162"/>
  <c r="J2178" i="162"/>
  <c r="S2173" i="162"/>
  <c r="J2173" i="162"/>
  <c r="S2168" i="162"/>
  <c r="J2168" i="162"/>
  <c r="S2163" i="162"/>
  <c r="J2163" i="162"/>
  <c r="S2158" i="162"/>
  <c r="J2158" i="162"/>
  <c r="S2153" i="162"/>
  <c r="J2153" i="162"/>
  <c r="S2148" i="162"/>
  <c r="J2148" i="162"/>
  <c r="S2143" i="162"/>
  <c r="J2143" i="162"/>
  <c r="S2138" i="162"/>
  <c r="J2138" i="162"/>
  <c r="S2133" i="162"/>
  <c r="J2133" i="162"/>
  <c r="S2128" i="162"/>
  <c r="J2128" i="162"/>
  <c r="S2123" i="162"/>
  <c r="J2123" i="162"/>
  <c r="S2118" i="162"/>
  <c r="J2118" i="162"/>
  <c r="S2113" i="162"/>
  <c r="J2113" i="162"/>
  <c r="S2108" i="162"/>
  <c r="J2108" i="162"/>
  <c r="S2103" i="162"/>
  <c r="J2103" i="162"/>
  <c r="S2098" i="162"/>
  <c r="J2098" i="162"/>
  <c r="S2093" i="162"/>
  <c r="J2093" i="162"/>
  <c r="S2088" i="162"/>
  <c r="J2088" i="162"/>
  <c r="S2083" i="162"/>
  <c r="J2083" i="162"/>
  <c r="S2078" i="162"/>
  <c r="J2078" i="162"/>
  <c r="S2073" i="162"/>
  <c r="J2073" i="162"/>
  <c r="S2068" i="162"/>
  <c r="J2068" i="162"/>
  <c r="S2063" i="162"/>
  <c r="J2063" i="162"/>
  <c r="S2058" i="162"/>
  <c r="J2058" i="162"/>
  <c r="S2053" i="162"/>
  <c r="J2053" i="162"/>
  <c r="S2048" i="162"/>
  <c r="J2048" i="162"/>
  <c r="S2043" i="162"/>
  <c r="J2043" i="162"/>
  <c r="S2038" i="162"/>
  <c r="J2038" i="162"/>
  <c r="S2033" i="162"/>
  <c r="J2033" i="162"/>
  <c r="S2028" i="162"/>
  <c r="J2028" i="162"/>
  <c r="S2023" i="162"/>
  <c r="J2023" i="162"/>
  <c r="S2018" i="162"/>
  <c r="J2018" i="162"/>
  <c r="S2013" i="162"/>
  <c r="J2013" i="162"/>
  <c r="S2008" i="162"/>
  <c r="J2008" i="162"/>
  <c r="S2003" i="162"/>
  <c r="J2003" i="162"/>
  <c r="S1998" i="162"/>
  <c r="J1998" i="162"/>
  <c r="S1993" i="162"/>
  <c r="J1993" i="162"/>
  <c r="S1988" i="162"/>
  <c r="J1988" i="162"/>
  <c r="S1983" i="162"/>
  <c r="J1983" i="162"/>
  <c r="S1978" i="162"/>
  <c r="J1978" i="162"/>
  <c r="S1973" i="162"/>
  <c r="J1973" i="162"/>
  <c r="S1968" i="162"/>
  <c r="J1968" i="162"/>
  <c r="S1963" i="162"/>
  <c r="J1963" i="162"/>
  <c r="S1958" i="162"/>
  <c r="J1958" i="162"/>
  <c r="S1953" i="162"/>
  <c r="J1953" i="162"/>
  <c r="S1948" i="162"/>
  <c r="J1948" i="162"/>
  <c r="S1943" i="162"/>
  <c r="J1943" i="162"/>
  <c r="S1938" i="162"/>
  <c r="J1938" i="162"/>
  <c r="S1933" i="162"/>
  <c r="J1933" i="162"/>
  <c r="S1928" i="162"/>
  <c r="J1928" i="162"/>
  <c r="S1923" i="162"/>
  <c r="J1923" i="162"/>
  <c r="S1918" i="162"/>
  <c r="J1918" i="162"/>
  <c r="S1913" i="162"/>
  <c r="J1913" i="162"/>
  <c r="S1908" i="162"/>
  <c r="J1908" i="162"/>
  <c r="S1903" i="162"/>
  <c r="J1903" i="162"/>
  <c r="S1898" i="162"/>
  <c r="J1898" i="162"/>
  <c r="S1893" i="162"/>
  <c r="J1893" i="162"/>
  <c r="S1888" i="162"/>
  <c r="J1888" i="162"/>
  <c r="S1883" i="162"/>
  <c r="J1883" i="162"/>
  <c r="S1878" i="162"/>
  <c r="J1878" i="162"/>
  <c r="S1873" i="162"/>
  <c r="J1873" i="162"/>
  <c r="S1868" i="162"/>
  <c r="J1868" i="162"/>
  <c r="S1863" i="162"/>
  <c r="J1863" i="162"/>
  <c r="S1858" i="162"/>
  <c r="J1858" i="162"/>
  <c r="S1853" i="162"/>
  <c r="J1853" i="162"/>
  <c r="S1848" i="162"/>
  <c r="J1848" i="162"/>
  <c r="S1843" i="162"/>
  <c r="J1843" i="162"/>
  <c r="S1838" i="162"/>
  <c r="J1838" i="162"/>
  <c r="S1833" i="162"/>
  <c r="J1833" i="162"/>
  <c r="S1828" i="162"/>
  <c r="J1828" i="162"/>
  <c r="S1823" i="162"/>
  <c r="J1823" i="162"/>
  <c r="S1818" i="162"/>
  <c r="J1818" i="162"/>
  <c r="S1813" i="162"/>
  <c r="J1813" i="162"/>
  <c r="S1808" i="162"/>
  <c r="J1808" i="162"/>
  <c r="S1803" i="162"/>
  <c r="J1803" i="162"/>
  <c r="S1798" i="162"/>
  <c r="J1798" i="162"/>
  <c r="S1793" i="162"/>
  <c r="J1793" i="162"/>
  <c r="S1788" i="162"/>
  <c r="J1788" i="162"/>
  <c r="S1783" i="162"/>
  <c r="J1783" i="162"/>
  <c r="S1778" i="162"/>
  <c r="J1778" i="162"/>
  <c r="S1773" i="162"/>
  <c r="J1773" i="162"/>
  <c r="S1768" i="162"/>
  <c r="J1768" i="162"/>
  <c r="S1763" i="162"/>
  <c r="J1763" i="162"/>
  <c r="S1758" i="162"/>
  <c r="J1758" i="162"/>
  <c r="S1753" i="162"/>
  <c r="J1753" i="162"/>
  <c r="S1748" i="162"/>
  <c r="J1748" i="162"/>
  <c r="S1743" i="162"/>
  <c r="J1743" i="162"/>
  <c r="S1738" i="162"/>
  <c r="J1738" i="162"/>
  <c r="S1733" i="162"/>
  <c r="J1733" i="162"/>
  <c r="S1728" i="162"/>
  <c r="J1728" i="162"/>
  <c r="S1723" i="162"/>
  <c r="J1723" i="162"/>
  <c r="S1718" i="162"/>
  <c r="J1718" i="162"/>
  <c r="S1713" i="162"/>
  <c r="J1713" i="162"/>
  <c r="S1708" i="162"/>
  <c r="J1708" i="162"/>
  <c r="S1703" i="162"/>
  <c r="J1703" i="162"/>
  <c r="S1698" i="162"/>
  <c r="J1698" i="162"/>
  <c r="S1693" i="162"/>
  <c r="J1693" i="162"/>
  <c r="S1688" i="162"/>
  <c r="J1688" i="162"/>
  <c r="S1683" i="162"/>
  <c r="J1683" i="162"/>
  <c r="S1678" i="162"/>
  <c r="J1678" i="162"/>
  <c r="S1673" i="162"/>
  <c r="J1673" i="162"/>
  <c r="S1668" i="162"/>
  <c r="J1668" i="162"/>
  <c r="S1663" i="162"/>
  <c r="J1663" i="162"/>
  <c r="S1658" i="162"/>
  <c r="J1658" i="162"/>
  <c r="S1653" i="162"/>
  <c r="J1653" i="162"/>
  <c r="S1648" i="162"/>
  <c r="J1648" i="162"/>
  <c r="S1643" i="162"/>
  <c r="J1643" i="162"/>
  <c r="S1638" i="162"/>
  <c r="J1638" i="162"/>
  <c r="S1633" i="162"/>
  <c r="J1633" i="162"/>
  <c r="S1628" i="162"/>
  <c r="J1628" i="162"/>
  <c r="S1623" i="162"/>
  <c r="J1623" i="162"/>
  <c r="S1618" i="162"/>
  <c r="J1618" i="162"/>
  <c r="S1613" i="162"/>
  <c r="J1613" i="162"/>
  <c r="S1608" i="162"/>
  <c r="J1608" i="162"/>
  <c r="S1603" i="162"/>
  <c r="J1603" i="162"/>
  <c r="S1598" i="162"/>
  <c r="J1598" i="162"/>
  <c r="S1593" i="162"/>
  <c r="J1593" i="162"/>
  <c r="S1588" i="162"/>
  <c r="J1588" i="162"/>
  <c r="S1583" i="162"/>
  <c r="J1583" i="162"/>
  <c r="S1578" i="162"/>
  <c r="J1578" i="162"/>
  <c r="S1573" i="162"/>
  <c r="J1573" i="162"/>
  <c r="S1568" i="162"/>
  <c r="J1568" i="162"/>
  <c r="S1563" i="162"/>
  <c r="J1563" i="162"/>
  <c r="S1558" i="162"/>
  <c r="J1558" i="162"/>
  <c r="S1553" i="162"/>
  <c r="J1553" i="162"/>
  <c r="S1548" i="162"/>
  <c r="J1548" i="162"/>
  <c r="S1543" i="162"/>
  <c r="J1543" i="162"/>
  <c r="S1538" i="162"/>
  <c r="J1538" i="162"/>
  <c r="S1533" i="162"/>
  <c r="J1533" i="162"/>
  <c r="S1528" i="162"/>
  <c r="J1528" i="162"/>
  <c r="S1523" i="162"/>
  <c r="J1523" i="162"/>
  <c r="S1518" i="162"/>
  <c r="J1518" i="162"/>
  <c r="S1513" i="162"/>
  <c r="J1513" i="162"/>
  <c r="S1508" i="162"/>
  <c r="J1508" i="162"/>
  <c r="S1503" i="162"/>
  <c r="J1503" i="162"/>
  <c r="S1498" i="162"/>
  <c r="J1498" i="162"/>
  <c r="S1493" i="162"/>
  <c r="J1493" i="162"/>
  <c r="S1488" i="162"/>
  <c r="J1488" i="162"/>
  <c r="S1483" i="162"/>
  <c r="J1483" i="162"/>
  <c r="S1478" i="162"/>
  <c r="J1478" i="162"/>
  <c r="S1473" i="162"/>
  <c r="J1473" i="162"/>
  <c r="S1468" i="162"/>
  <c r="J1468" i="162"/>
  <c r="S1463" i="162"/>
  <c r="J1463" i="162"/>
  <c r="S1458" i="162"/>
  <c r="J1458" i="162"/>
  <c r="S1453" i="162"/>
  <c r="J1453" i="162"/>
  <c r="S1448" i="162"/>
  <c r="J1448" i="162"/>
  <c r="S1443" i="162"/>
  <c r="J1443" i="162"/>
  <c r="S1438" i="162"/>
  <c r="J1438" i="162"/>
  <c r="S1433" i="162"/>
  <c r="J1433" i="162"/>
  <c r="S1428" i="162"/>
  <c r="J1428" i="162"/>
  <c r="S1423" i="162"/>
  <c r="J1423" i="162"/>
  <c r="S1418" i="162"/>
  <c r="J1418" i="162"/>
  <c r="S1413" i="162"/>
  <c r="J1413" i="162"/>
  <c r="S1408" i="162"/>
  <c r="J1408" i="162"/>
  <c r="S1403" i="162"/>
  <c r="J1403" i="162"/>
  <c r="S1398" i="162"/>
  <c r="J1398" i="162"/>
  <c r="S1393" i="162"/>
  <c r="J1393" i="162"/>
  <c r="S1388" i="162"/>
  <c r="J1388" i="162"/>
  <c r="S1383" i="162"/>
  <c r="J1383" i="162"/>
  <c r="S1378" i="162"/>
  <c r="J1378" i="162"/>
  <c r="S1373" i="162"/>
  <c r="J1373" i="162"/>
  <c r="S1368" i="162"/>
  <c r="J1368" i="162"/>
  <c r="S1363" i="162"/>
  <c r="J1363" i="162"/>
  <c r="S1358" i="162"/>
  <c r="J1358" i="162"/>
  <c r="S1353" i="162"/>
  <c r="J1353" i="162"/>
  <c r="S1348" i="162"/>
  <c r="J1348" i="162"/>
  <c r="S1343" i="162"/>
  <c r="J1343" i="162"/>
  <c r="S1338" i="162"/>
  <c r="J1338" i="162"/>
  <c r="S1333" i="162"/>
  <c r="J1333" i="162"/>
  <c r="S1328" i="162"/>
  <c r="J1328" i="162"/>
  <c r="S1323" i="162"/>
  <c r="J1323" i="162"/>
  <c r="S1318" i="162"/>
  <c r="J1318" i="162"/>
  <c r="S1313" i="162"/>
  <c r="J1313" i="162"/>
  <c r="S1308" i="162"/>
  <c r="J1308" i="162"/>
  <c r="S1303" i="162"/>
  <c r="J1303" i="162"/>
  <c r="S1298" i="162"/>
  <c r="J1298" i="162"/>
  <c r="S1293" i="162"/>
  <c r="J1293" i="162"/>
  <c r="S1288" i="162"/>
  <c r="J1288" i="162"/>
  <c r="S1283" i="162"/>
  <c r="J1283" i="162"/>
  <c r="S1278" i="162"/>
  <c r="J1278" i="162"/>
  <c r="S1273" i="162"/>
  <c r="J1273" i="162"/>
  <c r="S1268" i="162"/>
  <c r="J1268" i="162"/>
  <c r="S1263" i="162"/>
  <c r="J1263" i="162"/>
  <c r="S1258" i="162"/>
  <c r="J1258" i="162"/>
  <c r="S1253" i="162"/>
  <c r="J1253" i="162"/>
  <c r="S1248" i="162"/>
  <c r="J1248" i="162"/>
  <c r="S1243" i="162"/>
  <c r="J1243" i="162"/>
  <c r="S1238" i="162"/>
  <c r="J1238" i="162"/>
  <c r="S1233" i="162"/>
  <c r="J1233" i="162"/>
  <c r="S1228" i="162"/>
  <c r="J1228" i="162"/>
  <c r="S1223" i="162"/>
  <c r="J1223" i="162"/>
  <c r="S1218" i="162"/>
  <c r="J1218" i="162"/>
  <c r="S1213" i="162"/>
  <c r="J1213" i="162"/>
  <c r="S1208" i="162"/>
  <c r="J1208" i="162"/>
  <c r="S1203" i="162"/>
  <c r="J1203" i="162"/>
  <c r="S1198" i="162"/>
  <c r="J1198" i="162"/>
  <c r="S1193" i="162"/>
  <c r="J1193" i="162"/>
  <c r="S1188" i="162"/>
  <c r="J1188" i="162"/>
  <c r="S1183" i="162"/>
  <c r="J1183" i="162"/>
  <c r="S1178" i="162"/>
  <c r="J1178" i="162"/>
  <c r="S1173" i="162"/>
  <c r="J1173" i="162"/>
  <c r="S1168" i="162"/>
  <c r="J1168" i="162"/>
  <c r="S1163" i="162"/>
  <c r="J1163" i="162"/>
  <c r="S1158" i="162"/>
  <c r="J1158" i="162"/>
  <c r="S1153" i="162"/>
  <c r="J1153" i="162"/>
  <c r="S1148" i="162"/>
  <c r="J1148" i="162"/>
  <c r="S1143" i="162"/>
  <c r="J1143" i="162"/>
  <c r="S1138" i="162"/>
  <c r="J1138" i="162"/>
  <c r="S1133" i="162"/>
  <c r="J1133" i="162"/>
  <c r="S1128" i="162"/>
  <c r="J1128" i="162"/>
  <c r="S1123" i="162"/>
  <c r="J1123" i="162"/>
  <c r="S1118" i="162"/>
  <c r="J1118" i="162"/>
  <c r="S1113" i="162"/>
  <c r="J1113" i="162"/>
  <c r="S1108" i="162"/>
  <c r="J1108" i="162"/>
  <c r="S1103" i="162"/>
  <c r="J1103" i="162"/>
  <c r="S1098" i="162"/>
  <c r="J1098" i="162"/>
  <c r="S1093" i="162"/>
  <c r="J1093" i="162"/>
  <c r="S1088" i="162"/>
  <c r="J1088" i="162"/>
  <c r="S1083" i="162"/>
  <c r="J1083" i="162"/>
  <c r="S1078" i="162"/>
  <c r="J1078" i="162"/>
  <c r="S1073" i="162"/>
  <c r="J1073" i="162"/>
  <c r="S1068" i="162"/>
  <c r="J1068" i="162"/>
  <c r="S1063" i="162"/>
  <c r="J1063" i="162"/>
  <c r="S1058" i="162"/>
  <c r="J1058" i="162"/>
  <c r="S1053" i="162"/>
  <c r="J1053" i="162"/>
  <c r="S1048" i="162"/>
  <c r="J1048" i="162"/>
  <c r="S1043" i="162"/>
  <c r="J1043" i="162"/>
  <c r="S1038" i="162"/>
  <c r="J1038" i="162"/>
  <c r="S1033" i="162"/>
  <c r="J1033" i="162"/>
  <c r="S1028" i="162"/>
  <c r="J1028" i="162"/>
  <c r="S1023" i="162"/>
  <c r="J1023" i="162"/>
  <c r="S1018" i="162"/>
  <c r="J1018" i="162"/>
  <c r="S1013" i="162"/>
  <c r="J1013" i="162"/>
  <c r="S1008" i="162"/>
  <c r="J1008" i="162"/>
  <c r="S1003" i="162"/>
  <c r="J1003" i="162"/>
  <c r="S998" i="162"/>
  <c r="J998" i="162"/>
  <c r="S993" i="162"/>
  <c r="J993" i="162"/>
  <c r="A993" i="162"/>
  <c r="A998" i="162" s="1"/>
  <c r="A1003" i="162" s="1"/>
  <c r="A1008" i="162" s="1"/>
  <c r="A1018" i="162" s="1"/>
  <c r="A1023" i="162" s="1"/>
  <c r="A1028" i="162" s="1"/>
  <c r="A1033" i="162" s="1"/>
  <c r="A1038" i="162" s="1"/>
  <c r="A1048" i="162" s="1"/>
  <c r="A1053" i="162" s="1"/>
  <c r="A1058" i="162" s="1"/>
  <c r="A1063" i="162" s="1"/>
  <c r="A1068" i="162" s="1"/>
  <c r="A1078" i="162" s="1"/>
  <c r="A1083" i="162" s="1"/>
  <c r="A1088" i="162" s="1"/>
  <c r="A1093" i="162" s="1"/>
  <c r="A1098" i="162" s="1"/>
  <c r="A1108" i="162" s="1"/>
  <c r="A1113" i="162" s="1"/>
  <c r="A1118" i="162" s="1"/>
  <c r="A1123" i="162" s="1"/>
  <c r="A1128" i="162" s="1"/>
  <c r="A1133" i="162" s="1"/>
  <c r="A1138" i="162" s="1"/>
  <c r="A1143" i="162" s="1"/>
  <c r="A1148" i="162" s="1"/>
  <c r="A1153" i="162" s="1"/>
  <c r="A1158" i="162" s="1"/>
  <c r="A1163" i="162" s="1"/>
  <c r="A1168" i="162" s="1"/>
  <c r="S988" i="162"/>
  <c r="J988" i="162"/>
  <c r="S983" i="162"/>
  <c r="J983" i="162"/>
  <c r="S978" i="162"/>
  <c r="J978" i="162"/>
  <c r="S973" i="162"/>
  <c r="J973" i="162"/>
  <c r="S968" i="162"/>
  <c r="J968" i="162"/>
  <c r="S963" i="162"/>
  <c r="J963" i="162"/>
  <c r="S958" i="162"/>
  <c r="J958" i="162"/>
  <c r="S953" i="162"/>
  <c r="J953" i="162"/>
  <c r="S948" i="162"/>
  <c r="J948" i="162"/>
  <c r="S943" i="162"/>
  <c r="J943" i="162"/>
  <c r="S938" i="162"/>
  <c r="J938" i="162"/>
  <c r="S933" i="162"/>
  <c r="J933" i="162"/>
  <c r="S928" i="162"/>
  <c r="J928" i="162"/>
  <c r="S923" i="162"/>
  <c r="J923" i="162"/>
  <c r="S918" i="162"/>
  <c r="J918" i="162"/>
  <c r="S913" i="162"/>
  <c r="J913" i="162"/>
  <c r="S908" i="162"/>
  <c r="J908" i="162"/>
  <c r="S903" i="162"/>
  <c r="J903" i="162"/>
  <c r="S898" i="162"/>
  <c r="J898" i="162"/>
  <c r="S893" i="162"/>
  <c r="J893" i="162"/>
  <c r="S888" i="162"/>
  <c r="J888" i="162"/>
  <c r="S883" i="162"/>
  <c r="J883" i="162"/>
  <c r="S878" i="162"/>
  <c r="J878" i="162"/>
  <c r="S873" i="162"/>
  <c r="J873" i="162"/>
  <c r="S868" i="162"/>
  <c r="J868" i="162"/>
  <c r="S863" i="162"/>
  <c r="J863" i="162"/>
  <c r="S858" i="162"/>
  <c r="J858" i="162"/>
  <c r="S853" i="162"/>
  <c r="J853" i="162"/>
  <c r="S848" i="162"/>
  <c r="J848" i="162"/>
  <c r="S843" i="162"/>
  <c r="J843" i="162"/>
  <c r="S838" i="162"/>
  <c r="J838" i="162"/>
  <c r="S833" i="162"/>
  <c r="J833" i="162"/>
  <c r="S828" i="162"/>
  <c r="J828" i="162"/>
  <c r="S823" i="162"/>
  <c r="J823" i="162"/>
  <c r="S818" i="162"/>
  <c r="J818" i="162"/>
  <c r="S813" i="162"/>
  <c r="J813" i="162"/>
  <c r="S808" i="162"/>
  <c r="J808" i="162"/>
  <c r="S803" i="162"/>
  <c r="J803" i="162"/>
  <c r="S798" i="162"/>
  <c r="J798" i="162"/>
  <c r="S793" i="162"/>
  <c r="J793" i="162"/>
  <c r="S788" i="162"/>
  <c r="J788" i="162"/>
  <c r="S783" i="162"/>
  <c r="J783" i="162"/>
  <c r="S778" i="162"/>
  <c r="J778" i="162"/>
  <c r="S773" i="162"/>
  <c r="J773" i="162"/>
  <c r="S768" i="162"/>
  <c r="J768" i="162"/>
  <c r="S763" i="162"/>
  <c r="J763" i="162"/>
  <c r="S758" i="162"/>
  <c r="J758" i="162"/>
  <c r="S753" i="162"/>
  <c r="J753" i="162"/>
  <c r="S748" i="162"/>
  <c r="J748" i="162"/>
  <c r="S743" i="162"/>
  <c r="J743" i="162"/>
  <c r="S738" i="162"/>
  <c r="J738" i="162"/>
  <c r="S733" i="162"/>
  <c r="J733" i="162"/>
  <c r="S728" i="162"/>
  <c r="J728" i="162"/>
  <c r="S723" i="162"/>
  <c r="J723" i="162"/>
  <c r="S718" i="162"/>
  <c r="J718" i="162"/>
  <c r="S713" i="162"/>
  <c r="J713" i="162"/>
  <c r="S708" i="162"/>
  <c r="J708" i="162"/>
  <c r="S703" i="162"/>
  <c r="J703" i="162"/>
  <c r="S698" i="162"/>
  <c r="J698" i="162"/>
  <c r="S693" i="162"/>
  <c r="J693" i="162"/>
  <c r="S688" i="162"/>
  <c r="J688" i="162"/>
  <c r="S683" i="162"/>
  <c r="J683" i="162"/>
  <c r="S678" i="162"/>
  <c r="J678" i="162"/>
  <c r="S673" i="162"/>
  <c r="J673" i="162"/>
  <c r="S668" i="162"/>
  <c r="J668" i="162"/>
  <c r="S663" i="162"/>
  <c r="J663" i="162"/>
  <c r="S658" i="162"/>
  <c r="J658" i="162"/>
  <c r="S653" i="162"/>
  <c r="J653" i="162"/>
  <c r="S648" i="162"/>
  <c r="J648" i="162"/>
  <c r="S643" i="162"/>
  <c r="J643" i="162"/>
  <c r="S638" i="162"/>
  <c r="J638" i="162"/>
  <c r="S628" i="162"/>
  <c r="J628" i="162"/>
  <c r="S623" i="162"/>
  <c r="J623" i="162"/>
  <c r="S618" i="162"/>
  <c r="J618" i="162"/>
  <c r="S613" i="162"/>
  <c r="J613" i="162"/>
  <c r="S608" i="162"/>
  <c r="J608" i="162"/>
  <c r="S603" i="162"/>
  <c r="J603" i="162"/>
  <c r="S598" i="162"/>
  <c r="J598" i="162"/>
  <c r="S593" i="162"/>
  <c r="J593" i="162"/>
  <c r="S588" i="162"/>
  <c r="J588" i="162"/>
  <c r="S583" i="162"/>
  <c r="J583" i="162"/>
  <c r="S578" i="162"/>
  <c r="J578" i="162"/>
  <c r="S573" i="162"/>
  <c r="J573" i="162"/>
  <c r="S568" i="162"/>
  <c r="J568" i="162"/>
  <c r="S563" i="162"/>
  <c r="J563" i="162"/>
  <c r="S558" i="162"/>
  <c r="J558" i="162"/>
  <c r="S553" i="162"/>
  <c r="J553" i="162"/>
  <c r="S548" i="162"/>
  <c r="J548" i="162"/>
  <c r="S543" i="162"/>
  <c r="J543" i="162"/>
  <c r="A543" i="162"/>
  <c r="A548" i="162" s="1"/>
  <c r="A553" i="162" s="1"/>
  <c r="A558" i="162" s="1"/>
  <c r="S538" i="162"/>
  <c r="J538" i="162"/>
  <c r="S533" i="162"/>
  <c r="J533" i="162"/>
  <c r="S528" i="162"/>
  <c r="J528" i="162"/>
  <c r="S523" i="162"/>
  <c r="J523" i="162"/>
  <c r="S518" i="162"/>
  <c r="J518" i="162"/>
  <c r="S513" i="162"/>
  <c r="J513" i="162"/>
  <c r="S508" i="162"/>
  <c r="J508" i="162"/>
  <c r="S503" i="162"/>
  <c r="J503" i="162"/>
  <c r="S498" i="162"/>
  <c r="J498" i="162"/>
  <c r="S493" i="162"/>
  <c r="J493" i="162"/>
  <c r="S488" i="162"/>
  <c r="J488" i="162"/>
  <c r="S483" i="162"/>
  <c r="J483" i="162"/>
  <c r="S478" i="162"/>
  <c r="J478" i="162"/>
  <c r="S473" i="162"/>
  <c r="J473" i="162"/>
  <c r="S468" i="162"/>
  <c r="J468" i="162"/>
  <c r="S463" i="162"/>
  <c r="J463" i="162"/>
  <c r="S458" i="162"/>
  <c r="J458" i="162"/>
  <c r="S453" i="162"/>
  <c r="J453" i="162"/>
  <c r="S448" i="162"/>
  <c r="J448" i="162"/>
  <c r="S443" i="162"/>
  <c r="J443" i="162"/>
  <c r="S438" i="162"/>
  <c r="J438" i="162"/>
  <c r="S433" i="162"/>
  <c r="J433" i="162"/>
  <c r="S428" i="162"/>
  <c r="J428" i="162"/>
  <c r="S423" i="162"/>
  <c r="J423" i="162"/>
  <c r="S418" i="162"/>
  <c r="J418" i="162"/>
  <c r="S413" i="162"/>
  <c r="J413" i="162"/>
  <c r="S408" i="162"/>
  <c r="J408" i="162"/>
  <c r="S403" i="162"/>
  <c r="J403" i="162"/>
  <c r="A403" i="162"/>
  <c r="A408" i="162" s="1"/>
  <c r="A413" i="162" s="1"/>
  <c r="S398" i="162"/>
  <c r="J398" i="162"/>
  <c r="S393" i="162"/>
  <c r="J393" i="162"/>
  <c r="H393" i="162"/>
  <c r="S388" i="162"/>
  <c r="J388" i="162"/>
  <c r="S383" i="162"/>
  <c r="J383" i="162"/>
  <c r="S378" i="162"/>
  <c r="J378" i="162"/>
  <c r="S373" i="162"/>
  <c r="J373" i="162"/>
  <c r="S368" i="162"/>
  <c r="J368" i="162"/>
  <c r="S363" i="162"/>
  <c r="J363" i="162"/>
  <c r="S358" i="162"/>
  <c r="J358" i="162"/>
  <c r="S353" i="162"/>
  <c r="J353" i="162"/>
  <c r="S348" i="162"/>
  <c r="J348" i="162"/>
  <c r="S343" i="162"/>
  <c r="J343" i="162"/>
  <c r="S338" i="162"/>
  <c r="J338" i="162"/>
  <c r="S333" i="162"/>
  <c r="J333" i="162"/>
  <c r="S328" i="162"/>
  <c r="J328" i="162"/>
  <c r="S323" i="162"/>
  <c r="J323" i="162"/>
  <c r="S318" i="162"/>
  <c r="J318" i="162"/>
  <c r="S313" i="162"/>
  <c r="J313" i="162"/>
  <c r="S308" i="162"/>
  <c r="J308" i="162"/>
  <c r="S303" i="162"/>
  <c r="J303" i="162"/>
  <c r="S298" i="162"/>
  <c r="J298" i="162"/>
  <c r="S293" i="162"/>
  <c r="J293" i="162"/>
  <c r="S288" i="162"/>
  <c r="J288" i="162"/>
  <c r="A288" i="162"/>
  <c r="A293" i="162" s="1"/>
  <c r="A298" i="162" s="1"/>
  <c r="A303" i="162" s="1"/>
  <c r="A308" i="162" s="1"/>
  <c r="A313" i="162" s="1"/>
  <c r="A318" i="162" s="1"/>
  <c r="A323" i="162" s="1"/>
  <c r="A328" i="162" s="1"/>
  <c r="A333" i="162" s="1"/>
  <c r="A338" i="162" s="1"/>
  <c r="A343" i="162" s="1"/>
  <c r="A348" i="162" s="1"/>
  <c r="A353" i="162" s="1"/>
  <c r="A358" i="162" s="1"/>
  <c r="A363" i="162" s="1"/>
  <c r="A368" i="162" s="1"/>
  <c r="A373" i="162" s="1"/>
  <c r="A378" i="162" s="1"/>
  <c r="A383" i="162" s="1"/>
  <c r="A388" i="162" s="1"/>
  <c r="S283" i="162"/>
  <c r="J283" i="162"/>
  <c r="S278" i="162"/>
  <c r="J278" i="162"/>
  <c r="S273" i="162"/>
  <c r="J273" i="162"/>
  <c r="S268" i="162"/>
  <c r="J268" i="162"/>
  <c r="S263" i="162"/>
  <c r="J263" i="162"/>
  <c r="S258" i="162"/>
  <c r="J258" i="162"/>
  <c r="S253" i="162"/>
  <c r="R253" i="162"/>
  <c r="J253" i="162"/>
  <c r="S248" i="162"/>
  <c r="R248" i="162"/>
  <c r="J248" i="162"/>
  <c r="S243" i="162"/>
  <c r="R243" i="162"/>
  <c r="J243" i="162"/>
  <c r="S238" i="162"/>
  <c r="R238" i="162"/>
  <c r="J238" i="162"/>
  <c r="S233" i="162"/>
  <c r="R233" i="162"/>
  <c r="J233" i="162"/>
  <c r="S228" i="162"/>
  <c r="R228" i="162" s="1"/>
  <c r="J228" i="162"/>
  <c r="S223" i="162"/>
  <c r="R223" i="162"/>
  <c r="J223" i="162"/>
  <c r="S218" i="162"/>
  <c r="R218" i="162"/>
  <c r="J218" i="162"/>
  <c r="S213" i="162"/>
  <c r="R213" i="162"/>
  <c r="J213" i="162"/>
  <c r="S208" i="162"/>
  <c r="R208" i="162"/>
  <c r="J208" i="162"/>
  <c r="S203" i="162"/>
  <c r="R203" i="162"/>
  <c r="J203" i="162"/>
  <c r="S198" i="162"/>
  <c r="R198" i="162"/>
  <c r="J198" i="162"/>
  <c r="S193" i="162"/>
  <c r="R193" i="162" s="1"/>
  <c r="J193" i="162"/>
  <c r="S188" i="162"/>
  <c r="R188" i="162"/>
  <c r="J188" i="162"/>
  <c r="S183" i="162"/>
  <c r="R183" i="162" s="1"/>
  <c r="J183" i="162"/>
  <c r="S178" i="162"/>
  <c r="R178" i="162"/>
  <c r="J178" i="162"/>
  <c r="S173" i="162"/>
  <c r="R173" i="162"/>
  <c r="J173" i="162"/>
  <c r="S168" i="162"/>
  <c r="R168" i="162"/>
  <c r="J168" i="162"/>
  <c r="S163" i="162"/>
  <c r="R163" i="162"/>
  <c r="J163" i="162"/>
  <c r="S158" i="162"/>
  <c r="R158" i="162"/>
  <c r="J158" i="162"/>
  <c r="S153" i="162"/>
  <c r="R153" i="162"/>
  <c r="J153" i="162"/>
  <c r="S148" i="162"/>
  <c r="R148" i="162"/>
  <c r="J148" i="162"/>
  <c r="S143" i="162"/>
  <c r="R143" i="162"/>
  <c r="J143" i="162"/>
  <c r="S138" i="162"/>
  <c r="R138" i="162"/>
  <c r="J138" i="162"/>
  <c r="S133" i="162"/>
  <c r="R133" i="162"/>
  <c r="J133" i="162"/>
  <c r="S128" i="162"/>
  <c r="R128" i="162"/>
  <c r="J128" i="162"/>
  <c r="S123" i="162"/>
  <c r="R123" i="162"/>
  <c r="J123" i="162"/>
  <c r="S118" i="162"/>
  <c r="R118" i="162"/>
  <c r="J118" i="162"/>
  <c r="S113" i="162"/>
  <c r="R113" i="162"/>
  <c r="J113" i="162"/>
  <c r="S108" i="162"/>
  <c r="R108" i="162"/>
  <c r="J108" i="162"/>
  <c r="S103" i="162"/>
  <c r="R103" i="162"/>
  <c r="J103" i="162"/>
  <c r="S98" i="162"/>
  <c r="R98" i="162"/>
  <c r="J98" i="162"/>
  <c r="S93" i="162"/>
  <c r="R93" i="162"/>
  <c r="J93" i="162"/>
  <c r="S88" i="162"/>
  <c r="R88" i="162"/>
  <c r="J88" i="162"/>
  <c r="S83" i="162"/>
  <c r="R83" i="162"/>
  <c r="J83" i="162"/>
  <c r="S78" i="162"/>
  <c r="R78" i="162"/>
  <c r="J78" i="162"/>
  <c r="S73" i="162"/>
  <c r="R73" i="162"/>
  <c r="J73" i="162"/>
  <c r="S68" i="162"/>
  <c r="R68" i="162"/>
  <c r="J68" i="162"/>
  <c r="S63" i="162"/>
  <c r="R63" i="162"/>
  <c r="J63" i="162"/>
  <c r="S58" i="162"/>
  <c r="R58" i="162"/>
  <c r="J58" i="162"/>
  <c r="S53" i="162"/>
  <c r="R53" i="162"/>
  <c r="J53" i="162"/>
  <c r="S48" i="162"/>
  <c r="R48" i="162"/>
  <c r="J48" i="162"/>
  <c r="S43" i="162"/>
  <c r="R43" i="162"/>
  <c r="J43" i="162"/>
  <c r="S38" i="162"/>
  <c r="R38" i="162"/>
  <c r="J38" i="162"/>
  <c r="S33" i="162"/>
  <c r="R33" i="162"/>
  <c r="J33" i="162"/>
  <c r="S28" i="162"/>
  <c r="R28" i="162"/>
  <c r="J28" i="162"/>
  <c r="S23" i="162"/>
  <c r="R23" i="162"/>
  <c r="J23" i="162"/>
  <c r="S18" i="162"/>
  <c r="R18" i="162"/>
  <c r="J18" i="162"/>
  <c r="A18" i="162"/>
  <c r="A23" i="162" s="1"/>
  <c r="A28" i="162" s="1"/>
  <c r="A33" i="162" s="1"/>
  <c r="A38" i="162" s="1"/>
  <c r="A43" i="162" s="1"/>
  <c r="A48" i="162" s="1"/>
  <c r="A53" i="162" s="1"/>
  <c r="A58" i="162" s="1"/>
  <c r="A63" i="162" s="1"/>
  <c r="A68" i="162" s="1"/>
  <c r="S13" i="162"/>
  <c r="R13" i="162"/>
  <c r="J13" i="162"/>
  <c r="P9" i="162"/>
  <c r="H633" i="162" s="1"/>
  <c r="F633" i="162" s="1"/>
  <c r="P633" i="162" s="1"/>
  <c r="P8" i="162"/>
  <c r="J8" i="162"/>
  <c r="H8" i="162"/>
  <c r="P7" i="162"/>
  <c r="A543" i="135"/>
  <c r="A548" i="135" s="1"/>
  <c r="A553" i="135" s="1"/>
  <c r="A558" i="135" s="1"/>
  <c r="F26" i="129"/>
  <c r="F25" i="129"/>
  <c r="F22" i="129"/>
  <c r="S403" i="135"/>
  <c r="S398" i="135"/>
  <c r="S373" i="135"/>
  <c r="S378" i="135"/>
  <c r="S383" i="135"/>
  <c r="S388" i="135"/>
  <c r="S393" i="135"/>
  <c r="S358" i="135"/>
  <c r="S363" i="135"/>
  <c r="S368" i="135"/>
  <c r="S353" i="135"/>
  <c r="S988" i="135"/>
  <c r="S1048" i="135"/>
  <c r="S1018" i="135"/>
  <c r="A993" i="135"/>
  <c r="A998" i="135" s="1"/>
  <c r="A1003" i="135" s="1"/>
  <c r="A1008" i="135" s="1"/>
  <c r="A1018" i="135" s="1"/>
  <c r="A1023" i="135" s="1"/>
  <c r="A1028" i="135" s="1"/>
  <c r="A1033" i="135" s="1"/>
  <c r="A1038" i="135" s="1"/>
  <c r="A1048" i="135" s="1"/>
  <c r="A1053" i="135" s="1"/>
  <c r="A1058" i="135" s="1"/>
  <c r="A1063" i="135" s="1"/>
  <c r="A1068" i="135" s="1"/>
  <c r="A1078" i="135" s="1"/>
  <c r="A1083" i="135" s="1"/>
  <c r="A1088" i="135" s="1"/>
  <c r="A1093" i="135" s="1"/>
  <c r="A1098" i="135" s="1"/>
  <c r="A1108" i="135" s="1"/>
  <c r="A1113" i="135" s="1"/>
  <c r="A1118" i="135" s="1"/>
  <c r="A1123" i="135" s="1"/>
  <c r="A1128" i="135" s="1"/>
  <c r="A1133" i="135" s="1"/>
  <c r="A1138" i="135" s="1"/>
  <c r="A1143" i="135" s="1"/>
  <c r="A1148" i="135" s="1"/>
  <c r="A1153" i="135" s="1"/>
  <c r="A1158" i="135" s="1"/>
  <c r="A1163" i="135" s="1"/>
  <c r="A1168" i="135" s="1"/>
  <c r="S288" i="135"/>
  <c r="S293" i="135"/>
  <c r="S298" i="135"/>
  <c r="S303" i="135"/>
  <c r="S308" i="135"/>
  <c r="S313" i="135"/>
  <c r="S318" i="135"/>
  <c r="S323" i="135"/>
  <c r="S328" i="135"/>
  <c r="S333" i="135"/>
  <c r="S338" i="135"/>
  <c r="S343" i="135"/>
  <c r="S348" i="135"/>
  <c r="S283" i="135"/>
  <c r="S633" i="162" l="1"/>
  <c r="A78" i="162"/>
  <c r="A83" i="162" s="1"/>
  <c r="A88" i="162" s="1"/>
  <c r="A93" i="162" s="1"/>
  <c r="A98" i="162" s="1"/>
  <c r="A563" i="135"/>
  <c r="A568" i="135" s="1"/>
  <c r="A573" i="135" s="1"/>
  <c r="A578" i="135" s="1"/>
  <c r="A583" i="135" s="1"/>
  <c r="A588" i="135" s="1"/>
  <c r="A593" i="135" s="1"/>
  <c r="A598" i="135" s="1"/>
  <c r="A603" i="135" s="1"/>
  <c r="A608" i="135" s="1"/>
  <c r="A563" i="162"/>
  <c r="A568" i="162" s="1"/>
  <c r="A573" i="162" s="1"/>
  <c r="A578" i="162" s="1"/>
  <c r="A583" i="162" s="1"/>
  <c r="A588" i="162" s="1"/>
  <c r="A593" i="162" s="1"/>
  <c r="A598" i="162" s="1"/>
  <c r="A603" i="162" s="1"/>
  <c r="A608" i="162" s="1"/>
  <c r="L3" i="162"/>
  <c r="L798" i="162" s="1"/>
  <c r="G798" i="162" s="1"/>
  <c r="H798" i="162" s="1"/>
  <c r="L98" i="162"/>
  <c r="G98" i="162" s="1"/>
  <c r="H98" i="162" s="1"/>
  <c r="L763" i="162"/>
  <c r="G763" i="162" s="1"/>
  <c r="H763" i="162" s="1"/>
  <c r="L278" i="162"/>
  <c r="G278" i="162" s="1"/>
  <c r="H278" i="162" s="1"/>
  <c r="L23" i="162"/>
  <c r="G23" i="162" s="1"/>
  <c r="H23" i="162" s="1"/>
  <c r="L198" i="162"/>
  <c r="G198" i="162" s="1"/>
  <c r="H198" i="162" s="1"/>
  <c r="L2323" i="162"/>
  <c r="G2323" i="162" s="1"/>
  <c r="H2323" i="162" s="1"/>
  <c r="L113" i="162"/>
  <c r="G113" i="162" s="1"/>
  <c r="H113" i="162" s="1"/>
  <c r="L218" i="162"/>
  <c r="G218" i="162" s="1"/>
  <c r="H218" i="162" s="1"/>
  <c r="L453" i="162"/>
  <c r="G453" i="162" s="1"/>
  <c r="H453" i="162" s="1"/>
  <c r="L293" i="162"/>
  <c r="G293" i="162" s="1"/>
  <c r="H293" i="162" s="1"/>
  <c r="L408" i="162"/>
  <c r="G408" i="162" s="1"/>
  <c r="H408" i="162" s="1"/>
  <c r="L443" i="162"/>
  <c r="G443" i="162" s="1"/>
  <c r="H443" i="162" s="1"/>
  <c r="L4433" i="162"/>
  <c r="G4433" i="162" s="1"/>
  <c r="H4433" i="162" s="1"/>
  <c r="L4393" i="162"/>
  <c r="G4393" i="162" s="1"/>
  <c r="H4393" i="162" s="1"/>
  <c r="L4353" i="162"/>
  <c r="G4353" i="162" s="1"/>
  <c r="H4353" i="162" s="1"/>
  <c r="L3993" i="162"/>
  <c r="G3993" i="162" s="1"/>
  <c r="H3993" i="162" s="1"/>
  <c r="L3953" i="162"/>
  <c r="G3953" i="162" s="1"/>
  <c r="H3953" i="162" s="1"/>
  <c r="L3913" i="162"/>
  <c r="G3913" i="162" s="1"/>
  <c r="H3913" i="162" s="1"/>
  <c r="L4448" i="162"/>
  <c r="G4448" i="162" s="1"/>
  <c r="H4448" i="162" s="1"/>
  <c r="L4408" i="162"/>
  <c r="G4408" i="162" s="1"/>
  <c r="H4408" i="162" s="1"/>
  <c r="L4368" i="162"/>
  <c r="G4368" i="162" s="1"/>
  <c r="H4368" i="162" s="1"/>
  <c r="L4328" i="162"/>
  <c r="G4328" i="162" s="1"/>
  <c r="H4328" i="162" s="1"/>
  <c r="L4288" i="162"/>
  <c r="G4288" i="162" s="1"/>
  <c r="H4288" i="162" s="1"/>
  <c r="L4048" i="162"/>
  <c r="G4048" i="162" s="1"/>
  <c r="H4048" i="162" s="1"/>
  <c r="L3888" i="162"/>
  <c r="G3888" i="162" s="1"/>
  <c r="H3888" i="162" s="1"/>
  <c r="L3848" i="162"/>
  <c r="G3848" i="162" s="1"/>
  <c r="H3848" i="162" s="1"/>
  <c r="L3768" i="162"/>
  <c r="G3768" i="162" s="1"/>
  <c r="H3768" i="162" s="1"/>
  <c r="L3648" i="162"/>
  <c r="G3648" i="162" s="1"/>
  <c r="H3648" i="162" s="1"/>
  <c r="L4643" i="162"/>
  <c r="G4643" i="162" s="1"/>
  <c r="H4643" i="162" s="1"/>
  <c r="L4493" i="162"/>
  <c r="G4493" i="162" s="1"/>
  <c r="H4493" i="162" s="1"/>
  <c r="L4413" i="162"/>
  <c r="G4413" i="162" s="1"/>
  <c r="H4413" i="162" s="1"/>
  <c r="L4403" i="162"/>
  <c r="G4403" i="162" s="1"/>
  <c r="H4403" i="162" s="1"/>
  <c r="L4333" i="162"/>
  <c r="G4333" i="162" s="1"/>
  <c r="H4333" i="162" s="1"/>
  <c r="L4173" i="162"/>
  <c r="G4173" i="162" s="1"/>
  <c r="H4173" i="162" s="1"/>
  <c r="L4163" i="162"/>
  <c r="G4163" i="162" s="1"/>
  <c r="H4163" i="162" s="1"/>
  <c r="L4013" i="162"/>
  <c r="G4013" i="162" s="1"/>
  <c r="H4013" i="162" s="1"/>
  <c r="L3933" i="162"/>
  <c r="G3933" i="162" s="1"/>
  <c r="H3933" i="162" s="1"/>
  <c r="L3923" i="162"/>
  <c r="G3923" i="162" s="1"/>
  <c r="H3923" i="162" s="1"/>
  <c r="L3563" i="162"/>
  <c r="G3563" i="162" s="1"/>
  <c r="H3563" i="162" s="1"/>
  <c r="L3603" i="162"/>
  <c r="G3603" i="162" s="1"/>
  <c r="H3603" i="162" s="1"/>
  <c r="L3553" i="162"/>
  <c r="G3553" i="162" s="1"/>
  <c r="H3553" i="162" s="1"/>
  <c r="L4558" i="162"/>
  <c r="G4558" i="162" s="1"/>
  <c r="H4558" i="162" s="1"/>
  <c r="L4478" i="162"/>
  <c r="G4478" i="162" s="1"/>
  <c r="H4478" i="162" s="1"/>
  <c r="L4388" i="162"/>
  <c r="G4388" i="162" s="1"/>
  <c r="H4388" i="162" s="1"/>
  <c r="L4318" i="162"/>
  <c r="G4318" i="162" s="1"/>
  <c r="H4318" i="162" s="1"/>
  <c r="L4308" i="162"/>
  <c r="G4308" i="162" s="1"/>
  <c r="H4308" i="162" s="1"/>
  <c r="L4238" i="162"/>
  <c r="G4238" i="162" s="1"/>
  <c r="H4238" i="162" s="1"/>
  <c r="L4228" i="162"/>
  <c r="G4228" i="162" s="1"/>
  <c r="H4228" i="162" s="1"/>
  <c r="L4078" i="162"/>
  <c r="G4078" i="162" s="1"/>
  <c r="H4078" i="162" s="1"/>
  <c r="L3918" i="162"/>
  <c r="G3918" i="162" s="1"/>
  <c r="H3918" i="162" s="1"/>
  <c r="L3908" i="162"/>
  <c r="G3908" i="162" s="1"/>
  <c r="H3908" i="162" s="1"/>
  <c r="L3798" i="162"/>
  <c r="G3798" i="162" s="1"/>
  <c r="H3798" i="162" s="1"/>
  <c r="L3748" i="162"/>
  <c r="G3748" i="162" s="1"/>
  <c r="H3748" i="162" s="1"/>
  <c r="L3653" i="162"/>
  <c r="G3653" i="162" s="1"/>
  <c r="H3653" i="162" s="1"/>
  <c r="L3643" i="162"/>
  <c r="G3643" i="162" s="1"/>
  <c r="H3643" i="162" s="1"/>
  <c r="L3413" i="162"/>
  <c r="G3413" i="162" s="1"/>
  <c r="H3413" i="162" s="1"/>
  <c r="L3373" i="162"/>
  <c r="G3373" i="162" s="1"/>
  <c r="H3373" i="162" s="1"/>
  <c r="L3333" i="162"/>
  <c r="G3333" i="162" s="1"/>
  <c r="H3333" i="162" s="1"/>
  <c r="L4603" i="162"/>
  <c r="G4603" i="162" s="1"/>
  <c r="H4603" i="162" s="1"/>
  <c r="L4523" i="162"/>
  <c r="G4523" i="162" s="1"/>
  <c r="H4523" i="162" s="1"/>
  <c r="L4443" i="162"/>
  <c r="G4443" i="162" s="1"/>
  <c r="H4443" i="162" s="1"/>
  <c r="L4363" i="162"/>
  <c r="G4363" i="162" s="1"/>
  <c r="H4363" i="162" s="1"/>
  <c r="L4043" i="162"/>
  <c r="G4043" i="162" s="1"/>
  <c r="H4043" i="162" s="1"/>
  <c r="L3883" i="162"/>
  <c r="G3883" i="162" s="1"/>
  <c r="H3883" i="162" s="1"/>
  <c r="L3683" i="162"/>
  <c r="G3683" i="162" s="1"/>
  <c r="H3683" i="162" s="1"/>
  <c r="L3633" i="162"/>
  <c r="G3633" i="162" s="1"/>
  <c r="H3633" i="162" s="1"/>
  <c r="L4588" i="162"/>
  <c r="G4588" i="162" s="1"/>
  <c r="H4588" i="162" s="1"/>
  <c r="L4118" i="162"/>
  <c r="G4118" i="162" s="1"/>
  <c r="H4118" i="162" s="1"/>
  <c r="L4508" i="162"/>
  <c r="G4508" i="162" s="1"/>
  <c r="H4508" i="162" s="1"/>
  <c r="L4598" i="162"/>
  <c r="G4598" i="162" s="1"/>
  <c r="H4598" i="162" s="1"/>
  <c r="L3753" i="162"/>
  <c r="G3753" i="162" s="1"/>
  <c r="H3753" i="162" s="1"/>
  <c r="L4518" i="162"/>
  <c r="G4518" i="162" s="1"/>
  <c r="H4518" i="162" s="1"/>
  <c r="L4348" i="162"/>
  <c r="G4348" i="162" s="1"/>
  <c r="H4348" i="162" s="1"/>
  <c r="L3878" i="162"/>
  <c r="G3878" i="162" s="1"/>
  <c r="H3878" i="162" s="1"/>
  <c r="L3793" i="162"/>
  <c r="G3793" i="162" s="1"/>
  <c r="H3793" i="162" s="1"/>
  <c r="L3763" i="162"/>
  <c r="G3763" i="162" s="1"/>
  <c r="H3763" i="162" s="1"/>
  <c r="L3723" i="162"/>
  <c r="G3723" i="162" s="1"/>
  <c r="H3723" i="162" s="1"/>
  <c r="L3628" i="162"/>
  <c r="G3628" i="162" s="1"/>
  <c r="H3628" i="162" s="1"/>
  <c r="L3243" i="162"/>
  <c r="G3243" i="162" s="1"/>
  <c r="H3243" i="162" s="1"/>
  <c r="L3103" i="162"/>
  <c r="G3103" i="162" s="1"/>
  <c r="H3103" i="162" s="1"/>
  <c r="L3023" i="162"/>
  <c r="G3023" i="162" s="1"/>
  <c r="H3023" i="162" s="1"/>
  <c r="L2983" i="162"/>
  <c r="G2983" i="162" s="1"/>
  <c r="H2983" i="162" s="1"/>
  <c r="L2943" i="162"/>
  <c r="G2943" i="162" s="1"/>
  <c r="H2943" i="162" s="1"/>
  <c r="L2903" i="162"/>
  <c r="G2903" i="162" s="1"/>
  <c r="H2903" i="162" s="1"/>
  <c r="L2863" i="162"/>
  <c r="G2863" i="162" s="1"/>
  <c r="H2863" i="162" s="1"/>
  <c r="L2823" i="162"/>
  <c r="G2823" i="162" s="1"/>
  <c r="H2823" i="162" s="1"/>
  <c r="L2783" i="162"/>
  <c r="G2783" i="162" s="1"/>
  <c r="H2783" i="162" s="1"/>
  <c r="L2743" i="162"/>
  <c r="G2743" i="162" s="1"/>
  <c r="H2743" i="162" s="1"/>
  <c r="L4268" i="162"/>
  <c r="G4268" i="162" s="1"/>
  <c r="H4268" i="162" s="1"/>
  <c r="L3488" i="162"/>
  <c r="G3488" i="162" s="1"/>
  <c r="H3488" i="162" s="1"/>
  <c r="L3408" i="162"/>
  <c r="G3408" i="162" s="1"/>
  <c r="H3408" i="162" s="1"/>
  <c r="L3338" i="162"/>
  <c r="G3338" i="162" s="1"/>
  <c r="H3338" i="162" s="1"/>
  <c r="L3328" i="162"/>
  <c r="G3328" i="162" s="1"/>
  <c r="H3328" i="162" s="1"/>
  <c r="L3288" i="162"/>
  <c r="G3288" i="162" s="1"/>
  <c r="H3288" i="162" s="1"/>
  <c r="L3233" i="162"/>
  <c r="G3233" i="162" s="1"/>
  <c r="H3233" i="162" s="1"/>
  <c r="L3158" i="162"/>
  <c r="G3158" i="162" s="1"/>
  <c r="H3158" i="162" s="1"/>
  <c r="L3118" i="162"/>
  <c r="G3118" i="162" s="1"/>
  <c r="H3118" i="162" s="1"/>
  <c r="L2998" i="162"/>
  <c r="G2998" i="162" s="1"/>
  <c r="H2998" i="162" s="1"/>
  <c r="L2918" i="162"/>
  <c r="G2918" i="162" s="1"/>
  <c r="H2918" i="162" s="1"/>
  <c r="L2878" i="162"/>
  <c r="G2878" i="162" s="1"/>
  <c r="H2878" i="162" s="1"/>
  <c r="L2838" i="162"/>
  <c r="G2838" i="162" s="1"/>
  <c r="H2838" i="162" s="1"/>
  <c r="L2798" i="162"/>
  <c r="G2798" i="162" s="1"/>
  <c r="H2798" i="162" s="1"/>
  <c r="L2758" i="162"/>
  <c r="G2758" i="162" s="1"/>
  <c r="H2758" i="162" s="1"/>
  <c r="L2718" i="162"/>
  <c r="G2718" i="162" s="1"/>
  <c r="H2718" i="162" s="1"/>
  <c r="L2678" i="162"/>
  <c r="G2678" i="162" s="1"/>
  <c r="H2678" i="162" s="1"/>
  <c r="L4358" i="162"/>
  <c r="G4358" i="162" s="1"/>
  <c r="H4358" i="162" s="1"/>
  <c r="L3173" i="162"/>
  <c r="G3173" i="162" s="1"/>
  <c r="H3173" i="162" s="1"/>
  <c r="L3868" i="162"/>
  <c r="G3868" i="162" s="1"/>
  <c r="H3868" i="162" s="1"/>
  <c r="L3458" i="162"/>
  <c r="G3458" i="162" s="1"/>
  <c r="H3458" i="162" s="1"/>
  <c r="L3278" i="162"/>
  <c r="G3278" i="162" s="1"/>
  <c r="H3278" i="162" s="1"/>
  <c r="L2663" i="162"/>
  <c r="G2663" i="162" s="1"/>
  <c r="H2663" i="162" s="1"/>
  <c r="L2603" i="162"/>
  <c r="G2603" i="162" s="1"/>
  <c r="H2603" i="162" s="1"/>
  <c r="L2553" i="162"/>
  <c r="G2553" i="162" s="1"/>
  <c r="H2553" i="162" s="1"/>
  <c r="L2513" i="162"/>
  <c r="G2513" i="162" s="1"/>
  <c r="H2513" i="162" s="1"/>
  <c r="L2473" i="162"/>
  <c r="G2473" i="162" s="1"/>
  <c r="H2473" i="162" s="1"/>
  <c r="L2353" i="162"/>
  <c r="G2353" i="162" s="1"/>
  <c r="H2353" i="162" s="1"/>
  <c r="L2273" i="162"/>
  <c r="G2273" i="162" s="1"/>
  <c r="H2273" i="162" s="1"/>
  <c r="L2233" i="162"/>
  <c r="G2233" i="162" s="1"/>
  <c r="H2233" i="162" s="1"/>
  <c r="L2193" i="162"/>
  <c r="G2193" i="162" s="1"/>
  <c r="H2193" i="162" s="1"/>
  <c r="L4278" i="162"/>
  <c r="G4278" i="162" s="1"/>
  <c r="H4278" i="162" s="1"/>
  <c r="L2593" i="162"/>
  <c r="G2593" i="162" s="1"/>
  <c r="H2593" i="162" s="1"/>
  <c r="L2208" i="162"/>
  <c r="G2208" i="162" s="1"/>
  <c r="H2208" i="162" s="1"/>
  <c r="L3828" i="162"/>
  <c r="G3828" i="162" s="1"/>
  <c r="H3828" i="162" s="1"/>
  <c r="L3813" i="162"/>
  <c r="G3813" i="162" s="1"/>
  <c r="H3813" i="162" s="1"/>
  <c r="L3248" i="162"/>
  <c r="G3248" i="162" s="1"/>
  <c r="H3248" i="162" s="1"/>
  <c r="L4108" i="162"/>
  <c r="G4108" i="162" s="1"/>
  <c r="H4108" i="162" s="1"/>
  <c r="L3948" i="162"/>
  <c r="G3948" i="162" s="1"/>
  <c r="H3948" i="162" s="1"/>
  <c r="L3713" i="162"/>
  <c r="G3713" i="162" s="1"/>
  <c r="H3713" i="162" s="1"/>
  <c r="L3113" i="162"/>
  <c r="G3113" i="162" s="1"/>
  <c r="H3113" i="162" s="1"/>
  <c r="L3033" i="162"/>
  <c r="G3033" i="162" s="1"/>
  <c r="H3033" i="162" s="1"/>
  <c r="L2953" i="162"/>
  <c r="G2953" i="162" s="1"/>
  <c r="H2953" i="162" s="1"/>
  <c r="L2873" i="162"/>
  <c r="G2873" i="162" s="1"/>
  <c r="H2873" i="162" s="1"/>
  <c r="L2793" i="162"/>
  <c r="G2793" i="162" s="1"/>
  <c r="H2793" i="162" s="1"/>
  <c r="L3293" i="162"/>
  <c r="G3293" i="162" s="1"/>
  <c r="H3293" i="162" s="1"/>
  <c r="L3153" i="162"/>
  <c r="G3153" i="162" s="1"/>
  <c r="H3153" i="162" s="1"/>
  <c r="L2683" i="162"/>
  <c r="G2683" i="162" s="1"/>
  <c r="H2683" i="162" s="1"/>
  <c r="L2598" i="162"/>
  <c r="G2598" i="162" s="1"/>
  <c r="H2598" i="162" s="1"/>
  <c r="L2573" i="162"/>
  <c r="G2573" i="162" s="1"/>
  <c r="H2573" i="162" s="1"/>
  <c r="L2458" i="162"/>
  <c r="G2458" i="162" s="1"/>
  <c r="H2458" i="162" s="1"/>
  <c r="L2298" i="162"/>
  <c r="G2298" i="162" s="1"/>
  <c r="H2298" i="162" s="1"/>
  <c r="L2218" i="162"/>
  <c r="G2218" i="162" s="1"/>
  <c r="H2218" i="162" s="1"/>
  <c r="L3673" i="162"/>
  <c r="G3673" i="162" s="1"/>
  <c r="H3673" i="162" s="1"/>
  <c r="L2913" i="162"/>
  <c r="G2913" i="162" s="1"/>
  <c r="H2913" i="162" s="1"/>
  <c r="L2293" i="162"/>
  <c r="G2293" i="162" s="1"/>
  <c r="H2293" i="162" s="1"/>
  <c r="L2213" i="162"/>
  <c r="G2213" i="162" s="1"/>
  <c r="H2213" i="162" s="1"/>
  <c r="L3448" i="162"/>
  <c r="G3448" i="162" s="1"/>
  <c r="H3448" i="162" s="1"/>
  <c r="L3208" i="162"/>
  <c r="G3208" i="162" s="1"/>
  <c r="H3208" i="162" s="1"/>
  <c r="L3003" i="162"/>
  <c r="G3003" i="162" s="1"/>
  <c r="H3003" i="162" s="1"/>
  <c r="L2833" i="162"/>
  <c r="G2833" i="162" s="1"/>
  <c r="H2833" i="162" s="1"/>
  <c r="L2633" i="162"/>
  <c r="G2633" i="162" s="1"/>
  <c r="H2633" i="162" s="1"/>
  <c r="L2413" i="162"/>
  <c r="G2413" i="162" s="1"/>
  <c r="H2413" i="162" s="1"/>
  <c r="L2923" i="162"/>
  <c r="G2923" i="162" s="1"/>
  <c r="H2923" i="162" s="1"/>
  <c r="L2578" i="162"/>
  <c r="G2578" i="162" s="1"/>
  <c r="H2578" i="162" s="1"/>
  <c r="L2373" i="162"/>
  <c r="G2373" i="162" s="1"/>
  <c r="H2373" i="162" s="1"/>
  <c r="L3403" i="162"/>
  <c r="G3403" i="162" s="1"/>
  <c r="H3403" i="162" s="1"/>
  <c r="L2763" i="162"/>
  <c r="G2763" i="162" s="1"/>
  <c r="H2763" i="162" s="1"/>
  <c r="L2628" i="162"/>
  <c r="G2628" i="162" s="1"/>
  <c r="H2628" i="162" s="1"/>
  <c r="L2498" i="162"/>
  <c r="G2498" i="162" s="1"/>
  <c r="H2498" i="162" s="1"/>
  <c r="L2333" i="162"/>
  <c r="G2333" i="162" s="1"/>
  <c r="H2333" i="162" s="1"/>
  <c r="L2253" i="162"/>
  <c r="G2253" i="162" s="1"/>
  <c r="H2253" i="162" s="1"/>
  <c r="L2088" i="162"/>
  <c r="G2088" i="162" s="1"/>
  <c r="H2088" i="162" s="1"/>
  <c r="L1768" i="162"/>
  <c r="G1768" i="162" s="1"/>
  <c r="H1768" i="162" s="1"/>
  <c r="L1508" i="162"/>
  <c r="G1508" i="162" s="1"/>
  <c r="H1508" i="162" s="1"/>
  <c r="L2843" i="162"/>
  <c r="G2843" i="162" s="1"/>
  <c r="H2843" i="162" s="1"/>
  <c r="L2788" i="162"/>
  <c r="G2788" i="162" s="1"/>
  <c r="H2788" i="162" s="1"/>
  <c r="L2698" i="162"/>
  <c r="G2698" i="162" s="1"/>
  <c r="H2698" i="162" s="1"/>
  <c r="L2533" i="162"/>
  <c r="G2533" i="162" s="1"/>
  <c r="H2533" i="162" s="1"/>
  <c r="L2483" i="162"/>
  <c r="G2483" i="162" s="1"/>
  <c r="H2483" i="162" s="1"/>
  <c r="L2128" i="162"/>
  <c r="G2128" i="162" s="1"/>
  <c r="H2128" i="162" s="1"/>
  <c r="L2168" i="162"/>
  <c r="G2168" i="162" s="1"/>
  <c r="H2168" i="162" s="1"/>
  <c r="L2013" i="162"/>
  <c r="G2013" i="162" s="1"/>
  <c r="H2013" i="162" s="1"/>
  <c r="L1908" i="162"/>
  <c r="G1908" i="162" s="1"/>
  <c r="H1908" i="162" s="1"/>
  <c r="L1858" i="162"/>
  <c r="G1858" i="162" s="1"/>
  <c r="H1858" i="162" s="1"/>
  <c r="L1848" i="162"/>
  <c r="G1848" i="162" s="1"/>
  <c r="H1848" i="162" s="1"/>
  <c r="L1713" i="162"/>
  <c r="G1713" i="162" s="1"/>
  <c r="H1713" i="162" s="1"/>
  <c r="L1693" i="162"/>
  <c r="G1693" i="162" s="1"/>
  <c r="H1693" i="162" s="1"/>
  <c r="L1553" i="162"/>
  <c r="G1553" i="162" s="1"/>
  <c r="H1553" i="162" s="1"/>
  <c r="L1488" i="162"/>
  <c r="G1488" i="162" s="1"/>
  <c r="H1488" i="162" s="1"/>
  <c r="L1368" i="162"/>
  <c r="G1368" i="162" s="1"/>
  <c r="H1368" i="162" s="1"/>
  <c r="L1288" i="162"/>
  <c r="G1288" i="162" s="1"/>
  <c r="H1288" i="162" s="1"/>
  <c r="L2643" i="162"/>
  <c r="G2643" i="162" s="1"/>
  <c r="H2643" i="162" s="1"/>
  <c r="L2378" i="162"/>
  <c r="G2378" i="162" s="1"/>
  <c r="H2378" i="162" s="1"/>
  <c r="L2188" i="162"/>
  <c r="G2188" i="162" s="1"/>
  <c r="H2188" i="162" s="1"/>
  <c r="L1948" i="162"/>
  <c r="G1948" i="162" s="1"/>
  <c r="H1948" i="162" s="1"/>
  <c r="L1888" i="162"/>
  <c r="G1888" i="162" s="1"/>
  <c r="H1888" i="162" s="1"/>
  <c r="L1628" i="162"/>
  <c r="G1628" i="162" s="1"/>
  <c r="H1628" i="162" s="1"/>
  <c r="L3253" i="162"/>
  <c r="G3253" i="162" s="1"/>
  <c r="H3253" i="162" s="1"/>
  <c r="L3073" i="162"/>
  <c r="G3073" i="162" s="1"/>
  <c r="H3073" i="162" s="1"/>
  <c r="L1968" i="162"/>
  <c r="G1968" i="162" s="1"/>
  <c r="H1968" i="162" s="1"/>
  <c r="L1708" i="162"/>
  <c r="G1708" i="162" s="1"/>
  <c r="H1708" i="162" s="1"/>
  <c r="L1648" i="162"/>
  <c r="G1648" i="162" s="1"/>
  <c r="H1648" i="162" s="1"/>
  <c r="L1568" i="162"/>
  <c r="G1568" i="162" s="1"/>
  <c r="H1568" i="162" s="1"/>
  <c r="L2993" i="162"/>
  <c r="G2993" i="162" s="1"/>
  <c r="H2993" i="162" s="1"/>
  <c r="L2538" i="162"/>
  <c r="G2538" i="162" s="1"/>
  <c r="H2538" i="162" s="1"/>
  <c r="L2113" i="162"/>
  <c r="G2113" i="162" s="1"/>
  <c r="H2113" i="162" s="1"/>
  <c r="L2068" i="162"/>
  <c r="G2068" i="162" s="1"/>
  <c r="H2068" i="162" s="1"/>
  <c r="L1728" i="162"/>
  <c r="G1728" i="162" s="1"/>
  <c r="H1728" i="162" s="1"/>
  <c r="L1398" i="162"/>
  <c r="G1398" i="162" s="1"/>
  <c r="H1398" i="162" s="1"/>
  <c r="L1283" i="162"/>
  <c r="G1283" i="162" s="1"/>
  <c r="H1283" i="162" s="1"/>
  <c r="L1203" i="162"/>
  <c r="G1203" i="162" s="1"/>
  <c r="H1203" i="162" s="1"/>
  <c r="L888" i="162"/>
  <c r="G888" i="162" s="1"/>
  <c r="H888" i="162" s="1"/>
  <c r="L868" i="162"/>
  <c r="G868" i="162" s="1"/>
  <c r="H868" i="162" s="1"/>
  <c r="L3378" i="162"/>
  <c r="G3378" i="162" s="1"/>
  <c r="H3378" i="162" s="1"/>
  <c r="L2008" i="162"/>
  <c r="G2008" i="162" s="1"/>
  <c r="H2008" i="162" s="1"/>
  <c r="L1668" i="162"/>
  <c r="G1668" i="162" s="1"/>
  <c r="H1668" i="162" s="1"/>
  <c r="L1358" i="162"/>
  <c r="G1358" i="162" s="1"/>
  <c r="H1358" i="162" s="1"/>
  <c r="L1108" i="162"/>
  <c r="G1108" i="162" s="1"/>
  <c r="H1108" i="162" s="1"/>
  <c r="L3323" i="162"/>
  <c r="G3323" i="162" s="1"/>
  <c r="H3323" i="162" s="1"/>
  <c r="L1608" i="162"/>
  <c r="G1608" i="162" s="1"/>
  <c r="H1608" i="162" s="1"/>
  <c r="L2108" i="162"/>
  <c r="G2108" i="162" s="1"/>
  <c r="H2108" i="162" s="1"/>
  <c r="L2093" i="162"/>
  <c r="G2093" i="162" s="1"/>
  <c r="H2093" i="162" s="1"/>
  <c r="L2048" i="162"/>
  <c r="G2048" i="162" s="1"/>
  <c r="H2048" i="162" s="1"/>
  <c r="L1738" i="162"/>
  <c r="G1738" i="162" s="1"/>
  <c r="H1738" i="162" s="1"/>
  <c r="L1483" i="162"/>
  <c r="G1483" i="162" s="1"/>
  <c r="H1483" i="162" s="1"/>
  <c r="L1208" i="162"/>
  <c r="G1208" i="162" s="1"/>
  <c r="H1208" i="162" s="1"/>
  <c r="L2658" i="162"/>
  <c r="G2658" i="162" s="1"/>
  <c r="H2658" i="162" s="1"/>
  <c r="L1988" i="162"/>
  <c r="G1988" i="162" s="1"/>
  <c r="H1988" i="162" s="1"/>
  <c r="L1618" i="162"/>
  <c r="G1618" i="162" s="1"/>
  <c r="H1618" i="162" s="1"/>
  <c r="L1538" i="162"/>
  <c r="G1538" i="162" s="1"/>
  <c r="H1538" i="162" s="1"/>
  <c r="L1443" i="162"/>
  <c r="G1443" i="162" s="1"/>
  <c r="H1443" i="162" s="1"/>
  <c r="L2868" i="162"/>
  <c r="G2868" i="162" s="1"/>
  <c r="H2868" i="162" s="1"/>
  <c r="L2673" i="162"/>
  <c r="G2673" i="162" s="1"/>
  <c r="H2673" i="162" s="1"/>
  <c r="L2493" i="162"/>
  <c r="G2493" i="162" s="1"/>
  <c r="H2493" i="162" s="1"/>
  <c r="L1853" i="162"/>
  <c r="G1853" i="162" s="1"/>
  <c r="H1853" i="162" s="1"/>
  <c r="L1793" i="162"/>
  <c r="G1793" i="162" s="1"/>
  <c r="H1793" i="162" s="1"/>
  <c r="L1748" i="162"/>
  <c r="G1748" i="162" s="1"/>
  <c r="H1748" i="162" s="1"/>
  <c r="L3538" i="162"/>
  <c r="G3538" i="162" s="1"/>
  <c r="H3538" i="162" s="1"/>
  <c r="L2058" i="162"/>
  <c r="G2058" i="162" s="1"/>
  <c r="H2058" i="162" s="1"/>
  <c r="L1688" i="162"/>
  <c r="G1688" i="162" s="1"/>
  <c r="H1688" i="162" s="1"/>
  <c r="L1588" i="162"/>
  <c r="G1588" i="162" s="1"/>
  <c r="H1588" i="162" s="1"/>
  <c r="L1548" i="162"/>
  <c r="G1548" i="162" s="1"/>
  <c r="H1548" i="162" s="1"/>
  <c r="L1478" i="162"/>
  <c r="G1478" i="162" s="1"/>
  <c r="H1478" i="162" s="1"/>
  <c r="L1363" i="162"/>
  <c r="G1363" i="162" s="1"/>
  <c r="H1363" i="162" s="1"/>
  <c r="L1008" i="162"/>
  <c r="G1008" i="162" s="1"/>
  <c r="H1008" i="162" s="1"/>
  <c r="L988" i="162"/>
  <c r="G988" i="162" s="1"/>
  <c r="H988" i="162" s="1"/>
  <c r="L978" i="162"/>
  <c r="G978" i="162" s="1"/>
  <c r="H978" i="162" s="1"/>
  <c r="L728" i="162"/>
  <c r="G728" i="162" s="1"/>
  <c r="H728" i="162" s="1"/>
  <c r="L1438" i="162"/>
  <c r="G1438" i="162" s="1"/>
  <c r="H1438" i="162" s="1"/>
  <c r="L1323" i="162"/>
  <c r="G1323" i="162" s="1"/>
  <c r="H1323" i="162" s="1"/>
  <c r="L1073" i="162"/>
  <c r="G1073" i="162" s="1"/>
  <c r="H1073" i="162" s="1"/>
  <c r="L1063" i="162"/>
  <c r="G1063" i="162" s="1"/>
  <c r="H1063" i="162" s="1"/>
  <c r="L1018" i="162"/>
  <c r="G1018" i="162" s="1"/>
  <c r="H1018" i="162" s="1"/>
  <c r="L928" i="162"/>
  <c r="G928" i="162" s="1"/>
  <c r="H928" i="162" s="1"/>
  <c r="L703" i="162"/>
  <c r="G703" i="162" s="1"/>
  <c r="H703" i="162" s="1"/>
  <c r="L683" i="162"/>
  <c r="G683" i="162" s="1"/>
  <c r="H683" i="162" s="1"/>
  <c r="L663" i="162"/>
  <c r="G663" i="162" s="1"/>
  <c r="H663" i="162" s="1"/>
  <c r="L648" i="162"/>
  <c r="G648" i="162" s="1"/>
  <c r="H648" i="162" s="1"/>
  <c r="L628" i="162"/>
  <c r="G628" i="162" s="1"/>
  <c r="H628" i="162" s="1"/>
  <c r="L518" i="162"/>
  <c r="G518" i="162" s="1"/>
  <c r="H518" i="162" s="1"/>
  <c r="L478" i="162"/>
  <c r="G478" i="162" s="1"/>
  <c r="H478" i="162" s="1"/>
  <c r="L438" i="162"/>
  <c r="G438" i="162" s="1"/>
  <c r="H438" i="162" s="1"/>
  <c r="L393" i="162"/>
  <c r="L378" i="162"/>
  <c r="G378" i="162" s="1"/>
  <c r="H378" i="162" s="1"/>
  <c r="L318" i="162"/>
  <c r="G318" i="162" s="1"/>
  <c r="H318" i="162" s="1"/>
  <c r="L298" i="162"/>
  <c r="G298" i="162" s="1"/>
  <c r="H298" i="162" s="1"/>
  <c r="L263" i="162"/>
  <c r="G263" i="162" s="1"/>
  <c r="H263" i="162" s="1"/>
  <c r="L233" i="162"/>
  <c r="G233" i="162" s="1"/>
  <c r="H233" i="162" s="1"/>
  <c r="L193" i="162"/>
  <c r="G193" i="162" s="1"/>
  <c r="H193" i="162" s="1"/>
  <c r="L1308" i="162"/>
  <c r="G1308" i="162" s="1"/>
  <c r="H1308" i="162" s="1"/>
  <c r="L1158" i="162"/>
  <c r="G1158" i="162" s="1"/>
  <c r="H1158" i="162" s="1"/>
  <c r="L748" i="162"/>
  <c r="G748" i="162" s="1"/>
  <c r="H748" i="162" s="1"/>
  <c r="L668" i="162"/>
  <c r="G668" i="162" s="1"/>
  <c r="H668" i="162" s="1"/>
  <c r="L468" i="162"/>
  <c r="G468" i="162" s="1"/>
  <c r="H468" i="162" s="1"/>
  <c r="L343" i="162"/>
  <c r="G343" i="162" s="1"/>
  <c r="H343" i="162" s="1"/>
  <c r="L303" i="162"/>
  <c r="G303" i="162" s="1"/>
  <c r="H303" i="162" s="1"/>
  <c r="L268" i="162"/>
  <c r="G268" i="162" s="1"/>
  <c r="H268" i="162" s="1"/>
  <c r="L203" i="162"/>
  <c r="G203" i="162" s="1"/>
  <c r="H203" i="162" s="1"/>
  <c r="L163" i="162"/>
  <c r="G163" i="162" s="1"/>
  <c r="H163" i="162" s="1"/>
  <c r="L93" i="162"/>
  <c r="G93" i="162" s="1"/>
  <c r="H93" i="162" s="1"/>
  <c r="L58" i="162"/>
  <c r="G58" i="162" s="1"/>
  <c r="H58" i="162" s="1"/>
  <c r="L1893" i="162"/>
  <c r="G1893" i="162" s="1"/>
  <c r="H1893" i="162" s="1"/>
  <c r="L1403" i="162"/>
  <c r="G1403" i="162" s="1"/>
  <c r="H1403" i="162" s="1"/>
  <c r="L1198" i="162"/>
  <c r="G1198" i="162" s="1"/>
  <c r="H1198" i="162" s="1"/>
  <c r="L1168" i="162"/>
  <c r="G1168" i="162" s="1"/>
  <c r="H1168" i="162" s="1"/>
  <c r="L993" i="162"/>
  <c r="G993" i="162" s="1"/>
  <c r="H993" i="162" s="1"/>
  <c r="L853" i="162"/>
  <c r="G853" i="162" s="1"/>
  <c r="H853" i="162" s="1"/>
  <c r="L828" i="162"/>
  <c r="G828" i="162" s="1"/>
  <c r="H828" i="162" s="1"/>
  <c r="L768" i="162"/>
  <c r="G768" i="162" s="1"/>
  <c r="H768" i="162" s="1"/>
  <c r="L708" i="162"/>
  <c r="G708" i="162" s="1"/>
  <c r="H708" i="162" s="1"/>
  <c r="L688" i="162"/>
  <c r="G688" i="162" s="1"/>
  <c r="H688" i="162" s="1"/>
  <c r="L653" i="162"/>
  <c r="G653" i="162" s="1"/>
  <c r="H653" i="162" s="1"/>
  <c r="L613" i="162"/>
  <c r="G613" i="162" s="1"/>
  <c r="H613" i="162" s="1"/>
  <c r="L533" i="162"/>
  <c r="G533" i="162" s="1"/>
  <c r="H533" i="162" s="1"/>
  <c r="L508" i="162"/>
  <c r="G508" i="162" s="1"/>
  <c r="H508" i="162" s="1"/>
  <c r="L383" i="162"/>
  <c r="G383" i="162" s="1"/>
  <c r="H383" i="162" s="1"/>
  <c r="L323" i="162"/>
  <c r="G323" i="162" s="1"/>
  <c r="H323" i="162" s="1"/>
  <c r="L283" i="162"/>
  <c r="G283" i="162" s="1"/>
  <c r="H283" i="162" s="1"/>
  <c r="L238" i="162"/>
  <c r="G238" i="162" s="1"/>
  <c r="H238" i="162" s="1"/>
  <c r="L128" i="162"/>
  <c r="G128" i="162" s="1"/>
  <c r="H128" i="162" s="1"/>
  <c r="L2938" i="162"/>
  <c r="G2938" i="162" s="1"/>
  <c r="H2938" i="162" s="1"/>
  <c r="L2523" i="162"/>
  <c r="G2523" i="162" s="1"/>
  <c r="H2523" i="162" s="1"/>
  <c r="L1318" i="162"/>
  <c r="G1318" i="162" s="1"/>
  <c r="H1318" i="162" s="1"/>
  <c r="L1228" i="162"/>
  <c r="G1228" i="162" s="1"/>
  <c r="H1228" i="162" s="1"/>
  <c r="L1128" i="162"/>
  <c r="G1128" i="162" s="1"/>
  <c r="H1128" i="162" s="1"/>
  <c r="L1093" i="162"/>
  <c r="G1093" i="162" s="1"/>
  <c r="H1093" i="162" s="1"/>
  <c r="L1038" i="162"/>
  <c r="G1038" i="162" s="1"/>
  <c r="H1038" i="162" s="1"/>
  <c r="L983" i="162"/>
  <c r="G983" i="162" s="1"/>
  <c r="H983" i="162" s="1"/>
  <c r="L948" i="162"/>
  <c r="G948" i="162" s="1"/>
  <c r="H948" i="162" s="1"/>
  <c r="L733" i="162"/>
  <c r="G733" i="162" s="1"/>
  <c r="H733" i="162" s="1"/>
  <c r="L388" i="162"/>
  <c r="G388" i="162" s="1"/>
  <c r="H388" i="162" s="1"/>
  <c r="L348" i="162"/>
  <c r="G348" i="162" s="1"/>
  <c r="H348" i="162" s="1"/>
  <c r="L308" i="162"/>
  <c r="G308" i="162" s="1"/>
  <c r="H308" i="162" s="1"/>
  <c r="L173" i="162"/>
  <c r="G173" i="162" s="1"/>
  <c r="H173" i="162" s="1"/>
  <c r="L138" i="162"/>
  <c r="G138" i="162" s="1"/>
  <c r="H138" i="162" s="1"/>
  <c r="L103" i="162"/>
  <c r="G103" i="162" s="1"/>
  <c r="H103" i="162" s="1"/>
  <c r="L68" i="162"/>
  <c r="G68" i="162" s="1"/>
  <c r="H68" i="162" s="1"/>
  <c r="L1238" i="162"/>
  <c r="G1238" i="162" s="1"/>
  <c r="H1238" i="162" s="1"/>
  <c r="L1103" i="162"/>
  <c r="G1103" i="162" s="1"/>
  <c r="H1103" i="162" s="1"/>
  <c r="L1068" i="162"/>
  <c r="G1068" i="162" s="1"/>
  <c r="H1068" i="162" s="1"/>
  <c r="L923" i="162"/>
  <c r="G923" i="162" s="1"/>
  <c r="H923" i="162" s="1"/>
  <c r="L713" i="162"/>
  <c r="G713" i="162" s="1"/>
  <c r="H713" i="162" s="1"/>
  <c r="L693" i="162"/>
  <c r="G693" i="162" s="1"/>
  <c r="H693" i="162" s="1"/>
  <c r="L673" i="162"/>
  <c r="G673" i="162" s="1"/>
  <c r="H673" i="162" s="1"/>
  <c r="L658" i="162"/>
  <c r="G658" i="162" s="1"/>
  <c r="H658" i="162" s="1"/>
  <c r="L638" i="162"/>
  <c r="G638" i="162" s="1"/>
  <c r="H638" i="162" s="1"/>
  <c r="L618" i="162"/>
  <c r="G618" i="162" s="1"/>
  <c r="H618" i="162" s="1"/>
  <c r="L523" i="162"/>
  <c r="G523" i="162" s="1"/>
  <c r="H523" i="162" s="1"/>
  <c r="L458" i="162"/>
  <c r="G458" i="162" s="1"/>
  <c r="H458" i="162" s="1"/>
  <c r="L418" i="162"/>
  <c r="G418" i="162" s="1"/>
  <c r="H418" i="162" s="1"/>
  <c r="L368" i="162"/>
  <c r="G368" i="162" s="1"/>
  <c r="H368" i="162" s="1"/>
  <c r="L328" i="162"/>
  <c r="G328" i="162" s="1"/>
  <c r="H328" i="162" s="1"/>
  <c r="L288" i="162"/>
  <c r="G288" i="162" s="1"/>
  <c r="H288" i="162" s="1"/>
  <c r="L273" i="162"/>
  <c r="G273" i="162" s="1"/>
  <c r="H273" i="162" s="1"/>
  <c r="L248" i="162"/>
  <c r="G248" i="162" s="1"/>
  <c r="H248" i="162" s="1"/>
  <c r="L213" i="162"/>
  <c r="G213" i="162" s="1"/>
  <c r="H213" i="162" s="1"/>
  <c r="L108" i="162"/>
  <c r="G108" i="162" s="1"/>
  <c r="H108" i="162" s="1"/>
  <c r="L873" i="162"/>
  <c r="G873" i="162" s="1"/>
  <c r="H873" i="162" s="1"/>
  <c r="L753" i="162"/>
  <c r="G753" i="162" s="1"/>
  <c r="H753" i="162" s="1"/>
  <c r="L53" i="162"/>
  <c r="G53" i="162" s="1"/>
  <c r="H53" i="162" s="1"/>
  <c r="L123" i="162"/>
  <c r="G123" i="162" s="1"/>
  <c r="H123" i="162" s="1"/>
  <c r="L188" i="162"/>
  <c r="G188" i="162" s="1"/>
  <c r="H188" i="162" s="1"/>
  <c r="L223" i="162"/>
  <c r="G223" i="162" s="1"/>
  <c r="H223" i="162" s="1"/>
  <c r="L253" i="162"/>
  <c r="G253" i="162" s="1"/>
  <c r="H253" i="162" s="1"/>
  <c r="L353" i="162"/>
  <c r="G353" i="162" s="1"/>
  <c r="H353" i="162" s="1"/>
  <c r="L513" i="162"/>
  <c r="G513" i="162" s="1"/>
  <c r="H513" i="162" s="1"/>
  <c r="L548" i="162"/>
  <c r="G548" i="162" s="1"/>
  <c r="H548" i="162" s="1"/>
  <c r="L578" i="162"/>
  <c r="G578" i="162" s="1"/>
  <c r="H578" i="162" s="1"/>
  <c r="L743" i="162"/>
  <c r="G743" i="162" s="1"/>
  <c r="H743" i="162" s="1"/>
  <c r="L788" i="162"/>
  <c r="G788" i="162" s="1"/>
  <c r="H788" i="162" s="1"/>
  <c r="L933" i="162"/>
  <c r="G933" i="162" s="1"/>
  <c r="H933" i="162" s="1"/>
  <c r="L958" i="162"/>
  <c r="G958" i="162" s="1"/>
  <c r="H958" i="162" s="1"/>
  <c r="L1023" i="162"/>
  <c r="G1023" i="162" s="1"/>
  <c r="H1023" i="162" s="1"/>
  <c r="L1078" i="162"/>
  <c r="G1078" i="162" s="1"/>
  <c r="H1078" i="162" s="1"/>
  <c r="L1138" i="162"/>
  <c r="G1138" i="162" s="1"/>
  <c r="H1138" i="162" s="1"/>
  <c r="L1153" i="162"/>
  <c r="G1153" i="162" s="1"/>
  <c r="H1153" i="162" s="1"/>
  <c r="L1518" i="162"/>
  <c r="G1518" i="162" s="1"/>
  <c r="H1518" i="162" s="1"/>
  <c r="L1673" i="162"/>
  <c r="G1673" i="162" s="1"/>
  <c r="H1673" i="162" s="1"/>
  <c r="L1998" i="162"/>
  <c r="G1998" i="162" s="1"/>
  <c r="H1998" i="162" s="1"/>
  <c r="L2228" i="162"/>
  <c r="G2228" i="162" s="1"/>
  <c r="H2228" i="162" s="1"/>
  <c r="L863" i="162"/>
  <c r="G863" i="162" s="1"/>
  <c r="H863" i="162" s="1"/>
  <c r="L1013" i="162"/>
  <c r="G1013" i="162" s="1"/>
  <c r="H1013" i="162" s="1"/>
  <c r="L1058" i="162"/>
  <c r="G1058" i="162" s="1"/>
  <c r="H1058" i="162" s="1"/>
  <c r="L1303" i="162"/>
  <c r="G1303" i="162" s="1"/>
  <c r="H1303" i="162" s="1"/>
  <c r="L1418" i="162"/>
  <c r="G1418" i="162" s="1"/>
  <c r="H1418" i="162" s="1"/>
  <c r="L1873" i="162"/>
  <c r="G1873" i="162" s="1"/>
  <c r="H1873" i="162" s="1"/>
  <c r="L2018" i="162"/>
  <c r="G2018" i="162" s="1"/>
  <c r="H2018" i="162" s="1"/>
  <c r="L723" i="162"/>
  <c r="G723" i="162" s="1"/>
  <c r="H723" i="162" s="1"/>
  <c r="L778" i="162"/>
  <c r="G778" i="162" s="1"/>
  <c r="H778" i="162" s="1"/>
  <c r="L803" i="162"/>
  <c r="G803" i="162" s="1"/>
  <c r="H803" i="162" s="1"/>
  <c r="L973" i="162"/>
  <c r="G973" i="162" s="1"/>
  <c r="H973" i="162" s="1"/>
  <c r="L1003" i="162"/>
  <c r="G1003" i="162" s="1"/>
  <c r="H1003" i="162" s="1"/>
  <c r="L1183" i="162"/>
  <c r="G1183" i="162" s="1"/>
  <c r="H1183" i="162" s="1"/>
  <c r="L1268" i="162"/>
  <c r="G1268" i="162" s="1"/>
  <c r="H1268" i="162" s="1"/>
  <c r="L1348" i="162"/>
  <c r="G1348" i="162" s="1"/>
  <c r="H1348" i="162" s="1"/>
  <c r="L1558" i="162"/>
  <c r="G1558" i="162" s="1"/>
  <c r="H1558" i="162" s="1"/>
  <c r="L1578" i="162"/>
  <c r="G1578" i="162" s="1"/>
  <c r="H1578" i="162" s="1"/>
  <c r="L1698" i="162"/>
  <c r="G1698" i="162" s="1"/>
  <c r="H1698" i="162" s="1"/>
  <c r="L2173" i="162"/>
  <c r="G2173" i="162" s="1"/>
  <c r="H2173" i="162" s="1"/>
  <c r="L2978" i="162"/>
  <c r="G2978" i="162" s="1"/>
  <c r="H2978" i="162" s="1"/>
  <c r="L758" i="162"/>
  <c r="G758" i="162" s="1"/>
  <c r="H758" i="162" s="1"/>
  <c r="L793" i="162"/>
  <c r="G793" i="162" s="1"/>
  <c r="H793" i="162" s="1"/>
  <c r="L818" i="162"/>
  <c r="G818" i="162" s="1"/>
  <c r="H818" i="162" s="1"/>
  <c r="L903" i="162"/>
  <c r="G903" i="162" s="1"/>
  <c r="H903" i="162" s="1"/>
  <c r="L938" i="162"/>
  <c r="G938" i="162" s="1"/>
  <c r="H938" i="162" s="1"/>
  <c r="L963" i="162"/>
  <c r="G963" i="162" s="1"/>
  <c r="H963" i="162" s="1"/>
  <c r="L1028" i="162"/>
  <c r="G1028" i="162" s="1"/>
  <c r="H1028" i="162" s="1"/>
  <c r="L1083" i="162"/>
  <c r="G1083" i="162" s="1"/>
  <c r="H1083" i="162" s="1"/>
  <c r="L1388" i="162"/>
  <c r="G1388" i="162" s="1"/>
  <c r="H1388" i="162" s="1"/>
  <c r="L1423" i="162"/>
  <c r="G1423" i="162" s="1"/>
  <c r="H1423" i="162" s="1"/>
  <c r="L738" i="162"/>
  <c r="G738" i="162" s="1"/>
  <c r="H738" i="162" s="1"/>
  <c r="L843" i="162"/>
  <c r="G843" i="162" s="1"/>
  <c r="H843" i="162" s="1"/>
  <c r="L1188" i="162"/>
  <c r="G1188" i="162" s="1"/>
  <c r="H1188" i="162" s="1"/>
  <c r="L1468" i="162"/>
  <c r="G1468" i="162" s="1"/>
  <c r="H1468" i="162" s="1"/>
  <c r="L808" i="162"/>
  <c r="G808" i="162" s="1"/>
  <c r="H808" i="162" s="1"/>
  <c r="L908" i="162"/>
  <c r="G908" i="162" s="1"/>
  <c r="H908" i="162" s="1"/>
  <c r="L953" i="162"/>
  <c r="G953" i="162" s="1"/>
  <c r="H953" i="162" s="1"/>
  <c r="L1053" i="162"/>
  <c r="G1053" i="162" s="1"/>
  <c r="H1053" i="162" s="1"/>
  <c r="L1098" i="162"/>
  <c r="G1098" i="162" s="1"/>
  <c r="H1098" i="162" s="1"/>
  <c r="L1133" i="162"/>
  <c r="G1133" i="162" s="1"/>
  <c r="H1133" i="162" s="1"/>
  <c r="L1173" i="162"/>
  <c r="G1173" i="162" s="1"/>
  <c r="H1173" i="162" s="1"/>
  <c r="L1218" i="162"/>
  <c r="G1218" i="162" s="1"/>
  <c r="H1218" i="162" s="1"/>
  <c r="L1293" i="162"/>
  <c r="G1293" i="162" s="1"/>
  <c r="H1293" i="162" s="1"/>
  <c r="L1338" i="162"/>
  <c r="G1338" i="162" s="1"/>
  <c r="H1338" i="162" s="1"/>
  <c r="L1393" i="162"/>
  <c r="G1393" i="162" s="1"/>
  <c r="H1393" i="162" s="1"/>
  <c r="L718" i="162"/>
  <c r="G718" i="162" s="1"/>
  <c r="H718" i="162" s="1"/>
  <c r="L833" i="162"/>
  <c r="G833" i="162" s="1"/>
  <c r="H833" i="162" s="1"/>
  <c r="L858" i="162"/>
  <c r="G858" i="162" s="1"/>
  <c r="H858" i="162" s="1"/>
  <c r="L883" i="162"/>
  <c r="G883" i="162" s="1"/>
  <c r="H883" i="162" s="1"/>
  <c r="L943" i="162"/>
  <c r="G943" i="162" s="1"/>
  <c r="H943" i="162" s="1"/>
  <c r="L998" i="162"/>
  <c r="G998" i="162" s="1"/>
  <c r="H998" i="162" s="1"/>
  <c r="L1033" i="162"/>
  <c r="G1033" i="162" s="1"/>
  <c r="H1033" i="162" s="1"/>
  <c r="L1088" i="162"/>
  <c r="G1088" i="162" s="1"/>
  <c r="H1088" i="162" s="1"/>
  <c r="L1313" i="162"/>
  <c r="G1313" i="162" s="1"/>
  <c r="H1313" i="162" s="1"/>
  <c r="L1493" i="162"/>
  <c r="G1493" i="162" s="1"/>
  <c r="H1493" i="162" s="1"/>
  <c r="L1178" i="162"/>
  <c r="G1178" i="162" s="1"/>
  <c r="H1178" i="162" s="1"/>
  <c r="L1353" i="162"/>
  <c r="G1353" i="162" s="1"/>
  <c r="H1353" i="162" s="1"/>
  <c r="L1378" i="162"/>
  <c r="G1378" i="162" s="1"/>
  <c r="H1378" i="162" s="1"/>
  <c r="L1453" i="162"/>
  <c r="G1453" i="162" s="1"/>
  <c r="H1453" i="162" s="1"/>
  <c r="L1718" i="162"/>
  <c r="G1718" i="162" s="1"/>
  <c r="H1718" i="162" s="1"/>
  <c r="L1733" i="162"/>
  <c r="G1733" i="162" s="1"/>
  <c r="H1733" i="162" s="1"/>
  <c r="L1763" i="162"/>
  <c r="G1763" i="162" s="1"/>
  <c r="H1763" i="162" s="1"/>
  <c r="L1778" i="162"/>
  <c r="G1778" i="162" s="1"/>
  <c r="H1778" i="162" s="1"/>
  <c r="L1973" i="162"/>
  <c r="G1973" i="162" s="1"/>
  <c r="H1973" i="162" s="1"/>
  <c r="L2073" i="162"/>
  <c r="G2073" i="162" s="1"/>
  <c r="H2073" i="162" s="1"/>
  <c r="L2103" i="162"/>
  <c r="G2103" i="162" s="1"/>
  <c r="H2103" i="162" s="1"/>
  <c r="L2163" i="162"/>
  <c r="G2163" i="162" s="1"/>
  <c r="H2163" i="162" s="1"/>
  <c r="L3058" i="162"/>
  <c r="G3058" i="162" s="1"/>
  <c r="H3058" i="162" s="1"/>
  <c r="L1633" i="162"/>
  <c r="G1633" i="162" s="1"/>
  <c r="H1633" i="162" s="1"/>
  <c r="L1898" i="162"/>
  <c r="G1898" i="162" s="1"/>
  <c r="H1898" i="162" s="1"/>
  <c r="L2133" i="162"/>
  <c r="G2133" i="162" s="1"/>
  <c r="H2133" i="162" s="1"/>
  <c r="L2528" i="162"/>
  <c r="G2528" i="162" s="1"/>
  <c r="H2528" i="162" s="1"/>
  <c r="L1233" i="162"/>
  <c r="G1233" i="162" s="1"/>
  <c r="H1233" i="162" s="1"/>
  <c r="L1253" i="162"/>
  <c r="G1253" i="162" s="1"/>
  <c r="H1253" i="162" s="1"/>
  <c r="L1343" i="162"/>
  <c r="G1343" i="162" s="1"/>
  <c r="H1343" i="162" s="1"/>
  <c r="L1433" i="162"/>
  <c r="G1433" i="162" s="1"/>
  <c r="H1433" i="162" s="1"/>
  <c r="L1458" i="162"/>
  <c r="G1458" i="162" s="1"/>
  <c r="H1458" i="162" s="1"/>
  <c r="L1523" i="162"/>
  <c r="G1523" i="162" s="1"/>
  <c r="H1523" i="162" s="1"/>
  <c r="L1678" i="162"/>
  <c r="G1678" i="162" s="1"/>
  <c r="H1678" i="162" s="1"/>
  <c r="L1883" i="162"/>
  <c r="G1883" i="162" s="1"/>
  <c r="H1883" i="162" s="1"/>
  <c r="L2198" i="162"/>
  <c r="G2198" i="162" s="1"/>
  <c r="H2198" i="162" s="1"/>
  <c r="L2423" i="162"/>
  <c r="G2423" i="162" s="1"/>
  <c r="H2423" i="162" s="1"/>
  <c r="L2443" i="162"/>
  <c r="G2443" i="162" s="1"/>
  <c r="H2443" i="162" s="1"/>
  <c r="L1123" i="162"/>
  <c r="G1123" i="162" s="1"/>
  <c r="H1123" i="162" s="1"/>
  <c r="L1163" i="162"/>
  <c r="G1163" i="162" s="1"/>
  <c r="H1163" i="162" s="1"/>
  <c r="L1383" i="162"/>
  <c r="G1383" i="162" s="1"/>
  <c r="H1383" i="162" s="1"/>
  <c r="L1473" i="162"/>
  <c r="G1473" i="162" s="1"/>
  <c r="H1473" i="162" s="1"/>
  <c r="L1498" i="162"/>
  <c r="G1498" i="162" s="1"/>
  <c r="H1498" i="162" s="1"/>
  <c r="L1653" i="162"/>
  <c r="G1653" i="162" s="1"/>
  <c r="H1653" i="162" s="1"/>
  <c r="L1783" i="162"/>
  <c r="G1783" i="162" s="1"/>
  <c r="H1783" i="162" s="1"/>
  <c r="L1843" i="162"/>
  <c r="G1843" i="162" s="1"/>
  <c r="H1843" i="162" s="1"/>
  <c r="L1903" i="162"/>
  <c r="G1903" i="162" s="1"/>
  <c r="H1903" i="162" s="1"/>
  <c r="L1918" i="162"/>
  <c r="G1918" i="162" s="1"/>
  <c r="H1918" i="162" s="1"/>
  <c r="L1933" i="162"/>
  <c r="G1933" i="162" s="1"/>
  <c r="H1933" i="162" s="1"/>
  <c r="L1978" i="162"/>
  <c r="G1978" i="162" s="1"/>
  <c r="H1978" i="162" s="1"/>
  <c r="L2138" i="162"/>
  <c r="G2138" i="162" s="1"/>
  <c r="H2138" i="162" s="1"/>
  <c r="L2153" i="162"/>
  <c r="G2153" i="162" s="1"/>
  <c r="H2153" i="162" s="1"/>
  <c r="L2183" i="162"/>
  <c r="G2183" i="162" s="1"/>
  <c r="H2183" i="162" s="1"/>
  <c r="L2408" i="162"/>
  <c r="G2408" i="162" s="1"/>
  <c r="H2408" i="162" s="1"/>
  <c r="L2588" i="162"/>
  <c r="G2588" i="162" s="1"/>
  <c r="H2588" i="162" s="1"/>
  <c r="L1993" i="162"/>
  <c r="G1993" i="162" s="1"/>
  <c r="H1993" i="162" s="1"/>
  <c r="L2203" i="162"/>
  <c r="G2203" i="162" s="1"/>
  <c r="H2203" i="162" s="1"/>
  <c r="L2778" i="162"/>
  <c r="G2778" i="162" s="1"/>
  <c r="H2778" i="162" s="1"/>
  <c r="L1258" i="162"/>
  <c r="G1258" i="162" s="1"/>
  <c r="H1258" i="162" s="1"/>
  <c r="L1333" i="162"/>
  <c r="G1333" i="162" s="1"/>
  <c r="H1333" i="162" s="1"/>
  <c r="L1463" i="162"/>
  <c r="G1463" i="162" s="1"/>
  <c r="H1463" i="162" s="1"/>
  <c r="L2038" i="162"/>
  <c r="G2038" i="162" s="1"/>
  <c r="H2038" i="162" s="1"/>
  <c r="L2053" i="162"/>
  <c r="G2053" i="162" s="1"/>
  <c r="H2053" i="162" s="1"/>
  <c r="L2083" i="162"/>
  <c r="G2083" i="162" s="1"/>
  <c r="H2083" i="162" s="1"/>
  <c r="L2098" i="162"/>
  <c r="G2098" i="162" s="1"/>
  <c r="H2098" i="162" s="1"/>
  <c r="L3418" i="162"/>
  <c r="G3418" i="162" s="1"/>
  <c r="H3418" i="162" s="1"/>
  <c r="L1213" i="162"/>
  <c r="G1213" i="162" s="1"/>
  <c r="H1213" i="162" s="1"/>
  <c r="L1273" i="162"/>
  <c r="G1273" i="162" s="1"/>
  <c r="H1273" i="162" s="1"/>
  <c r="L1298" i="162"/>
  <c r="G1298" i="162" s="1"/>
  <c r="H1298" i="162" s="1"/>
  <c r="L1373" i="162"/>
  <c r="G1373" i="162" s="1"/>
  <c r="H1373" i="162" s="1"/>
  <c r="L1573" i="162"/>
  <c r="G1573" i="162" s="1"/>
  <c r="H1573" i="162" s="1"/>
  <c r="L1613" i="162"/>
  <c r="G1613" i="162" s="1"/>
  <c r="H1613" i="162" s="1"/>
  <c r="L1658" i="162"/>
  <c r="G1658" i="162" s="1"/>
  <c r="H1658" i="162" s="1"/>
  <c r="L1818" i="162"/>
  <c r="G1818" i="162" s="1"/>
  <c r="H1818" i="162" s="1"/>
  <c r="L1833" i="162"/>
  <c r="G1833" i="162" s="1"/>
  <c r="H1833" i="162" s="1"/>
  <c r="L1953" i="162"/>
  <c r="G1953" i="162" s="1"/>
  <c r="H1953" i="162" s="1"/>
  <c r="L2263" i="162"/>
  <c r="G2263" i="162" s="1"/>
  <c r="H2263" i="162" s="1"/>
  <c r="L3788" i="162"/>
  <c r="G3788" i="162" s="1"/>
  <c r="H3788" i="162" s="1"/>
  <c r="L1503" i="162"/>
  <c r="G1503" i="162" s="1"/>
  <c r="H1503" i="162" s="1"/>
  <c r="L1638" i="162"/>
  <c r="G1638" i="162" s="1"/>
  <c r="H1638" i="162" s="1"/>
  <c r="L1803" i="162"/>
  <c r="G1803" i="162" s="1"/>
  <c r="H1803" i="162" s="1"/>
  <c r="L1823" i="162"/>
  <c r="G1823" i="162" s="1"/>
  <c r="H1823" i="162" s="1"/>
  <c r="L1958" i="162"/>
  <c r="G1958" i="162" s="1"/>
  <c r="H1958" i="162" s="1"/>
  <c r="L2123" i="162"/>
  <c r="G2123" i="162" s="1"/>
  <c r="H2123" i="162" s="1"/>
  <c r="L2143" i="162"/>
  <c r="G2143" i="162" s="1"/>
  <c r="H2143" i="162" s="1"/>
  <c r="L2278" i="162"/>
  <c r="G2278" i="162" s="1"/>
  <c r="H2278" i="162" s="1"/>
  <c r="L2308" i="162"/>
  <c r="G2308" i="162" s="1"/>
  <c r="H2308" i="162" s="1"/>
  <c r="L2508" i="162"/>
  <c r="G2508" i="162" s="1"/>
  <c r="H2508" i="162" s="1"/>
  <c r="L2908" i="162"/>
  <c r="G2908" i="162" s="1"/>
  <c r="H2908" i="162" s="1"/>
  <c r="L2963" i="162"/>
  <c r="G2963" i="162" s="1"/>
  <c r="H2963" i="162" s="1"/>
  <c r="L3238" i="162"/>
  <c r="G3238" i="162" s="1"/>
  <c r="H3238" i="162" s="1"/>
  <c r="L3473" i="162"/>
  <c r="G3473" i="162" s="1"/>
  <c r="H3473" i="162" s="1"/>
  <c r="L1543" i="162"/>
  <c r="G1543" i="162" s="1"/>
  <c r="H1543" i="162" s="1"/>
  <c r="L1723" i="162"/>
  <c r="G1723" i="162" s="1"/>
  <c r="H1723" i="162" s="1"/>
  <c r="L1743" i="162"/>
  <c r="G1743" i="162" s="1"/>
  <c r="H1743" i="162" s="1"/>
  <c r="L1878" i="162"/>
  <c r="G1878" i="162" s="1"/>
  <c r="H1878" i="162" s="1"/>
  <c r="L2043" i="162"/>
  <c r="G2043" i="162" s="1"/>
  <c r="H2043" i="162" s="1"/>
  <c r="L2063" i="162"/>
  <c r="G2063" i="162" s="1"/>
  <c r="H2063" i="162" s="1"/>
  <c r="L2178" i="162"/>
  <c r="G2178" i="162" s="1"/>
  <c r="H2178" i="162" s="1"/>
  <c r="L2343" i="162"/>
  <c r="G2343" i="162" s="1"/>
  <c r="H2343" i="162" s="1"/>
  <c r="L2563" i="162"/>
  <c r="G2563" i="162" s="1"/>
  <c r="H2563" i="162" s="1"/>
  <c r="L2858" i="162"/>
  <c r="G2858" i="162" s="1"/>
  <c r="H2858" i="162" s="1"/>
  <c r="L2948" i="162"/>
  <c r="G2948" i="162" s="1"/>
  <c r="H2948" i="162" s="1"/>
  <c r="L3098" i="162"/>
  <c r="G3098" i="162" s="1"/>
  <c r="H3098" i="162" s="1"/>
  <c r="L1563" i="162"/>
  <c r="G1563" i="162" s="1"/>
  <c r="H1563" i="162" s="1"/>
  <c r="L1683" i="162"/>
  <c r="G1683" i="162" s="1"/>
  <c r="H1683" i="162" s="1"/>
  <c r="L1703" i="162"/>
  <c r="G1703" i="162" s="1"/>
  <c r="H1703" i="162" s="1"/>
  <c r="L1838" i="162"/>
  <c r="G1838" i="162" s="1"/>
  <c r="H1838" i="162" s="1"/>
  <c r="L2003" i="162"/>
  <c r="G2003" i="162" s="1"/>
  <c r="H2003" i="162" s="1"/>
  <c r="L2023" i="162"/>
  <c r="G2023" i="162" s="1"/>
  <c r="H2023" i="162" s="1"/>
  <c r="L2238" i="162"/>
  <c r="G2238" i="162" s="1"/>
  <c r="H2238" i="162" s="1"/>
  <c r="L2268" i="162"/>
  <c r="G2268" i="162" s="1"/>
  <c r="H2268" i="162" s="1"/>
  <c r="L2363" i="162"/>
  <c r="G2363" i="162" s="1"/>
  <c r="H2363" i="162" s="1"/>
  <c r="L3043" i="162"/>
  <c r="G3043" i="162" s="1"/>
  <c r="H3043" i="162" s="1"/>
  <c r="L1583" i="162"/>
  <c r="G1583" i="162" s="1"/>
  <c r="H1583" i="162" s="1"/>
  <c r="L1643" i="162"/>
  <c r="G1643" i="162" s="1"/>
  <c r="H1643" i="162" s="1"/>
  <c r="L1663" i="162"/>
  <c r="G1663" i="162" s="1"/>
  <c r="H1663" i="162" s="1"/>
  <c r="L1798" i="162"/>
  <c r="G1798" i="162" s="1"/>
  <c r="H1798" i="162" s="1"/>
  <c r="L1963" i="162"/>
  <c r="G1963" i="162" s="1"/>
  <c r="H1963" i="162" s="1"/>
  <c r="L1983" i="162"/>
  <c r="G1983" i="162" s="1"/>
  <c r="H1983" i="162" s="1"/>
  <c r="L2118" i="162"/>
  <c r="G2118" i="162" s="1"/>
  <c r="H2118" i="162" s="1"/>
  <c r="L2348" i="162"/>
  <c r="G2348" i="162" s="1"/>
  <c r="H2348" i="162" s="1"/>
  <c r="L2403" i="162"/>
  <c r="G2403" i="162" s="1"/>
  <c r="H2403" i="162" s="1"/>
  <c r="L2468" i="162"/>
  <c r="G2468" i="162" s="1"/>
  <c r="H2468" i="162" s="1"/>
  <c r="L2618" i="162"/>
  <c r="G2618" i="162" s="1"/>
  <c r="H2618" i="162" s="1"/>
  <c r="L3588" i="162"/>
  <c r="G3588" i="162" s="1"/>
  <c r="H3588" i="162" s="1"/>
  <c r="L1603" i="162"/>
  <c r="G1603" i="162" s="1"/>
  <c r="H1603" i="162" s="1"/>
  <c r="L1623" i="162"/>
  <c r="G1623" i="162" s="1"/>
  <c r="H1623" i="162" s="1"/>
  <c r="L1758" i="162"/>
  <c r="G1758" i="162" s="1"/>
  <c r="H1758" i="162" s="1"/>
  <c r="L1923" i="162"/>
  <c r="G1923" i="162" s="1"/>
  <c r="H1923" i="162" s="1"/>
  <c r="L1943" i="162"/>
  <c r="G1943" i="162" s="1"/>
  <c r="H1943" i="162" s="1"/>
  <c r="L2078" i="162"/>
  <c r="G2078" i="162" s="1"/>
  <c r="H2078" i="162" s="1"/>
  <c r="L2368" i="162"/>
  <c r="G2368" i="162" s="1"/>
  <c r="H2368" i="162" s="1"/>
  <c r="L2438" i="162"/>
  <c r="G2438" i="162" s="1"/>
  <c r="H2438" i="162" s="1"/>
  <c r="L3028" i="162"/>
  <c r="G3028" i="162" s="1"/>
  <c r="H3028" i="162" s="1"/>
  <c r="L2383" i="162"/>
  <c r="G2383" i="162" s="1"/>
  <c r="H2383" i="162" s="1"/>
  <c r="L2398" i="162"/>
  <c r="G2398" i="162" s="1"/>
  <c r="H2398" i="162" s="1"/>
  <c r="L2488" i="162"/>
  <c r="G2488" i="162" s="1"/>
  <c r="H2488" i="162" s="1"/>
  <c r="L2828" i="162"/>
  <c r="G2828" i="162" s="1"/>
  <c r="H2828" i="162" s="1"/>
  <c r="L3203" i="162"/>
  <c r="G3203" i="162" s="1"/>
  <c r="H3203" i="162" s="1"/>
  <c r="L3218" i="162"/>
  <c r="G3218" i="162" s="1"/>
  <c r="H3218" i="162" s="1"/>
  <c r="L3268" i="162"/>
  <c r="G3268" i="162" s="1"/>
  <c r="H3268" i="162" s="1"/>
  <c r="L3773" i="162"/>
  <c r="G3773" i="162" s="1"/>
  <c r="H3773" i="162" s="1"/>
  <c r="L2303" i="162"/>
  <c r="G2303" i="162" s="1"/>
  <c r="H2303" i="162" s="1"/>
  <c r="L2463" i="162"/>
  <c r="G2463" i="162" s="1"/>
  <c r="H2463" i="162" s="1"/>
  <c r="L2478" i="162"/>
  <c r="G2478" i="162" s="1"/>
  <c r="H2478" i="162" s="1"/>
  <c r="L2568" i="162"/>
  <c r="G2568" i="162" s="1"/>
  <c r="H2568" i="162" s="1"/>
  <c r="L2723" i="162"/>
  <c r="G2723" i="162" s="1"/>
  <c r="H2723" i="162" s="1"/>
  <c r="L2738" i="162"/>
  <c r="G2738" i="162" s="1"/>
  <c r="H2738" i="162" s="1"/>
  <c r="L2988" i="162"/>
  <c r="G2988" i="162" s="1"/>
  <c r="H2988" i="162" s="1"/>
  <c r="L3273" i="162"/>
  <c r="G3273" i="162" s="1"/>
  <c r="H3273" i="162" s="1"/>
  <c r="L3463" i="162"/>
  <c r="G3463" i="162" s="1"/>
  <c r="H3463" i="162" s="1"/>
  <c r="L3483" i="162"/>
  <c r="G3483" i="162" s="1"/>
  <c r="H3483" i="162" s="1"/>
  <c r="L2248" i="162"/>
  <c r="G2248" i="162" s="1"/>
  <c r="H2248" i="162" s="1"/>
  <c r="L2388" i="162"/>
  <c r="G2388" i="162" s="1"/>
  <c r="H2388" i="162" s="1"/>
  <c r="L2503" i="162"/>
  <c r="G2503" i="162" s="1"/>
  <c r="H2503" i="162" s="1"/>
  <c r="L2518" i="162"/>
  <c r="G2518" i="162" s="1"/>
  <c r="H2518" i="162" s="1"/>
  <c r="L2623" i="162"/>
  <c r="G2623" i="162" s="1"/>
  <c r="H2623" i="162" s="1"/>
  <c r="L2648" i="162"/>
  <c r="G2648" i="162" s="1"/>
  <c r="H2648" i="162" s="1"/>
  <c r="L2803" i="162"/>
  <c r="G2803" i="162" s="1"/>
  <c r="H2803" i="162" s="1"/>
  <c r="L2818" i="162"/>
  <c r="G2818" i="162" s="1"/>
  <c r="H2818" i="162" s="1"/>
  <c r="L3068" i="162"/>
  <c r="G3068" i="162" s="1"/>
  <c r="H3068" i="162" s="1"/>
  <c r="L3258" i="162"/>
  <c r="G3258" i="162" s="1"/>
  <c r="H3258" i="162" s="1"/>
  <c r="L3393" i="162"/>
  <c r="G3393" i="162" s="1"/>
  <c r="H3393" i="162" s="1"/>
  <c r="L3598" i="162"/>
  <c r="G3598" i="162" s="1"/>
  <c r="H3598" i="162" s="1"/>
  <c r="L2543" i="162"/>
  <c r="G2543" i="162" s="1"/>
  <c r="H2543" i="162" s="1"/>
  <c r="L2558" i="162"/>
  <c r="G2558" i="162" s="1"/>
  <c r="H2558" i="162" s="1"/>
  <c r="L2583" i="162"/>
  <c r="G2583" i="162" s="1"/>
  <c r="H2583" i="162" s="1"/>
  <c r="L2883" i="162"/>
  <c r="G2883" i="162" s="1"/>
  <c r="H2883" i="162" s="1"/>
  <c r="L2898" i="162"/>
  <c r="G2898" i="162" s="1"/>
  <c r="H2898" i="162" s="1"/>
  <c r="L3148" i="162"/>
  <c r="G3148" i="162" s="1"/>
  <c r="H3148" i="162" s="1"/>
  <c r="L3193" i="162"/>
  <c r="G3193" i="162" s="1"/>
  <c r="H3193" i="162" s="1"/>
  <c r="L3313" i="162"/>
  <c r="G3313" i="162" s="1"/>
  <c r="H3313" i="162" s="1"/>
  <c r="L3433" i="162"/>
  <c r="G3433" i="162" s="1"/>
  <c r="H3433" i="162" s="1"/>
  <c r="L4498" i="162"/>
  <c r="G4498" i="162" s="1"/>
  <c r="H4498" i="162" s="1"/>
  <c r="L2288" i="162"/>
  <c r="G2288" i="162" s="1"/>
  <c r="H2288" i="162" s="1"/>
  <c r="L2448" i="162"/>
  <c r="G2448" i="162" s="1"/>
  <c r="H2448" i="162" s="1"/>
  <c r="L2548" i="162"/>
  <c r="G2548" i="162" s="1"/>
  <c r="H2548" i="162" s="1"/>
  <c r="L2748" i="162"/>
  <c r="G2748" i="162" s="1"/>
  <c r="H2748" i="162" s="1"/>
  <c r="L3123" i="162"/>
  <c r="G3123" i="162" s="1"/>
  <c r="H3123" i="162" s="1"/>
  <c r="L3138" i="162"/>
  <c r="G3138" i="162" s="1"/>
  <c r="H3138" i="162" s="1"/>
  <c r="L3663" i="162"/>
  <c r="G3663" i="162" s="1"/>
  <c r="H3663" i="162" s="1"/>
  <c r="L2608" i="162"/>
  <c r="G2608" i="162" s="1"/>
  <c r="H2608" i="162" s="1"/>
  <c r="L2688" i="162"/>
  <c r="G2688" i="162" s="1"/>
  <c r="H2688" i="162" s="1"/>
  <c r="L2733" i="162"/>
  <c r="G2733" i="162" s="1"/>
  <c r="H2733" i="162" s="1"/>
  <c r="L2768" i="162"/>
  <c r="G2768" i="162" s="1"/>
  <c r="H2768" i="162" s="1"/>
  <c r="L2813" i="162"/>
  <c r="G2813" i="162" s="1"/>
  <c r="H2813" i="162" s="1"/>
  <c r="L2893" i="162"/>
  <c r="G2893" i="162" s="1"/>
  <c r="H2893" i="162" s="1"/>
  <c r="L2928" i="162"/>
  <c r="G2928" i="162" s="1"/>
  <c r="H2928" i="162" s="1"/>
  <c r="L2973" i="162"/>
  <c r="G2973" i="162" s="1"/>
  <c r="H2973" i="162" s="1"/>
  <c r="L3008" i="162"/>
  <c r="G3008" i="162" s="1"/>
  <c r="H3008" i="162" s="1"/>
  <c r="L3053" i="162"/>
  <c r="G3053" i="162" s="1"/>
  <c r="H3053" i="162" s="1"/>
  <c r="L3088" i="162"/>
  <c r="G3088" i="162" s="1"/>
  <c r="H3088" i="162" s="1"/>
  <c r="L3133" i="162"/>
  <c r="G3133" i="162" s="1"/>
  <c r="H3133" i="162" s="1"/>
  <c r="L3348" i="162"/>
  <c r="G3348" i="162" s="1"/>
  <c r="H3348" i="162" s="1"/>
  <c r="L3363" i="162"/>
  <c r="G3363" i="162" s="1"/>
  <c r="H3363" i="162" s="1"/>
  <c r="L3508" i="162"/>
  <c r="G3508" i="162" s="1"/>
  <c r="H3508" i="162" s="1"/>
  <c r="L3523" i="162"/>
  <c r="G3523" i="162" s="1"/>
  <c r="H3523" i="162" s="1"/>
  <c r="L3758" i="162"/>
  <c r="G3758" i="162" s="1"/>
  <c r="H3758" i="162" s="1"/>
  <c r="L3838" i="162"/>
  <c r="G3838" i="162" s="1"/>
  <c r="H3838" i="162" s="1"/>
  <c r="L3858" i="162"/>
  <c r="G3858" i="162" s="1"/>
  <c r="H3858" i="162" s="1"/>
  <c r="L3183" i="162"/>
  <c r="G3183" i="162" s="1"/>
  <c r="H3183" i="162" s="1"/>
  <c r="L3198" i="162"/>
  <c r="G3198" i="162" s="1"/>
  <c r="H3198" i="162" s="1"/>
  <c r="L3298" i="162"/>
  <c r="G3298" i="162" s="1"/>
  <c r="H3298" i="162" s="1"/>
  <c r="L3353" i="162"/>
  <c r="G3353" i="162" s="1"/>
  <c r="H3353" i="162" s="1"/>
  <c r="L3498" i="162"/>
  <c r="G3498" i="162" s="1"/>
  <c r="H3498" i="162" s="1"/>
  <c r="L3513" i="162"/>
  <c r="G3513" i="162" s="1"/>
  <c r="H3513" i="162" s="1"/>
  <c r="L3558" i="162"/>
  <c r="G3558" i="162" s="1"/>
  <c r="H3558" i="162" s="1"/>
  <c r="L3983" i="162"/>
  <c r="G3983" i="162" s="1"/>
  <c r="H3983" i="162" s="1"/>
  <c r="L4543" i="162"/>
  <c r="G4543" i="162" s="1"/>
  <c r="H4543" i="162" s="1"/>
  <c r="L3383" i="162"/>
  <c r="G3383" i="162" s="1"/>
  <c r="H3383" i="162" s="1"/>
  <c r="L3733" i="162"/>
  <c r="G3733" i="162" s="1"/>
  <c r="H3733" i="162" s="1"/>
  <c r="L3783" i="162"/>
  <c r="G3783" i="162" s="1"/>
  <c r="H3783" i="162" s="1"/>
  <c r="L2613" i="162"/>
  <c r="G2613" i="162" s="1"/>
  <c r="H2613" i="162" s="1"/>
  <c r="L2693" i="162"/>
  <c r="G2693" i="162" s="1"/>
  <c r="H2693" i="162" s="1"/>
  <c r="L2728" i="162"/>
  <c r="G2728" i="162" s="1"/>
  <c r="H2728" i="162" s="1"/>
  <c r="L2773" i="162"/>
  <c r="G2773" i="162" s="1"/>
  <c r="H2773" i="162" s="1"/>
  <c r="L2808" i="162"/>
  <c r="G2808" i="162" s="1"/>
  <c r="H2808" i="162" s="1"/>
  <c r="L2853" i="162"/>
  <c r="G2853" i="162" s="1"/>
  <c r="H2853" i="162" s="1"/>
  <c r="L2888" i="162"/>
  <c r="G2888" i="162" s="1"/>
  <c r="H2888" i="162" s="1"/>
  <c r="L2968" i="162"/>
  <c r="G2968" i="162" s="1"/>
  <c r="H2968" i="162" s="1"/>
  <c r="L3013" i="162"/>
  <c r="G3013" i="162" s="1"/>
  <c r="H3013" i="162" s="1"/>
  <c r="L3048" i="162"/>
  <c r="G3048" i="162" s="1"/>
  <c r="H3048" i="162" s="1"/>
  <c r="L3093" i="162"/>
  <c r="G3093" i="162" s="1"/>
  <c r="H3093" i="162" s="1"/>
  <c r="L3128" i="162"/>
  <c r="G3128" i="162" s="1"/>
  <c r="H3128" i="162" s="1"/>
  <c r="L3428" i="162"/>
  <c r="G3428" i="162" s="1"/>
  <c r="H3428" i="162" s="1"/>
  <c r="L3443" i="162"/>
  <c r="G3443" i="162" s="1"/>
  <c r="H3443" i="162" s="1"/>
  <c r="L3578" i="162"/>
  <c r="G3578" i="162" s="1"/>
  <c r="H3578" i="162" s="1"/>
  <c r="L3638" i="162"/>
  <c r="G3638" i="162" s="1"/>
  <c r="H3638" i="162" s="1"/>
  <c r="L3688" i="162"/>
  <c r="G3688" i="162" s="1"/>
  <c r="H3688" i="162" s="1"/>
  <c r="L3718" i="162"/>
  <c r="G3718" i="162" s="1"/>
  <c r="H3718" i="162" s="1"/>
  <c r="L4623" i="162"/>
  <c r="G4623" i="162" s="1"/>
  <c r="H4623" i="162" s="1"/>
  <c r="L2653" i="162"/>
  <c r="G2653" i="162" s="1"/>
  <c r="H2653" i="162" s="1"/>
  <c r="L3228" i="162"/>
  <c r="G3228" i="162" s="1"/>
  <c r="H3228" i="162" s="1"/>
  <c r="L3303" i="162"/>
  <c r="G3303" i="162" s="1"/>
  <c r="H3303" i="162" s="1"/>
  <c r="L3358" i="162"/>
  <c r="G3358" i="162" s="1"/>
  <c r="H3358" i="162" s="1"/>
  <c r="L3518" i="162"/>
  <c r="G3518" i="162" s="1"/>
  <c r="H3518" i="162" s="1"/>
  <c r="L3548" i="162"/>
  <c r="G3548" i="162" s="1"/>
  <c r="H3548" i="162" s="1"/>
  <c r="L3703" i="162"/>
  <c r="G3703" i="162" s="1"/>
  <c r="H3703" i="162" s="1"/>
  <c r="L3903" i="162"/>
  <c r="G3903" i="162" s="1"/>
  <c r="H3903" i="162" s="1"/>
  <c r="L4418" i="162"/>
  <c r="G4418" i="162" s="1"/>
  <c r="H4418" i="162" s="1"/>
  <c r="L3318" i="162"/>
  <c r="G3318" i="162" s="1"/>
  <c r="H3318" i="162" s="1"/>
  <c r="L3708" i="162"/>
  <c r="G3708" i="162" s="1"/>
  <c r="H3708" i="162" s="1"/>
  <c r="L3938" i="162"/>
  <c r="G3938" i="162" s="1"/>
  <c r="H3938" i="162" s="1"/>
  <c r="L4063" i="162"/>
  <c r="G4063" i="162" s="1"/>
  <c r="H4063" i="162" s="1"/>
  <c r="L4453" i="162"/>
  <c r="G4453" i="162" s="1"/>
  <c r="H4453" i="162" s="1"/>
  <c r="L4578" i="162"/>
  <c r="G4578" i="162" s="1"/>
  <c r="H4578" i="162" s="1"/>
  <c r="L3223" i="162"/>
  <c r="G3223" i="162" s="1"/>
  <c r="H3223" i="162" s="1"/>
  <c r="L3308" i="162"/>
  <c r="G3308" i="162" s="1"/>
  <c r="H3308" i="162" s="1"/>
  <c r="L3398" i="162"/>
  <c r="G3398" i="162" s="1"/>
  <c r="H3398" i="162" s="1"/>
  <c r="L3478" i="162"/>
  <c r="G3478" i="162" s="1"/>
  <c r="H3478" i="162" s="1"/>
  <c r="L3613" i="162"/>
  <c r="G3613" i="162" s="1"/>
  <c r="H3613" i="162" s="1"/>
  <c r="L3668" i="162"/>
  <c r="G3668" i="162" s="1"/>
  <c r="H3668" i="162" s="1"/>
  <c r="L3893" i="162"/>
  <c r="G3893" i="162" s="1"/>
  <c r="H3893" i="162" s="1"/>
  <c r="L4018" i="162"/>
  <c r="G4018" i="162" s="1"/>
  <c r="H4018" i="162" s="1"/>
  <c r="L4143" i="162"/>
  <c r="G4143" i="162" s="1"/>
  <c r="H4143" i="162" s="1"/>
  <c r="L4533" i="162"/>
  <c r="G4533" i="162" s="1"/>
  <c r="H4533" i="162" s="1"/>
  <c r="L4658" i="162"/>
  <c r="G4658" i="162" s="1"/>
  <c r="H4658" i="162" s="1"/>
  <c r="L3573" i="162"/>
  <c r="G3573" i="162" s="1"/>
  <c r="H3573" i="162" s="1"/>
  <c r="L3973" i="162"/>
  <c r="G3973" i="162" s="1"/>
  <c r="H3973" i="162" s="1"/>
  <c r="L4098" i="162"/>
  <c r="G4098" i="162" s="1"/>
  <c r="H4098" i="162" s="1"/>
  <c r="L4223" i="162"/>
  <c r="G4223" i="162" s="1"/>
  <c r="H4223" i="162" s="1"/>
  <c r="L4613" i="162"/>
  <c r="G4613" i="162" s="1"/>
  <c r="H4613" i="162" s="1"/>
  <c r="L3188" i="162"/>
  <c r="G3188" i="162" s="1"/>
  <c r="H3188" i="162" s="1"/>
  <c r="L3343" i="162"/>
  <c r="G3343" i="162" s="1"/>
  <c r="H3343" i="162" s="1"/>
  <c r="L3388" i="162"/>
  <c r="G3388" i="162" s="1"/>
  <c r="H3388" i="162" s="1"/>
  <c r="L3423" i="162"/>
  <c r="G3423" i="162" s="1"/>
  <c r="H3423" i="162" s="1"/>
  <c r="L3468" i="162"/>
  <c r="G3468" i="162" s="1"/>
  <c r="H3468" i="162" s="1"/>
  <c r="L3503" i="162"/>
  <c r="G3503" i="162" s="1"/>
  <c r="H3503" i="162" s="1"/>
  <c r="L3618" i="162"/>
  <c r="G3618" i="162" s="1"/>
  <c r="H3618" i="162" s="1"/>
  <c r="L4053" i="162"/>
  <c r="G4053" i="162" s="1"/>
  <c r="H4053" i="162" s="1"/>
  <c r="L4178" i="162"/>
  <c r="G4178" i="162" s="1"/>
  <c r="H4178" i="162" s="1"/>
  <c r="L4303" i="162"/>
  <c r="G4303" i="162" s="1"/>
  <c r="H4303" i="162" s="1"/>
  <c r="L4133" i="162"/>
  <c r="G4133" i="162" s="1"/>
  <c r="H4133" i="162" s="1"/>
  <c r="L4258" i="162"/>
  <c r="G4258" i="162" s="1"/>
  <c r="H4258" i="162" s="1"/>
  <c r="L4213" i="162"/>
  <c r="G4213" i="162" s="1"/>
  <c r="H4213" i="162" s="1"/>
  <c r="L4338" i="162"/>
  <c r="G4338" i="162" s="1"/>
  <c r="H4338" i="162" s="1"/>
  <c r="L4463" i="162"/>
  <c r="G4463" i="162" s="1"/>
  <c r="H4463" i="162" s="1"/>
  <c r="L3623" i="162"/>
  <c r="G3623" i="162" s="1"/>
  <c r="H3623" i="162" s="1"/>
  <c r="L3778" i="162"/>
  <c r="G3778" i="162" s="1"/>
  <c r="H3778" i="162" s="1"/>
  <c r="L3928" i="162"/>
  <c r="G3928" i="162" s="1"/>
  <c r="H3928" i="162" s="1"/>
  <c r="L3583" i="162"/>
  <c r="G3583" i="162" s="1"/>
  <c r="H3583" i="162" s="1"/>
  <c r="L3738" i="162"/>
  <c r="G3738" i="162" s="1"/>
  <c r="H3738" i="162" s="1"/>
  <c r="L3808" i="162"/>
  <c r="G3808" i="162" s="1"/>
  <c r="H3808" i="162" s="1"/>
  <c r="L3543" i="162"/>
  <c r="G3543" i="162" s="1"/>
  <c r="H3543" i="162" s="1"/>
  <c r="L3698" i="162"/>
  <c r="G3698" i="162" s="1"/>
  <c r="H3698" i="162" s="1"/>
  <c r="L3863" i="162"/>
  <c r="G3863" i="162" s="1"/>
  <c r="H3863" i="162" s="1"/>
  <c r="L3898" i="162"/>
  <c r="G3898" i="162" s="1"/>
  <c r="H3898" i="162" s="1"/>
  <c r="L3943" i="162"/>
  <c r="G3943" i="162" s="1"/>
  <c r="H3943" i="162" s="1"/>
  <c r="L3978" i="162"/>
  <c r="G3978" i="162" s="1"/>
  <c r="H3978" i="162" s="1"/>
  <c r="L4023" i="162"/>
  <c r="G4023" i="162" s="1"/>
  <c r="H4023" i="162" s="1"/>
  <c r="L4058" i="162"/>
  <c r="G4058" i="162" s="1"/>
  <c r="H4058" i="162" s="1"/>
  <c r="L4103" i="162"/>
  <c r="G4103" i="162" s="1"/>
  <c r="H4103" i="162" s="1"/>
  <c r="L4138" i="162"/>
  <c r="G4138" i="162" s="1"/>
  <c r="H4138" i="162" s="1"/>
  <c r="L4183" i="162"/>
  <c r="G4183" i="162" s="1"/>
  <c r="H4183" i="162" s="1"/>
  <c r="L4218" i="162"/>
  <c r="G4218" i="162" s="1"/>
  <c r="H4218" i="162" s="1"/>
  <c r="L4263" i="162"/>
  <c r="G4263" i="162" s="1"/>
  <c r="H4263" i="162" s="1"/>
  <c r="L4298" i="162"/>
  <c r="G4298" i="162" s="1"/>
  <c r="H4298" i="162" s="1"/>
  <c r="L4343" i="162"/>
  <c r="G4343" i="162" s="1"/>
  <c r="H4343" i="162" s="1"/>
  <c r="L4378" i="162"/>
  <c r="G4378" i="162" s="1"/>
  <c r="H4378" i="162" s="1"/>
  <c r="L4423" i="162"/>
  <c r="G4423" i="162" s="1"/>
  <c r="H4423" i="162" s="1"/>
  <c r="L4458" i="162"/>
  <c r="G4458" i="162" s="1"/>
  <c r="H4458" i="162" s="1"/>
  <c r="L4503" i="162"/>
  <c r="G4503" i="162" s="1"/>
  <c r="H4503" i="162" s="1"/>
  <c r="L4538" i="162"/>
  <c r="G4538" i="162" s="1"/>
  <c r="H4538" i="162" s="1"/>
  <c r="L4583" i="162"/>
  <c r="G4583" i="162" s="1"/>
  <c r="H4583" i="162" s="1"/>
  <c r="L4618" i="162"/>
  <c r="G4618" i="162" s="1"/>
  <c r="H4618" i="162" s="1"/>
  <c r="L3658" i="162"/>
  <c r="G3658" i="162" s="1"/>
  <c r="H3658" i="162" s="1"/>
  <c r="L3728" i="162"/>
  <c r="G3728" i="162" s="1"/>
  <c r="H3728" i="162" s="1"/>
  <c r="L3823" i="162"/>
  <c r="G3823" i="162" s="1"/>
  <c r="H3823" i="162" s="1"/>
  <c r="L3968" i="162"/>
  <c r="G3968" i="162" s="1"/>
  <c r="H3968" i="162" s="1"/>
  <c r="S18" i="135"/>
  <c r="S23" i="135"/>
  <c r="S28" i="135"/>
  <c r="S33" i="135"/>
  <c r="S38" i="135"/>
  <c r="S43" i="135"/>
  <c r="S48" i="135"/>
  <c r="S53" i="135"/>
  <c r="S58" i="135"/>
  <c r="S63" i="135"/>
  <c r="S68" i="135"/>
  <c r="S73" i="135"/>
  <c r="S78" i="135"/>
  <c r="S83" i="135"/>
  <c r="S88" i="135"/>
  <c r="S93" i="135"/>
  <c r="S98" i="135"/>
  <c r="S103" i="135"/>
  <c r="S108" i="135"/>
  <c r="S113" i="135"/>
  <c r="S118" i="135"/>
  <c r="S123" i="135"/>
  <c r="S128" i="135"/>
  <c r="S133" i="135"/>
  <c r="S138" i="135"/>
  <c r="S143" i="135"/>
  <c r="S148" i="135"/>
  <c r="S153" i="135"/>
  <c r="S158" i="135"/>
  <c r="S163" i="135"/>
  <c r="S168" i="135"/>
  <c r="S173" i="135"/>
  <c r="S178" i="135"/>
  <c r="S183" i="135"/>
  <c r="S188" i="135"/>
  <c r="S193" i="135"/>
  <c r="S198" i="135"/>
  <c r="S203" i="135"/>
  <c r="S208" i="135"/>
  <c r="S213" i="135"/>
  <c r="S218" i="135"/>
  <c r="S223" i="135"/>
  <c r="S228" i="135"/>
  <c r="S233" i="135"/>
  <c r="S238" i="135"/>
  <c r="S243" i="135"/>
  <c r="S248" i="135"/>
  <c r="S253" i="135"/>
  <c r="S258" i="135"/>
  <c r="S263" i="135"/>
  <c r="S268" i="135"/>
  <c r="S273" i="135"/>
  <c r="S278" i="135"/>
  <c r="S408" i="135"/>
  <c r="S413" i="135"/>
  <c r="S418" i="135"/>
  <c r="S423" i="135"/>
  <c r="S428" i="135"/>
  <c r="S433" i="135"/>
  <c r="S438" i="135"/>
  <c r="S443" i="135"/>
  <c r="S448" i="135"/>
  <c r="S453" i="135"/>
  <c r="S458" i="135"/>
  <c r="S463" i="135"/>
  <c r="S468" i="135"/>
  <c r="S473" i="135"/>
  <c r="S478" i="135"/>
  <c r="S483" i="135"/>
  <c r="S488" i="135"/>
  <c r="S493" i="135"/>
  <c r="S498" i="135"/>
  <c r="S503" i="135"/>
  <c r="S508" i="135"/>
  <c r="S513" i="135"/>
  <c r="S518" i="135"/>
  <c r="S523" i="135"/>
  <c r="S528" i="135"/>
  <c r="S533" i="135"/>
  <c r="S538" i="135"/>
  <c r="S543" i="135"/>
  <c r="S548" i="135"/>
  <c r="S553" i="135"/>
  <c r="S558" i="135"/>
  <c r="S563" i="135"/>
  <c r="S568" i="135"/>
  <c r="S573" i="135"/>
  <c r="S578" i="135"/>
  <c r="S583" i="135"/>
  <c r="S588" i="135"/>
  <c r="S593" i="135"/>
  <c r="S598" i="135"/>
  <c r="S603" i="135"/>
  <c r="S608" i="135"/>
  <c r="S613" i="135"/>
  <c r="S618" i="135"/>
  <c r="S623" i="135"/>
  <c r="S628" i="135"/>
  <c r="S633" i="135"/>
  <c r="S638" i="135"/>
  <c r="S643" i="135"/>
  <c r="S648" i="135"/>
  <c r="S653" i="135"/>
  <c r="S658" i="135"/>
  <c r="S663" i="135"/>
  <c r="S668" i="135"/>
  <c r="S673" i="135"/>
  <c r="S678" i="135"/>
  <c r="S683" i="135"/>
  <c r="S688" i="135"/>
  <c r="S693" i="135"/>
  <c r="S698" i="135"/>
  <c r="S703" i="135"/>
  <c r="S708" i="135"/>
  <c r="S713" i="135"/>
  <c r="S718" i="135"/>
  <c r="S723" i="135"/>
  <c r="S728" i="135"/>
  <c r="S733" i="135"/>
  <c r="S738" i="135"/>
  <c r="S743" i="135"/>
  <c r="S748" i="135"/>
  <c r="S753" i="135"/>
  <c r="S758" i="135"/>
  <c r="S763" i="135"/>
  <c r="S768" i="135"/>
  <c r="S773" i="135"/>
  <c r="S778" i="135"/>
  <c r="S783" i="135"/>
  <c r="S788" i="135"/>
  <c r="S793" i="135"/>
  <c r="S798" i="135"/>
  <c r="S803" i="135"/>
  <c r="S808" i="135"/>
  <c r="S813" i="135"/>
  <c r="S818" i="135"/>
  <c r="S823" i="135"/>
  <c r="S828" i="135"/>
  <c r="S833" i="135"/>
  <c r="S838" i="135"/>
  <c r="S843" i="135"/>
  <c r="S848" i="135"/>
  <c r="S853" i="135"/>
  <c r="S858" i="135"/>
  <c r="S863" i="135"/>
  <c r="S868" i="135"/>
  <c r="S873" i="135"/>
  <c r="S878" i="135"/>
  <c r="S883" i="135"/>
  <c r="S888" i="135"/>
  <c r="S893" i="135"/>
  <c r="S898" i="135"/>
  <c r="S903" i="135"/>
  <c r="S908" i="135"/>
  <c r="S913" i="135"/>
  <c r="S918" i="135"/>
  <c r="S923" i="135"/>
  <c r="S928" i="135"/>
  <c r="S933" i="135"/>
  <c r="S938" i="135"/>
  <c r="S943" i="135"/>
  <c r="S948" i="135"/>
  <c r="S953" i="135"/>
  <c r="S958" i="135"/>
  <c r="S963" i="135"/>
  <c r="S968" i="135"/>
  <c r="S973" i="135"/>
  <c r="S13" i="135"/>
  <c r="A288" i="135"/>
  <c r="A293" i="135" s="1"/>
  <c r="A298" i="135" s="1"/>
  <c r="A303" i="135" s="1"/>
  <c r="A308" i="135" s="1"/>
  <c r="A313" i="135" s="1"/>
  <c r="A318" i="135" s="1"/>
  <c r="A323" i="135" s="1"/>
  <c r="A328" i="135" s="1"/>
  <c r="A333" i="135" s="1"/>
  <c r="A338" i="135" s="1"/>
  <c r="A343" i="135" s="1"/>
  <c r="A348" i="135" s="1"/>
  <c r="A353" i="135" s="1"/>
  <c r="A358" i="135" s="1"/>
  <c r="A363" i="135" s="1"/>
  <c r="A368" i="135" s="1"/>
  <c r="A373" i="135" s="1"/>
  <c r="A378" i="135" s="1"/>
  <c r="A383" i="135" s="1"/>
  <c r="A388" i="135" s="1"/>
  <c r="A18" i="135"/>
  <c r="A23" i="135" s="1"/>
  <c r="A28" i="135" s="1"/>
  <c r="A33" i="135" s="1"/>
  <c r="A38" i="135" s="1"/>
  <c r="A43" i="135" s="1"/>
  <c r="A48" i="135" s="1"/>
  <c r="A53" i="135" s="1"/>
  <c r="A58" i="135" s="1"/>
  <c r="A63" i="135" s="1"/>
  <c r="A68" i="135" s="1"/>
  <c r="A403" i="135"/>
  <c r="A408" i="135" s="1"/>
  <c r="A413" i="135" s="1"/>
  <c r="O317" i="153"/>
  <c r="O316" i="153"/>
  <c r="O315" i="153"/>
  <c r="O314" i="153"/>
  <c r="O313" i="153"/>
  <c r="I73" i="153"/>
  <c r="G73" i="153"/>
  <c r="N248" i="153"/>
  <c r="O248" i="153" s="1"/>
  <c r="N243" i="153"/>
  <c r="O243" i="153" s="1"/>
  <c r="O252" i="153"/>
  <c r="O251" i="153"/>
  <c r="O250" i="153"/>
  <c r="O249" i="153"/>
  <c r="O257" i="153"/>
  <c r="O256" i="153"/>
  <c r="O255" i="153"/>
  <c r="O254" i="153"/>
  <c r="O253" i="153"/>
  <c r="O247" i="153"/>
  <c r="O246" i="153"/>
  <c r="O245" i="153"/>
  <c r="O244" i="153"/>
  <c r="N310" i="153"/>
  <c r="N309" i="153"/>
  <c r="N308" i="153"/>
  <c r="O292" i="153"/>
  <c r="O291" i="153"/>
  <c r="O290" i="153"/>
  <c r="O289" i="153"/>
  <c r="O288" i="153"/>
  <c r="O297" i="153"/>
  <c r="O296" i="153"/>
  <c r="O295" i="153"/>
  <c r="O294" i="153"/>
  <c r="O293" i="153"/>
  <c r="L483" i="162" l="1"/>
  <c r="G483" i="162" s="1"/>
  <c r="H483" i="162" s="1"/>
  <c r="L473" i="162"/>
  <c r="G473" i="162" s="1"/>
  <c r="H473" i="162" s="1"/>
  <c r="L558" i="162"/>
  <c r="G558" i="162" s="1"/>
  <c r="H558" i="162" s="1"/>
  <c r="L63" i="162"/>
  <c r="G63" i="162" s="1"/>
  <c r="H63" i="162" s="1"/>
  <c r="L448" i="162"/>
  <c r="G448" i="162" s="1"/>
  <c r="H448" i="162" s="1"/>
  <c r="L83" i="162"/>
  <c r="G83" i="162" s="1"/>
  <c r="H83" i="162" s="1"/>
  <c r="L1248" i="162"/>
  <c r="G1248" i="162" s="1"/>
  <c r="H1248" i="162" s="1"/>
  <c r="A618" i="162"/>
  <c r="A623" i="162" s="1"/>
  <c r="A628" i="162" s="1"/>
  <c r="A633" i="162" s="1"/>
  <c r="A638" i="162" s="1"/>
  <c r="A643" i="162" s="1"/>
  <c r="A648" i="162" s="1"/>
  <c r="A653" i="162" s="1"/>
  <c r="A618" i="135"/>
  <c r="A623" i="135" s="1"/>
  <c r="A628" i="135" s="1"/>
  <c r="A633" i="135" s="1"/>
  <c r="A638" i="135" s="1"/>
  <c r="A643" i="135" s="1"/>
  <c r="A648" i="135" s="1"/>
  <c r="A653" i="135" s="1"/>
  <c r="A103" i="162"/>
  <c r="A113" i="162" s="1"/>
  <c r="A118" i="162" s="1"/>
  <c r="A108" i="162"/>
  <c r="L208" i="162"/>
  <c r="G208" i="162" s="1"/>
  <c r="H208" i="162" s="1"/>
  <c r="L73" i="162"/>
  <c r="G73" i="162" s="1"/>
  <c r="H73" i="162" s="1"/>
  <c r="L488" i="162"/>
  <c r="G488" i="162" s="1"/>
  <c r="H488" i="162" s="1"/>
  <c r="L4033" i="162"/>
  <c r="G4033" i="162" s="1"/>
  <c r="H4033" i="162" s="1"/>
  <c r="L4473" i="162"/>
  <c r="G4473" i="162" s="1"/>
  <c r="H4473" i="162" s="1"/>
  <c r="L133" i="162"/>
  <c r="G133" i="162" s="1"/>
  <c r="H133" i="162" s="1"/>
  <c r="L88" i="162"/>
  <c r="G88" i="162" s="1"/>
  <c r="H88" i="162" s="1"/>
  <c r="L8" i="162"/>
  <c r="L463" i="162"/>
  <c r="G463" i="162" s="1"/>
  <c r="H463" i="162" s="1"/>
  <c r="L153" i="162"/>
  <c r="G153" i="162" s="1"/>
  <c r="H153" i="162" s="1"/>
  <c r="L18" i="162"/>
  <c r="G18" i="162" s="1"/>
  <c r="H18" i="162" s="1"/>
  <c r="L678" i="162"/>
  <c r="G678" i="162" s="1"/>
  <c r="H678" i="162" s="1"/>
  <c r="L4073" i="162"/>
  <c r="G4073" i="162" s="1"/>
  <c r="H4073" i="162" s="1"/>
  <c r="L4513" i="162"/>
  <c r="G4513" i="162" s="1"/>
  <c r="H4513" i="162" s="1"/>
  <c r="L1533" i="162"/>
  <c r="G1533" i="162" s="1"/>
  <c r="H1533" i="162" s="1"/>
  <c r="L38" i="162"/>
  <c r="G38" i="162" s="1"/>
  <c r="H38" i="162" s="1"/>
  <c r="L603" i="162"/>
  <c r="G603" i="162" s="1"/>
  <c r="H603" i="162" s="1"/>
  <c r="L33" i="162"/>
  <c r="G33" i="162" s="1"/>
  <c r="H33" i="162" s="1"/>
  <c r="L968" i="162"/>
  <c r="G968" i="162" s="1"/>
  <c r="H968" i="162" s="1"/>
  <c r="L773" i="162"/>
  <c r="G773" i="162" s="1"/>
  <c r="H773" i="162" s="1"/>
  <c r="L3833" i="162"/>
  <c r="G3833" i="162" s="1"/>
  <c r="H3833" i="162" s="1"/>
  <c r="L4243" i="162"/>
  <c r="G4243" i="162" s="1"/>
  <c r="H4243" i="162" s="1"/>
  <c r="L4653" i="162"/>
  <c r="G4653" i="162" s="1"/>
  <c r="H4653" i="162" s="1"/>
  <c r="L4168" i="162"/>
  <c r="G4168" i="162" s="1"/>
  <c r="H4168" i="162" s="1"/>
  <c r="L4528" i="162"/>
  <c r="G4528" i="162" s="1"/>
  <c r="H4528" i="162" s="1"/>
  <c r="L4113" i="162"/>
  <c r="G4113" i="162" s="1"/>
  <c r="H4113" i="162" s="1"/>
  <c r="L4553" i="162"/>
  <c r="G4553" i="162" s="1"/>
  <c r="H4553" i="162" s="1"/>
  <c r="L1413" i="162"/>
  <c r="G1413" i="162" s="1"/>
  <c r="H1413" i="162" s="1"/>
  <c r="L848" i="162"/>
  <c r="G848" i="162" s="1"/>
  <c r="H848" i="162" s="1"/>
  <c r="L608" i="162"/>
  <c r="G608" i="162" s="1"/>
  <c r="H608" i="162" s="1"/>
  <c r="L1223" i="162"/>
  <c r="G1223" i="162" s="1"/>
  <c r="H1223" i="162" s="1"/>
  <c r="L373" i="162"/>
  <c r="G373" i="162" s="1"/>
  <c r="H373" i="162" s="1"/>
  <c r="L643" i="162"/>
  <c r="G643" i="162" s="1"/>
  <c r="H643" i="162" s="1"/>
  <c r="L3988" i="162"/>
  <c r="G3988" i="162" s="1"/>
  <c r="H3988" i="162" s="1"/>
  <c r="L4398" i="162"/>
  <c r="G4398" i="162" s="1"/>
  <c r="H4398" i="162" s="1"/>
  <c r="L3843" i="162"/>
  <c r="G3843" i="162" s="1"/>
  <c r="H3843" i="162" s="1"/>
  <c r="L4253" i="162"/>
  <c r="G4253" i="162" s="1"/>
  <c r="H4253" i="162" s="1"/>
  <c r="L3568" i="162"/>
  <c r="G3568" i="162" s="1"/>
  <c r="H3568" i="162" s="1"/>
  <c r="L4208" i="162"/>
  <c r="G4208" i="162" s="1"/>
  <c r="H4208" i="162" s="1"/>
  <c r="L4648" i="162"/>
  <c r="G4648" i="162" s="1"/>
  <c r="H4648" i="162" s="1"/>
  <c r="L4193" i="162"/>
  <c r="G4193" i="162" s="1"/>
  <c r="H4193" i="162" s="1"/>
  <c r="L4593" i="162"/>
  <c r="G4593" i="162" s="1"/>
  <c r="H4593" i="162" s="1"/>
  <c r="L813" i="162"/>
  <c r="G813" i="162" s="1"/>
  <c r="H813" i="162" s="1"/>
  <c r="L423" i="162"/>
  <c r="G423" i="162" s="1"/>
  <c r="H423" i="162" s="1"/>
  <c r="L433" i="162"/>
  <c r="G433" i="162" s="1"/>
  <c r="H433" i="162" s="1"/>
  <c r="L598" i="162"/>
  <c r="G598" i="162" s="1"/>
  <c r="H598" i="162" s="1"/>
  <c r="L78" i="162"/>
  <c r="G78" i="162" s="1"/>
  <c r="H78" i="162" s="1"/>
  <c r="L48" i="162"/>
  <c r="G48" i="162" s="1"/>
  <c r="H48" i="162" s="1"/>
  <c r="A73" i="135"/>
  <c r="A78" i="135" s="1"/>
  <c r="A83" i="135" s="1"/>
  <c r="A88" i="135" s="1"/>
  <c r="A93" i="135" s="1"/>
  <c r="A98" i="135" s="1"/>
  <c r="A108" i="135" s="1"/>
  <c r="L4038" i="162"/>
  <c r="G4038" i="162" s="1"/>
  <c r="H4038" i="162" s="1"/>
  <c r="L4283" i="162"/>
  <c r="G4283" i="162" s="1"/>
  <c r="H4283" i="162" s="1"/>
  <c r="L3493" i="162"/>
  <c r="G3493" i="162" s="1"/>
  <c r="H3493" i="162" s="1"/>
  <c r="L3998" i="162"/>
  <c r="G3998" i="162" s="1"/>
  <c r="H3998" i="162" s="1"/>
  <c r="L4468" i="162"/>
  <c r="G4468" i="162" s="1"/>
  <c r="H4468" i="162" s="1"/>
  <c r="L3853" i="162"/>
  <c r="G3853" i="162" s="1"/>
  <c r="H3853" i="162" s="1"/>
  <c r="L4323" i="162"/>
  <c r="G4323" i="162" s="1"/>
  <c r="H4323" i="162" s="1"/>
  <c r="L3608" i="162"/>
  <c r="G3608" i="162" s="1"/>
  <c r="H3608" i="162" s="1"/>
  <c r="L4248" i="162"/>
  <c r="G4248" i="162" s="1"/>
  <c r="H4248" i="162" s="1"/>
  <c r="L3873" i="162"/>
  <c r="G3873" i="162" s="1"/>
  <c r="H3873" i="162" s="1"/>
  <c r="L4313" i="162"/>
  <c r="G4313" i="162" s="1"/>
  <c r="H4313" i="162" s="1"/>
  <c r="L593" i="162"/>
  <c r="G593" i="162" s="1"/>
  <c r="H593" i="162" s="1"/>
  <c r="L568" i="162"/>
  <c r="G568" i="162" s="1"/>
  <c r="H568" i="162" s="1"/>
  <c r="L588" i="162"/>
  <c r="G588" i="162" s="1"/>
  <c r="H588" i="162" s="1"/>
  <c r="L553" i="162"/>
  <c r="G553" i="162" s="1"/>
  <c r="H553" i="162" s="1"/>
  <c r="L543" i="162"/>
  <c r="G543" i="162" s="1"/>
  <c r="H543" i="162" s="1"/>
  <c r="L148" i="162"/>
  <c r="G148" i="162" s="1"/>
  <c r="H148" i="162" s="1"/>
  <c r="L333" i="162"/>
  <c r="G333" i="162" s="1"/>
  <c r="H333" i="162" s="1"/>
  <c r="L538" i="162"/>
  <c r="G538" i="162" s="1"/>
  <c r="H538" i="162" s="1"/>
  <c r="L573" i="162"/>
  <c r="G573" i="162" s="1"/>
  <c r="H573" i="162" s="1"/>
  <c r="L563" i="162"/>
  <c r="G563" i="162" s="1"/>
  <c r="H563" i="162" s="1"/>
  <c r="L313" i="162"/>
  <c r="G313" i="162" s="1"/>
  <c r="H313" i="162" s="1"/>
  <c r="L1938" i="162"/>
  <c r="G1938" i="162" s="1"/>
  <c r="H1938" i="162" s="1"/>
  <c r="L838" i="162"/>
  <c r="G838" i="162" s="1"/>
  <c r="H838" i="162" s="1"/>
  <c r="L1148" i="162"/>
  <c r="G1148" i="162" s="1"/>
  <c r="H1148" i="162" s="1"/>
  <c r="L1598" i="162"/>
  <c r="G1598" i="162" s="1"/>
  <c r="H1598" i="162" s="1"/>
  <c r="L2028" i="162"/>
  <c r="G2028" i="162" s="1"/>
  <c r="H2028" i="162" s="1"/>
  <c r="L1328" i="162"/>
  <c r="G1328" i="162" s="1"/>
  <c r="H1328" i="162" s="1"/>
  <c r="L2033" i="162"/>
  <c r="G2033" i="162" s="1"/>
  <c r="H2033" i="162" s="1"/>
  <c r="L1828" i="162"/>
  <c r="G1828" i="162" s="1"/>
  <c r="H1828" i="162" s="1"/>
  <c r="L2753" i="162"/>
  <c r="G2753" i="162" s="1"/>
  <c r="H2753" i="162" s="1"/>
  <c r="L2453" i="162"/>
  <c r="G2453" i="162" s="1"/>
  <c r="H2453" i="162" s="1"/>
  <c r="L3283" i="162"/>
  <c r="G3283" i="162" s="1"/>
  <c r="H3283" i="162" s="1"/>
  <c r="L2638" i="162"/>
  <c r="G2638" i="162" s="1"/>
  <c r="H2638" i="162" s="1"/>
  <c r="L2313" i="162"/>
  <c r="G2313" i="162" s="1"/>
  <c r="H2313" i="162" s="1"/>
  <c r="L4028" i="162"/>
  <c r="G4028" i="162" s="1"/>
  <c r="H4028" i="162" s="1"/>
  <c r="L2958" i="162"/>
  <c r="G2958" i="162" s="1"/>
  <c r="H2958" i="162" s="1"/>
  <c r="L3803" i="162"/>
  <c r="G3803" i="162" s="1"/>
  <c r="H3803" i="162" s="1"/>
  <c r="L3063" i="162"/>
  <c r="G3063" i="162" s="1"/>
  <c r="H3063" i="162" s="1"/>
  <c r="L3168" i="162"/>
  <c r="G3168" i="162" s="1"/>
  <c r="H3168" i="162" s="1"/>
  <c r="L3963" i="162"/>
  <c r="G3963" i="162" s="1"/>
  <c r="H3963" i="162" s="1"/>
  <c r="L3453" i="162"/>
  <c r="G3453" i="162" s="1"/>
  <c r="H3453" i="162" s="1"/>
  <c r="L4068" i="162"/>
  <c r="G4068" i="162" s="1"/>
  <c r="H4068" i="162" s="1"/>
  <c r="L4548" i="162"/>
  <c r="G4548" i="162" s="1"/>
  <c r="H4548" i="162" s="1"/>
  <c r="L4003" i="162"/>
  <c r="G4003" i="162" s="1"/>
  <c r="H4003" i="162" s="1"/>
  <c r="L4483" i="162"/>
  <c r="G4483" i="162" s="1"/>
  <c r="H4483" i="162" s="1"/>
  <c r="L4008" i="162"/>
  <c r="G4008" i="162" s="1"/>
  <c r="H4008" i="162" s="1"/>
  <c r="L4488" i="162"/>
  <c r="G4488" i="162" s="1"/>
  <c r="H4488" i="162" s="1"/>
  <c r="L4153" i="162"/>
  <c r="G4153" i="162" s="1"/>
  <c r="H4153" i="162" s="1"/>
  <c r="L4633" i="162"/>
  <c r="G4633" i="162" s="1"/>
  <c r="H4633" i="162" s="1"/>
  <c r="L503" i="162"/>
  <c r="G503" i="162" s="1"/>
  <c r="H503" i="162" s="1"/>
  <c r="L413" i="162"/>
  <c r="G413" i="162" s="1"/>
  <c r="H413" i="162" s="1"/>
  <c r="L143" i="162"/>
  <c r="G143" i="162" s="1"/>
  <c r="H143" i="162" s="1"/>
  <c r="L1113" i="162"/>
  <c r="G1113" i="162" s="1"/>
  <c r="H1113" i="162" s="1"/>
  <c r="L178" i="162"/>
  <c r="G178" i="162" s="1"/>
  <c r="H178" i="162" s="1"/>
  <c r="L1193" i="162"/>
  <c r="G1193" i="162" s="1"/>
  <c r="H1193" i="162" s="1"/>
  <c r="L698" i="162"/>
  <c r="G698" i="162" s="1"/>
  <c r="H698" i="162" s="1"/>
  <c r="L338" i="162"/>
  <c r="G338" i="162" s="1"/>
  <c r="H338" i="162" s="1"/>
  <c r="L893" i="162"/>
  <c r="G893" i="162" s="1"/>
  <c r="H893" i="162" s="1"/>
  <c r="L1043" i="162"/>
  <c r="G1043" i="162" s="1"/>
  <c r="H1043" i="162" s="1"/>
  <c r="L1913" i="162"/>
  <c r="G1913" i="162" s="1"/>
  <c r="H1913" i="162" s="1"/>
  <c r="L1243" i="162"/>
  <c r="G1243" i="162" s="1"/>
  <c r="H1243" i="162" s="1"/>
  <c r="L1513" i="162"/>
  <c r="G1513" i="162" s="1"/>
  <c r="H1513" i="162" s="1"/>
  <c r="L1773" i="162"/>
  <c r="G1773" i="162" s="1"/>
  <c r="H1773" i="162" s="1"/>
  <c r="L3108" i="162"/>
  <c r="G3108" i="162" s="1"/>
  <c r="H3108" i="162" s="1"/>
  <c r="L1408" i="162"/>
  <c r="G1408" i="162" s="1"/>
  <c r="H1408" i="162" s="1"/>
  <c r="L1808" i="162"/>
  <c r="G1808" i="162" s="1"/>
  <c r="H1808" i="162" s="1"/>
  <c r="L2148" i="162"/>
  <c r="G2148" i="162" s="1"/>
  <c r="H2148" i="162" s="1"/>
  <c r="L2258" i="162"/>
  <c r="G2258" i="162" s="1"/>
  <c r="H2258" i="162" s="1"/>
  <c r="L3083" i="162"/>
  <c r="G3083" i="162" s="1"/>
  <c r="H3083" i="162" s="1"/>
  <c r="L4198" i="162"/>
  <c r="G4198" i="162" s="1"/>
  <c r="H4198" i="162" s="1"/>
  <c r="L3368" i="162"/>
  <c r="G3368" i="162" s="1"/>
  <c r="H3368" i="162" s="1"/>
  <c r="L2393" i="162"/>
  <c r="G2393" i="162" s="1"/>
  <c r="H2393" i="162" s="1"/>
  <c r="L3678" i="162"/>
  <c r="G3678" i="162" s="1"/>
  <c r="H3678" i="162" s="1"/>
  <c r="L3038" i="162"/>
  <c r="G3038" i="162" s="1"/>
  <c r="H3038" i="162" s="1"/>
  <c r="L4438" i="162"/>
  <c r="G4438" i="162" s="1"/>
  <c r="H4438" i="162" s="1"/>
  <c r="L3143" i="162"/>
  <c r="G3143" i="162" s="1"/>
  <c r="H3143" i="162" s="1"/>
  <c r="L3958" i="162"/>
  <c r="G3958" i="162" s="1"/>
  <c r="H3958" i="162" s="1"/>
  <c r="L4123" i="162"/>
  <c r="G4123" i="162" s="1"/>
  <c r="H4123" i="162" s="1"/>
  <c r="L3533" i="162"/>
  <c r="G3533" i="162" s="1"/>
  <c r="H3533" i="162" s="1"/>
  <c r="L4148" i="162"/>
  <c r="G4148" i="162" s="1"/>
  <c r="H4148" i="162" s="1"/>
  <c r="L4628" i="162"/>
  <c r="G4628" i="162" s="1"/>
  <c r="H4628" i="162" s="1"/>
  <c r="L4083" i="162"/>
  <c r="G4083" i="162" s="1"/>
  <c r="H4083" i="162" s="1"/>
  <c r="L4563" i="162"/>
  <c r="G4563" i="162" s="1"/>
  <c r="H4563" i="162" s="1"/>
  <c r="L4088" i="162"/>
  <c r="G4088" i="162" s="1"/>
  <c r="H4088" i="162" s="1"/>
  <c r="L4568" i="162"/>
  <c r="G4568" i="162" s="1"/>
  <c r="H4568" i="162" s="1"/>
  <c r="L4233" i="162"/>
  <c r="G4233" i="162" s="1"/>
  <c r="H4233" i="162" s="1"/>
  <c r="L528" i="162"/>
  <c r="G528" i="162" s="1"/>
  <c r="H528" i="162" s="1"/>
  <c r="L403" i="162"/>
  <c r="G403" i="162" s="1"/>
  <c r="H403" i="162" s="1"/>
  <c r="L158" i="162"/>
  <c r="G158" i="162" s="1"/>
  <c r="H158" i="162" s="1"/>
  <c r="L583" i="162"/>
  <c r="G583" i="162" s="1"/>
  <c r="H583" i="162" s="1"/>
  <c r="L243" i="162"/>
  <c r="G243" i="162" s="1"/>
  <c r="H243" i="162" s="1"/>
  <c r="L398" i="162"/>
  <c r="G398" i="162" s="1"/>
  <c r="H398" i="162" s="1"/>
  <c r="L623" i="162"/>
  <c r="G623" i="162" s="1"/>
  <c r="H623" i="162" s="1"/>
  <c r="L118" i="162"/>
  <c r="G118" i="162" s="1"/>
  <c r="H118" i="162" s="1"/>
  <c r="L4383" i="162"/>
  <c r="G4383" i="162" s="1"/>
  <c r="H4383" i="162" s="1"/>
  <c r="L3263" i="162"/>
  <c r="G3263" i="162" s="1"/>
  <c r="H3263" i="162" s="1"/>
  <c r="L3818" i="162"/>
  <c r="G3818" i="162" s="1"/>
  <c r="H3818" i="162" s="1"/>
  <c r="L3693" i="162"/>
  <c r="G3693" i="162" s="1"/>
  <c r="H3693" i="162" s="1"/>
  <c r="L4373" i="162"/>
  <c r="G4373" i="162" s="1"/>
  <c r="H4373" i="162" s="1"/>
  <c r="L2933" i="162"/>
  <c r="G2933" i="162" s="1"/>
  <c r="H2933" i="162" s="1"/>
  <c r="L4293" i="162"/>
  <c r="G4293" i="162" s="1"/>
  <c r="H4293" i="162" s="1"/>
  <c r="L3743" i="162"/>
  <c r="G3743" i="162" s="1"/>
  <c r="H3743" i="162" s="1"/>
  <c r="L2848" i="162"/>
  <c r="G2848" i="162" s="1"/>
  <c r="H2848" i="162" s="1"/>
  <c r="L2358" i="162"/>
  <c r="G2358" i="162" s="1"/>
  <c r="H2358" i="162" s="1"/>
  <c r="L2428" i="162"/>
  <c r="G2428" i="162" s="1"/>
  <c r="H2428" i="162" s="1"/>
  <c r="L2328" i="162"/>
  <c r="G2328" i="162" s="1"/>
  <c r="H2328" i="162" s="1"/>
  <c r="L2223" i="162"/>
  <c r="G2223" i="162" s="1"/>
  <c r="H2223" i="162" s="1"/>
  <c r="L2243" i="162"/>
  <c r="G2243" i="162" s="1"/>
  <c r="H2243" i="162" s="1"/>
  <c r="L2318" i="162"/>
  <c r="G2318" i="162" s="1"/>
  <c r="H2318" i="162" s="1"/>
  <c r="L2158" i="162"/>
  <c r="G2158" i="162" s="1"/>
  <c r="H2158" i="162" s="1"/>
  <c r="L2283" i="162"/>
  <c r="G2283" i="162" s="1"/>
  <c r="H2283" i="162" s="1"/>
  <c r="L2708" i="162"/>
  <c r="G2708" i="162" s="1"/>
  <c r="H2708" i="162" s="1"/>
  <c r="L2668" i="162"/>
  <c r="G2668" i="162" s="1"/>
  <c r="H2668" i="162" s="1"/>
  <c r="L3438" i="162"/>
  <c r="G3438" i="162" s="1"/>
  <c r="H3438" i="162" s="1"/>
  <c r="L1813" i="162"/>
  <c r="G1813" i="162" s="1"/>
  <c r="H1813" i="162" s="1"/>
  <c r="L1753" i="162"/>
  <c r="G1753" i="162" s="1"/>
  <c r="H1753" i="162" s="1"/>
  <c r="L1593" i="162"/>
  <c r="G1593" i="162" s="1"/>
  <c r="H1593" i="162" s="1"/>
  <c r="L3018" i="162"/>
  <c r="G3018" i="162" s="1"/>
  <c r="H3018" i="162" s="1"/>
  <c r="L1263" i="162"/>
  <c r="G1263" i="162" s="1"/>
  <c r="H1263" i="162" s="1"/>
  <c r="L1863" i="162"/>
  <c r="G1863" i="162" s="1"/>
  <c r="H1863" i="162" s="1"/>
  <c r="L783" i="162"/>
  <c r="G783" i="162" s="1"/>
  <c r="H783" i="162" s="1"/>
  <c r="L878" i="162"/>
  <c r="G878" i="162" s="1"/>
  <c r="H878" i="162" s="1"/>
  <c r="L1143" i="162"/>
  <c r="G1143" i="162" s="1"/>
  <c r="H1143" i="162" s="1"/>
  <c r="L913" i="162"/>
  <c r="G913" i="162" s="1"/>
  <c r="H913" i="162" s="1"/>
  <c r="L898" i="162"/>
  <c r="G898" i="162" s="1"/>
  <c r="H898" i="162" s="1"/>
  <c r="L13" i="162"/>
  <c r="G13" i="162" s="1"/>
  <c r="H13" i="162" s="1"/>
  <c r="L498" i="162"/>
  <c r="G498" i="162" s="1"/>
  <c r="H498" i="162" s="1"/>
  <c r="L28" i="162"/>
  <c r="G28" i="162" s="1"/>
  <c r="H28" i="162" s="1"/>
  <c r="L1048" i="162"/>
  <c r="G1048" i="162" s="1"/>
  <c r="H1048" i="162" s="1"/>
  <c r="L428" i="162"/>
  <c r="G428" i="162" s="1"/>
  <c r="H428" i="162" s="1"/>
  <c r="L1118" i="162"/>
  <c r="G1118" i="162" s="1"/>
  <c r="H1118" i="162" s="1"/>
  <c r="L363" i="162"/>
  <c r="G363" i="162" s="1"/>
  <c r="H363" i="162" s="1"/>
  <c r="L358" i="162"/>
  <c r="G358" i="162" s="1"/>
  <c r="H358" i="162" s="1"/>
  <c r="L918" i="162"/>
  <c r="G918" i="162" s="1"/>
  <c r="H918" i="162" s="1"/>
  <c r="L1428" i="162"/>
  <c r="G1428" i="162" s="1"/>
  <c r="H1428" i="162" s="1"/>
  <c r="L1928" i="162"/>
  <c r="G1928" i="162" s="1"/>
  <c r="H1928" i="162" s="1"/>
  <c r="L1278" i="162"/>
  <c r="G1278" i="162" s="1"/>
  <c r="H1278" i="162" s="1"/>
  <c r="L1528" i="162"/>
  <c r="G1528" i="162" s="1"/>
  <c r="H1528" i="162" s="1"/>
  <c r="L1788" i="162"/>
  <c r="G1788" i="162" s="1"/>
  <c r="H1788" i="162" s="1"/>
  <c r="L3163" i="162"/>
  <c r="G3163" i="162" s="1"/>
  <c r="H3163" i="162" s="1"/>
  <c r="L1448" i="162"/>
  <c r="G1448" i="162" s="1"/>
  <c r="H1448" i="162" s="1"/>
  <c r="L1868" i="162"/>
  <c r="G1868" i="162" s="1"/>
  <c r="H1868" i="162" s="1"/>
  <c r="L2418" i="162"/>
  <c r="G2418" i="162" s="1"/>
  <c r="H2418" i="162" s="1"/>
  <c r="L2338" i="162"/>
  <c r="G2338" i="162" s="1"/>
  <c r="H2338" i="162" s="1"/>
  <c r="L3178" i="162"/>
  <c r="G3178" i="162" s="1"/>
  <c r="H3178" i="162" s="1"/>
  <c r="L2713" i="162"/>
  <c r="G2713" i="162" s="1"/>
  <c r="H2713" i="162" s="1"/>
  <c r="L3528" i="162"/>
  <c r="G3528" i="162" s="1"/>
  <c r="H3528" i="162" s="1"/>
  <c r="L2433" i="162"/>
  <c r="G2433" i="162" s="1"/>
  <c r="H2433" i="162" s="1"/>
  <c r="L4188" i="162"/>
  <c r="G4188" i="162" s="1"/>
  <c r="H4188" i="162" s="1"/>
  <c r="L3078" i="162"/>
  <c r="G3078" i="162" s="1"/>
  <c r="H3078" i="162" s="1"/>
  <c r="L2703" i="162"/>
  <c r="G2703" i="162" s="1"/>
  <c r="H2703" i="162" s="1"/>
  <c r="L3213" i="162"/>
  <c r="G3213" i="162" s="1"/>
  <c r="H3213" i="162" s="1"/>
  <c r="L4428" i="162"/>
  <c r="G4428" i="162" s="1"/>
  <c r="H4428" i="162" s="1"/>
  <c r="L4203" i="162"/>
  <c r="G4203" i="162" s="1"/>
  <c r="H4203" i="162" s="1"/>
  <c r="L3593" i="162"/>
  <c r="G3593" i="162" s="1"/>
  <c r="H3593" i="162" s="1"/>
  <c r="L4158" i="162"/>
  <c r="G4158" i="162" s="1"/>
  <c r="H4158" i="162" s="1"/>
  <c r="L4638" i="162"/>
  <c r="G4638" i="162" s="1"/>
  <c r="H4638" i="162" s="1"/>
  <c r="L4093" i="162"/>
  <c r="G4093" i="162" s="1"/>
  <c r="H4093" i="162" s="1"/>
  <c r="L4573" i="162"/>
  <c r="G4573" i="162" s="1"/>
  <c r="H4573" i="162" s="1"/>
  <c r="L4128" i="162"/>
  <c r="G4128" i="162" s="1"/>
  <c r="H4128" i="162" s="1"/>
  <c r="L4608" i="162"/>
  <c r="G4608" i="162" s="1"/>
  <c r="H4608" i="162" s="1"/>
  <c r="L4273" i="162"/>
  <c r="G4273" i="162" s="1"/>
  <c r="H4273" i="162" s="1"/>
  <c r="L493" i="162"/>
  <c r="G493" i="162" s="1"/>
  <c r="H493" i="162" s="1"/>
  <c r="L258" i="162"/>
  <c r="G258" i="162" s="1"/>
  <c r="H258" i="162" s="1"/>
  <c r="L43" i="162"/>
  <c r="G43" i="162" s="1"/>
  <c r="H43" i="162" s="1"/>
  <c r="L168" i="162"/>
  <c r="G168" i="162" s="1"/>
  <c r="H168" i="162" s="1"/>
  <c r="L228" i="162"/>
  <c r="G228" i="162" s="1"/>
  <c r="H228" i="162" s="1"/>
  <c r="L183" i="162"/>
  <c r="G183" i="162" s="1"/>
  <c r="H183" i="162" s="1"/>
  <c r="L823" i="162"/>
  <c r="G823" i="162" s="1"/>
  <c r="H823" i="162" s="1"/>
  <c r="Q313" i="153"/>
  <c r="Q248" i="153"/>
  <c r="Q253" i="153"/>
  <c r="Q243" i="153"/>
  <c r="Q288" i="153"/>
  <c r="Q293" i="153"/>
  <c r="A658" i="162" l="1"/>
  <c r="A663" i="162"/>
  <c r="A668" i="162" s="1"/>
  <c r="A673" i="162" s="1"/>
  <c r="A678" i="162" s="1"/>
  <c r="A683" i="162" s="1"/>
  <c r="A688" i="162" s="1"/>
  <c r="A693" i="162" s="1"/>
  <c r="A698" i="162" s="1"/>
  <c r="A703" i="162" s="1"/>
  <c r="A708" i="162" s="1"/>
  <c r="A713" i="162" s="1"/>
  <c r="A718" i="162" s="1"/>
  <c r="A723" i="162" s="1"/>
  <c r="A728" i="162" s="1"/>
  <c r="A733" i="162" s="1"/>
  <c r="A103" i="135"/>
  <c r="A113" i="135" s="1"/>
  <c r="A118" i="135" s="1"/>
  <c r="A123" i="135" s="1"/>
  <c r="A133" i="135" s="1"/>
  <c r="A138" i="135" s="1"/>
  <c r="A143" i="135" s="1"/>
  <c r="A148" i="135" s="1"/>
  <c r="A153" i="135" s="1"/>
  <c r="A123" i="162"/>
  <c r="A133" i="162" s="1"/>
  <c r="A138" i="162" s="1"/>
  <c r="A143" i="162" s="1"/>
  <c r="A148" i="162" s="1"/>
  <c r="A153" i="162" s="1"/>
  <c r="H4663" i="162"/>
  <c r="H4664" i="162" s="1"/>
  <c r="H4665" i="162" s="1"/>
  <c r="A663" i="135"/>
  <c r="A668" i="135" s="1"/>
  <c r="A673" i="135" s="1"/>
  <c r="A678" i="135" s="1"/>
  <c r="A683" i="135" s="1"/>
  <c r="A688" i="135" s="1"/>
  <c r="A693" i="135" s="1"/>
  <c r="A698" i="135" s="1"/>
  <c r="A703" i="135" s="1"/>
  <c r="A708" i="135" s="1"/>
  <c r="A713" i="135" s="1"/>
  <c r="A718" i="135" s="1"/>
  <c r="A723" i="135" s="1"/>
  <c r="A728" i="135" s="1"/>
  <c r="A733" i="135" s="1"/>
  <c r="A658" i="135"/>
  <c r="A158" i="162" l="1"/>
  <c r="A163" i="162" s="1"/>
  <c r="A168" i="162" s="1"/>
  <c r="A173" i="162" s="1"/>
  <c r="A178" i="162" s="1"/>
  <c r="A183" i="162" s="1"/>
  <c r="A188" i="162" s="1"/>
  <c r="A193" i="162" s="1"/>
  <c r="A198" i="162" s="1"/>
  <c r="A203" i="162" s="1"/>
  <c r="A208" i="162" s="1"/>
  <c r="A158" i="135"/>
  <c r="A163" i="135" s="1"/>
  <c r="A168" i="135" s="1"/>
  <c r="A173" i="135" s="1"/>
  <c r="A178" i="135" s="1"/>
  <c r="A183" i="135" s="1"/>
  <c r="A188" i="135" s="1"/>
  <c r="A193" i="135" s="1"/>
  <c r="A198" i="135" s="1"/>
  <c r="A203" i="135" s="1"/>
  <c r="A208" i="135" s="1"/>
  <c r="A213" i="135" s="1"/>
  <c r="A218" i="135" s="1"/>
  <c r="A223" i="135" s="1"/>
  <c r="A228" i="135" s="1"/>
  <c r="A233" i="135" s="1"/>
  <c r="I107" i="162"/>
  <c r="I4663" i="162" s="1"/>
  <c r="A738" i="135"/>
  <c r="A743" i="135" s="1"/>
  <c r="A748" i="135" s="1"/>
  <c r="A753" i="135" s="1"/>
  <c r="A758" i="135" s="1"/>
  <c r="A763" i="135" s="1"/>
  <c r="A768" i="135" s="1"/>
  <c r="A773" i="135" s="1"/>
  <c r="A778" i="135" s="1"/>
  <c r="A788" i="135" s="1"/>
  <c r="A793" i="135" s="1"/>
  <c r="A798" i="135" s="1"/>
  <c r="A803" i="135" s="1"/>
  <c r="A808" i="135" s="1"/>
  <c r="A818" i="135" s="1"/>
  <c r="A823" i="135" s="1"/>
  <c r="A828" i="135" s="1"/>
  <c r="A833" i="135" s="1"/>
  <c r="A838" i="135" s="1"/>
  <c r="A848" i="135" s="1"/>
  <c r="A853" i="135" s="1"/>
  <c r="A858" i="135" s="1"/>
  <c r="A863" i="135" s="1"/>
  <c r="A868" i="135" s="1"/>
  <c r="A873" i="135" s="1"/>
  <c r="A878" i="135" s="1"/>
  <c r="A883" i="135" s="1"/>
  <c r="A888" i="135" s="1"/>
  <c r="A893" i="135" s="1"/>
  <c r="A898" i="135" s="1"/>
  <c r="A903" i="135" s="1"/>
  <c r="A913" i="135" s="1"/>
  <c r="A918" i="135" s="1"/>
  <c r="A923" i="135" s="1"/>
  <c r="A933" i="135" s="1"/>
  <c r="A938" i="135" s="1"/>
  <c r="A943" i="135" s="1"/>
  <c r="A948" i="135" s="1"/>
  <c r="A953" i="135" s="1"/>
  <c r="A958" i="135" s="1"/>
  <c r="A963" i="135" s="1"/>
  <c r="A968" i="135" s="1"/>
  <c r="A973" i="135" s="1"/>
  <c r="A738" i="162"/>
  <c r="A743" i="162" s="1"/>
  <c r="A748" i="162" s="1"/>
  <c r="A753" i="162" s="1"/>
  <c r="A758" i="162" s="1"/>
  <c r="A763" i="162" s="1"/>
  <c r="A768" i="162" s="1"/>
  <c r="A773" i="162" s="1"/>
  <c r="A778" i="162" s="1"/>
  <c r="A788" i="162" s="1"/>
  <c r="A793" i="162" s="1"/>
  <c r="A798" i="162" s="1"/>
  <c r="A803" i="162" s="1"/>
  <c r="A808" i="162" s="1"/>
  <c r="A818" i="162" s="1"/>
  <c r="A823" i="162" s="1"/>
  <c r="A828" i="162" s="1"/>
  <c r="A833" i="162" s="1"/>
  <c r="A838" i="162" s="1"/>
  <c r="A848" i="162" s="1"/>
  <c r="A853" i="162" s="1"/>
  <c r="A858" i="162" s="1"/>
  <c r="A863" i="162" s="1"/>
  <c r="A868" i="162" s="1"/>
  <c r="A873" i="162" s="1"/>
  <c r="A878" i="162" s="1"/>
  <c r="A883" i="162" s="1"/>
  <c r="A888" i="162" s="1"/>
  <c r="A893" i="162" s="1"/>
  <c r="A898" i="162" s="1"/>
  <c r="A903" i="162" s="1"/>
  <c r="A913" i="162" s="1"/>
  <c r="A918" i="162" s="1"/>
  <c r="A923" i="162" s="1"/>
  <c r="A933" i="162" s="1"/>
  <c r="A938" i="162" s="1"/>
  <c r="A943" i="162" s="1"/>
  <c r="A948" i="162" s="1"/>
  <c r="A953" i="162" s="1"/>
  <c r="A958" i="162" s="1"/>
  <c r="A963" i="162" s="1"/>
  <c r="A968" i="162" s="1"/>
  <c r="A973" i="162" s="1"/>
  <c r="O112" i="151"/>
  <c r="O111" i="151"/>
  <c r="O110" i="151"/>
  <c r="O109" i="151"/>
  <c r="O108" i="151"/>
  <c r="O107" i="151"/>
  <c r="O106" i="151"/>
  <c r="O105" i="151"/>
  <c r="O104" i="151"/>
  <c r="O103" i="151"/>
  <c r="O102" i="151"/>
  <c r="O101" i="151"/>
  <c r="O100" i="151"/>
  <c r="O99" i="151"/>
  <c r="O98" i="151"/>
  <c r="O97" i="151"/>
  <c r="O96" i="151"/>
  <c r="O95" i="151"/>
  <c r="O94" i="151"/>
  <c r="O93" i="151"/>
  <c r="O92" i="151"/>
  <c r="O91" i="151"/>
  <c r="O90" i="151"/>
  <c r="O89" i="151"/>
  <c r="O88" i="151"/>
  <c r="O87" i="151"/>
  <c r="O86" i="151"/>
  <c r="O85" i="151"/>
  <c r="O84" i="151"/>
  <c r="O83" i="151"/>
  <c r="O82" i="151"/>
  <c r="O81" i="151"/>
  <c r="O80" i="151"/>
  <c r="O79" i="151"/>
  <c r="O78" i="151"/>
  <c r="O77" i="151"/>
  <c r="O76" i="151"/>
  <c r="O75" i="151"/>
  <c r="O74" i="151"/>
  <c r="O73" i="151"/>
  <c r="O72" i="151"/>
  <c r="O71" i="151"/>
  <c r="O70" i="151"/>
  <c r="O69" i="151"/>
  <c r="P68" i="151"/>
  <c r="O68" i="151"/>
  <c r="O67" i="151"/>
  <c r="O66" i="151"/>
  <c r="O65" i="151"/>
  <c r="O64" i="151"/>
  <c r="O63" i="151"/>
  <c r="O62" i="151"/>
  <c r="O61" i="151"/>
  <c r="O60" i="151"/>
  <c r="O59" i="151"/>
  <c r="O58" i="151"/>
  <c r="O57" i="151"/>
  <c r="O56" i="151"/>
  <c r="O55" i="151"/>
  <c r="O54" i="151"/>
  <c r="O53" i="151"/>
  <c r="O52" i="151"/>
  <c r="O51" i="151"/>
  <c r="O50" i="151"/>
  <c r="O49" i="151"/>
  <c r="N48" i="151"/>
  <c r="O48" i="151" s="1"/>
  <c r="O47" i="151"/>
  <c r="O46" i="151"/>
  <c r="O45" i="151"/>
  <c r="O44" i="151"/>
  <c r="N43" i="151"/>
  <c r="O43" i="151" s="1"/>
  <c r="O42" i="151"/>
  <c r="O41" i="151"/>
  <c r="O40" i="151"/>
  <c r="O39" i="151"/>
  <c r="N38" i="151"/>
  <c r="O38" i="151" s="1"/>
  <c r="O37" i="151"/>
  <c r="O36" i="151"/>
  <c r="O35" i="151"/>
  <c r="O34" i="151"/>
  <c r="O33" i="151"/>
  <c r="O32" i="151"/>
  <c r="O31" i="151"/>
  <c r="O30" i="151"/>
  <c r="O29" i="151"/>
  <c r="O28" i="151"/>
  <c r="A28" i="151"/>
  <c r="A33" i="151" s="1"/>
  <c r="A38" i="151" s="1"/>
  <c r="A43" i="151" s="1"/>
  <c r="A48" i="151" s="1"/>
  <c r="A53" i="151" s="1"/>
  <c r="A58" i="151" s="1"/>
  <c r="A63" i="151" s="1"/>
  <c r="O27" i="151"/>
  <c r="O26" i="151"/>
  <c r="O25" i="151"/>
  <c r="O24" i="151"/>
  <c r="O23" i="151"/>
  <c r="O22" i="151"/>
  <c r="O21" i="151"/>
  <c r="O20" i="151"/>
  <c r="O19" i="151"/>
  <c r="P18" i="151"/>
  <c r="O18" i="151"/>
  <c r="O362" i="153"/>
  <c r="O361" i="153"/>
  <c r="O360" i="153"/>
  <c r="O359" i="153"/>
  <c r="O358" i="153"/>
  <c r="O357" i="153"/>
  <c r="O356" i="153"/>
  <c r="O355" i="153"/>
  <c r="O354" i="153"/>
  <c r="O353" i="153"/>
  <c r="O352" i="153"/>
  <c r="O351" i="153"/>
  <c r="O350" i="153"/>
  <c r="O349" i="153"/>
  <c r="O348" i="153"/>
  <c r="O332" i="153"/>
  <c r="O331" i="153"/>
  <c r="O330" i="153"/>
  <c r="O329" i="153"/>
  <c r="O328" i="153"/>
  <c r="O327" i="153"/>
  <c r="O326" i="153"/>
  <c r="O325" i="153"/>
  <c r="O324" i="153"/>
  <c r="O323" i="153"/>
  <c r="Q318" i="153"/>
  <c r="O242" i="153"/>
  <c r="O241" i="153"/>
  <c r="O240" i="153"/>
  <c r="O239" i="153"/>
  <c r="O238" i="153"/>
  <c r="O312" i="153"/>
  <c r="O311" i="153"/>
  <c r="O310" i="153"/>
  <c r="O309" i="153"/>
  <c r="O308" i="153"/>
  <c r="O307" i="153"/>
  <c r="O306" i="153"/>
  <c r="O305" i="153"/>
  <c r="O304" i="153"/>
  <c r="O303" i="153"/>
  <c r="O302" i="153"/>
  <c r="O301" i="153"/>
  <c r="O300" i="153"/>
  <c r="O299" i="153"/>
  <c r="O298" i="153"/>
  <c r="O182" i="153"/>
  <c r="O181" i="153"/>
  <c r="O180" i="153"/>
  <c r="O179" i="153"/>
  <c r="O178" i="153"/>
  <c r="O177" i="153"/>
  <c r="O176" i="153"/>
  <c r="O175" i="153"/>
  <c r="O174" i="153"/>
  <c r="O173" i="153"/>
  <c r="O172" i="153"/>
  <c r="O171" i="153"/>
  <c r="O170" i="153"/>
  <c r="M169" i="153"/>
  <c r="O169" i="153" s="1"/>
  <c r="O168" i="153"/>
  <c r="I168" i="153"/>
  <c r="G168" i="153"/>
  <c r="O163" i="153"/>
  <c r="Q163" i="153" s="1"/>
  <c r="I163" i="153"/>
  <c r="G163" i="153"/>
  <c r="O162" i="153"/>
  <c r="O161" i="153"/>
  <c r="O160" i="153"/>
  <c r="O159" i="153"/>
  <c r="O158" i="153"/>
  <c r="O157" i="153"/>
  <c r="O156" i="153"/>
  <c r="O155" i="153"/>
  <c r="O154" i="153"/>
  <c r="O153" i="153"/>
  <c r="O152" i="153"/>
  <c r="O151" i="153"/>
  <c r="O148" i="153"/>
  <c r="O142" i="153"/>
  <c r="O141" i="153"/>
  <c r="O140" i="153"/>
  <c r="M139" i="153"/>
  <c r="O139" i="153" s="1"/>
  <c r="O138" i="153"/>
  <c r="I138" i="153"/>
  <c r="G138" i="153"/>
  <c r="O137" i="153"/>
  <c r="O136" i="153"/>
  <c r="O135" i="153"/>
  <c r="O134" i="153"/>
  <c r="O133" i="153"/>
  <c r="O132" i="153"/>
  <c r="O131" i="153"/>
  <c r="O130" i="153"/>
  <c r="O129" i="153"/>
  <c r="O128" i="153"/>
  <c r="O127" i="153"/>
  <c r="O126" i="153"/>
  <c r="O125" i="153"/>
  <c r="O124" i="153"/>
  <c r="O123" i="153"/>
  <c r="O122" i="153"/>
  <c r="O121" i="153"/>
  <c r="O120" i="153"/>
  <c r="O119" i="153"/>
  <c r="O118" i="153"/>
  <c r="O117" i="153"/>
  <c r="O116" i="153"/>
  <c r="O115" i="153"/>
  <c r="O114" i="153"/>
  <c r="O113" i="153"/>
  <c r="Q108" i="153"/>
  <c r="O92" i="153"/>
  <c r="O91" i="153"/>
  <c r="O90" i="153"/>
  <c r="O89" i="153"/>
  <c r="O88" i="153"/>
  <c r="O82" i="153"/>
  <c r="O81" i="153"/>
  <c r="O80" i="153"/>
  <c r="O79" i="153"/>
  <c r="O78" i="153"/>
  <c r="I78" i="153"/>
  <c r="G78" i="153"/>
  <c r="O77" i="153"/>
  <c r="O76" i="153"/>
  <c r="O75" i="153"/>
  <c r="O74" i="153"/>
  <c r="O73" i="153"/>
  <c r="O72" i="153"/>
  <c r="O71" i="153"/>
  <c r="O70" i="153"/>
  <c r="O69" i="153"/>
  <c r="O68" i="153"/>
  <c r="O62" i="153"/>
  <c r="O61" i="153"/>
  <c r="O60" i="153"/>
  <c r="O59" i="153"/>
  <c r="O58" i="153"/>
  <c r="O52" i="153"/>
  <c r="O51" i="153"/>
  <c r="O50" i="153"/>
  <c r="O49" i="153"/>
  <c r="O48" i="153"/>
  <c r="I48" i="153"/>
  <c r="G48" i="153"/>
  <c r="O37" i="153"/>
  <c r="O36" i="153"/>
  <c r="O35" i="153"/>
  <c r="O34" i="153"/>
  <c r="O33" i="153"/>
  <c r="O32" i="153"/>
  <c r="O31" i="153"/>
  <c r="O30" i="153"/>
  <c r="O29" i="153"/>
  <c r="O28" i="153"/>
  <c r="O27" i="153"/>
  <c r="O26" i="153"/>
  <c r="O25" i="153"/>
  <c r="O24" i="153"/>
  <c r="O23" i="153"/>
  <c r="A33" i="153"/>
  <c r="O377" i="142"/>
  <c r="O376" i="142"/>
  <c r="O375" i="142"/>
  <c r="O374" i="142"/>
  <c r="O373" i="142"/>
  <c r="O372" i="142"/>
  <c r="O371" i="142"/>
  <c r="O370" i="142"/>
  <c r="O369" i="142"/>
  <c r="O368" i="142"/>
  <c r="O367" i="142"/>
  <c r="O366" i="142"/>
  <c r="O365" i="142"/>
  <c r="O364" i="142"/>
  <c r="O363" i="142"/>
  <c r="O362" i="142"/>
  <c r="O361" i="142"/>
  <c r="O360" i="142"/>
  <c r="O359" i="142"/>
  <c r="O358" i="142"/>
  <c r="O357" i="142"/>
  <c r="O356" i="142"/>
  <c r="O355" i="142"/>
  <c r="O354" i="142"/>
  <c r="O353" i="142"/>
  <c r="O352" i="142"/>
  <c r="O351" i="142"/>
  <c r="O350" i="142"/>
  <c r="O349" i="142"/>
  <c r="O348" i="142"/>
  <c r="O347" i="142"/>
  <c r="O346" i="142"/>
  <c r="O345" i="142"/>
  <c r="O344" i="142"/>
  <c r="O343" i="142"/>
  <c r="O342" i="142"/>
  <c r="O341" i="142"/>
  <c r="O340" i="142"/>
  <c r="O339" i="142"/>
  <c r="O338" i="142"/>
  <c r="O337" i="142"/>
  <c r="O336" i="142"/>
  <c r="O335" i="142"/>
  <c r="O334" i="142"/>
  <c r="O333" i="142"/>
  <c r="O322" i="142"/>
  <c r="O321" i="142"/>
  <c r="O320" i="142"/>
  <c r="O319" i="142"/>
  <c r="O318" i="142"/>
  <c r="O312" i="142"/>
  <c r="O311" i="142"/>
  <c r="O309" i="142"/>
  <c r="O308" i="142"/>
  <c r="O307" i="142"/>
  <c r="O306" i="142"/>
  <c r="O305" i="142"/>
  <c r="O304" i="142"/>
  <c r="O303" i="142"/>
  <c r="O302" i="142"/>
  <c r="O301" i="142"/>
  <c r="O300" i="142"/>
  <c r="O299" i="142"/>
  <c r="O298" i="142"/>
  <c r="O297" i="142"/>
  <c r="O296" i="142"/>
  <c r="O295" i="142"/>
  <c r="O294" i="142"/>
  <c r="O293" i="142"/>
  <c r="O292" i="142"/>
  <c r="O291" i="142"/>
  <c r="O290" i="142"/>
  <c r="O289" i="142"/>
  <c r="O288" i="142"/>
  <c r="O287" i="142"/>
  <c r="O286" i="142"/>
  <c r="O285" i="142"/>
  <c r="O284" i="142"/>
  <c r="O283" i="142"/>
  <c r="O282" i="142"/>
  <c r="O281" i="142"/>
  <c r="O280" i="142"/>
  <c r="O279" i="142"/>
  <c r="O278" i="142"/>
  <c r="O277" i="142"/>
  <c r="O276" i="142"/>
  <c r="O275" i="142"/>
  <c r="O274" i="142"/>
  <c r="O273" i="142"/>
  <c r="O272" i="142"/>
  <c r="O271" i="142"/>
  <c r="O270" i="142"/>
  <c r="O269" i="142"/>
  <c r="O268" i="142"/>
  <c r="O267" i="142"/>
  <c r="O266" i="142"/>
  <c r="O265" i="142"/>
  <c r="O264" i="142"/>
  <c r="O263" i="142"/>
  <c r="O262" i="142"/>
  <c r="O261" i="142"/>
  <c r="O260" i="142"/>
  <c r="O259" i="142"/>
  <c r="O258" i="142"/>
  <c r="O257" i="142"/>
  <c r="O256" i="142"/>
  <c r="O255" i="142"/>
  <c r="O254" i="142"/>
  <c r="O253" i="142"/>
  <c r="O247" i="142"/>
  <c r="O246" i="142"/>
  <c r="O245" i="142"/>
  <c r="O244" i="142"/>
  <c r="N243" i="142"/>
  <c r="O243" i="142" s="1"/>
  <c r="O242" i="142"/>
  <c r="O241" i="142"/>
  <c r="O240" i="142"/>
  <c r="O239" i="142"/>
  <c r="O238" i="142"/>
  <c r="O237" i="142"/>
  <c r="O236" i="142"/>
  <c r="O235" i="142"/>
  <c r="O234" i="142"/>
  <c r="O233" i="142"/>
  <c r="O232" i="142"/>
  <c r="O231" i="142"/>
  <c r="O230" i="142"/>
  <c r="O229" i="142"/>
  <c r="O228" i="142"/>
  <c r="O227" i="142"/>
  <c r="O226" i="142"/>
  <c r="O225" i="142"/>
  <c r="O224" i="142"/>
  <c r="O223" i="142"/>
  <c r="Q218" i="142"/>
  <c r="P218" i="142"/>
  <c r="O132" i="142"/>
  <c r="O131" i="142"/>
  <c r="O130" i="142"/>
  <c r="O129" i="142"/>
  <c r="O128" i="142"/>
  <c r="O127" i="142"/>
  <c r="O126" i="142"/>
  <c r="O125" i="142"/>
  <c r="O124" i="142"/>
  <c r="O123" i="142"/>
  <c r="O117" i="142"/>
  <c r="O116" i="142"/>
  <c r="O115" i="142"/>
  <c r="O114" i="142"/>
  <c r="O113" i="142"/>
  <c r="O112" i="142"/>
  <c r="O111" i="142"/>
  <c r="O110" i="142"/>
  <c r="O109" i="142"/>
  <c r="O108" i="142"/>
  <c r="O107" i="142"/>
  <c r="O106" i="142"/>
  <c r="O105" i="142"/>
  <c r="O104" i="142"/>
  <c r="O103" i="142"/>
  <c r="O102" i="142"/>
  <c r="O101" i="142"/>
  <c r="O100" i="142"/>
  <c r="O99" i="142"/>
  <c r="O98" i="142"/>
  <c r="O92" i="142"/>
  <c r="O91" i="142"/>
  <c r="O90" i="142"/>
  <c r="O89" i="142"/>
  <c r="O88" i="142"/>
  <c r="O87" i="142"/>
  <c r="O86" i="142"/>
  <c r="O85" i="142"/>
  <c r="O84" i="142"/>
  <c r="O83" i="142"/>
  <c r="O82" i="142"/>
  <c r="O81" i="142"/>
  <c r="O80" i="142"/>
  <c r="O79" i="142"/>
  <c r="O78" i="142"/>
  <c r="O77" i="142"/>
  <c r="O76" i="142"/>
  <c r="O75" i="142"/>
  <c r="O74" i="142"/>
  <c r="O73" i="142"/>
  <c r="O72" i="142"/>
  <c r="O71" i="142"/>
  <c r="O70" i="142"/>
  <c r="O69" i="142"/>
  <c r="O68" i="142"/>
  <c r="O67" i="142"/>
  <c r="O66" i="142"/>
  <c r="O65" i="142"/>
  <c r="O64" i="142"/>
  <c r="O63" i="142"/>
  <c r="O62" i="142"/>
  <c r="O61" i="142"/>
  <c r="O60" i="142"/>
  <c r="O59" i="142"/>
  <c r="O58" i="142"/>
  <c r="O57" i="142"/>
  <c r="O56" i="142"/>
  <c r="O55" i="142"/>
  <c r="O54" i="142"/>
  <c r="O53" i="142"/>
  <c r="O52" i="142"/>
  <c r="O51" i="142"/>
  <c r="O50" i="142"/>
  <c r="O49" i="142"/>
  <c r="O48" i="142"/>
  <c r="O47" i="142"/>
  <c r="O46" i="142"/>
  <c r="O45" i="142"/>
  <c r="O44" i="142"/>
  <c r="O43" i="142"/>
  <c r="O42" i="142"/>
  <c r="O41" i="142"/>
  <c r="O40" i="142"/>
  <c r="O39" i="142"/>
  <c r="O38" i="142"/>
  <c r="O37" i="142"/>
  <c r="O36" i="142"/>
  <c r="O35" i="142"/>
  <c r="O34" i="142"/>
  <c r="O33" i="142"/>
  <c r="O32" i="142"/>
  <c r="O31" i="142"/>
  <c r="O30" i="142"/>
  <c r="O29" i="142"/>
  <c r="O28" i="142"/>
  <c r="A28" i="142"/>
  <c r="A33" i="142" s="1"/>
  <c r="A38" i="142" s="1"/>
  <c r="A43" i="142" s="1"/>
  <c r="A48" i="142" s="1"/>
  <c r="A53" i="142" s="1"/>
  <c r="A58" i="142" s="1"/>
  <c r="A63" i="142" s="1"/>
  <c r="A68" i="142" s="1"/>
  <c r="A73" i="142" s="1"/>
  <c r="O27" i="142"/>
  <c r="O26" i="142"/>
  <c r="O25" i="142"/>
  <c r="O24" i="142"/>
  <c r="O23" i="142"/>
  <c r="J18" i="142"/>
  <c r="H18" i="142"/>
  <c r="A238" i="135" l="1"/>
  <c r="A243" i="135" s="1"/>
  <c r="A248" i="135" s="1"/>
  <c r="A253" i="135" s="1"/>
  <c r="A258" i="135" s="1"/>
  <c r="A263" i="135" s="1"/>
  <c r="A268" i="135" s="1"/>
  <c r="A273" i="135" s="1"/>
  <c r="A218" i="162"/>
  <c r="A223" i="162" s="1"/>
  <c r="A228" i="162" s="1"/>
  <c r="A233" i="162" s="1"/>
  <c r="A73" i="151"/>
  <c r="A78" i="151" s="1"/>
  <c r="A83" i="151" s="1"/>
  <c r="A88" i="151" s="1"/>
  <c r="A93" i="151" s="1"/>
  <c r="A98" i="151" s="1"/>
  <c r="A38" i="153"/>
  <c r="A78" i="142"/>
  <c r="A83" i="142" s="1"/>
  <c r="A88" i="142" s="1"/>
  <c r="A93" i="142" s="1"/>
  <c r="A98" i="142" s="1"/>
  <c r="Q23" i="142"/>
  <c r="Q78" i="151"/>
  <c r="Q123" i="142"/>
  <c r="Q98" i="151"/>
  <c r="Q333" i="142"/>
  <c r="Q238" i="153"/>
  <c r="Q303" i="153"/>
  <c r="Q68" i="153"/>
  <c r="Q58" i="153"/>
  <c r="Q323" i="153"/>
  <c r="Q298" i="153"/>
  <c r="Q328" i="153"/>
  <c r="Q48" i="153"/>
  <c r="Q28" i="153"/>
  <c r="Q73" i="153"/>
  <c r="Q178" i="153"/>
  <c r="Q63" i="151"/>
  <c r="Q88" i="151"/>
  <c r="Q28" i="151"/>
  <c r="Q83" i="151"/>
  <c r="Q108" i="151"/>
  <c r="Q53" i="151"/>
  <c r="Q18" i="151"/>
  <c r="Q38" i="151"/>
  <c r="Q68" i="151"/>
  <c r="Q103" i="151"/>
  <c r="Q48" i="151"/>
  <c r="Q73" i="151"/>
  <c r="Q33" i="151"/>
  <c r="Q43" i="151"/>
  <c r="Q93" i="151"/>
  <c r="Q23" i="151"/>
  <c r="Q58" i="151"/>
  <c r="Q128" i="142"/>
  <c r="Q68" i="142"/>
  <c r="Q343" i="142"/>
  <c r="Q23" i="153"/>
  <c r="Q173" i="153"/>
  <c r="Q153" i="153"/>
  <c r="Q168" i="153"/>
  <c r="Q358" i="153"/>
  <c r="Q348" i="153"/>
  <c r="Q33" i="153"/>
  <c r="Q128" i="153"/>
  <c r="Q133" i="153"/>
  <c r="Q308" i="153"/>
  <c r="Q88" i="153"/>
  <c r="Q113" i="153"/>
  <c r="Q118" i="153"/>
  <c r="Q123" i="153"/>
  <c r="Q158" i="153"/>
  <c r="Q78" i="153"/>
  <c r="Q353" i="153"/>
  <c r="Q78" i="142"/>
  <c r="Q298" i="142"/>
  <c r="Q238" i="142"/>
  <c r="Q113" i="142"/>
  <c r="Q308" i="142"/>
  <c r="Q138" i="153"/>
  <c r="Q28" i="142"/>
  <c r="Q33" i="142"/>
  <c r="Q83" i="142"/>
  <c r="Q98" i="142"/>
  <c r="Q268" i="142"/>
  <c r="Q273" i="142"/>
  <c r="Q338" i="142"/>
  <c r="Q258" i="142"/>
  <c r="Q263" i="142"/>
  <c r="Q63" i="142"/>
  <c r="Q73" i="142"/>
  <c r="Q318" i="142"/>
  <c r="Q373" i="142"/>
  <c r="Q253" i="142"/>
  <c r="Q288" i="142"/>
  <c r="Q303" i="142"/>
  <c r="Q363" i="142"/>
  <c r="Q368" i="142"/>
  <c r="Q53" i="142"/>
  <c r="Q58" i="142"/>
  <c r="Q233" i="142"/>
  <c r="Q243" i="142"/>
  <c r="Q293" i="142"/>
  <c r="Q358" i="142"/>
  <c r="Q103" i="142"/>
  <c r="Q108" i="142"/>
  <c r="Q223" i="142"/>
  <c r="Q278" i="142"/>
  <c r="Q283" i="142"/>
  <c r="Q353" i="142"/>
  <c r="Q38" i="142"/>
  <c r="Q43" i="142"/>
  <c r="Q48" i="142"/>
  <c r="Q88" i="142"/>
  <c r="Q228" i="142"/>
  <c r="Q348" i="142"/>
  <c r="A238" i="162" l="1"/>
  <c r="A243" i="162" s="1"/>
  <c r="A248" i="162" s="1"/>
  <c r="A253" i="162" s="1"/>
  <c r="A258" i="162" s="1"/>
  <c r="A263" i="162" s="1"/>
  <c r="A268" i="162" s="1"/>
  <c r="A273" i="162" s="1"/>
  <c r="A43" i="153"/>
  <c r="A48" i="153" s="1"/>
  <c r="A103" i="142"/>
  <c r="A108" i="142" s="1"/>
  <c r="A53" i="153" l="1"/>
  <c r="A58" i="153" s="1"/>
  <c r="A113" i="142"/>
  <c r="A118" i="142" s="1"/>
  <c r="A123" i="142" s="1"/>
  <c r="A128" i="142" s="1"/>
  <c r="A63" i="153" l="1"/>
  <c r="A68" i="153" s="1"/>
  <c r="A73" i="153" s="1"/>
  <c r="A78" i="153" s="1"/>
  <c r="A138" i="142"/>
  <c r="A143" i="142" s="1"/>
  <c r="A148" i="142" s="1"/>
  <c r="A153" i="142" s="1"/>
  <c r="A158" i="142" l="1"/>
  <c r="A163" i="142" s="1"/>
  <c r="A168" i="142" s="1"/>
  <c r="A173" i="142" s="1"/>
  <c r="A178" i="142" s="1"/>
  <c r="A183" i="142" s="1"/>
  <c r="A188" i="142" s="1"/>
  <c r="A193" i="142" s="1"/>
  <c r="A198" i="142" s="1"/>
  <c r="A203" i="142" s="1"/>
  <c r="A208" i="142" s="1"/>
  <c r="A213" i="142" s="1"/>
  <c r="A223" i="142" s="1"/>
  <c r="A228" i="142" s="1"/>
  <c r="A233" i="142" s="1"/>
  <c r="A238" i="142" s="1"/>
  <c r="A243" i="142" s="1"/>
  <c r="A248" i="142" s="1"/>
  <c r="A253" i="142" s="1"/>
  <c r="A258" i="142" s="1"/>
  <c r="A263" i="142" s="1"/>
  <c r="A268" i="142" s="1"/>
  <c r="A273" i="142" s="1"/>
  <c r="A278" i="142" s="1"/>
  <c r="A283" i="142" s="1"/>
  <c r="A288" i="142" s="1"/>
  <c r="A293" i="142" s="1"/>
  <c r="A298" i="142" s="1"/>
  <c r="A303" i="142" s="1"/>
  <c r="A308" i="142" s="1"/>
  <c r="A313" i="142" s="1"/>
  <c r="A318" i="142" s="1"/>
  <c r="A323" i="142" s="1"/>
  <c r="A328" i="142" s="1"/>
  <c r="A333" i="142" s="1"/>
  <c r="A338" i="142" s="1"/>
  <c r="A343" i="142" s="1"/>
  <c r="A348" i="142" s="1"/>
  <c r="A353" i="142" s="1"/>
  <c r="A358" i="142" s="1"/>
  <c r="A363" i="142" s="1"/>
  <c r="A368" i="142" s="1"/>
  <c r="A373" i="142" s="1"/>
  <c r="A378" i="142" s="1"/>
  <c r="A383" i="142" s="1"/>
  <c r="A388" i="142" s="1"/>
  <c r="A393" i="142" s="1"/>
  <c r="A83" i="153"/>
  <c r="A88" i="153" s="1"/>
  <c r="F27" i="129"/>
  <c r="A93" i="153" l="1"/>
  <c r="A98" i="153" s="1"/>
  <c r="A103" i="153" s="1"/>
  <c r="A113" i="153" s="1"/>
  <c r="A118" i="153" s="1"/>
  <c r="A123" i="153" s="1"/>
  <c r="A128" i="153" s="1"/>
  <c r="A133" i="153" s="1"/>
  <c r="A138" i="153" s="1"/>
  <c r="A143" i="153" s="1"/>
  <c r="A148" i="153" s="1"/>
  <c r="O72" i="146"/>
  <c r="O71" i="146"/>
  <c r="O70" i="146"/>
  <c r="O69" i="146"/>
  <c r="O68" i="146"/>
  <c r="O158" i="154"/>
  <c r="O159" i="154"/>
  <c r="O160" i="154"/>
  <c r="O161" i="154"/>
  <c r="O162" i="154"/>
  <c r="O52" i="154"/>
  <c r="O50" i="154"/>
  <c r="O49" i="154"/>
  <c r="O48" i="154"/>
  <c r="A33" i="154"/>
  <c r="O34" i="154"/>
  <c r="O35" i="154"/>
  <c r="O36" i="154"/>
  <c r="O37" i="154"/>
  <c r="A153" i="153" l="1"/>
  <c r="Q68" i="146"/>
  <c r="Q158" i="154"/>
  <c r="Q48" i="154"/>
  <c r="Q33" i="154"/>
  <c r="A158" i="153" l="1"/>
  <c r="A163" i="153" s="1"/>
  <c r="A168" i="153" s="1"/>
  <c r="A173" i="153" s="1"/>
  <c r="A178" i="153" s="1"/>
  <c r="A258" i="156"/>
  <c r="A259" i="156" s="1"/>
  <c r="A260" i="156" s="1"/>
  <c r="A261" i="156" s="1"/>
  <c r="A262" i="156" s="1"/>
  <c r="A264" i="156" s="1"/>
  <c r="A265" i="156" s="1"/>
  <c r="A266" i="156" s="1"/>
  <c r="A267" i="156" s="1"/>
  <c r="A268" i="156" s="1"/>
  <c r="A270" i="156" s="1"/>
  <c r="A271" i="156" s="1"/>
  <c r="A272" i="156" s="1"/>
  <c r="A273" i="156" s="1"/>
  <c r="A274" i="156" s="1"/>
  <c r="A276" i="156" s="1"/>
  <c r="A277" i="156" s="1"/>
  <c r="A278" i="156" s="1"/>
  <c r="A279" i="156" s="1"/>
  <c r="A280" i="156" s="1"/>
  <c r="A281" i="156" s="1"/>
  <c r="A283" i="156" s="1"/>
  <c r="A284" i="156" s="1"/>
  <c r="A285" i="156" s="1"/>
  <c r="A286" i="156" s="1"/>
  <c r="A287" i="156" s="1"/>
  <c r="A289" i="156" s="1"/>
  <c r="A290" i="156" s="1"/>
  <c r="A291" i="156" s="1"/>
  <c r="A292" i="156" s="1"/>
  <c r="A293" i="156" s="1"/>
  <c r="A295" i="156" s="1"/>
  <c r="A296" i="156" s="1"/>
  <c r="A297" i="156" s="1"/>
  <c r="A298" i="156" s="1"/>
  <c r="A176" i="156"/>
  <c r="A177" i="156" s="1"/>
  <c r="A178" i="156" s="1"/>
  <c r="A179" i="156" s="1"/>
  <c r="A180" i="156" s="1"/>
  <c r="A181" i="156" s="1"/>
  <c r="A182" i="156" s="1"/>
  <c r="A183" i="156" s="1"/>
  <c r="A184" i="156" s="1"/>
  <c r="A186" i="156" s="1"/>
  <c r="A187" i="156" s="1"/>
  <c r="A188" i="156" s="1"/>
  <c r="A189" i="156" s="1"/>
  <c r="A190" i="156" s="1"/>
  <c r="A191" i="156" s="1"/>
  <c r="A192" i="156" s="1"/>
  <c r="A193" i="156" s="1"/>
  <c r="A194" i="156" s="1"/>
  <c r="A195" i="156" s="1"/>
  <c r="A196" i="156" s="1"/>
  <c r="A197" i="156" s="1"/>
  <c r="A198" i="156" s="1"/>
  <c r="A199" i="156" s="1"/>
  <c r="A200" i="156" s="1"/>
  <c r="A201" i="156" s="1"/>
  <c r="A202" i="156" s="1"/>
  <c r="A203" i="156" s="1"/>
  <c r="A204" i="156" s="1"/>
  <c r="A205" i="156" s="1"/>
  <c r="A206" i="156" s="1"/>
  <c r="A207" i="156" s="1"/>
  <c r="A208" i="156" s="1"/>
  <c r="A209" i="156" s="1"/>
  <c r="A210" i="156" s="1"/>
  <c r="A211" i="156" s="1"/>
  <c r="A212" i="156" s="1"/>
  <c r="A213" i="156" s="1"/>
  <c r="A214" i="156" s="1"/>
  <c r="A215" i="156" s="1"/>
  <c r="A216" i="156" s="1"/>
  <c r="A218" i="156" s="1"/>
  <c r="A219" i="156" s="1"/>
  <c r="A220" i="156" s="1"/>
  <c r="A221" i="156" s="1"/>
  <c r="A222" i="156" s="1"/>
  <c r="A224" i="156" s="1"/>
  <c r="A225" i="156" s="1"/>
  <c r="A226" i="156" s="1"/>
  <c r="A227" i="156" s="1"/>
  <c r="A228" i="156" s="1"/>
  <c r="A229" i="156" s="1"/>
  <c r="A230" i="156" s="1"/>
  <c r="A231" i="156" s="1"/>
  <c r="A232" i="156" s="1"/>
  <c r="A233" i="156" s="1"/>
  <c r="A234" i="156" s="1"/>
  <c r="A235" i="156" s="1"/>
  <c r="A236" i="156" s="1"/>
  <c r="A237" i="156" s="1"/>
  <c r="A238" i="156" s="1"/>
  <c r="A239" i="156" s="1"/>
  <c r="A240" i="156" s="1"/>
  <c r="A241" i="156" s="1"/>
  <c r="A242" i="156" s="1"/>
  <c r="A243" i="156" s="1"/>
  <c r="A245" i="156" s="1"/>
  <c r="A246" i="156" s="1"/>
  <c r="A247" i="156" s="1"/>
  <c r="A248" i="156" s="1"/>
  <c r="A249" i="156" s="1"/>
  <c r="A250" i="156" s="1"/>
  <c r="A251" i="156" s="1"/>
  <c r="A252" i="156" s="1"/>
  <c r="A253" i="156" s="1"/>
  <c r="A254" i="156" s="1"/>
  <c r="A155" i="156"/>
  <c r="A156" i="156" s="1"/>
  <c r="A157" i="156" s="1"/>
  <c r="A158" i="156" s="1"/>
  <c r="A159" i="156" s="1"/>
  <c r="A160" i="156" s="1"/>
  <c r="A161" i="156" s="1"/>
  <c r="A162" i="156" s="1"/>
  <c r="A163" i="156" s="1"/>
  <c r="A165" i="156" s="1"/>
  <c r="A166" i="156" s="1"/>
  <c r="A167" i="156" s="1"/>
  <c r="A168" i="156" s="1"/>
  <c r="A169" i="156" s="1"/>
  <c r="A170" i="156" s="1"/>
  <c r="A171" i="156" s="1"/>
  <c r="A172" i="156" s="1"/>
  <c r="A173" i="156" s="1"/>
  <c r="A174" i="156" s="1"/>
  <c r="A150" i="156"/>
  <c r="A151" i="156" s="1"/>
  <c r="A152" i="156" s="1"/>
  <c r="A128" i="156"/>
  <c r="A129" i="156" s="1"/>
  <c r="A130" i="156" s="1"/>
  <c r="A131" i="156" s="1"/>
  <c r="A132" i="156" s="1"/>
  <c r="A133" i="156" s="1"/>
  <c r="A134" i="156" s="1"/>
  <c r="A135" i="156" s="1"/>
  <c r="A136" i="156" s="1"/>
  <c r="A137" i="156" s="1"/>
  <c r="A138" i="156" s="1"/>
  <c r="A139" i="156" s="1"/>
  <c r="A140" i="156" s="1"/>
  <c r="A141" i="156" s="1"/>
  <c r="A142" i="156" s="1"/>
  <c r="A143" i="156" s="1"/>
  <c r="A144" i="156" s="1"/>
  <c r="A145" i="156" s="1"/>
  <c r="A146" i="156" s="1"/>
  <c r="A147" i="156" s="1"/>
  <c r="A62" i="156"/>
  <c r="A63" i="156" s="1"/>
  <c r="A64" i="156" s="1"/>
  <c r="A65" i="156" s="1"/>
  <c r="A66" i="156" s="1"/>
  <c r="A67" i="156" s="1"/>
  <c r="A68" i="156" s="1"/>
  <c r="A69" i="156" s="1"/>
  <c r="A70" i="156" s="1"/>
  <c r="A71" i="156" s="1"/>
  <c r="A72" i="156" s="1"/>
  <c r="A73" i="156" s="1"/>
  <c r="A74" i="156" s="1"/>
  <c r="A75" i="156" s="1"/>
  <c r="A76" i="156" s="1"/>
  <c r="A77" i="156" s="1"/>
  <c r="A78" i="156" s="1"/>
  <c r="A82" i="156" s="1"/>
  <c r="A81" i="156" s="1"/>
  <c r="A80" i="156" s="1"/>
  <c r="A8" i="156"/>
  <c r="A9" i="156" s="1"/>
  <c r="A10" i="156" s="1"/>
  <c r="A11" i="156" s="1"/>
  <c r="A12" i="156" s="1"/>
  <c r="A13" i="156" s="1"/>
  <c r="A14" i="156" s="1"/>
  <c r="A15" i="156" s="1"/>
  <c r="A16" i="156" s="1"/>
  <c r="A17" i="156" s="1"/>
  <c r="A18" i="156" s="1"/>
  <c r="A19" i="156" s="1"/>
  <c r="A20" i="156" s="1"/>
  <c r="A21" i="156" s="1"/>
  <c r="A22" i="156" s="1"/>
  <c r="A23" i="156" s="1"/>
  <c r="A24" i="156" s="1"/>
  <c r="A25" i="156" s="1"/>
  <c r="A26" i="156" s="1"/>
  <c r="A27" i="156" s="1"/>
  <c r="A28" i="156" s="1"/>
  <c r="A29" i="156" s="1"/>
  <c r="A30" i="156" s="1"/>
  <c r="A31" i="156" s="1"/>
  <c r="A32" i="156" s="1"/>
  <c r="A33" i="156" s="1"/>
  <c r="A34" i="156" s="1"/>
  <c r="A35" i="156" s="1"/>
  <c r="A36" i="156" s="1"/>
  <c r="A37" i="156" s="1"/>
  <c r="A38" i="156" s="1"/>
  <c r="A39" i="156" s="1"/>
  <c r="A40" i="156" s="1"/>
  <c r="A41" i="156" s="1"/>
  <c r="A42" i="156" s="1"/>
  <c r="A43" i="156" s="1"/>
  <c r="A44" i="156" s="1"/>
  <c r="A45" i="156" s="1"/>
  <c r="A46" i="156" s="1"/>
  <c r="A47" i="156" s="1"/>
  <c r="A48" i="156" s="1"/>
  <c r="A49" i="156" s="1"/>
  <c r="A50" i="156" s="1"/>
  <c r="A51" i="156" s="1"/>
  <c r="A52" i="156" s="1"/>
  <c r="A53" i="156" s="1"/>
  <c r="A54" i="156" s="1"/>
  <c r="A55" i="156" s="1"/>
  <c r="A56" i="156" s="1"/>
  <c r="A57" i="156" s="1"/>
  <c r="A58" i="156" s="1"/>
  <c r="A59" i="156" s="1"/>
  <c r="F7" i="156"/>
  <c r="A49" i="129"/>
  <c r="S978" i="135"/>
  <c r="S983" i="135"/>
  <c r="S993" i="135"/>
  <c r="S998" i="135"/>
  <c r="S1003" i="135"/>
  <c r="S1008" i="135"/>
  <c r="S1013" i="135"/>
  <c r="S1023" i="135"/>
  <c r="S1028" i="135"/>
  <c r="S1033" i="135"/>
  <c r="S1038" i="135"/>
  <c r="S1043" i="135"/>
  <c r="S1053" i="135"/>
  <c r="S1058" i="135"/>
  <c r="S1063" i="135"/>
  <c r="S1068" i="135"/>
  <c r="S1073" i="135"/>
  <c r="S1078" i="135"/>
  <c r="S1083" i="135"/>
  <c r="S1088" i="135"/>
  <c r="S1093" i="135"/>
  <c r="S1098" i="135"/>
  <c r="S1103" i="135"/>
  <c r="S1108" i="135"/>
  <c r="S1113" i="135"/>
  <c r="S1118" i="135"/>
  <c r="S1123" i="135"/>
  <c r="S1128" i="135"/>
  <c r="S1133" i="135"/>
  <c r="S1138" i="135"/>
  <c r="S1143" i="135"/>
  <c r="S1148" i="135"/>
  <c r="S1153" i="135"/>
  <c r="S1158" i="135"/>
  <c r="S1163" i="135"/>
  <c r="S1168" i="135"/>
  <c r="S1173" i="135"/>
  <c r="S1178" i="135"/>
  <c r="S1183" i="135"/>
  <c r="S1188" i="135"/>
  <c r="S1193" i="135"/>
  <c r="S1198" i="135"/>
  <c r="S1203" i="135"/>
  <c r="S1208" i="135"/>
  <c r="S1213" i="135"/>
  <c r="S1218" i="135"/>
  <c r="S1223" i="135"/>
  <c r="S1228" i="135"/>
  <c r="S1233" i="135"/>
  <c r="S1238" i="135"/>
  <c r="S1243" i="135"/>
  <c r="S1248" i="135"/>
  <c r="S1253" i="135"/>
  <c r="S1258" i="135"/>
  <c r="S1263" i="135"/>
  <c r="S1268" i="135"/>
  <c r="S1273" i="135"/>
  <c r="S1278" i="135"/>
  <c r="S1283" i="135"/>
  <c r="S1288" i="135"/>
  <c r="S1293" i="135"/>
  <c r="S1298" i="135"/>
  <c r="S1303" i="135"/>
  <c r="S1308" i="135"/>
  <c r="S1313" i="135"/>
  <c r="S1318" i="135"/>
  <c r="S1323" i="135"/>
  <c r="S1328" i="135"/>
  <c r="S1333" i="135"/>
  <c r="S1338" i="135"/>
  <c r="S1343" i="135"/>
  <c r="S1348" i="135"/>
  <c r="S1353" i="135"/>
  <c r="S1358" i="135"/>
  <c r="S1363" i="135"/>
  <c r="S1368" i="135"/>
  <c r="S1373" i="135"/>
  <c r="S1378" i="135"/>
  <c r="S1383" i="135"/>
  <c r="S1388" i="135"/>
  <c r="S1393" i="135"/>
  <c r="S1398" i="135"/>
  <c r="S1403" i="135"/>
  <c r="S1408" i="135"/>
  <c r="S1413" i="135"/>
  <c r="S1418" i="135"/>
  <c r="S1423" i="135"/>
  <c r="S1428" i="135"/>
  <c r="S1433" i="135"/>
  <c r="S1438" i="135"/>
  <c r="S1443" i="135"/>
  <c r="S1448" i="135"/>
  <c r="S1453" i="135"/>
  <c r="S1458" i="135"/>
  <c r="S1463" i="135"/>
  <c r="S1468" i="135"/>
  <c r="S1473" i="135"/>
  <c r="S1478" i="135"/>
  <c r="S1483" i="135"/>
  <c r="S1488" i="135"/>
  <c r="S1493" i="135"/>
  <c r="S1498" i="135"/>
  <c r="S1503" i="135"/>
  <c r="S1508" i="135"/>
  <c r="S1513" i="135"/>
  <c r="S1518" i="135"/>
  <c r="S1523" i="135"/>
  <c r="S1528" i="135"/>
  <c r="S1533" i="135"/>
  <c r="S1538" i="135"/>
  <c r="S1543" i="135"/>
  <c r="S1548" i="135"/>
  <c r="S1553" i="135"/>
  <c r="S1558" i="135"/>
  <c r="S1563" i="135"/>
  <c r="S1568" i="135"/>
  <c r="S1573" i="135"/>
  <c r="S1578" i="135"/>
  <c r="S1583" i="135"/>
  <c r="S1588" i="135"/>
  <c r="S1593" i="135"/>
  <c r="S1598" i="135"/>
  <c r="S1603" i="135"/>
  <c r="S1608" i="135"/>
  <c r="S1613" i="135"/>
  <c r="S1618" i="135"/>
  <c r="S1623" i="135"/>
  <c r="S1628" i="135"/>
  <c r="S1633" i="135"/>
  <c r="S1638" i="135"/>
  <c r="S1643" i="135"/>
  <c r="S1648" i="135"/>
  <c r="S1653" i="135"/>
  <c r="S1658" i="135"/>
  <c r="S1663" i="135"/>
  <c r="S1668" i="135"/>
  <c r="S1673" i="135"/>
  <c r="S1678" i="135"/>
  <c r="S1683" i="135"/>
  <c r="S1688" i="135"/>
  <c r="S1693" i="135"/>
  <c r="S1698" i="135"/>
  <c r="S1703" i="135"/>
  <c r="S1708" i="135"/>
  <c r="S1713" i="135"/>
  <c r="S1718" i="135"/>
  <c r="S1723" i="135"/>
  <c r="S1728" i="135"/>
  <c r="S1733" i="135"/>
  <c r="S1738" i="135"/>
  <c r="S1743" i="135"/>
  <c r="S1748" i="135"/>
  <c r="S1753" i="135"/>
  <c r="S1758" i="135"/>
  <c r="S1763" i="135"/>
  <c r="S1768" i="135"/>
  <c r="S1773" i="135"/>
  <c r="S1778" i="135"/>
  <c r="S1783" i="135"/>
  <c r="S1788" i="135"/>
  <c r="S1793" i="135"/>
  <c r="S1798" i="135"/>
  <c r="S1803" i="135"/>
  <c r="S1808" i="135"/>
  <c r="S1813" i="135"/>
  <c r="S1818" i="135"/>
  <c r="S1823" i="135"/>
  <c r="S1828" i="135"/>
  <c r="S1833" i="135"/>
  <c r="S1838" i="135"/>
  <c r="S1843" i="135"/>
  <c r="S1848" i="135"/>
  <c r="S1853" i="135"/>
  <c r="S1858" i="135"/>
  <c r="S1863" i="135"/>
  <c r="S1868" i="135"/>
  <c r="S1873" i="135"/>
  <c r="S1878" i="135"/>
  <c r="S1883" i="135"/>
  <c r="S1888" i="135"/>
  <c r="S1893" i="135"/>
  <c r="S1898" i="135"/>
  <c r="S1903" i="135"/>
  <c r="S1908" i="135"/>
  <c r="S1913" i="135"/>
  <c r="S1918" i="135"/>
  <c r="S1923" i="135"/>
  <c r="S1928" i="135"/>
  <c r="S1933" i="135"/>
  <c r="S1938" i="135"/>
  <c r="S1943" i="135"/>
  <c r="S1948" i="135"/>
  <c r="S1953" i="135"/>
  <c r="S1958" i="135"/>
  <c r="S1963" i="135"/>
  <c r="S1968" i="135"/>
  <c r="S1973" i="135"/>
  <c r="S1978" i="135"/>
  <c r="S1983" i="135"/>
  <c r="S1988" i="135"/>
  <c r="S1993" i="135"/>
  <c r="S1998" i="135"/>
  <c r="S2003" i="135"/>
  <c r="S2008" i="135"/>
  <c r="S2013" i="135"/>
  <c r="S2018" i="135"/>
  <c r="S2023" i="135"/>
  <c r="S2028" i="135"/>
  <c r="S2033" i="135"/>
  <c r="S2038" i="135"/>
  <c r="S2043" i="135"/>
  <c r="S2048" i="135"/>
  <c r="S2053" i="135"/>
  <c r="S2058" i="135"/>
  <c r="S2063" i="135"/>
  <c r="S2068" i="135"/>
  <c r="S2073" i="135"/>
  <c r="S2078" i="135"/>
  <c r="S2083" i="135"/>
  <c r="S2088" i="135"/>
  <c r="S2093" i="135"/>
  <c r="S2098" i="135"/>
  <c r="S2103" i="135"/>
  <c r="S2108" i="135"/>
  <c r="S2113" i="135"/>
  <c r="S2118" i="135"/>
  <c r="S2123" i="135"/>
  <c r="S2128" i="135"/>
  <c r="S2133" i="135"/>
  <c r="S2138" i="135"/>
  <c r="S2143" i="135"/>
  <c r="S2148" i="135"/>
  <c r="S2153" i="135"/>
  <c r="S2158" i="135"/>
  <c r="S2163" i="135"/>
  <c r="S2168" i="135"/>
  <c r="S2173" i="135"/>
  <c r="S2178" i="135"/>
  <c r="S2183" i="135"/>
  <c r="S2188" i="135"/>
  <c r="S2193" i="135"/>
  <c r="S2198" i="135"/>
  <c r="S2203" i="135"/>
  <c r="S2208" i="135"/>
  <c r="S2213" i="135"/>
  <c r="S2218" i="135"/>
  <c r="S2223" i="135"/>
  <c r="S2228" i="135"/>
  <c r="S2233" i="135"/>
  <c r="S2238" i="135"/>
  <c r="S2243" i="135"/>
  <c r="S2248" i="135"/>
  <c r="S2253" i="135"/>
  <c r="S2258" i="135"/>
  <c r="S2263" i="135"/>
  <c r="S2268" i="135"/>
  <c r="S2273" i="135"/>
  <c r="S2278" i="135"/>
  <c r="S2283" i="135"/>
  <c r="S2288" i="135"/>
  <c r="S2293" i="135"/>
  <c r="S2298" i="135"/>
  <c r="S2303" i="135"/>
  <c r="S2308" i="135"/>
  <c r="S2313" i="135"/>
  <c r="S2318" i="135"/>
  <c r="S2323" i="135"/>
  <c r="S2328" i="135"/>
  <c r="S2333" i="135"/>
  <c r="S2338" i="135"/>
  <c r="S2343" i="135"/>
  <c r="S2348" i="135"/>
  <c r="S2353" i="135"/>
  <c r="S2358" i="135"/>
  <c r="S2363" i="135"/>
  <c r="S2368" i="135"/>
  <c r="S2373" i="135"/>
  <c r="S2378" i="135"/>
  <c r="S2383" i="135"/>
  <c r="S2388" i="135"/>
  <c r="S2393" i="135"/>
  <c r="S2398" i="135"/>
  <c r="S2403" i="135"/>
  <c r="S2408" i="135"/>
  <c r="S2413" i="135"/>
  <c r="S2418" i="135"/>
  <c r="S2423" i="135"/>
  <c r="S2428" i="135"/>
  <c r="S2433" i="135"/>
  <c r="S2438" i="135"/>
  <c r="S2443" i="135"/>
  <c r="S2448" i="135"/>
  <c r="S2453" i="135"/>
  <c r="S2458" i="135"/>
  <c r="S2463" i="135"/>
  <c r="S2468" i="135"/>
  <c r="S2473" i="135"/>
  <c r="S2478" i="135"/>
  <c r="S2483" i="135"/>
  <c r="S2488" i="135"/>
  <c r="S2493" i="135"/>
  <c r="S2498" i="135"/>
  <c r="S2503" i="135"/>
  <c r="S2508" i="135"/>
  <c r="S2513" i="135"/>
  <c r="S2518" i="135"/>
  <c r="S2523" i="135"/>
  <c r="S2528" i="135"/>
  <c r="S2533" i="135"/>
  <c r="S2538" i="135"/>
  <c r="S2543" i="135"/>
  <c r="S2548" i="135"/>
  <c r="S2553" i="135"/>
  <c r="S2558" i="135"/>
  <c r="S2563" i="135"/>
  <c r="S2568" i="135"/>
  <c r="S2573" i="135"/>
  <c r="S2578" i="135"/>
  <c r="S2583" i="135"/>
  <c r="S2588" i="135"/>
  <c r="S2593" i="135"/>
  <c r="S2598" i="135"/>
  <c r="S2603" i="135"/>
  <c r="S2608" i="135"/>
  <c r="S2613" i="135"/>
  <c r="S2618" i="135"/>
  <c r="S2623" i="135"/>
  <c r="S2628" i="135"/>
  <c r="S2633" i="135"/>
  <c r="S2638" i="135"/>
  <c r="S2643" i="135"/>
  <c r="S2648" i="135"/>
  <c r="S2653" i="135"/>
  <c r="S2658" i="135"/>
  <c r="S2663" i="135"/>
  <c r="S2668" i="135"/>
  <c r="S2673" i="135"/>
  <c r="S2678" i="135"/>
  <c r="S2683" i="135"/>
  <c r="S2688" i="135"/>
  <c r="S2693" i="135"/>
  <c r="S2698" i="135"/>
  <c r="S2703" i="135"/>
  <c r="S2708" i="135"/>
  <c r="S2713" i="135"/>
  <c r="S2718" i="135"/>
  <c r="S2723" i="135"/>
  <c r="S2728" i="135"/>
  <c r="S2733" i="135"/>
  <c r="S2738" i="135"/>
  <c r="S2743" i="135"/>
  <c r="S2748" i="135"/>
  <c r="S2753" i="135"/>
  <c r="S2758" i="135"/>
  <c r="S2763" i="135"/>
  <c r="S2768" i="135"/>
  <c r="S2773" i="135"/>
  <c r="S2778" i="135"/>
  <c r="S2783" i="135"/>
  <c r="S2788" i="135"/>
  <c r="S2793" i="135"/>
  <c r="S2798" i="135"/>
  <c r="S2803" i="135"/>
  <c r="S2808" i="135"/>
  <c r="S2813" i="135"/>
  <c r="S2818" i="135"/>
  <c r="S2823" i="135"/>
  <c r="S2828" i="135"/>
  <c r="S2833" i="135"/>
  <c r="S2838" i="135"/>
  <c r="S2843" i="135"/>
  <c r="S2848" i="135"/>
  <c r="S2853" i="135"/>
  <c r="S2858" i="135"/>
  <c r="S2863" i="135"/>
  <c r="S2868" i="135"/>
  <c r="S2873" i="135"/>
  <c r="S2878" i="135"/>
  <c r="S2883" i="135"/>
  <c r="S2888" i="135"/>
  <c r="S2893" i="135"/>
  <c r="S2898" i="135"/>
  <c r="S2903" i="135"/>
  <c r="S2908" i="135"/>
  <c r="S2913" i="135"/>
  <c r="S2918" i="135"/>
  <c r="S2923" i="135"/>
  <c r="S2928" i="135"/>
  <c r="S2933" i="135"/>
  <c r="S2938" i="135"/>
  <c r="S2943" i="135"/>
  <c r="S2948" i="135"/>
  <c r="S2953" i="135"/>
  <c r="S2958" i="135"/>
  <c r="S2963" i="135"/>
  <c r="S2968" i="135"/>
  <c r="S2973" i="135"/>
  <c r="S2978" i="135"/>
  <c r="S2983" i="135"/>
  <c r="S2988" i="135"/>
  <c r="S2993" i="135"/>
  <c r="S2998" i="135"/>
  <c r="S3003" i="135"/>
  <c r="S3008" i="135"/>
  <c r="S3013" i="135"/>
  <c r="S3018" i="135"/>
  <c r="S3023" i="135"/>
  <c r="S3028" i="135"/>
  <c r="S3033" i="135"/>
  <c r="S3038" i="135"/>
  <c r="S3043" i="135"/>
  <c r="S3048" i="135"/>
  <c r="S3053" i="135"/>
  <c r="S3058" i="135"/>
  <c r="S3063" i="135"/>
  <c r="S3068" i="135"/>
  <c r="S3073" i="135"/>
  <c r="S3078" i="135"/>
  <c r="S3083" i="135"/>
  <c r="S3088" i="135"/>
  <c r="S3093" i="135"/>
  <c r="S3098" i="135"/>
  <c r="S3103" i="135"/>
  <c r="S3108" i="135"/>
  <c r="S3113" i="135"/>
  <c r="S3118" i="135"/>
  <c r="S3123" i="135"/>
  <c r="S3128" i="135"/>
  <c r="S3133" i="135"/>
  <c r="S3138" i="135"/>
  <c r="S3143" i="135"/>
  <c r="S3148" i="135"/>
  <c r="S3153" i="135"/>
  <c r="S3158" i="135"/>
  <c r="S3163" i="135"/>
  <c r="S3168" i="135"/>
  <c r="S3173" i="135"/>
  <c r="S3178" i="135"/>
  <c r="S3183" i="135"/>
  <c r="S3188" i="135"/>
  <c r="S3193" i="135"/>
  <c r="S3198" i="135"/>
  <c r="S3203" i="135"/>
  <c r="S3208" i="135"/>
  <c r="S3213" i="135"/>
  <c r="S3218" i="135"/>
  <c r="S3223" i="135"/>
  <c r="S3228" i="135"/>
  <c r="S3233" i="135"/>
  <c r="S3238" i="135"/>
  <c r="S3243" i="135"/>
  <c r="S3248" i="135"/>
  <c r="S3253" i="135"/>
  <c r="S3258" i="135"/>
  <c r="S3263" i="135"/>
  <c r="S3268" i="135"/>
  <c r="S3273" i="135"/>
  <c r="S3278" i="135"/>
  <c r="S3283" i="135"/>
  <c r="S3288" i="135"/>
  <c r="S3293" i="135"/>
  <c r="S3298" i="135"/>
  <c r="S3303" i="135"/>
  <c r="S3308" i="135"/>
  <c r="S3313" i="135"/>
  <c r="S3318" i="135"/>
  <c r="S3323" i="135"/>
  <c r="S3328" i="135"/>
  <c r="S3333" i="135"/>
  <c r="S3338" i="135"/>
  <c r="S3343" i="135"/>
  <c r="S3348" i="135"/>
  <c r="S3353" i="135"/>
  <c r="S3358" i="135"/>
  <c r="S3363" i="135"/>
  <c r="S3368" i="135"/>
  <c r="S3373" i="135"/>
  <c r="S3378" i="135"/>
  <c r="S3383" i="135"/>
  <c r="S3388" i="135"/>
  <c r="S3393" i="135"/>
  <c r="S3398" i="135"/>
  <c r="S3403" i="135"/>
  <c r="S3408" i="135"/>
  <c r="S3413" i="135"/>
  <c r="S3418" i="135"/>
  <c r="S3423" i="135"/>
  <c r="S3428" i="135"/>
  <c r="S3433" i="135"/>
  <c r="S3438" i="135"/>
  <c r="S3443" i="135"/>
  <c r="S3448" i="135"/>
  <c r="S3453" i="135"/>
  <c r="S3458" i="135"/>
  <c r="S3463" i="135"/>
  <c r="S3468" i="135"/>
  <c r="S3473" i="135"/>
  <c r="S3478" i="135"/>
  <c r="S3483" i="135"/>
  <c r="S3488" i="135"/>
  <c r="S3493" i="135"/>
  <c r="S3498" i="135"/>
  <c r="S3503" i="135"/>
  <c r="S3508" i="135"/>
  <c r="S3513" i="135"/>
  <c r="S3518" i="135"/>
  <c r="S3523" i="135"/>
  <c r="S3528" i="135"/>
  <c r="S3533" i="135"/>
  <c r="S3538" i="135"/>
  <c r="S3543" i="135"/>
  <c r="S3548" i="135"/>
  <c r="S3553" i="135"/>
  <c r="S3558" i="135"/>
  <c r="S3563" i="135"/>
  <c r="S3568" i="135"/>
  <c r="S3573" i="135"/>
  <c r="S3578" i="135"/>
  <c r="S3583" i="135"/>
  <c r="S3588" i="135"/>
  <c r="S3593" i="135"/>
  <c r="S3598" i="135"/>
  <c r="S3603" i="135"/>
  <c r="S3608" i="135"/>
  <c r="S3613" i="135"/>
  <c r="S3618" i="135"/>
  <c r="S3623" i="135"/>
  <c r="S3628" i="135"/>
  <c r="S3633" i="135"/>
  <c r="S3638" i="135"/>
  <c r="S3643" i="135"/>
  <c r="S3648" i="135"/>
  <c r="S3653" i="135"/>
  <c r="S3658" i="135"/>
  <c r="S3663" i="135"/>
  <c r="S3668" i="135"/>
  <c r="S3673" i="135"/>
  <c r="S3678" i="135"/>
  <c r="S3683" i="135"/>
  <c r="S3688" i="135"/>
  <c r="S3693" i="135"/>
  <c r="S3698" i="135"/>
  <c r="S3703" i="135"/>
  <c r="S3708" i="135"/>
  <c r="S3713" i="135"/>
  <c r="S3718" i="135"/>
  <c r="S3723" i="135"/>
  <c r="S3728" i="135"/>
  <c r="S3733" i="135"/>
  <c r="S3738" i="135"/>
  <c r="S3743" i="135"/>
  <c r="S3748" i="135"/>
  <c r="S3753" i="135"/>
  <c r="S3758" i="135"/>
  <c r="S3763" i="135"/>
  <c r="S3768" i="135"/>
  <c r="S3773" i="135"/>
  <c r="S3778" i="135"/>
  <c r="S3783" i="135"/>
  <c r="S3788" i="135"/>
  <c r="S3793" i="135"/>
  <c r="S3798" i="135"/>
  <c r="S3803" i="135"/>
  <c r="S3808" i="135"/>
  <c r="S3813" i="135"/>
  <c r="S3818" i="135"/>
  <c r="S3823" i="135"/>
  <c r="S3828" i="135"/>
  <c r="S3833" i="135"/>
  <c r="S3838" i="135"/>
  <c r="S3843" i="135"/>
  <c r="S3848" i="135"/>
  <c r="S3853" i="135"/>
  <c r="S3858" i="135"/>
  <c r="S3863" i="135"/>
  <c r="S3868" i="135"/>
  <c r="S3873" i="135"/>
  <c r="S3878" i="135"/>
  <c r="S3883" i="135"/>
  <c r="S3888" i="135"/>
  <c r="S3893" i="135"/>
  <c r="S3898" i="135"/>
  <c r="S3903" i="135"/>
  <c r="S3908" i="135"/>
  <c r="S3913" i="135"/>
  <c r="S3918" i="135"/>
  <c r="S3923" i="135"/>
  <c r="S3928" i="135"/>
  <c r="S3933" i="135"/>
  <c r="S3938" i="135"/>
  <c r="S3943" i="135"/>
  <c r="S3948" i="135"/>
  <c r="S3953" i="135"/>
  <c r="S3958" i="135"/>
  <c r="S3963" i="135"/>
  <c r="S3968" i="135"/>
  <c r="S3973" i="135"/>
  <c r="S3978" i="135"/>
  <c r="S3983" i="135"/>
  <c r="S3988" i="135"/>
  <c r="S3993" i="135"/>
  <c r="S3998" i="135"/>
  <c r="S4003" i="135"/>
  <c r="S4008" i="135"/>
  <c r="S4013" i="135"/>
  <c r="S4018" i="135"/>
  <c r="S4023" i="135"/>
  <c r="S4028" i="135"/>
  <c r="S4033" i="135"/>
  <c r="S4038" i="135"/>
  <c r="S4043" i="135"/>
  <c r="S4048" i="135"/>
  <c r="S4053" i="135"/>
  <c r="S4058" i="135"/>
  <c r="S4063" i="135"/>
  <c r="S4068" i="135"/>
  <c r="S4073" i="135"/>
  <c r="S4078" i="135"/>
  <c r="S4083" i="135"/>
  <c r="S4088" i="135"/>
  <c r="S4093" i="135"/>
  <c r="S4098" i="135"/>
  <c r="S4103" i="135"/>
  <c r="S4108" i="135"/>
  <c r="S4113" i="135"/>
  <c r="S4118" i="135"/>
  <c r="S4123" i="135"/>
  <c r="S4128" i="135"/>
  <c r="S4133" i="135"/>
  <c r="S4138" i="135"/>
  <c r="S4143" i="135"/>
  <c r="S4148" i="135"/>
  <c r="S4153" i="135"/>
  <c r="S4158" i="135"/>
  <c r="S4163" i="135"/>
  <c r="S4168" i="135"/>
  <c r="S4173" i="135"/>
  <c r="S4178" i="135"/>
  <c r="S4183" i="135"/>
  <c r="S4188" i="135"/>
  <c r="S4193" i="135"/>
  <c r="S4198" i="135"/>
  <c r="S4203" i="135"/>
  <c r="S4208" i="135"/>
  <c r="S4213" i="135"/>
  <c r="S4218" i="135"/>
  <c r="S4223" i="135"/>
  <c r="S4228" i="135"/>
  <c r="S4233" i="135"/>
  <c r="S4238" i="135"/>
  <c r="S4243" i="135"/>
  <c r="S4248" i="135"/>
  <c r="S4253" i="135"/>
  <c r="S4258" i="135"/>
  <c r="S4263" i="135"/>
  <c r="S4268" i="135"/>
  <c r="S4273" i="135"/>
  <c r="S4278" i="135"/>
  <c r="S4283" i="135"/>
  <c r="S4288" i="135"/>
  <c r="S4293" i="135"/>
  <c r="S4298" i="135"/>
  <c r="S4303" i="135"/>
  <c r="S4308" i="135"/>
  <c r="S4313" i="135"/>
  <c r="S4318" i="135"/>
  <c r="S4323" i="135"/>
  <c r="S4328" i="135"/>
  <c r="S4333" i="135"/>
  <c r="S4338" i="135"/>
  <c r="S4343" i="135"/>
  <c r="S4348" i="135"/>
  <c r="S4353" i="135"/>
  <c r="S4358" i="135"/>
  <c r="S4363" i="135"/>
  <c r="S4368" i="135"/>
  <c r="S4373" i="135"/>
  <c r="S4378" i="135"/>
  <c r="S4383" i="135"/>
  <c r="S4388" i="135"/>
  <c r="S4393" i="135"/>
  <c r="S4398" i="135"/>
  <c r="S4403" i="135"/>
  <c r="S4408" i="135"/>
  <c r="S4413" i="135"/>
  <c r="S4418" i="135"/>
  <c r="S4423" i="135"/>
  <c r="S4428" i="135"/>
  <c r="S4433" i="135"/>
  <c r="S4438" i="135"/>
  <c r="S4443" i="135"/>
  <c r="S4448" i="135"/>
  <c r="S4453" i="135"/>
  <c r="S4458" i="135"/>
  <c r="S4463" i="135"/>
  <c r="S4468" i="135"/>
  <c r="S4473" i="135"/>
  <c r="S4478" i="135"/>
  <c r="S4483" i="135"/>
  <c r="S4488" i="135"/>
  <c r="S4493" i="135"/>
  <c r="S4498" i="135"/>
  <c r="S4503" i="135"/>
  <c r="S4508" i="135"/>
  <c r="S4513" i="135"/>
  <c r="S4518" i="135"/>
  <c r="S4523" i="135"/>
  <c r="S4528" i="135"/>
  <c r="S4533" i="135"/>
  <c r="S4538" i="135"/>
  <c r="S4543" i="135"/>
  <c r="S4548" i="135"/>
  <c r="S4553" i="135"/>
  <c r="S4558" i="135"/>
  <c r="S4563" i="135"/>
  <c r="S4568" i="135"/>
  <c r="S4573" i="135"/>
  <c r="S4578" i="135"/>
  <c r="S4583" i="135"/>
  <c r="S4588" i="135"/>
  <c r="S4593" i="135"/>
  <c r="S4598" i="135"/>
  <c r="S4603" i="135"/>
  <c r="S4608" i="135"/>
  <c r="S4613" i="135"/>
  <c r="S4618" i="135"/>
  <c r="S4623" i="135"/>
  <c r="S4628" i="135"/>
  <c r="S4633" i="135"/>
  <c r="S4638" i="135"/>
  <c r="S4643" i="135"/>
  <c r="S4648" i="135"/>
  <c r="S4653" i="135"/>
  <c r="S4658" i="135"/>
  <c r="C26" i="129"/>
  <c r="C25" i="129"/>
  <c r="O207" i="154"/>
  <c r="O206" i="154"/>
  <c r="O205" i="154"/>
  <c r="O204" i="154"/>
  <c r="O203" i="154"/>
  <c r="O192" i="154"/>
  <c r="O191" i="154"/>
  <c r="O190" i="154"/>
  <c r="O189" i="154"/>
  <c r="O188" i="154"/>
  <c r="O182" i="154"/>
  <c r="O181" i="154"/>
  <c r="O180" i="154"/>
  <c r="O179" i="154"/>
  <c r="O178" i="154"/>
  <c r="O177" i="154"/>
  <c r="O176" i="154"/>
  <c r="O175" i="154"/>
  <c r="O174" i="154"/>
  <c r="O173" i="154"/>
  <c r="O167" i="154"/>
  <c r="O166" i="154"/>
  <c r="O165" i="154"/>
  <c r="O164" i="154"/>
  <c r="O163" i="154"/>
  <c r="O153" i="154"/>
  <c r="O154" i="154"/>
  <c r="O155" i="154"/>
  <c r="O156" i="154"/>
  <c r="O157" i="154"/>
  <c r="O147" i="154"/>
  <c r="O146" i="154"/>
  <c r="O145" i="154"/>
  <c r="O144" i="154"/>
  <c r="O143" i="154"/>
  <c r="O138" i="154"/>
  <c r="O142" i="154"/>
  <c r="O141" i="154"/>
  <c r="O140" i="154"/>
  <c r="O139" i="154"/>
  <c r="A183" i="153" l="1"/>
  <c r="F9" i="156"/>
  <c r="F18" i="156"/>
  <c r="F34" i="156"/>
  <c r="A84" i="156"/>
  <c r="A79" i="156"/>
  <c r="F155" i="156"/>
  <c r="F51" i="156"/>
  <c r="F86" i="156"/>
  <c r="F152" i="156"/>
  <c r="F35" i="156"/>
  <c r="F54" i="156"/>
  <c r="F156" i="156"/>
  <c r="F84" i="156"/>
  <c r="F88" i="156"/>
  <c r="F104" i="156"/>
  <c r="F131" i="156"/>
  <c r="F294" i="156"/>
  <c r="F251" i="156"/>
  <c r="F249" i="156"/>
  <c r="F247" i="156"/>
  <c r="F231" i="156"/>
  <c r="F225" i="156"/>
  <c r="F223" i="156"/>
  <c r="F206" i="156"/>
  <c r="F293" i="156"/>
  <c r="F291" i="156"/>
  <c r="F289" i="156"/>
  <c r="F283" i="156"/>
  <c r="F278" i="156"/>
  <c r="F276" i="156"/>
  <c r="F112" i="156"/>
  <c r="F52" i="156"/>
  <c r="F183" i="156"/>
  <c r="F180" i="156"/>
  <c r="F123" i="156"/>
  <c r="F118" i="156"/>
  <c r="F45" i="156"/>
  <c r="F29" i="156"/>
  <c r="F20" i="156"/>
  <c r="F12" i="156"/>
  <c r="F191" i="156"/>
  <c r="F165" i="156"/>
  <c r="F160" i="156"/>
  <c r="F103" i="156"/>
  <c r="F48" i="156"/>
  <c r="F40" i="156"/>
  <c r="F32" i="156"/>
  <c r="F111" i="156"/>
  <c r="F106" i="156"/>
  <c r="F77" i="156"/>
  <c r="F69" i="156"/>
  <c r="F8" i="156"/>
  <c r="F214" i="156"/>
  <c r="F198" i="156"/>
  <c r="F196" i="156"/>
  <c r="F127" i="156"/>
  <c r="F80" i="156"/>
  <c r="F75" i="156"/>
  <c r="F67" i="156"/>
  <c r="F109" i="156"/>
  <c r="F93" i="156"/>
  <c r="F101" i="156"/>
  <c r="F158" i="156"/>
  <c r="F257" i="156"/>
  <c r="F272" i="156"/>
  <c r="F66" i="156"/>
  <c r="F181" i="156"/>
  <c r="F201" i="156"/>
  <c r="F203" i="156"/>
  <c r="F89" i="156"/>
  <c r="F97" i="156"/>
  <c r="F185" i="156"/>
  <c r="F213" i="156"/>
  <c r="A302" i="156"/>
  <c r="A304" i="156" s="1"/>
  <c r="A305" i="156" s="1"/>
  <c r="A306" i="156" s="1"/>
  <c r="A307" i="156" s="1"/>
  <c r="A308" i="156" s="1"/>
  <c r="A309" i="156" s="1"/>
  <c r="A310" i="156" s="1"/>
  <c r="A311" i="156" s="1"/>
  <c r="A312" i="156" s="1"/>
  <c r="A313" i="156" s="1"/>
  <c r="A314" i="156" s="1"/>
  <c r="A315" i="156" s="1"/>
  <c r="A299" i="156"/>
  <c r="A300" i="156" s="1"/>
  <c r="A301" i="156" s="1"/>
  <c r="F151" i="156"/>
  <c r="F207" i="156"/>
  <c r="F264" i="156"/>
  <c r="F266" i="156"/>
  <c r="F313" i="156"/>
  <c r="F250" i="156"/>
  <c r="F252" i="156"/>
  <c r="F258" i="156"/>
  <c r="F262" i="156"/>
  <c r="F226" i="156"/>
  <c r="F234" i="156"/>
  <c r="F236" i="156"/>
  <c r="F238" i="156"/>
  <c r="F242" i="156"/>
  <c r="F297" i="156"/>
  <c r="F275" i="156"/>
  <c r="F279" i="156"/>
  <c r="F281" i="156"/>
  <c r="F307" i="156"/>
  <c r="F273" i="156"/>
  <c r="F255" i="156"/>
  <c r="F300" i="156"/>
  <c r="F303" i="156"/>
  <c r="F217" i="156"/>
  <c r="F221" i="156"/>
  <c r="F290" i="156"/>
  <c r="F282" i="156"/>
  <c r="F284" i="156"/>
  <c r="F286" i="156"/>
  <c r="Q203" i="154"/>
  <c r="Q188" i="154"/>
  <c r="Q173" i="154"/>
  <c r="Q178" i="154"/>
  <c r="Q163" i="154"/>
  <c r="Q153" i="154"/>
  <c r="Q143" i="154"/>
  <c r="Q138" i="154"/>
  <c r="A188" i="153" l="1"/>
  <c r="A193" i="153" s="1"/>
  <c r="A198" i="153" s="1"/>
  <c r="A203" i="153" s="1"/>
  <c r="F10" i="156"/>
  <c r="F134" i="156"/>
  <c r="F60" i="156"/>
  <c r="F309" i="156"/>
  <c r="F230" i="156"/>
  <c r="F248" i="156"/>
  <c r="F78" i="156"/>
  <c r="F144" i="156"/>
  <c r="F195" i="156"/>
  <c r="F189" i="156"/>
  <c r="F161" i="156"/>
  <c r="F130" i="156"/>
  <c r="F16" i="156"/>
  <c r="F122" i="156"/>
  <c r="F108" i="156"/>
  <c r="F63" i="156"/>
  <c r="F53" i="156"/>
  <c r="F216" i="156"/>
  <c r="F256" i="156"/>
  <c r="F259" i="156"/>
  <c r="F233" i="156"/>
  <c r="F296" i="156"/>
  <c r="F72" i="156"/>
  <c r="F137" i="156"/>
  <c r="F30" i="156"/>
  <c r="F292" i="156"/>
  <c r="F305" i="156"/>
  <c r="F302" i="156"/>
  <c r="F228" i="156"/>
  <c r="F244" i="156"/>
  <c r="F70" i="156"/>
  <c r="F128" i="156"/>
  <c r="F193" i="156"/>
  <c r="F140" i="156"/>
  <c r="F50" i="156"/>
  <c r="F143" i="156"/>
  <c r="F33" i="156"/>
  <c r="F150" i="156"/>
  <c r="F116" i="156"/>
  <c r="F68" i="156"/>
  <c r="F81" i="156"/>
  <c r="F19" i="156"/>
  <c r="F304" i="156"/>
  <c r="F261" i="156"/>
  <c r="F235" i="156"/>
  <c r="F308" i="156"/>
  <c r="F178" i="156"/>
  <c r="F129" i="156"/>
  <c r="F59" i="156"/>
  <c r="F22" i="156"/>
  <c r="F274" i="156"/>
  <c r="F170" i="156"/>
  <c r="F121" i="156"/>
  <c r="F174" i="156"/>
  <c r="F169" i="156"/>
  <c r="F182" i="156"/>
  <c r="F41" i="156"/>
  <c r="F176" i="156"/>
  <c r="F95" i="156"/>
  <c r="F76" i="156"/>
  <c r="F107" i="156"/>
  <c r="F27" i="156"/>
  <c r="F204" i="156"/>
  <c r="F267" i="156"/>
  <c r="F239" i="156"/>
  <c r="F260" i="156"/>
  <c r="F171" i="156"/>
  <c r="F102" i="156"/>
  <c r="F47" i="156"/>
  <c r="F87" i="156"/>
  <c r="F288" i="156"/>
  <c r="F271" i="156"/>
  <c r="F295" i="156"/>
  <c r="F311" i="156"/>
  <c r="F301" i="156"/>
  <c r="F270" i="156"/>
  <c r="F105" i="156"/>
  <c r="F215" i="156"/>
  <c r="F166" i="156"/>
  <c r="F220" i="156"/>
  <c r="F192" i="156"/>
  <c r="F61" i="156"/>
  <c r="F184" i="156"/>
  <c r="F100" i="156"/>
  <c r="F79" i="156"/>
  <c r="F110" i="156"/>
  <c r="F44" i="156"/>
  <c r="F212" i="156"/>
  <c r="F312" i="156"/>
  <c r="F241" i="156"/>
  <c r="F147" i="156"/>
  <c r="F159" i="156"/>
  <c r="F98" i="156"/>
  <c r="F42" i="156"/>
  <c r="F25" i="156"/>
  <c r="F17" i="156"/>
  <c r="F146" i="156"/>
  <c r="F133" i="156"/>
  <c r="F55" i="156"/>
  <c r="F172" i="156"/>
  <c r="F46" i="156"/>
  <c r="F91" i="156"/>
  <c r="F315" i="156"/>
  <c r="F219" i="156"/>
  <c r="F269" i="156"/>
  <c r="F299" i="156"/>
  <c r="F232" i="156"/>
  <c r="F254" i="156"/>
  <c r="F268" i="156"/>
  <c r="F62" i="156"/>
  <c r="F136" i="156"/>
  <c r="F209" i="156"/>
  <c r="F113" i="156"/>
  <c r="F205" i="156"/>
  <c r="F148" i="156"/>
  <c r="F39" i="156"/>
  <c r="F83" i="156"/>
  <c r="F194" i="156"/>
  <c r="F24" i="156"/>
  <c r="F85" i="156"/>
  <c r="F179" i="156"/>
  <c r="F56" i="156"/>
  <c r="F157" i="156"/>
  <c r="F71" i="156"/>
  <c r="F37" i="156"/>
  <c r="F115" i="156"/>
  <c r="F11" i="156"/>
  <c r="F120" i="156"/>
  <c r="F208" i="156"/>
  <c r="F314" i="156"/>
  <c r="F210" i="156"/>
  <c r="F237" i="156"/>
  <c r="F253" i="156"/>
  <c r="F139" i="156"/>
  <c r="F190" i="156"/>
  <c r="F43" i="156"/>
  <c r="F126" i="156"/>
  <c r="F26" i="156"/>
  <c r="F38" i="156"/>
  <c r="F153" i="156"/>
  <c r="F162" i="156"/>
  <c r="F199" i="156"/>
  <c r="F82" i="156"/>
  <c r="F132" i="156"/>
  <c r="F125" i="156"/>
  <c r="F58" i="156"/>
  <c r="F135" i="156"/>
  <c r="F200" i="156"/>
  <c r="F49" i="156"/>
  <c r="F114" i="156"/>
  <c r="F15" i="156"/>
  <c r="F124" i="156"/>
  <c r="F173" i="156"/>
  <c r="F188" i="156"/>
  <c r="F65" i="156"/>
  <c r="F149" i="156"/>
  <c r="F28" i="156"/>
  <c r="F280" i="156"/>
  <c r="F285" i="156"/>
  <c r="F263" i="156"/>
  <c r="F227" i="156"/>
  <c r="F243" i="156"/>
  <c r="F298" i="156"/>
  <c r="F96" i="156"/>
  <c r="F167" i="156"/>
  <c r="F145" i="156"/>
  <c r="F94" i="156"/>
  <c r="F21" i="156"/>
  <c r="F31" i="156"/>
  <c r="F14" i="156"/>
  <c r="F164" i="156"/>
  <c r="F277" i="156"/>
  <c r="F240" i="156"/>
  <c r="F224" i="156"/>
  <c r="F246" i="156"/>
  <c r="F177" i="156"/>
  <c r="F154" i="156"/>
  <c r="F197" i="156"/>
  <c r="F74" i="156"/>
  <c r="F211" i="156"/>
  <c r="F117" i="156"/>
  <c r="F64" i="156"/>
  <c r="F138" i="156"/>
  <c r="F202" i="156"/>
  <c r="F57" i="156"/>
  <c r="F119" i="156"/>
  <c r="F23" i="156"/>
  <c r="F218" i="156"/>
  <c r="F186" i="156"/>
  <c r="F222" i="156"/>
  <c r="F73" i="156"/>
  <c r="F175" i="156"/>
  <c r="F36" i="156"/>
  <c r="F306" i="156"/>
  <c r="F287" i="156"/>
  <c r="F265" i="156"/>
  <c r="F229" i="156"/>
  <c r="F245" i="156"/>
  <c r="F310" i="156"/>
  <c r="F92" i="156"/>
  <c r="F163" i="156"/>
  <c r="F141" i="156"/>
  <c r="F90" i="156"/>
  <c r="F13" i="156"/>
  <c r="F142" i="156"/>
  <c r="F168" i="156"/>
  <c r="F99" i="156"/>
  <c r="F187" i="156"/>
  <c r="A85" i="156"/>
  <c r="A87" i="156" s="1"/>
  <c r="A88" i="156" s="1"/>
  <c r="A89" i="156" s="1"/>
  <c r="A90" i="156" s="1"/>
  <c r="A91" i="156" s="1"/>
  <c r="A92" i="156" s="1"/>
  <c r="A93" i="156" s="1"/>
  <c r="A94" i="156" s="1"/>
  <c r="A95" i="156" s="1"/>
  <c r="A96" i="156" s="1"/>
  <c r="A97" i="156" s="1"/>
  <c r="A98" i="156" s="1"/>
  <c r="A99" i="156" s="1"/>
  <c r="A100" i="156" s="1"/>
  <c r="A101" i="156" s="1"/>
  <c r="A102" i="156" s="1"/>
  <c r="A103" i="156" s="1"/>
  <c r="A104" i="156" s="1"/>
  <c r="A105" i="156" s="1"/>
  <c r="A107" i="156" s="1"/>
  <c r="A108" i="156" s="1"/>
  <c r="A109" i="156" s="1"/>
  <c r="A110" i="156" s="1"/>
  <c r="A111" i="156" s="1"/>
  <c r="A112" i="156" s="1"/>
  <c r="A113" i="156" s="1"/>
  <c r="A114" i="156" s="1"/>
  <c r="A115" i="156" s="1"/>
  <c r="A116" i="156" s="1"/>
  <c r="A117" i="156" s="1"/>
  <c r="A118" i="156" s="1"/>
  <c r="A119" i="156" s="1"/>
  <c r="A120" i="156" s="1"/>
  <c r="A121" i="156" s="1"/>
  <c r="A122" i="156" s="1"/>
  <c r="A123" i="156" s="1"/>
  <c r="A124" i="156" s="1"/>
  <c r="A125" i="156" s="1"/>
  <c r="A83" i="156"/>
  <c r="A208" i="153" l="1"/>
  <c r="A213" i="153" s="1"/>
  <c r="A218" i="153" s="1"/>
  <c r="A223" i="153" s="1"/>
  <c r="A228" i="153" s="1"/>
  <c r="A233" i="153" s="1"/>
  <c r="A238" i="153" s="1"/>
  <c r="A243" i="153" s="1"/>
  <c r="A248" i="153" s="1"/>
  <c r="A253" i="153" s="1"/>
  <c r="F316" i="156"/>
  <c r="F317" i="156" s="1"/>
  <c r="F318" i="156" s="1"/>
  <c r="F320" i="156" s="1"/>
  <c r="F321" i="156" s="1"/>
  <c r="A258" i="153" l="1"/>
  <c r="A263" i="153" s="1"/>
  <c r="A268" i="153" s="1"/>
  <c r="A273" i="153" s="1"/>
  <c r="A278" i="153" s="1"/>
  <c r="A283" i="153" s="1"/>
  <c r="A288" i="153" s="1"/>
  <c r="O197" i="154"/>
  <c r="O196" i="154"/>
  <c r="O195" i="154"/>
  <c r="O194" i="154"/>
  <c r="O193" i="154"/>
  <c r="O187" i="154"/>
  <c r="O186" i="154"/>
  <c r="O185" i="154"/>
  <c r="O184" i="154"/>
  <c r="O183" i="154"/>
  <c r="O212" i="154"/>
  <c r="O211" i="154"/>
  <c r="O210" i="154"/>
  <c r="O209" i="154"/>
  <c r="O208" i="154"/>
  <c r="O202" i="154"/>
  <c r="O201" i="154"/>
  <c r="O200" i="154"/>
  <c r="O199" i="154"/>
  <c r="O198" i="154"/>
  <c r="O172" i="154"/>
  <c r="O171" i="154"/>
  <c r="O170" i="154"/>
  <c r="O169" i="154"/>
  <c r="O168" i="154"/>
  <c r="O132" i="154"/>
  <c r="O131" i="154"/>
  <c r="O130" i="154"/>
  <c r="O129" i="154"/>
  <c r="O128" i="154"/>
  <c r="O127" i="154"/>
  <c r="O126" i="154"/>
  <c r="O125" i="154"/>
  <c r="O124" i="154"/>
  <c r="O123" i="154"/>
  <c r="O117" i="154"/>
  <c r="O116" i="154"/>
  <c r="O115" i="154"/>
  <c r="O114" i="154"/>
  <c r="O113" i="154"/>
  <c r="O112" i="154"/>
  <c r="O110" i="154"/>
  <c r="O109" i="154"/>
  <c r="O108" i="154"/>
  <c r="O107" i="154"/>
  <c r="O105" i="154"/>
  <c r="O104" i="154"/>
  <c r="O103" i="154"/>
  <c r="O97" i="154"/>
  <c r="O96" i="154"/>
  <c r="O95" i="154"/>
  <c r="O94" i="154"/>
  <c r="O93" i="154"/>
  <c r="O87" i="154"/>
  <c r="O86" i="154"/>
  <c r="O85" i="154"/>
  <c r="O84" i="154"/>
  <c r="O83" i="154"/>
  <c r="O82" i="154"/>
  <c r="O80" i="154"/>
  <c r="O79" i="154"/>
  <c r="O78" i="154"/>
  <c r="O77" i="154"/>
  <c r="O75" i="154"/>
  <c r="O74" i="154"/>
  <c r="O67" i="154"/>
  <c r="O66" i="154"/>
  <c r="O65" i="154"/>
  <c r="O64" i="154"/>
  <c r="O57" i="154"/>
  <c r="O55" i="154"/>
  <c r="O54" i="154"/>
  <c r="O53" i="154"/>
  <c r="O42" i="154"/>
  <c r="O41" i="154"/>
  <c r="O40" i="154"/>
  <c r="O39" i="154"/>
  <c r="O38" i="154"/>
  <c r="A38" i="154"/>
  <c r="A43" i="154" s="1"/>
  <c r="A48" i="154" s="1"/>
  <c r="O32" i="154"/>
  <c r="O31" i="154"/>
  <c r="O30" i="154"/>
  <c r="O29" i="154"/>
  <c r="O28" i="154"/>
  <c r="A293" i="153" l="1"/>
  <c r="A298" i="153" s="1"/>
  <c r="A303" i="153" s="1"/>
  <c r="A308" i="153" s="1"/>
  <c r="A313" i="153" s="1"/>
  <c r="A53" i="154"/>
  <c r="A63" i="154" s="1"/>
  <c r="Q53" i="154"/>
  <c r="Q108" i="154"/>
  <c r="Q78" i="154"/>
  <c r="Q63" i="154"/>
  <c r="Q183" i="154"/>
  <c r="Q38" i="154"/>
  <c r="Q123" i="154"/>
  <c r="Q73" i="154"/>
  <c r="Q208" i="154"/>
  <c r="Q168" i="154"/>
  <c r="Q193" i="154"/>
  <c r="Q113" i="154"/>
  <c r="Q128" i="154"/>
  <c r="Q198" i="154"/>
  <c r="Q93" i="154"/>
  <c r="Q28" i="154"/>
  <c r="Q103" i="154"/>
  <c r="Q83" i="154"/>
  <c r="A323" i="153" l="1"/>
  <c r="A328" i="153" s="1"/>
  <c r="A333" i="153" s="1"/>
  <c r="A338" i="153" s="1"/>
  <c r="A343" i="153" s="1"/>
  <c r="A68" i="154"/>
  <c r="A73" i="154" s="1"/>
  <c r="A78" i="154" s="1"/>
  <c r="A83" i="154" s="1"/>
  <c r="A93" i="154" s="1"/>
  <c r="A348" i="153" l="1"/>
  <c r="A353" i="153" s="1"/>
  <c r="A358" i="153" s="1"/>
  <c r="A363" i="153" s="1"/>
  <c r="A368" i="153" s="1"/>
  <c r="A98" i="154"/>
  <c r="A103" i="154" s="1"/>
  <c r="A108" i="154" s="1"/>
  <c r="A113" i="154" s="1"/>
  <c r="A123" i="154" s="1"/>
  <c r="A128" i="154" s="1"/>
  <c r="A133" i="154" l="1"/>
  <c r="A138" i="154" s="1"/>
  <c r="A143" i="154" s="1"/>
  <c r="A153" i="154" s="1"/>
  <c r="A158" i="154" s="1"/>
  <c r="A163" i="154" l="1"/>
  <c r="A168" i="154" s="1"/>
  <c r="A173" i="154" s="1"/>
  <c r="A178" i="154" s="1"/>
  <c r="A183" i="154" l="1"/>
  <c r="A188" i="154" s="1"/>
  <c r="A193" i="154" s="1"/>
  <c r="A198" i="154" s="1"/>
  <c r="A203" i="154" s="1"/>
  <c r="A208" i="154" s="1"/>
  <c r="A213" i="154" s="1"/>
  <c r="A218" i="154" s="1"/>
  <c r="P11" i="154"/>
  <c r="R15" i="154" s="1"/>
  <c r="P10" i="154"/>
  <c r="P9" i="154"/>
  <c r="AE6" i="154"/>
  <c r="AD6" i="154"/>
  <c r="AC6" i="154"/>
  <c r="AB6" i="154"/>
  <c r="AA6" i="154"/>
  <c r="Z6" i="154"/>
  <c r="Y6" i="154"/>
  <c r="X6" i="154"/>
  <c r="W6" i="154"/>
  <c r="V6" i="154"/>
  <c r="U6" i="154"/>
  <c r="D3" i="154"/>
  <c r="J153" i="154" l="1"/>
  <c r="J168" i="154"/>
  <c r="H218" i="154"/>
  <c r="J218" i="154"/>
  <c r="J213" i="154"/>
  <c r="R213" i="154"/>
  <c r="R218" i="154"/>
  <c r="J43" i="154"/>
  <c r="J68" i="154"/>
  <c r="J133" i="154"/>
  <c r="J98" i="154"/>
  <c r="H43" i="154"/>
  <c r="H98" i="154"/>
  <c r="R43" i="154"/>
  <c r="R133" i="154"/>
  <c r="R68" i="154"/>
  <c r="R98" i="154"/>
  <c r="H58" i="154"/>
  <c r="H173" i="154"/>
  <c r="H103" i="154"/>
  <c r="H143" i="154"/>
  <c r="H178" i="154"/>
  <c r="H23" i="154"/>
  <c r="H108" i="154"/>
  <c r="H148" i="154"/>
  <c r="H183" i="154"/>
  <c r="H28" i="154"/>
  <c r="H113" i="154"/>
  <c r="H188" i="154"/>
  <c r="H48" i="154"/>
  <c r="H163" i="154"/>
  <c r="H118" i="154"/>
  <c r="H193" i="154"/>
  <c r="H88" i="154"/>
  <c r="H38" i="154"/>
  <c r="H83" i="154"/>
  <c r="H123" i="154"/>
  <c r="H158" i="154"/>
  <c r="H53" i="154"/>
  <c r="H93" i="154"/>
  <c r="J23" i="154"/>
  <c r="J108" i="154"/>
  <c r="J148" i="154"/>
  <c r="J183" i="154"/>
  <c r="J73" i="154"/>
  <c r="J188" i="154"/>
  <c r="J113" i="154"/>
  <c r="J33" i="154"/>
  <c r="J78" i="154"/>
  <c r="J118" i="154"/>
  <c r="J193" i="154"/>
  <c r="J38" i="154"/>
  <c r="J83" i="154"/>
  <c r="J123" i="154"/>
  <c r="J158" i="154"/>
  <c r="J198" i="154"/>
  <c r="J58" i="154"/>
  <c r="J138" i="154"/>
  <c r="J48" i="154"/>
  <c r="J88" i="154"/>
  <c r="J128" i="154"/>
  <c r="J163" i="154"/>
  <c r="J203" i="154"/>
  <c r="J173" i="154"/>
  <c r="J53" i="154"/>
  <c r="J93" i="154"/>
  <c r="J208" i="154"/>
  <c r="J63" i="154"/>
  <c r="J103" i="154"/>
  <c r="J143" i="154"/>
  <c r="J178" i="154"/>
  <c r="J28" i="154"/>
  <c r="R118" i="154"/>
  <c r="R88" i="154"/>
  <c r="R23" i="154"/>
  <c r="R58" i="154"/>
  <c r="R148" i="154"/>
  <c r="R33" i="154"/>
  <c r="R48" i="154"/>
  <c r="R158" i="154"/>
  <c r="R203" i="154"/>
  <c r="R163" i="154"/>
  <c r="R178" i="154"/>
  <c r="R143" i="154"/>
  <c r="R153" i="154"/>
  <c r="R173" i="154"/>
  <c r="R188" i="154"/>
  <c r="R138" i="154"/>
  <c r="R128" i="154"/>
  <c r="R108" i="154"/>
  <c r="R193" i="154"/>
  <c r="R208" i="154"/>
  <c r="R63" i="154"/>
  <c r="R198" i="154"/>
  <c r="R183" i="154"/>
  <c r="R103" i="154"/>
  <c r="R38" i="154"/>
  <c r="R73" i="154"/>
  <c r="R83" i="154"/>
  <c r="R93" i="154"/>
  <c r="R28" i="154"/>
  <c r="R113" i="154"/>
  <c r="R53" i="154"/>
  <c r="R123" i="154"/>
  <c r="R78" i="154"/>
  <c r="R168" i="154"/>
  <c r="R18" i="154"/>
  <c r="H18" i="154"/>
  <c r="J18" i="154"/>
  <c r="P133" i="154" l="1"/>
  <c r="P213" i="154"/>
  <c r="P68" i="154"/>
  <c r="F218" i="154"/>
  <c r="P218" i="154" s="1"/>
  <c r="F43" i="154"/>
  <c r="P43" i="154" s="1"/>
  <c r="F98" i="154"/>
  <c r="P98" i="154" s="1"/>
  <c r="F158" i="154"/>
  <c r="P158" i="154" s="1"/>
  <c r="F48" i="154"/>
  <c r="P48" i="154" s="1"/>
  <c r="F163" i="154"/>
  <c r="P163" i="154" s="1"/>
  <c r="P178" i="154"/>
  <c r="P198" i="154"/>
  <c r="F193" i="154"/>
  <c r="P193" i="154" s="1"/>
  <c r="F148" i="154"/>
  <c r="F118" i="154"/>
  <c r="P33" i="154"/>
  <c r="F183" i="154"/>
  <c r="P183" i="154" s="1"/>
  <c r="P138" i="154"/>
  <c r="P188" i="154"/>
  <c r="P143" i="154"/>
  <c r="P203" i="154"/>
  <c r="P153" i="154"/>
  <c r="P128" i="154"/>
  <c r="P123" i="154"/>
  <c r="P208" i="154"/>
  <c r="P173" i="154"/>
  <c r="P168" i="154"/>
  <c r="P73" i="154"/>
  <c r="F103" i="154"/>
  <c r="P103" i="154" s="1"/>
  <c r="F78" i="154"/>
  <c r="P78" i="154" s="1"/>
  <c r="F93" i="154"/>
  <c r="P93" i="154" s="1"/>
  <c r="F53" i="154"/>
  <c r="P53" i="154" s="1"/>
  <c r="F108" i="154"/>
  <c r="P108" i="154" s="1"/>
  <c r="F113" i="154"/>
  <c r="P113" i="154" s="1"/>
  <c r="F83" i="154"/>
  <c r="P83" i="154" s="1"/>
  <c r="F28" i="154"/>
  <c r="P28" i="154" s="1"/>
  <c r="P38" i="154"/>
  <c r="P63" i="154"/>
  <c r="P224" i="154" l="1"/>
  <c r="P225" i="154" s="1"/>
  <c r="P226" i="154" s="1"/>
  <c r="P227" i="154" l="1"/>
  <c r="P228" i="154" s="1"/>
  <c r="D27" i="129" s="1"/>
  <c r="P379" i="154" l="1"/>
  <c r="O230" i="154"/>
  <c r="F10" i="154" s="1"/>
  <c r="P11" i="153" l="1"/>
  <c r="R15" i="153" s="1"/>
  <c r="P10" i="153"/>
  <c r="J368" i="153" s="1"/>
  <c r="P9" i="153"/>
  <c r="D3" i="153"/>
  <c r="J233" i="153" l="1"/>
  <c r="J363" i="153"/>
  <c r="H283" i="153"/>
  <c r="J33" i="153"/>
  <c r="J113" i="153"/>
  <c r="J153" i="153"/>
  <c r="J193" i="153"/>
  <c r="J273" i="153"/>
  <c r="J313" i="153"/>
  <c r="J348" i="153"/>
  <c r="J43" i="153"/>
  <c r="J283" i="153"/>
  <c r="J183" i="153"/>
  <c r="J38" i="153"/>
  <c r="J118" i="153"/>
  <c r="J158" i="153"/>
  <c r="J198" i="153"/>
  <c r="J238" i="153"/>
  <c r="J278" i="153"/>
  <c r="J353" i="153"/>
  <c r="J123" i="153"/>
  <c r="J243" i="153"/>
  <c r="J318" i="153"/>
  <c r="J103" i="153"/>
  <c r="J88" i="153"/>
  <c r="J128" i="153"/>
  <c r="J208" i="153"/>
  <c r="J248" i="153"/>
  <c r="J288" i="153"/>
  <c r="J323" i="153"/>
  <c r="J98" i="153"/>
  <c r="J178" i="153"/>
  <c r="J258" i="153"/>
  <c r="J333" i="153"/>
  <c r="J23" i="153"/>
  <c r="J223" i="153"/>
  <c r="J338" i="153"/>
  <c r="J53" i="153"/>
  <c r="J93" i="153"/>
  <c r="J133" i="153"/>
  <c r="J173" i="153"/>
  <c r="J213" i="153"/>
  <c r="J253" i="153"/>
  <c r="J293" i="153"/>
  <c r="J328" i="153"/>
  <c r="J58" i="153"/>
  <c r="J218" i="153"/>
  <c r="J298" i="153"/>
  <c r="J63" i="153"/>
  <c r="J143" i="153"/>
  <c r="J263" i="153"/>
  <c r="J28" i="153"/>
  <c r="J68" i="153"/>
  <c r="J108" i="153"/>
  <c r="J148" i="153"/>
  <c r="J188" i="153"/>
  <c r="J228" i="153"/>
  <c r="J268" i="153"/>
  <c r="J308" i="153"/>
  <c r="J343" i="153"/>
  <c r="J83" i="153"/>
  <c r="J203" i="153"/>
  <c r="J358" i="153"/>
  <c r="J303" i="153"/>
  <c r="J73" i="153"/>
  <c r="J138" i="153"/>
  <c r="J168" i="153"/>
  <c r="J48" i="153"/>
  <c r="J163" i="153"/>
  <c r="J78" i="153"/>
  <c r="H278" i="153"/>
  <c r="H338" i="153"/>
  <c r="H343" i="153"/>
  <c r="H263" i="153"/>
  <c r="H333" i="153"/>
  <c r="H258" i="153"/>
  <c r="H268" i="153"/>
  <c r="H223" i="153"/>
  <c r="H208" i="153"/>
  <c r="R368" i="153"/>
  <c r="N208" i="153"/>
  <c r="O208" i="153" s="1"/>
  <c r="Q208" i="153" s="1"/>
  <c r="H198" i="153"/>
  <c r="H188" i="153"/>
  <c r="H193" i="153"/>
  <c r="H143" i="153"/>
  <c r="H93" i="153"/>
  <c r="H98" i="153"/>
  <c r="H63" i="153"/>
  <c r="H83" i="153"/>
  <c r="H53" i="153"/>
  <c r="H38" i="153"/>
  <c r="H43" i="153"/>
  <c r="H23" i="153"/>
  <c r="H173" i="153"/>
  <c r="H303" i="153"/>
  <c r="H313" i="153"/>
  <c r="H68" i="153"/>
  <c r="H148" i="153"/>
  <c r="H178" i="153"/>
  <c r="H308" i="153"/>
  <c r="H318" i="153"/>
  <c r="H108" i="153"/>
  <c r="H153" i="153"/>
  <c r="H243" i="153"/>
  <c r="H128" i="153"/>
  <c r="H33" i="153"/>
  <c r="H113" i="153"/>
  <c r="H248" i="153"/>
  <c r="H328" i="153"/>
  <c r="H118" i="153"/>
  <c r="H288" i="153"/>
  <c r="H253" i="153"/>
  <c r="H88" i="153"/>
  <c r="H123" i="153"/>
  <c r="H158" i="153"/>
  <c r="H293" i="153"/>
  <c r="H353" i="153"/>
  <c r="H133" i="153"/>
  <c r="H298" i="153"/>
  <c r="H73" i="153"/>
  <c r="H78" i="153"/>
  <c r="H138" i="153"/>
  <c r="H163" i="153"/>
  <c r="H168" i="153"/>
  <c r="H48" i="153"/>
  <c r="H18" i="153"/>
  <c r="J18" i="153"/>
  <c r="P368" i="153" l="1"/>
  <c r="R18" i="153"/>
  <c r="R363" i="153"/>
  <c r="P363" i="153" s="1"/>
  <c r="R208" i="153"/>
  <c r="F208" i="153" s="1"/>
  <c r="P208" i="153" s="1"/>
  <c r="R273" i="153"/>
  <c r="R278" i="153"/>
  <c r="F278" i="153" s="1"/>
  <c r="P278" i="153" s="1"/>
  <c r="R283" i="153"/>
  <c r="R258" i="153"/>
  <c r="P258" i="153" s="1"/>
  <c r="R223" i="153"/>
  <c r="P223" i="153" s="1"/>
  <c r="R343" i="153"/>
  <c r="F343" i="153" s="1"/>
  <c r="P343" i="153" s="1"/>
  <c r="R183" i="153"/>
  <c r="P183" i="153" s="1"/>
  <c r="R333" i="153"/>
  <c r="F333" i="153" s="1"/>
  <c r="P333" i="153" s="1"/>
  <c r="R268" i="153"/>
  <c r="F268" i="153" s="1"/>
  <c r="P268" i="153" s="1"/>
  <c r="R193" i="153"/>
  <c r="F193" i="153" s="1"/>
  <c r="P193" i="153" s="1"/>
  <c r="R263" i="153"/>
  <c r="F263" i="153" s="1"/>
  <c r="P263" i="153" s="1"/>
  <c r="R198" i="153"/>
  <c r="F198" i="153" s="1"/>
  <c r="P198" i="153" s="1"/>
  <c r="R228" i="153"/>
  <c r="P228" i="153" s="1"/>
  <c r="R218" i="153"/>
  <c r="P218" i="153" s="1"/>
  <c r="R213" i="153"/>
  <c r="P213" i="153" s="1"/>
  <c r="R338" i="153"/>
  <c r="F338" i="153" s="1"/>
  <c r="P338" i="153" s="1"/>
  <c r="R143" i="153"/>
  <c r="F143" i="153" s="1"/>
  <c r="P143" i="153" s="1"/>
  <c r="R233" i="153"/>
  <c r="P233" i="153" s="1"/>
  <c r="R188" i="153"/>
  <c r="F188" i="153" s="1"/>
  <c r="P188" i="153" s="1"/>
  <c r="R203" i="153"/>
  <c r="P203" i="153" s="1"/>
  <c r="R38" i="153"/>
  <c r="F38" i="153" s="1"/>
  <c r="P38" i="153" s="1"/>
  <c r="R103" i="153"/>
  <c r="F103" i="153" s="1"/>
  <c r="P103" i="153" s="1"/>
  <c r="R53" i="153"/>
  <c r="F53" i="153" s="1"/>
  <c r="P53" i="153" s="1"/>
  <c r="R63" i="153"/>
  <c r="F63" i="153" s="1"/>
  <c r="P63" i="153" s="1"/>
  <c r="R43" i="153"/>
  <c r="F43" i="153" s="1"/>
  <c r="P43" i="153" s="1"/>
  <c r="R83" i="153"/>
  <c r="F83" i="153" s="1"/>
  <c r="P83" i="153" s="1"/>
  <c r="R98" i="153"/>
  <c r="F98" i="153" s="1"/>
  <c r="P98" i="153" s="1"/>
  <c r="R93" i="153"/>
  <c r="F93" i="153" s="1"/>
  <c r="P93" i="153" s="1"/>
  <c r="R293" i="153"/>
  <c r="F293" i="153" s="1"/>
  <c r="P293" i="153" s="1"/>
  <c r="R313" i="153"/>
  <c r="F313" i="153" s="1"/>
  <c r="P313" i="153" s="1"/>
  <c r="R253" i="153"/>
  <c r="F253" i="153" s="1"/>
  <c r="P253" i="153" s="1"/>
  <c r="R288" i="153"/>
  <c r="F288" i="153" s="1"/>
  <c r="P288" i="153" s="1"/>
  <c r="R243" i="153"/>
  <c r="F243" i="153" s="1"/>
  <c r="P243" i="153" s="1"/>
  <c r="R248" i="153"/>
  <c r="F248" i="153" s="1"/>
  <c r="P248" i="153" s="1"/>
  <c r="R318" i="153"/>
  <c r="R163" i="153"/>
  <c r="R108" i="153"/>
  <c r="R68" i="153"/>
  <c r="R88" i="153"/>
  <c r="R28" i="153"/>
  <c r="R323" i="153"/>
  <c r="R133" i="153"/>
  <c r="R308" i="153"/>
  <c r="R138" i="153"/>
  <c r="R153" i="153"/>
  <c r="R348" i="153"/>
  <c r="R238" i="153"/>
  <c r="R78" i="153"/>
  <c r="R58" i="153"/>
  <c r="R353" i="153"/>
  <c r="R23" i="153"/>
  <c r="R33" i="153"/>
  <c r="R128" i="153"/>
  <c r="R123" i="153"/>
  <c r="R158" i="153"/>
  <c r="R73" i="153"/>
  <c r="R113" i="153"/>
  <c r="R303" i="153"/>
  <c r="R118" i="153"/>
  <c r="R48" i="153"/>
  <c r="R168" i="153"/>
  <c r="R173" i="153"/>
  <c r="R358" i="153"/>
  <c r="R328" i="153"/>
  <c r="R178" i="153"/>
  <c r="R298" i="153"/>
  <c r="F283" i="153"/>
  <c r="P283" i="153" s="1"/>
  <c r="P273" i="153"/>
  <c r="P11" i="151" l="1"/>
  <c r="P10" i="151"/>
  <c r="J153" i="151" s="1"/>
  <c r="P9" i="151"/>
  <c r="D3" i="151"/>
  <c r="R15" i="151" l="1"/>
  <c r="R153" i="151" s="1"/>
  <c r="P153" i="151" s="1"/>
  <c r="J143" i="151"/>
  <c r="J148" i="151"/>
  <c r="J133" i="151"/>
  <c r="J138" i="151"/>
  <c r="J123" i="151"/>
  <c r="J128" i="151"/>
  <c r="J113" i="151"/>
  <c r="J118" i="151"/>
  <c r="R118" i="151"/>
  <c r="J58" i="151"/>
  <c r="J98" i="151"/>
  <c r="J28" i="151"/>
  <c r="J63" i="151"/>
  <c r="J103" i="151"/>
  <c r="J68" i="151"/>
  <c r="J33" i="151"/>
  <c r="J73" i="151"/>
  <c r="J43" i="151"/>
  <c r="J48" i="151"/>
  <c r="J38" i="151"/>
  <c r="J78" i="151"/>
  <c r="J83" i="151"/>
  <c r="J88" i="151"/>
  <c r="J53" i="151"/>
  <c r="J93" i="151"/>
  <c r="J108" i="151"/>
  <c r="R63" i="151"/>
  <c r="R93" i="151"/>
  <c r="R43" i="151"/>
  <c r="R38" i="151"/>
  <c r="H63" i="151"/>
  <c r="H98" i="151"/>
  <c r="H28" i="151"/>
  <c r="H103" i="151"/>
  <c r="H33" i="151"/>
  <c r="H68" i="151"/>
  <c r="H38" i="151"/>
  <c r="H73" i="151"/>
  <c r="H43" i="151"/>
  <c r="H78" i="151"/>
  <c r="H53" i="151"/>
  <c r="H48" i="151"/>
  <c r="H83" i="151"/>
  <c r="H58" i="151"/>
  <c r="H93" i="151"/>
  <c r="H88" i="151"/>
  <c r="R23" i="151"/>
  <c r="J18" i="151"/>
  <c r="J23" i="151"/>
  <c r="H18" i="151"/>
  <c r="H23" i="151"/>
  <c r="R138" i="151" l="1"/>
  <c r="P138" i="151" s="1"/>
  <c r="R18" i="151"/>
  <c r="R83" i="151"/>
  <c r="R33" i="151"/>
  <c r="R28" i="151"/>
  <c r="F28" i="151" s="1"/>
  <c r="P28" i="151" s="1"/>
  <c r="R108" i="151"/>
  <c r="R113" i="151"/>
  <c r="R133" i="151"/>
  <c r="R103" i="151"/>
  <c r="R48" i="151"/>
  <c r="R88" i="151"/>
  <c r="R53" i="151"/>
  <c r="F53" i="151" s="1"/>
  <c r="P53" i="151" s="1"/>
  <c r="R68" i="151"/>
  <c r="R128" i="151"/>
  <c r="R148" i="151"/>
  <c r="P148" i="151" s="1"/>
  <c r="R58" i="151"/>
  <c r="R73" i="151"/>
  <c r="F73" i="151" s="1"/>
  <c r="P73" i="151" s="1"/>
  <c r="R98" i="151"/>
  <c r="R78" i="151"/>
  <c r="R123" i="151"/>
  <c r="P123" i="151" s="1"/>
  <c r="R143" i="151"/>
  <c r="P143" i="151" s="1"/>
  <c r="P133" i="151"/>
  <c r="P128" i="151"/>
  <c r="P118" i="151"/>
  <c r="P113" i="151"/>
  <c r="F43" i="151"/>
  <c r="P43" i="151" s="1"/>
  <c r="F78" i="151"/>
  <c r="P78" i="151" s="1"/>
  <c r="F98" i="151"/>
  <c r="P98" i="151" s="1"/>
  <c r="F88" i="151"/>
  <c r="P88" i="151" s="1"/>
  <c r="F83" i="151"/>
  <c r="P83" i="151" s="1"/>
  <c r="F93" i="151"/>
  <c r="P93" i="151" s="1"/>
  <c r="F58" i="151"/>
  <c r="P58" i="151" s="1"/>
  <c r="F38" i="151"/>
  <c r="P38" i="151" s="1"/>
  <c r="P103" i="151"/>
  <c r="F33" i="151"/>
  <c r="P33" i="151" s="1"/>
  <c r="F63" i="151"/>
  <c r="P63" i="151" s="1"/>
  <c r="F23" i="151"/>
  <c r="P23" i="151" s="1"/>
  <c r="P108" i="151"/>
  <c r="F48" i="151"/>
  <c r="P48" i="151" s="1"/>
  <c r="P159" i="151" l="1"/>
  <c r="P160" i="151" s="1"/>
  <c r="P161" i="151" s="1"/>
  <c r="P162" i="151" l="1"/>
  <c r="P163" i="151" s="1"/>
  <c r="D25" i="129" s="1"/>
  <c r="P424" i="151" l="1"/>
  <c r="O165" i="151"/>
  <c r="F10" i="151" s="1"/>
  <c r="N23" i="146" l="1"/>
  <c r="P139" i="146" s="1"/>
  <c r="F23" i="129" s="1"/>
  <c r="O127" i="146" l="1"/>
  <c r="O126" i="146"/>
  <c r="O125" i="146"/>
  <c r="O124" i="146"/>
  <c r="O123" i="146"/>
  <c r="O132" i="146"/>
  <c r="O131" i="146"/>
  <c r="O130" i="146"/>
  <c r="O129" i="146"/>
  <c r="O128" i="146"/>
  <c r="O122" i="146"/>
  <c r="O121" i="146"/>
  <c r="O120" i="146"/>
  <c r="O119" i="146"/>
  <c r="O118" i="146"/>
  <c r="O117" i="146"/>
  <c r="O116" i="146"/>
  <c r="O115" i="146"/>
  <c r="O114" i="146"/>
  <c r="O113" i="146"/>
  <c r="O112" i="146"/>
  <c r="O111" i="146"/>
  <c r="O110" i="146"/>
  <c r="O109" i="146"/>
  <c r="O108" i="146"/>
  <c r="O107" i="146"/>
  <c r="O106" i="146"/>
  <c r="O105" i="146"/>
  <c r="O104" i="146"/>
  <c r="O103" i="146"/>
  <c r="O102" i="146"/>
  <c r="O101" i="146"/>
  <c r="O100" i="146"/>
  <c r="O99" i="146"/>
  <c r="O98" i="146"/>
  <c r="O97" i="146"/>
  <c r="O96" i="146"/>
  <c r="O95" i="146"/>
  <c r="O94" i="146"/>
  <c r="O93" i="146"/>
  <c r="O92" i="146"/>
  <c r="O91" i="146"/>
  <c r="O90" i="146"/>
  <c r="O89" i="146"/>
  <c r="O88" i="146"/>
  <c r="O77" i="146"/>
  <c r="O76" i="146"/>
  <c r="O75" i="146"/>
  <c r="O74" i="146"/>
  <c r="O73" i="146"/>
  <c r="O82" i="146"/>
  <c r="O81" i="146"/>
  <c r="O80" i="146"/>
  <c r="O79" i="146"/>
  <c r="O78" i="146"/>
  <c r="O87" i="146"/>
  <c r="O86" i="146"/>
  <c r="O85" i="146"/>
  <c r="O84" i="146"/>
  <c r="O83" i="146"/>
  <c r="Q128" i="146" l="1"/>
  <c r="Q123" i="146"/>
  <c r="Q113" i="146"/>
  <c r="Q108" i="146"/>
  <c r="Q118" i="146"/>
  <c r="Q103" i="146"/>
  <c r="Q98" i="146"/>
  <c r="Q93" i="146"/>
  <c r="Q88" i="146"/>
  <c r="Q73" i="146"/>
  <c r="Q78" i="146"/>
  <c r="Q83" i="146"/>
  <c r="A28" i="146" l="1"/>
  <c r="A33" i="146" s="1"/>
  <c r="A38" i="146" s="1"/>
  <c r="A43" i="146" s="1"/>
  <c r="A48" i="146" s="1"/>
  <c r="A53" i="146" s="1"/>
  <c r="A58" i="146" s="1"/>
  <c r="A63" i="146" s="1"/>
  <c r="A68" i="146" s="1"/>
  <c r="A73" i="146" s="1"/>
  <c r="O67" i="146"/>
  <c r="O66" i="146"/>
  <c r="O65" i="146"/>
  <c r="O64" i="146"/>
  <c r="O63" i="146"/>
  <c r="O62" i="146"/>
  <c r="O61" i="146"/>
  <c r="O60" i="146"/>
  <c r="O59" i="146"/>
  <c r="O58" i="146"/>
  <c r="O57" i="146"/>
  <c r="O56" i="146"/>
  <c r="O55" i="146"/>
  <c r="O54" i="146"/>
  <c r="O53" i="146"/>
  <c r="O52" i="146"/>
  <c r="O51" i="146"/>
  <c r="O50" i="146"/>
  <c r="O49" i="146"/>
  <c r="O48" i="146"/>
  <c r="O38" i="146"/>
  <c r="O42" i="146"/>
  <c r="O41" i="146"/>
  <c r="O40" i="146"/>
  <c r="O39" i="146"/>
  <c r="O33" i="146"/>
  <c r="O37" i="146"/>
  <c r="O36" i="146"/>
  <c r="O35" i="146"/>
  <c r="O34" i="146"/>
  <c r="O28" i="146"/>
  <c r="O32" i="146"/>
  <c r="O31" i="146"/>
  <c r="O30" i="146"/>
  <c r="O29" i="146"/>
  <c r="A78" i="146" l="1"/>
  <c r="A83" i="146" s="1"/>
  <c r="A88" i="146" s="1"/>
  <c r="A93" i="146" s="1"/>
  <c r="A98" i="146" s="1"/>
  <c r="A103" i="146" s="1"/>
  <c r="A108" i="146" s="1"/>
  <c r="A113" i="146" s="1"/>
  <c r="A118" i="146" s="1"/>
  <c r="A123" i="146" s="1"/>
  <c r="A128" i="146" s="1"/>
  <c r="Q63" i="146"/>
  <c r="Q58" i="146"/>
  <c r="Q53" i="146"/>
  <c r="Q48" i="146"/>
  <c r="Q38" i="146"/>
  <c r="Q33" i="146"/>
  <c r="Q28" i="146"/>
  <c r="O23" i="146" l="1"/>
  <c r="O47" i="146"/>
  <c r="O46" i="146"/>
  <c r="O45" i="146"/>
  <c r="O44" i="146"/>
  <c r="O43" i="146"/>
  <c r="O27" i="146"/>
  <c r="O26" i="146"/>
  <c r="O25" i="146"/>
  <c r="O24" i="146"/>
  <c r="P49" i="147"/>
  <c r="F24" i="129" s="1"/>
  <c r="Q23" i="146" l="1"/>
  <c r="Q43" i="146"/>
  <c r="A28" i="147" l="1"/>
  <c r="A33" i="147" s="1"/>
  <c r="A38" i="147" s="1"/>
  <c r="O42" i="147"/>
  <c r="O41" i="147"/>
  <c r="O40" i="147"/>
  <c r="O39" i="147"/>
  <c r="O38" i="147"/>
  <c r="O37" i="147"/>
  <c r="O36" i="147"/>
  <c r="O35" i="147"/>
  <c r="O34" i="147"/>
  <c r="O33" i="147"/>
  <c r="O32" i="147"/>
  <c r="O31" i="147"/>
  <c r="O30" i="147"/>
  <c r="O29" i="147"/>
  <c r="O28" i="147"/>
  <c r="O27" i="147"/>
  <c r="O26" i="147"/>
  <c r="O25" i="147"/>
  <c r="O24" i="147"/>
  <c r="O23" i="147"/>
  <c r="Q33" i="147" l="1"/>
  <c r="Q38" i="147"/>
  <c r="Q28" i="147"/>
  <c r="Q23" i="147"/>
  <c r="P11" i="147" l="1"/>
  <c r="R15" i="147" s="1"/>
  <c r="P10" i="147"/>
  <c r="P9" i="147"/>
  <c r="AE6" i="147"/>
  <c r="AD6" i="147"/>
  <c r="AC6" i="147"/>
  <c r="AB6" i="147"/>
  <c r="AA6" i="147"/>
  <c r="Z6" i="147"/>
  <c r="Y6" i="147"/>
  <c r="X6" i="147"/>
  <c r="W6" i="147"/>
  <c r="V6" i="147"/>
  <c r="U6" i="147"/>
  <c r="D3" i="147"/>
  <c r="P11" i="146"/>
  <c r="P10" i="146"/>
  <c r="P9" i="146"/>
  <c r="AE6" i="146"/>
  <c r="AD6" i="146"/>
  <c r="AC6" i="146"/>
  <c r="AB6" i="146"/>
  <c r="AA6" i="146"/>
  <c r="Z6" i="146"/>
  <c r="Y6" i="146"/>
  <c r="X6" i="146"/>
  <c r="W6" i="146"/>
  <c r="V6" i="146"/>
  <c r="U6" i="146"/>
  <c r="D3" i="146"/>
  <c r="H53" i="146" l="1"/>
  <c r="H58" i="146"/>
  <c r="J58" i="146"/>
  <c r="J53" i="146"/>
  <c r="J23" i="146"/>
  <c r="J63" i="146"/>
  <c r="J103" i="146"/>
  <c r="J73" i="146"/>
  <c r="J28" i="146"/>
  <c r="J68" i="146"/>
  <c r="J108" i="146"/>
  <c r="J113" i="146"/>
  <c r="J38" i="146"/>
  <c r="J78" i="146"/>
  <c r="J118" i="146"/>
  <c r="J88" i="146"/>
  <c r="J93" i="146"/>
  <c r="J43" i="146"/>
  <c r="J83" i="146"/>
  <c r="J123" i="146"/>
  <c r="J48" i="146"/>
  <c r="J128" i="146"/>
  <c r="J98" i="146"/>
  <c r="J33" i="146"/>
  <c r="H38" i="147"/>
  <c r="H28" i="147"/>
  <c r="H33" i="147"/>
  <c r="H98" i="146"/>
  <c r="H103" i="146"/>
  <c r="H28" i="146"/>
  <c r="H68" i="146"/>
  <c r="H108" i="146"/>
  <c r="H33" i="146"/>
  <c r="H73" i="146"/>
  <c r="H113" i="146"/>
  <c r="H88" i="146"/>
  <c r="H38" i="146"/>
  <c r="H78" i="146"/>
  <c r="H118" i="146"/>
  <c r="H43" i="146"/>
  <c r="H48" i="146"/>
  <c r="H128" i="146"/>
  <c r="H83" i="146"/>
  <c r="H123" i="146"/>
  <c r="H93" i="146"/>
  <c r="H63" i="146"/>
  <c r="J33" i="147"/>
  <c r="J38" i="147"/>
  <c r="J28" i="147"/>
  <c r="R38" i="147"/>
  <c r="R28" i="147"/>
  <c r="R33" i="147"/>
  <c r="H23" i="146"/>
  <c r="R15" i="146"/>
  <c r="H23" i="147"/>
  <c r="J23" i="147"/>
  <c r="R23" i="147"/>
  <c r="R18" i="147"/>
  <c r="J18" i="146"/>
  <c r="H18" i="147"/>
  <c r="J18" i="147"/>
  <c r="H18" i="146"/>
  <c r="R183" i="135"/>
  <c r="R193" i="135"/>
  <c r="R228" i="135"/>
  <c r="H8" i="135"/>
  <c r="J8" i="135"/>
  <c r="P8" i="135"/>
  <c r="P9" i="135"/>
  <c r="J13" i="135"/>
  <c r="R13" i="135"/>
  <c r="J18" i="135"/>
  <c r="R18" i="135"/>
  <c r="J23" i="135"/>
  <c r="R23" i="135"/>
  <c r="J28" i="135"/>
  <c r="R28" i="135"/>
  <c r="J33" i="135"/>
  <c r="R33" i="135"/>
  <c r="J38" i="135"/>
  <c r="R38" i="135"/>
  <c r="J43" i="135"/>
  <c r="R43" i="135"/>
  <c r="J48" i="135"/>
  <c r="R48" i="135"/>
  <c r="J53" i="135"/>
  <c r="R53" i="135"/>
  <c r="J58" i="135"/>
  <c r="R58" i="135"/>
  <c r="J63" i="135"/>
  <c r="R63" i="135"/>
  <c r="J68" i="135"/>
  <c r="R68" i="135"/>
  <c r="R73" i="135"/>
  <c r="R78" i="135"/>
  <c r="R83" i="135"/>
  <c r="R88" i="135"/>
  <c r="R93" i="135"/>
  <c r="R98" i="135"/>
  <c r="R103" i="135"/>
  <c r="R108" i="135"/>
  <c r="R113" i="135"/>
  <c r="R118" i="135"/>
  <c r="R123" i="135"/>
  <c r="R128" i="135"/>
  <c r="R133" i="135"/>
  <c r="R138" i="135"/>
  <c r="R143" i="135"/>
  <c r="R148" i="135"/>
  <c r="R153" i="135"/>
  <c r="R158" i="135"/>
  <c r="R163" i="135"/>
  <c r="R168" i="135"/>
  <c r="R173" i="135"/>
  <c r="R178" i="135"/>
  <c r="R188" i="135"/>
  <c r="R198" i="135"/>
  <c r="R203" i="135"/>
  <c r="R208" i="135"/>
  <c r="R213" i="135"/>
  <c r="R218" i="135"/>
  <c r="R223" i="135"/>
  <c r="R233" i="135"/>
  <c r="R238" i="135"/>
  <c r="R243" i="135"/>
  <c r="R248" i="135"/>
  <c r="R253" i="135"/>
  <c r="R68" i="146" l="1"/>
  <c r="R118" i="146"/>
  <c r="R103" i="146"/>
  <c r="R108" i="146"/>
  <c r="F108" i="146" s="1"/>
  <c r="P108" i="146" s="1"/>
  <c r="R73" i="146"/>
  <c r="F73" i="146" s="1"/>
  <c r="P73" i="146" s="1"/>
  <c r="R113" i="146"/>
  <c r="F113" i="146" s="1"/>
  <c r="P113" i="146" s="1"/>
  <c r="R88" i="146"/>
  <c r="F88" i="146" s="1"/>
  <c r="P88" i="146" s="1"/>
  <c r="R98" i="146"/>
  <c r="F98" i="146" s="1"/>
  <c r="P98" i="146" s="1"/>
  <c r="R128" i="146"/>
  <c r="F128" i="146" s="1"/>
  <c r="P128" i="146" s="1"/>
  <c r="R83" i="146"/>
  <c r="F83" i="146" s="1"/>
  <c r="P83" i="146" s="1"/>
  <c r="R78" i="146"/>
  <c r="F78" i="146" s="1"/>
  <c r="P78" i="146" s="1"/>
  <c r="R123" i="146"/>
  <c r="F123" i="146" s="1"/>
  <c r="P123" i="146" s="1"/>
  <c r="R93" i="146"/>
  <c r="F93" i="146" s="1"/>
  <c r="P93" i="146" s="1"/>
  <c r="R48" i="146"/>
  <c r="F48" i="146" s="1"/>
  <c r="P48" i="146" s="1"/>
  <c r="R28" i="146"/>
  <c r="F28" i="146" s="1"/>
  <c r="P28" i="146" s="1"/>
  <c r="R58" i="146"/>
  <c r="F58" i="146" s="1"/>
  <c r="P58" i="146" s="1"/>
  <c r="R38" i="146"/>
  <c r="F38" i="146" s="1"/>
  <c r="P38" i="146" s="1"/>
  <c r="R53" i="146"/>
  <c r="F53" i="146" s="1"/>
  <c r="P53" i="146" s="1"/>
  <c r="R33" i="146"/>
  <c r="F33" i="146" s="1"/>
  <c r="P33" i="146" s="1"/>
  <c r="R63" i="146"/>
  <c r="F63" i="146" s="1"/>
  <c r="P63" i="146" s="1"/>
  <c r="R43" i="146"/>
  <c r="F43" i="146" s="1"/>
  <c r="P43" i="146" s="1"/>
  <c r="R23" i="146"/>
  <c r="F23" i="146" s="1"/>
  <c r="P23" i="146" s="1"/>
  <c r="F118" i="146"/>
  <c r="P118" i="146" s="1"/>
  <c r="F103" i="146"/>
  <c r="P103" i="146" s="1"/>
  <c r="F68" i="146"/>
  <c r="P68" i="146" s="1"/>
  <c r="R18" i="146"/>
  <c r="F38" i="147"/>
  <c r="P38" i="147" s="1"/>
  <c r="F33" i="147"/>
  <c r="P33" i="147" s="1"/>
  <c r="F28" i="147"/>
  <c r="P28" i="147" s="1"/>
  <c r="F23" i="147"/>
  <c r="P23" i="147" s="1"/>
  <c r="P44" i="147" l="1"/>
  <c r="P45" i="147" s="1"/>
  <c r="P46" i="147" s="1"/>
  <c r="P134" i="146"/>
  <c r="P47" i="147" l="1"/>
  <c r="P48" i="147" s="1"/>
  <c r="D24" i="129" s="1"/>
  <c r="P135" i="146"/>
  <c r="P136" i="146" s="1"/>
  <c r="P384" i="147" l="1"/>
  <c r="O50" i="147"/>
  <c r="F10" i="147" s="1"/>
  <c r="P137" i="146"/>
  <c r="P138" i="146" s="1"/>
  <c r="D23" i="129" s="1"/>
  <c r="P384" i="146" l="1"/>
  <c r="O140" i="146"/>
  <c r="F10" i="146" s="1"/>
  <c r="J123" i="135" l="1"/>
  <c r="J118" i="135"/>
  <c r="J113" i="135"/>
  <c r="P7" i="135" l="1"/>
  <c r="L3" i="135" s="1"/>
  <c r="L8" i="135" l="1"/>
  <c r="L33" i="135"/>
  <c r="G33" i="135" s="1"/>
  <c r="H33" i="135" s="1"/>
  <c r="L18" i="135"/>
  <c r="G18" i="135" s="1"/>
  <c r="H18" i="135" s="1"/>
  <c r="L13" i="135"/>
  <c r="G13" i="135" s="1"/>
  <c r="H13" i="135" s="1"/>
  <c r="L53" i="135"/>
  <c r="G53" i="135" s="1"/>
  <c r="H53" i="135" s="1"/>
  <c r="L43" i="135"/>
  <c r="G43" i="135" s="1"/>
  <c r="H43" i="135" s="1"/>
  <c r="L68" i="135"/>
  <c r="G68" i="135" s="1"/>
  <c r="H68" i="135" s="1"/>
  <c r="L28" i="135"/>
  <c r="G28" i="135" s="1"/>
  <c r="H28" i="135" s="1"/>
  <c r="L38" i="135"/>
  <c r="G38" i="135" s="1"/>
  <c r="H38" i="135" s="1"/>
  <c r="L63" i="135"/>
  <c r="G63" i="135" s="1"/>
  <c r="H63" i="135" s="1"/>
  <c r="L23" i="135"/>
  <c r="G23" i="135" s="1"/>
  <c r="H23" i="135" s="1"/>
  <c r="L48" i="135"/>
  <c r="G48" i="135" s="1"/>
  <c r="H48" i="135" s="1"/>
  <c r="L58" i="135"/>
  <c r="G58" i="135" s="1"/>
  <c r="H58" i="135" s="1"/>
  <c r="F21" i="128"/>
  <c r="I18" i="128"/>
  <c r="G17" i="128"/>
  <c r="C22" i="129" l="1"/>
  <c r="A1" i="135"/>
  <c r="R15" i="142"/>
  <c r="R393" i="142" s="1"/>
  <c r="P393" i="142" s="1"/>
  <c r="R383" i="142" l="1"/>
  <c r="P383" i="142" s="1"/>
  <c r="R388" i="142"/>
  <c r="P388" i="142" s="1"/>
  <c r="R378" i="142"/>
  <c r="P378" i="142" s="1"/>
  <c r="R273" i="142"/>
  <c r="F273" i="142" s="1"/>
  <c r="P273" i="142" s="1"/>
  <c r="R133" i="142"/>
  <c r="R198" i="142"/>
  <c r="F198" i="142" s="1"/>
  <c r="P198" i="142" s="1"/>
  <c r="R183" i="142"/>
  <c r="F183" i="142" s="1"/>
  <c r="P183" i="142" s="1"/>
  <c r="R208" i="142"/>
  <c r="F208" i="142" s="1"/>
  <c r="P208" i="142" s="1"/>
  <c r="R158" i="142"/>
  <c r="F158" i="142" s="1"/>
  <c r="P158" i="142" s="1"/>
  <c r="R138" i="142"/>
  <c r="F138" i="142" s="1"/>
  <c r="P138" i="142" s="1"/>
  <c r="R163" i="142"/>
  <c r="F163" i="142" s="1"/>
  <c r="P163" i="142" s="1"/>
  <c r="R313" i="142"/>
  <c r="P313" i="142" s="1"/>
  <c r="R168" i="142"/>
  <c r="F168" i="142" s="1"/>
  <c r="P168" i="142" s="1"/>
  <c r="R193" i="142"/>
  <c r="F193" i="142" s="1"/>
  <c r="P193" i="142" s="1"/>
  <c r="R173" i="142"/>
  <c r="F173" i="142" s="1"/>
  <c r="P173" i="142" s="1"/>
  <c r="R153" i="142"/>
  <c r="F153" i="142" s="1"/>
  <c r="P153" i="142" s="1"/>
  <c r="R213" i="142"/>
  <c r="F213" i="142" s="1"/>
  <c r="P213" i="142" s="1"/>
  <c r="R203" i="142"/>
  <c r="F203" i="142" s="1"/>
  <c r="P203" i="142" s="1"/>
  <c r="R143" i="142"/>
  <c r="F143" i="142" s="1"/>
  <c r="P143" i="142" s="1"/>
  <c r="R178" i="142"/>
  <c r="F178" i="142" s="1"/>
  <c r="P178" i="142" s="1"/>
  <c r="R188" i="142"/>
  <c r="F188" i="142" s="1"/>
  <c r="P188" i="142" s="1"/>
  <c r="R248" i="142"/>
  <c r="P248" i="142" s="1"/>
  <c r="R118" i="142"/>
  <c r="F118" i="142" s="1"/>
  <c r="P118" i="142" s="1"/>
  <c r="R323" i="142"/>
  <c r="P323" i="142" s="1"/>
  <c r="R328" i="142"/>
  <c r="P328" i="142" s="1"/>
  <c r="R93" i="142"/>
  <c r="P93" i="142" s="1"/>
  <c r="R218" i="142"/>
  <c r="R263" i="142"/>
  <c r="P263" i="142" s="1"/>
  <c r="R333" i="142"/>
  <c r="P333" i="142" s="1"/>
  <c r="R253" i="142"/>
  <c r="F253" i="142" s="1"/>
  <c r="P253" i="142" s="1"/>
  <c r="R348" i="142"/>
  <c r="F348" i="142" s="1"/>
  <c r="P348" i="142" s="1"/>
  <c r="R353" i="142"/>
  <c r="P353" i="142" s="1"/>
  <c r="R368" i="142"/>
  <c r="F368" i="142" s="1"/>
  <c r="P368" i="142" s="1"/>
  <c r="R63" i="142"/>
  <c r="P63" i="142" s="1"/>
  <c r="R33" i="142"/>
  <c r="F33" i="142" s="1"/>
  <c r="P33" i="142" s="1"/>
  <c r="R318" i="142"/>
  <c r="P318" i="142" s="1"/>
  <c r="R98" i="142"/>
  <c r="P98" i="142" s="1"/>
  <c r="R28" i="142"/>
  <c r="P28" i="142" s="1"/>
  <c r="R278" i="142"/>
  <c r="P278" i="142" s="1"/>
  <c r="R373" i="142"/>
  <c r="F373" i="142" s="1"/>
  <c r="P373" i="142" s="1"/>
  <c r="R73" i="142"/>
  <c r="P73" i="142" s="1"/>
  <c r="R243" i="142"/>
  <c r="F243" i="142" s="1"/>
  <c r="P243" i="142" s="1"/>
  <c r="R48" i="142"/>
  <c r="P48" i="142" s="1"/>
  <c r="R103" i="142"/>
  <c r="P103" i="142" s="1"/>
  <c r="R288" i="142"/>
  <c r="F288" i="142" s="1"/>
  <c r="P288" i="142" s="1"/>
  <c r="R268" i="142"/>
  <c r="P268" i="142" s="1"/>
  <c r="R38" i="142"/>
  <c r="F38" i="142" s="1"/>
  <c r="P38" i="142" s="1"/>
  <c r="R228" i="142"/>
  <c r="P228" i="142" s="1"/>
  <c r="R83" i="142"/>
  <c r="F83" i="142" s="1"/>
  <c r="P83" i="142" s="1"/>
  <c r="R58" i="142"/>
  <c r="P58" i="142" s="1"/>
  <c r="R68" i="142"/>
  <c r="F68" i="142" s="1"/>
  <c r="P68" i="142" s="1"/>
  <c r="R123" i="142"/>
  <c r="F123" i="142" s="1"/>
  <c r="P123" i="142" s="1"/>
  <c r="R238" i="142"/>
  <c r="F238" i="142" s="1"/>
  <c r="P238" i="142" s="1"/>
  <c r="R223" i="142"/>
  <c r="P223" i="142" s="1"/>
  <c r="R283" i="142"/>
  <c r="P283" i="142" s="1"/>
  <c r="R78" i="142"/>
  <c r="P78" i="142" s="1"/>
  <c r="R233" i="142"/>
  <c r="P233" i="142" s="1"/>
  <c r="R293" i="142"/>
  <c r="P293" i="142" s="1"/>
  <c r="R128" i="142"/>
  <c r="P128" i="142" s="1"/>
  <c r="R338" i="142"/>
  <c r="P338" i="142" s="1"/>
  <c r="R343" i="142"/>
  <c r="F343" i="142" s="1"/>
  <c r="P343" i="142" s="1"/>
  <c r="R258" i="142"/>
  <c r="F258" i="142" s="1"/>
  <c r="P258" i="142" s="1"/>
  <c r="R53" i="142"/>
  <c r="P53" i="142" s="1"/>
  <c r="R43" i="142"/>
  <c r="F43" i="142" s="1"/>
  <c r="P43" i="142" s="1"/>
  <c r="R358" i="142"/>
  <c r="F358" i="142" s="1"/>
  <c r="P358" i="142" s="1"/>
  <c r="R308" i="142"/>
  <c r="P308" i="142" s="1"/>
  <c r="R88" i="142"/>
  <c r="F88" i="142" s="1"/>
  <c r="P88" i="142" s="1"/>
  <c r="R303" i="142"/>
  <c r="F303" i="142" s="1"/>
  <c r="P303" i="142" s="1"/>
  <c r="R113" i="142"/>
  <c r="F113" i="142" s="1"/>
  <c r="P113" i="142" s="1"/>
  <c r="R298" i="142"/>
  <c r="F298" i="142" s="1"/>
  <c r="P298" i="142" s="1"/>
  <c r="R108" i="142"/>
  <c r="F108" i="142" s="1"/>
  <c r="P108" i="142" s="1"/>
  <c r="R363" i="142"/>
  <c r="F363" i="142" s="1"/>
  <c r="P363" i="142" s="1"/>
  <c r="R23" i="142"/>
  <c r="F23" i="142" s="1"/>
  <c r="P23" i="142" s="1"/>
  <c r="F318" i="153"/>
  <c r="P318" i="153" s="1"/>
  <c r="F118" i="153"/>
  <c r="P118" i="153" s="1"/>
  <c r="F158" i="153"/>
  <c r="P158" i="153" s="1"/>
  <c r="F23" i="153"/>
  <c r="P23" i="153" s="1"/>
  <c r="F173" i="153"/>
  <c r="P173" i="153" s="1"/>
  <c r="F113" i="153"/>
  <c r="P113" i="153" s="1"/>
  <c r="F303" i="153"/>
  <c r="P303" i="153" s="1"/>
  <c r="P28" i="153"/>
  <c r="P353" i="153"/>
  <c r="F33" i="153"/>
  <c r="P33" i="153" s="1"/>
  <c r="F178" i="153"/>
  <c r="F163" i="153"/>
  <c r="P163" i="153" s="1"/>
  <c r="F123" i="153"/>
  <c r="P123" i="153" s="1"/>
  <c r="F78" i="153"/>
  <c r="P78" i="153" s="1"/>
  <c r="F298" i="153"/>
  <c r="P298" i="153" s="1"/>
  <c r="F48" i="153"/>
  <c r="P48" i="153" s="1"/>
  <c r="P238" i="153"/>
  <c r="F68" i="153"/>
  <c r="P68" i="153" s="1"/>
  <c r="F168" i="153"/>
  <c r="P168" i="153" s="1"/>
  <c r="P58" i="153"/>
  <c r="P358" i="153"/>
  <c r="P348" i="153"/>
  <c r="F308" i="153"/>
  <c r="P308" i="153" s="1"/>
  <c r="P328" i="153"/>
  <c r="F73" i="153"/>
  <c r="P73" i="153" s="1"/>
  <c r="F108" i="153"/>
  <c r="P108" i="153" s="1"/>
  <c r="F133" i="153"/>
  <c r="P133" i="153" s="1"/>
  <c r="F128" i="153"/>
  <c r="P128" i="153" s="1"/>
  <c r="F153" i="153"/>
  <c r="P153" i="153" s="1"/>
  <c r="P323" i="153"/>
  <c r="F88" i="153"/>
  <c r="P88" i="153" s="1"/>
  <c r="F138" i="153"/>
  <c r="P138" i="153" s="1"/>
  <c r="R18" i="142"/>
  <c r="P178" i="153" l="1"/>
  <c r="F45" i="129" l="1"/>
  <c r="J4658" i="135" l="1"/>
  <c r="J4653" i="135"/>
  <c r="J4648" i="135"/>
  <c r="J4643" i="135"/>
  <c r="J4638" i="135"/>
  <c r="J4633" i="135"/>
  <c r="J4628" i="135"/>
  <c r="J4623" i="135"/>
  <c r="J4618" i="135"/>
  <c r="J4613" i="135"/>
  <c r="J4608" i="135"/>
  <c r="J4603" i="135"/>
  <c r="J4598" i="135"/>
  <c r="J4593" i="135"/>
  <c r="J4588" i="135"/>
  <c r="J4583" i="135"/>
  <c r="J4578" i="135"/>
  <c r="J4573" i="135"/>
  <c r="J4568" i="135"/>
  <c r="J4563" i="135"/>
  <c r="J4558" i="135"/>
  <c r="J4553" i="135"/>
  <c r="J4548" i="135"/>
  <c r="J4543" i="135"/>
  <c r="J4538" i="135"/>
  <c r="J4533" i="135"/>
  <c r="J4528" i="135"/>
  <c r="J4523" i="135"/>
  <c r="J4518" i="135"/>
  <c r="J4513" i="135"/>
  <c r="J4508" i="135"/>
  <c r="J4503" i="135"/>
  <c r="J4498" i="135"/>
  <c r="J4493" i="135"/>
  <c r="J4488" i="135"/>
  <c r="J4483" i="135"/>
  <c r="J4478" i="135"/>
  <c r="J4473" i="135"/>
  <c r="J4468" i="135"/>
  <c r="J4463" i="135"/>
  <c r="J4458" i="135"/>
  <c r="J4453" i="135"/>
  <c r="J4448" i="135"/>
  <c r="J4443" i="135"/>
  <c r="J4438" i="135"/>
  <c r="J4433" i="135"/>
  <c r="J4428" i="135"/>
  <c r="J4423" i="135"/>
  <c r="J4418" i="135"/>
  <c r="J4413" i="135"/>
  <c r="J4408" i="135"/>
  <c r="J4403" i="135"/>
  <c r="J4398" i="135"/>
  <c r="J4393" i="135"/>
  <c r="J4388" i="135"/>
  <c r="J4383" i="135"/>
  <c r="J4378" i="135"/>
  <c r="J4373" i="135"/>
  <c r="J4368" i="135"/>
  <c r="J4363" i="135"/>
  <c r="J4358" i="135"/>
  <c r="J4353" i="135"/>
  <c r="J4348" i="135"/>
  <c r="J4343" i="135"/>
  <c r="J4338" i="135"/>
  <c r="J4333" i="135"/>
  <c r="J4328" i="135"/>
  <c r="J4323" i="135"/>
  <c r="J4318" i="135"/>
  <c r="J4313" i="135"/>
  <c r="J4308" i="135"/>
  <c r="J4303" i="135"/>
  <c r="J4298" i="135"/>
  <c r="J4293" i="135"/>
  <c r="J4288" i="135"/>
  <c r="J4283" i="135"/>
  <c r="J4278" i="135"/>
  <c r="J4273" i="135"/>
  <c r="J4268" i="135"/>
  <c r="J4263" i="135"/>
  <c r="J4258" i="135"/>
  <c r="J4253" i="135"/>
  <c r="J4248" i="135"/>
  <c r="J4243" i="135"/>
  <c r="J4238" i="135"/>
  <c r="J4233" i="135"/>
  <c r="J4228" i="135"/>
  <c r="J4223" i="135"/>
  <c r="J4218" i="135"/>
  <c r="J4213" i="135"/>
  <c r="J4208" i="135"/>
  <c r="J4203" i="135"/>
  <c r="J4198" i="135"/>
  <c r="J4193" i="135"/>
  <c r="J4188" i="135"/>
  <c r="J4183" i="135"/>
  <c r="J4178" i="135"/>
  <c r="J4173" i="135"/>
  <c r="J4168" i="135"/>
  <c r="J4163" i="135"/>
  <c r="J4158" i="135"/>
  <c r="J4153" i="135"/>
  <c r="J4148" i="135"/>
  <c r="J4143" i="135"/>
  <c r="J4138" i="135"/>
  <c r="J4133" i="135"/>
  <c r="J4128" i="135"/>
  <c r="J4123" i="135"/>
  <c r="J4118" i="135"/>
  <c r="J4113" i="135"/>
  <c r="J4108" i="135"/>
  <c r="J4103" i="135"/>
  <c r="J4098" i="135"/>
  <c r="J4093" i="135"/>
  <c r="J4088" i="135"/>
  <c r="J4083" i="135"/>
  <c r="J4078" i="135"/>
  <c r="J4073" i="135"/>
  <c r="J4068" i="135"/>
  <c r="J4063" i="135"/>
  <c r="J4058" i="135"/>
  <c r="J4053" i="135"/>
  <c r="J4048" i="135"/>
  <c r="J4043" i="135"/>
  <c r="J4038" i="135"/>
  <c r="J4033" i="135"/>
  <c r="J4028" i="135"/>
  <c r="J4023" i="135"/>
  <c r="J4018" i="135"/>
  <c r="J4013" i="135"/>
  <c r="J4008" i="135"/>
  <c r="J4003" i="135"/>
  <c r="J3998" i="135"/>
  <c r="J3993" i="135"/>
  <c r="J3988" i="135"/>
  <c r="J3983" i="135"/>
  <c r="J3978" i="135"/>
  <c r="J3973" i="135"/>
  <c r="J3968" i="135"/>
  <c r="J3963" i="135"/>
  <c r="J3958" i="135"/>
  <c r="J3953" i="135"/>
  <c r="J3948" i="135"/>
  <c r="J3943" i="135"/>
  <c r="J3938" i="135"/>
  <c r="J3933" i="135"/>
  <c r="J3928" i="135"/>
  <c r="J3923" i="135"/>
  <c r="J3918" i="135"/>
  <c r="J3913" i="135"/>
  <c r="J3908" i="135"/>
  <c r="J3903" i="135"/>
  <c r="J3898" i="135"/>
  <c r="J3893" i="135"/>
  <c r="J3888" i="135"/>
  <c r="J3883" i="135"/>
  <c r="J3878" i="135"/>
  <c r="J3873" i="135"/>
  <c r="J3868" i="135"/>
  <c r="J3863" i="135"/>
  <c r="J3858" i="135"/>
  <c r="J3853" i="135"/>
  <c r="J3848" i="135"/>
  <c r="J3843" i="135"/>
  <c r="J3838" i="135"/>
  <c r="J3833" i="135"/>
  <c r="J3828" i="135"/>
  <c r="J3823" i="135"/>
  <c r="J3818" i="135"/>
  <c r="J3813" i="135"/>
  <c r="J3808" i="135"/>
  <c r="J3803" i="135"/>
  <c r="J3798" i="135"/>
  <c r="J3793" i="135"/>
  <c r="J3788" i="135"/>
  <c r="J3783" i="135"/>
  <c r="J3778" i="135"/>
  <c r="J3773" i="135"/>
  <c r="J3768" i="135"/>
  <c r="J3763" i="135"/>
  <c r="J3758" i="135"/>
  <c r="J3753" i="135"/>
  <c r="J3748" i="135"/>
  <c r="J3743" i="135"/>
  <c r="J3738" i="135"/>
  <c r="J3733" i="135"/>
  <c r="J3728" i="135"/>
  <c r="J3723" i="135"/>
  <c r="J3718" i="135"/>
  <c r="J3713" i="135"/>
  <c r="J3708" i="135"/>
  <c r="J3703" i="135"/>
  <c r="J3698" i="135"/>
  <c r="J3693" i="135"/>
  <c r="J3688" i="135"/>
  <c r="J3683" i="135"/>
  <c r="J3678" i="135"/>
  <c r="J3673" i="135"/>
  <c r="J3668" i="135"/>
  <c r="J3663" i="135"/>
  <c r="J3658" i="135"/>
  <c r="J3653" i="135"/>
  <c r="J3648" i="135"/>
  <c r="J3643" i="135"/>
  <c r="J3638" i="135"/>
  <c r="J3633" i="135"/>
  <c r="J3628" i="135"/>
  <c r="J3623" i="135"/>
  <c r="J3618" i="135"/>
  <c r="J3613" i="135"/>
  <c r="J3608" i="135"/>
  <c r="J3603" i="135"/>
  <c r="J3598" i="135"/>
  <c r="J3593" i="135"/>
  <c r="J3588" i="135"/>
  <c r="J3583" i="135"/>
  <c r="J3578" i="135"/>
  <c r="J3573" i="135"/>
  <c r="J3568" i="135"/>
  <c r="J3563" i="135"/>
  <c r="J3558" i="135"/>
  <c r="J3553" i="135"/>
  <c r="J3548" i="135"/>
  <c r="J3543" i="135"/>
  <c r="J3538" i="135"/>
  <c r="J3533" i="135"/>
  <c r="J3528" i="135"/>
  <c r="J3523" i="135"/>
  <c r="J3518" i="135"/>
  <c r="J3513" i="135"/>
  <c r="J3508" i="135"/>
  <c r="J3503" i="135"/>
  <c r="J3498" i="135"/>
  <c r="J3493" i="135"/>
  <c r="J3488" i="135"/>
  <c r="J3483" i="135"/>
  <c r="J3478" i="135"/>
  <c r="J3473" i="135"/>
  <c r="J3468" i="135"/>
  <c r="J3463" i="135"/>
  <c r="J3458" i="135"/>
  <c r="J3453" i="135"/>
  <c r="J3448" i="135"/>
  <c r="J3443" i="135"/>
  <c r="J3438" i="135"/>
  <c r="J3433" i="135"/>
  <c r="J3428" i="135"/>
  <c r="J3423" i="135"/>
  <c r="J3418" i="135"/>
  <c r="J3413" i="135"/>
  <c r="J3408" i="135"/>
  <c r="J3403" i="135"/>
  <c r="J3398" i="135"/>
  <c r="J3393" i="135"/>
  <c r="J3388" i="135"/>
  <c r="J3383" i="135"/>
  <c r="J3378" i="135"/>
  <c r="J3373" i="135"/>
  <c r="J3368" i="135"/>
  <c r="J3363" i="135"/>
  <c r="J3358" i="135"/>
  <c r="J3353" i="135"/>
  <c r="J3348" i="135"/>
  <c r="J3343" i="135"/>
  <c r="J3338" i="135"/>
  <c r="J3333" i="135"/>
  <c r="J3328" i="135"/>
  <c r="J3323" i="135"/>
  <c r="J3318" i="135"/>
  <c r="J3313" i="135"/>
  <c r="J3308" i="135"/>
  <c r="J3303" i="135"/>
  <c r="J3298" i="135"/>
  <c r="J3293" i="135"/>
  <c r="J3288" i="135"/>
  <c r="J3283" i="135"/>
  <c r="J3278" i="135"/>
  <c r="J3273" i="135"/>
  <c r="J3268" i="135"/>
  <c r="J3263" i="135"/>
  <c r="J3258" i="135"/>
  <c r="J3253" i="135"/>
  <c r="J3248" i="135"/>
  <c r="J3243" i="135"/>
  <c r="J3238" i="135"/>
  <c r="J3233" i="135"/>
  <c r="J3228" i="135"/>
  <c r="J3223" i="135"/>
  <c r="J3218" i="135"/>
  <c r="J3213" i="135"/>
  <c r="J3208" i="135"/>
  <c r="J3203" i="135"/>
  <c r="J3198" i="135"/>
  <c r="J3193" i="135"/>
  <c r="J3188" i="135"/>
  <c r="J3183" i="135"/>
  <c r="J3178" i="135"/>
  <c r="J3173" i="135"/>
  <c r="J3168" i="135"/>
  <c r="J3163" i="135"/>
  <c r="J3158" i="135"/>
  <c r="J3153" i="135"/>
  <c r="J3148" i="135"/>
  <c r="J3143" i="135"/>
  <c r="J3138" i="135"/>
  <c r="J3133" i="135"/>
  <c r="J3128" i="135"/>
  <c r="J3123" i="135"/>
  <c r="J3118" i="135"/>
  <c r="J3113" i="135"/>
  <c r="J3108" i="135"/>
  <c r="J3103" i="135"/>
  <c r="J3098" i="135"/>
  <c r="J3093" i="135"/>
  <c r="J3088" i="135"/>
  <c r="J3083" i="135"/>
  <c r="J3078" i="135"/>
  <c r="J3073" i="135"/>
  <c r="J3068" i="135"/>
  <c r="J3063" i="135"/>
  <c r="J3058" i="135"/>
  <c r="J3053" i="135"/>
  <c r="J3048" i="135"/>
  <c r="J3043" i="135"/>
  <c r="J3038" i="135"/>
  <c r="J3033" i="135"/>
  <c r="J3028" i="135"/>
  <c r="J3023" i="135"/>
  <c r="J3018" i="135"/>
  <c r="J3013" i="135"/>
  <c r="J3008" i="135"/>
  <c r="J3003" i="135"/>
  <c r="J2998" i="135"/>
  <c r="J2993" i="135"/>
  <c r="J2988" i="135"/>
  <c r="J2983" i="135"/>
  <c r="J2978" i="135"/>
  <c r="J2973" i="135"/>
  <c r="J2968" i="135"/>
  <c r="J2963" i="135"/>
  <c r="J2958" i="135"/>
  <c r="J2953" i="135"/>
  <c r="J2948" i="135"/>
  <c r="J2943" i="135"/>
  <c r="J2938" i="135"/>
  <c r="J2933" i="135"/>
  <c r="J2928" i="135"/>
  <c r="J2923" i="135"/>
  <c r="J2918" i="135"/>
  <c r="J2913" i="135"/>
  <c r="J2908" i="135"/>
  <c r="J2903" i="135"/>
  <c r="J2898" i="135"/>
  <c r="J2893" i="135"/>
  <c r="J2888" i="135"/>
  <c r="J2883" i="135"/>
  <c r="J2878" i="135"/>
  <c r="J2873" i="135"/>
  <c r="J2868" i="135"/>
  <c r="J2863" i="135"/>
  <c r="J2858" i="135"/>
  <c r="J2853" i="135"/>
  <c r="J2848" i="135"/>
  <c r="J2843" i="135"/>
  <c r="J2838" i="135"/>
  <c r="J2833" i="135"/>
  <c r="J2828" i="135"/>
  <c r="J2823" i="135"/>
  <c r="J2818" i="135"/>
  <c r="J2813" i="135"/>
  <c r="J2808" i="135"/>
  <c r="J2803" i="135"/>
  <c r="J2798" i="135"/>
  <c r="J2793" i="135"/>
  <c r="J2788" i="135"/>
  <c r="J2783" i="135"/>
  <c r="J2778" i="135"/>
  <c r="J2773" i="135"/>
  <c r="J2768" i="135"/>
  <c r="J2763" i="135"/>
  <c r="J2758" i="135"/>
  <c r="J2753" i="135"/>
  <c r="J2748" i="135"/>
  <c r="J2743" i="135"/>
  <c r="J2738" i="135"/>
  <c r="J2733" i="135"/>
  <c r="J2728" i="135"/>
  <c r="J2723" i="135"/>
  <c r="J2718" i="135"/>
  <c r="J2713" i="135"/>
  <c r="J2708" i="135"/>
  <c r="J2703" i="135"/>
  <c r="J2698" i="135"/>
  <c r="J2693" i="135"/>
  <c r="J2688" i="135"/>
  <c r="J2683" i="135"/>
  <c r="J2678" i="135"/>
  <c r="J2673" i="135"/>
  <c r="J2668" i="135"/>
  <c r="J2663" i="135"/>
  <c r="J2658" i="135"/>
  <c r="J2653" i="135"/>
  <c r="J2648" i="135"/>
  <c r="J2643" i="135"/>
  <c r="J2638" i="135"/>
  <c r="J2633" i="135"/>
  <c r="J2628" i="135"/>
  <c r="J2623" i="135"/>
  <c r="J2618" i="135"/>
  <c r="J2613" i="135"/>
  <c r="J2608" i="135"/>
  <c r="J2603" i="135"/>
  <c r="J2598" i="135"/>
  <c r="J2593" i="135"/>
  <c r="J2588" i="135"/>
  <c r="J2583" i="135"/>
  <c r="J2578" i="135"/>
  <c r="J2573" i="135"/>
  <c r="J2568" i="135"/>
  <c r="J2563" i="135"/>
  <c r="J2558" i="135"/>
  <c r="J2553" i="135"/>
  <c r="J2548" i="135"/>
  <c r="J2543" i="135"/>
  <c r="J2538" i="135"/>
  <c r="J2533" i="135"/>
  <c r="J2528" i="135"/>
  <c r="J2523" i="135"/>
  <c r="J2518" i="135"/>
  <c r="J2513" i="135"/>
  <c r="J2508" i="135"/>
  <c r="J2503" i="135"/>
  <c r="J2498" i="135"/>
  <c r="J2493" i="135"/>
  <c r="J2488" i="135"/>
  <c r="J2483" i="135"/>
  <c r="J2478" i="135"/>
  <c r="J2473" i="135"/>
  <c r="J2468" i="135"/>
  <c r="J2463" i="135"/>
  <c r="J2458" i="135"/>
  <c r="J2453" i="135"/>
  <c r="J2448" i="135"/>
  <c r="J2443" i="135"/>
  <c r="J2438" i="135"/>
  <c r="J2433" i="135"/>
  <c r="J2428" i="135"/>
  <c r="J2423" i="135"/>
  <c r="J2418" i="135"/>
  <c r="J2413" i="135"/>
  <c r="J2408" i="135"/>
  <c r="J2403" i="135"/>
  <c r="J2398" i="135"/>
  <c r="J2393" i="135"/>
  <c r="J2388" i="135"/>
  <c r="J2383" i="135"/>
  <c r="J2378" i="135"/>
  <c r="J2373" i="135"/>
  <c r="J2368" i="135"/>
  <c r="J2363" i="135"/>
  <c r="J2358" i="135"/>
  <c r="J2353" i="135"/>
  <c r="J2348" i="135"/>
  <c r="J2343" i="135"/>
  <c r="J2338" i="135"/>
  <c r="J2333" i="135"/>
  <c r="J2328" i="135"/>
  <c r="J2323" i="135"/>
  <c r="J2318" i="135"/>
  <c r="J2313" i="135"/>
  <c r="J2308" i="135"/>
  <c r="J2303" i="135"/>
  <c r="J2298" i="135"/>
  <c r="J2293" i="135"/>
  <c r="J2288" i="135"/>
  <c r="J2283" i="135"/>
  <c r="J2278" i="135"/>
  <c r="J2273" i="135"/>
  <c r="J2268" i="135"/>
  <c r="J2263" i="135"/>
  <c r="J2258" i="135"/>
  <c r="J2253" i="135"/>
  <c r="J2248" i="135"/>
  <c r="J2243" i="135"/>
  <c r="J2238" i="135"/>
  <c r="J2233" i="135"/>
  <c r="J2228" i="135"/>
  <c r="J2223" i="135"/>
  <c r="J2218" i="135"/>
  <c r="J2213" i="135"/>
  <c r="J2208" i="135"/>
  <c r="J2203" i="135"/>
  <c r="J2198" i="135"/>
  <c r="J2193" i="135"/>
  <c r="J2188" i="135"/>
  <c r="J2183" i="135"/>
  <c r="J2178" i="135"/>
  <c r="J2173" i="135"/>
  <c r="J2168" i="135"/>
  <c r="J2163" i="135"/>
  <c r="J2158" i="135"/>
  <c r="J2153" i="135"/>
  <c r="J2148" i="135"/>
  <c r="J2143" i="135"/>
  <c r="J2138" i="135"/>
  <c r="J2133" i="135"/>
  <c r="J2128" i="135"/>
  <c r="J2123" i="135"/>
  <c r="J2118" i="135"/>
  <c r="J2113" i="135"/>
  <c r="J2108" i="135"/>
  <c r="J2103" i="135"/>
  <c r="J2098" i="135"/>
  <c r="J2093" i="135"/>
  <c r="J2088" i="135"/>
  <c r="J2083" i="135"/>
  <c r="J2078" i="135"/>
  <c r="J2073" i="135"/>
  <c r="J2068" i="135"/>
  <c r="J2063" i="135"/>
  <c r="J2058" i="135"/>
  <c r="J2053" i="135"/>
  <c r="J2048" i="135"/>
  <c r="J2043" i="135"/>
  <c r="J2038" i="135"/>
  <c r="J2033" i="135"/>
  <c r="J2028" i="135"/>
  <c r="J2023" i="135"/>
  <c r="J2018" i="135"/>
  <c r="J2013" i="135"/>
  <c r="J2008" i="135"/>
  <c r="J2003" i="135"/>
  <c r="J1998" i="135"/>
  <c r="J1993" i="135"/>
  <c r="J1988" i="135"/>
  <c r="J1983" i="135"/>
  <c r="J1978" i="135"/>
  <c r="J1973" i="135"/>
  <c r="J1968" i="135"/>
  <c r="J1963" i="135"/>
  <c r="J1958" i="135"/>
  <c r="J1953" i="135"/>
  <c r="J1948" i="135"/>
  <c r="J1943" i="135"/>
  <c r="J1938" i="135"/>
  <c r="J1933" i="135"/>
  <c r="J1928" i="135"/>
  <c r="J1923" i="135"/>
  <c r="J1918" i="135"/>
  <c r="J1913" i="135"/>
  <c r="J1908" i="135"/>
  <c r="J1903" i="135"/>
  <c r="J1898" i="135"/>
  <c r="J1893" i="135"/>
  <c r="J1888" i="135"/>
  <c r="J1883" i="135"/>
  <c r="J1878" i="135"/>
  <c r="J1873" i="135"/>
  <c r="J1868" i="135"/>
  <c r="J1863" i="135"/>
  <c r="J1858" i="135"/>
  <c r="J1853" i="135"/>
  <c r="J1848" i="135"/>
  <c r="J1843" i="135"/>
  <c r="J1838" i="135"/>
  <c r="J1833" i="135"/>
  <c r="J1828" i="135"/>
  <c r="J1823" i="135"/>
  <c r="J1818" i="135"/>
  <c r="J1813" i="135"/>
  <c r="J1808" i="135"/>
  <c r="J1803" i="135"/>
  <c r="J1798" i="135"/>
  <c r="J1793" i="135"/>
  <c r="J1788" i="135"/>
  <c r="J1783" i="135"/>
  <c r="J1778" i="135"/>
  <c r="J1773" i="135"/>
  <c r="J1768" i="135"/>
  <c r="J1763" i="135"/>
  <c r="J1758" i="135"/>
  <c r="J1753" i="135"/>
  <c r="J1748" i="135"/>
  <c r="J1743" i="135"/>
  <c r="J1738" i="135"/>
  <c r="J1733" i="135"/>
  <c r="J1728" i="135"/>
  <c r="J1723" i="135"/>
  <c r="J1718" i="135"/>
  <c r="J1713" i="135"/>
  <c r="J1708" i="135"/>
  <c r="J1703" i="135"/>
  <c r="J1698" i="135"/>
  <c r="J1693" i="135"/>
  <c r="J1688" i="135"/>
  <c r="J1683" i="135"/>
  <c r="J1678" i="135"/>
  <c r="J1673" i="135"/>
  <c r="J1668" i="135"/>
  <c r="J1663" i="135"/>
  <c r="J1658" i="135"/>
  <c r="J1653" i="135"/>
  <c r="J1648" i="135"/>
  <c r="J1643" i="135"/>
  <c r="J1638" i="135"/>
  <c r="J1633" i="135"/>
  <c r="J1628" i="135"/>
  <c r="J1623" i="135"/>
  <c r="J1618" i="135"/>
  <c r="J1613" i="135"/>
  <c r="J1608" i="135"/>
  <c r="J1603" i="135"/>
  <c r="J1598" i="135"/>
  <c r="J1593" i="135"/>
  <c r="J1588" i="135"/>
  <c r="J1583" i="135"/>
  <c r="J1578" i="135"/>
  <c r="J1573" i="135"/>
  <c r="J1568" i="135"/>
  <c r="J1563" i="135"/>
  <c r="J1558" i="135"/>
  <c r="J1553" i="135"/>
  <c r="J1548" i="135"/>
  <c r="J1543" i="135"/>
  <c r="J1538" i="135"/>
  <c r="J1533" i="135"/>
  <c r="J1528" i="135"/>
  <c r="J1523" i="135"/>
  <c r="J1518" i="135"/>
  <c r="J1513" i="135"/>
  <c r="J1508" i="135"/>
  <c r="J1503" i="135"/>
  <c r="J1498" i="135"/>
  <c r="J1493" i="135"/>
  <c r="J1488" i="135"/>
  <c r="J1483" i="135"/>
  <c r="J1478" i="135"/>
  <c r="J1473" i="135"/>
  <c r="J1468" i="135"/>
  <c r="J1463" i="135"/>
  <c r="J1458" i="135"/>
  <c r="J1453" i="135"/>
  <c r="J1448" i="135"/>
  <c r="J1443" i="135"/>
  <c r="J1438" i="135"/>
  <c r="J1433" i="135"/>
  <c r="J1428" i="135"/>
  <c r="J1423" i="135"/>
  <c r="J1418" i="135"/>
  <c r="J1413" i="135"/>
  <c r="J1408" i="135"/>
  <c r="J1403" i="135"/>
  <c r="J1398" i="135"/>
  <c r="J1393" i="135"/>
  <c r="J1388" i="135"/>
  <c r="J1383" i="135"/>
  <c r="J1378" i="135"/>
  <c r="J1373" i="135"/>
  <c r="J1368" i="135"/>
  <c r="J1363" i="135"/>
  <c r="J1358" i="135"/>
  <c r="J1353" i="135"/>
  <c r="J1348" i="135"/>
  <c r="J1343" i="135"/>
  <c r="J1338" i="135"/>
  <c r="J1333" i="135"/>
  <c r="J1328" i="135"/>
  <c r="J1323" i="135"/>
  <c r="J1318" i="135"/>
  <c r="J1313" i="135"/>
  <c r="J1308" i="135"/>
  <c r="J1303" i="135"/>
  <c r="J1298" i="135"/>
  <c r="J1293" i="135"/>
  <c r="J1288" i="135"/>
  <c r="J1283" i="135"/>
  <c r="J1278" i="135"/>
  <c r="J1273" i="135"/>
  <c r="J1268" i="135"/>
  <c r="J1263" i="135"/>
  <c r="J1258" i="135"/>
  <c r="J1253" i="135"/>
  <c r="J1248" i="135"/>
  <c r="J1243" i="135"/>
  <c r="J1238" i="135"/>
  <c r="J1233" i="135"/>
  <c r="J1228" i="135"/>
  <c r="J1223" i="135"/>
  <c r="J1218" i="135"/>
  <c r="J1213" i="135"/>
  <c r="J1208" i="135"/>
  <c r="J1203" i="135"/>
  <c r="J1198" i="135"/>
  <c r="J1193" i="135"/>
  <c r="J1188" i="135"/>
  <c r="J1183" i="135"/>
  <c r="J1178" i="135"/>
  <c r="J1173" i="135"/>
  <c r="J1168" i="135"/>
  <c r="J1163" i="135"/>
  <c r="J1158" i="135"/>
  <c r="J1153" i="135"/>
  <c r="J1148" i="135"/>
  <c r="J1143" i="135"/>
  <c r="J1138" i="135"/>
  <c r="J1133" i="135"/>
  <c r="J1128" i="135"/>
  <c r="J1123" i="135"/>
  <c r="J1118" i="135"/>
  <c r="J1113" i="135"/>
  <c r="J1108" i="135"/>
  <c r="J1103" i="135"/>
  <c r="J1098" i="135"/>
  <c r="J1093" i="135"/>
  <c r="J1088" i="135"/>
  <c r="J1083" i="135"/>
  <c r="J1078" i="135"/>
  <c r="J1073" i="135"/>
  <c r="J1068" i="135"/>
  <c r="J1063" i="135"/>
  <c r="J1058" i="135"/>
  <c r="J1053" i="135"/>
  <c r="J1048" i="135"/>
  <c r="J1043" i="135"/>
  <c r="J1038" i="135"/>
  <c r="J1033" i="135"/>
  <c r="J1028" i="135"/>
  <c r="J1023" i="135"/>
  <c r="J1018" i="135"/>
  <c r="J1013" i="135"/>
  <c r="J1008" i="135"/>
  <c r="J1003" i="135"/>
  <c r="J998" i="135"/>
  <c r="J993" i="135"/>
  <c r="J988" i="135"/>
  <c r="J983" i="135"/>
  <c r="J978" i="135"/>
  <c r="J973" i="135"/>
  <c r="J968" i="135"/>
  <c r="J963" i="135"/>
  <c r="J958" i="135"/>
  <c r="J953" i="135"/>
  <c r="J948" i="135"/>
  <c r="J943" i="135"/>
  <c r="J938" i="135"/>
  <c r="J933" i="135"/>
  <c r="J928" i="135"/>
  <c r="J923" i="135"/>
  <c r="J918" i="135"/>
  <c r="J913" i="135"/>
  <c r="J908" i="135"/>
  <c r="J903" i="135"/>
  <c r="J898" i="135"/>
  <c r="J893" i="135"/>
  <c r="J888" i="135"/>
  <c r="J883" i="135"/>
  <c r="J878" i="135"/>
  <c r="J873" i="135"/>
  <c r="J868" i="135"/>
  <c r="J863" i="135"/>
  <c r="J858" i="135"/>
  <c r="J853" i="135"/>
  <c r="J848" i="135"/>
  <c r="J843" i="135"/>
  <c r="J838" i="135"/>
  <c r="J833" i="135"/>
  <c r="J828" i="135"/>
  <c r="J823" i="135"/>
  <c r="J818" i="135"/>
  <c r="J813" i="135"/>
  <c r="J808" i="135"/>
  <c r="J803" i="135"/>
  <c r="J798" i="135"/>
  <c r="J793" i="135"/>
  <c r="J788" i="135"/>
  <c r="J783" i="135"/>
  <c r="J778" i="135"/>
  <c r="J773" i="135"/>
  <c r="J768" i="135"/>
  <c r="J763" i="135"/>
  <c r="J758" i="135"/>
  <c r="J753" i="135"/>
  <c r="J748" i="135"/>
  <c r="J743" i="135"/>
  <c r="J738" i="135"/>
  <c r="J733" i="135"/>
  <c r="J728" i="135"/>
  <c r="J723" i="135"/>
  <c r="J718" i="135"/>
  <c r="J713" i="135"/>
  <c r="J708" i="135"/>
  <c r="J703" i="135"/>
  <c r="J698" i="135"/>
  <c r="J693" i="135"/>
  <c r="J688" i="135"/>
  <c r="J683" i="135"/>
  <c r="J678" i="135"/>
  <c r="J673" i="135"/>
  <c r="J668" i="135"/>
  <c r="J663" i="135"/>
  <c r="J658" i="135"/>
  <c r="J653" i="135"/>
  <c r="J648" i="135"/>
  <c r="J643" i="135"/>
  <c r="J638" i="135"/>
  <c r="J633" i="135"/>
  <c r="J628" i="135"/>
  <c r="J623" i="135"/>
  <c r="J618" i="135"/>
  <c r="J583" i="135"/>
  <c r="J578" i="135"/>
  <c r="J573" i="135"/>
  <c r="J568" i="135"/>
  <c r="J563" i="135"/>
  <c r="J558" i="135"/>
  <c r="J553" i="135"/>
  <c r="J548" i="135"/>
  <c r="J543" i="135"/>
  <c r="J538" i="135"/>
  <c r="J533" i="135"/>
  <c r="J528" i="135"/>
  <c r="J523" i="135"/>
  <c r="J518" i="135"/>
  <c r="J513" i="135"/>
  <c r="J508" i="135"/>
  <c r="J503" i="135"/>
  <c r="J498" i="135"/>
  <c r="J493" i="135"/>
  <c r="J488" i="135"/>
  <c r="J483" i="135"/>
  <c r="J478" i="135"/>
  <c r="J473" i="135"/>
  <c r="J468" i="135"/>
  <c r="J463" i="135"/>
  <c r="J458" i="135"/>
  <c r="J453" i="135"/>
  <c r="J448" i="135"/>
  <c r="J443" i="135"/>
  <c r="J438" i="135"/>
  <c r="J433" i="135"/>
  <c r="J428" i="135"/>
  <c r="J423" i="135"/>
  <c r="J418" i="135"/>
  <c r="J413" i="135"/>
  <c r="J408" i="135"/>
  <c r="J403" i="135"/>
  <c r="J398" i="135"/>
  <c r="J393" i="135"/>
  <c r="J388" i="135"/>
  <c r="J383" i="135"/>
  <c r="J378" i="135"/>
  <c r="J373" i="135"/>
  <c r="J368" i="135"/>
  <c r="J363" i="135"/>
  <c r="J358" i="135"/>
  <c r="J353" i="135"/>
  <c r="J348" i="135"/>
  <c r="J343" i="135"/>
  <c r="J338" i="135"/>
  <c r="J333" i="135"/>
  <c r="J328" i="135"/>
  <c r="J323" i="135"/>
  <c r="J318" i="135"/>
  <c r="J313" i="135"/>
  <c r="J308" i="135"/>
  <c r="J303" i="135"/>
  <c r="J298" i="135"/>
  <c r="J293" i="135"/>
  <c r="J288" i="135"/>
  <c r="J283" i="135"/>
  <c r="J278" i="135"/>
  <c r="J273" i="135"/>
  <c r="J268" i="135"/>
  <c r="J263" i="135"/>
  <c r="J258" i="135"/>
  <c r="J253" i="135"/>
  <c r="J248" i="135"/>
  <c r="J243" i="135"/>
  <c r="J238" i="135"/>
  <c r="J233" i="135"/>
  <c r="J228" i="135"/>
  <c r="J223" i="135"/>
  <c r="J218" i="135"/>
  <c r="J213" i="135"/>
  <c r="J208" i="135"/>
  <c r="J203" i="135"/>
  <c r="J198" i="135"/>
  <c r="J193" i="135"/>
  <c r="J188" i="135"/>
  <c r="J183" i="135"/>
  <c r="J178" i="135"/>
  <c r="J173" i="135"/>
  <c r="J168" i="135"/>
  <c r="J163" i="135"/>
  <c r="J158" i="135"/>
  <c r="J153" i="135"/>
  <c r="J148" i="135"/>
  <c r="J143" i="135"/>
  <c r="J138" i="135"/>
  <c r="J133" i="135"/>
  <c r="J128" i="135"/>
  <c r="J108" i="135"/>
  <c r="J103" i="135"/>
  <c r="J98" i="135"/>
  <c r="J93" i="135"/>
  <c r="J88" i="135"/>
  <c r="J83" i="135"/>
  <c r="J78" i="135"/>
  <c r="J73" i="135"/>
  <c r="H65" i="129"/>
  <c r="H62" i="129"/>
  <c r="F46" i="129"/>
  <c r="F43" i="129"/>
  <c r="G33" i="129"/>
  <c r="E33" i="129"/>
  <c r="E34" i="129" s="1"/>
  <c r="F33" i="129"/>
  <c r="H4666" i="162" s="1"/>
  <c r="G20" i="129"/>
  <c r="G34" i="129" s="1"/>
  <c r="G38" i="129" s="1"/>
  <c r="G45" i="129" s="1"/>
  <c r="G46" i="129" s="1"/>
  <c r="F20" i="129"/>
  <c r="E20" i="129"/>
  <c r="D20" i="129"/>
  <c r="H19" i="129"/>
  <c r="A19" i="129"/>
  <c r="H18" i="129"/>
  <c r="H4667" i="162" l="1"/>
  <c r="H4668" i="162" s="1"/>
  <c r="L113" i="135"/>
  <c r="G113" i="135" s="1"/>
  <c r="H113" i="135" s="1"/>
  <c r="L118" i="135"/>
  <c r="G118" i="135" s="1"/>
  <c r="H118" i="135" s="1"/>
  <c r="L123" i="135"/>
  <c r="G123" i="135" s="1"/>
  <c r="H123" i="135" s="1"/>
  <c r="A24" i="129"/>
  <c r="A25" i="129" s="1"/>
  <c r="A26" i="129" s="1"/>
  <c r="A27" i="129" s="1"/>
  <c r="L138" i="135"/>
  <c r="G138" i="135" s="1"/>
  <c r="H138" i="135" s="1"/>
  <c r="L98" i="135"/>
  <c r="G98" i="135" s="1"/>
  <c r="H98" i="135" s="1"/>
  <c r="L128" i="135"/>
  <c r="G128" i="135" s="1"/>
  <c r="H128" i="135" s="1"/>
  <c r="L4553" i="135"/>
  <c r="G4553" i="135" s="1"/>
  <c r="H4553" i="135" s="1"/>
  <c r="L3358" i="135"/>
  <c r="G3358" i="135" s="1"/>
  <c r="H3358" i="135" s="1"/>
  <c r="L78" i="135"/>
  <c r="G78" i="135" s="1"/>
  <c r="H78" i="135" s="1"/>
  <c r="L3398" i="135"/>
  <c r="G3398" i="135" s="1"/>
  <c r="H3398" i="135" s="1"/>
  <c r="L3438" i="135"/>
  <c r="G3438" i="135" s="1"/>
  <c r="H3438" i="135" s="1"/>
  <c r="L4398" i="135"/>
  <c r="G4398" i="135" s="1"/>
  <c r="H4398" i="135" s="1"/>
  <c r="L103" i="135"/>
  <c r="G103" i="135" s="1"/>
  <c r="H103" i="135" s="1"/>
  <c r="L83" i="135"/>
  <c r="G83" i="135" s="1"/>
  <c r="H83" i="135" s="1"/>
  <c r="L108" i="135"/>
  <c r="G108" i="135" s="1"/>
  <c r="H108" i="135" s="1"/>
  <c r="L148" i="135"/>
  <c r="G148" i="135" s="1"/>
  <c r="H148" i="135" s="1"/>
  <c r="L88" i="135"/>
  <c r="G88" i="135" s="1"/>
  <c r="H88" i="135" s="1"/>
  <c r="L153" i="135"/>
  <c r="G153" i="135" s="1"/>
  <c r="H153" i="135" s="1"/>
  <c r="L93" i="135"/>
  <c r="G93" i="135" s="1"/>
  <c r="H93" i="135" s="1"/>
  <c r="L158" i="135"/>
  <c r="G158" i="135" s="1"/>
  <c r="H158" i="135" s="1"/>
  <c r="L73" i="135"/>
  <c r="G73" i="135" s="1"/>
  <c r="H73" i="135" s="1"/>
  <c r="L133" i="135"/>
  <c r="G133" i="135" s="1"/>
  <c r="H133" i="135" s="1"/>
  <c r="H20" i="129"/>
  <c r="E36" i="129"/>
  <c r="E37" i="129" s="1"/>
  <c r="E38" i="129" s="1"/>
  <c r="H4666" i="135"/>
  <c r="F34" i="129"/>
  <c r="F36" i="129" s="1"/>
  <c r="F37" i="129" s="1"/>
  <c r="F38" i="129" s="1"/>
  <c r="L553" i="135"/>
  <c r="G553" i="135" s="1"/>
  <c r="H553" i="135" s="1"/>
  <c r="L4633" i="135"/>
  <c r="G4633" i="135" s="1"/>
  <c r="H4633" i="135" s="1"/>
  <c r="L4583" i="135"/>
  <c r="G4583" i="135" s="1"/>
  <c r="H4583" i="135" s="1"/>
  <c r="L4503" i="135"/>
  <c r="G4503" i="135" s="1"/>
  <c r="H4503" i="135" s="1"/>
  <c r="L4423" i="135"/>
  <c r="G4423" i="135" s="1"/>
  <c r="H4423" i="135" s="1"/>
  <c r="L4343" i="135"/>
  <c r="G4343" i="135" s="1"/>
  <c r="H4343" i="135" s="1"/>
  <c r="L4623" i="135"/>
  <c r="G4623" i="135" s="1"/>
  <c r="H4623" i="135" s="1"/>
  <c r="L4538" i="135"/>
  <c r="G4538" i="135" s="1"/>
  <c r="H4538" i="135" s="1"/>
  <c r="L4453" i="135"/>
  <c r="G4453" i="135" s="1"/>
  <c r="H4453" i="135" s="1"/>
  <c r="L4373" i="135"/>
  <c r="G4373" i="135" s="1"/>
  <c r="H4373" i="135" s="1"/>
  <c r="L4313" i="135"/>
  <c r="G4313" i="135" s="1"/>
  <c r="H4313" i="135" s="1"/>
  <c r="L4298" i="135"/>
  <c r="G4298" i="135" s="1"/>
  <c r="H4298" i="135" s="1"/>
  <c r="L4273" i="135"/>
  <c r="G4273" i="135" s="1"/>
  <c r="H4273" i="135" s="1"/>
  <c r="L4258" i="135"/>
  <c r="G4258" i="135" s="1"/>
  <c r="H4258" i="135" s="1"/>
  <c r="L4233" i="135"/>
  <c r="G4233" i="135" s="1"/>
  <c r="H4233" i="135" s="1"/>
  <c r="L4218" i="135"/>
  <c r="G4218" i="135" s="1"/>
  <c r="H4218" i="135" s="1"/>
  <c r="L4193" i="135"/>
  <c r="G4193" i="135" s="1"/>
  <c r="H4193" i="135" s="1"/>
  <c r="L4178" i="135"/>
  <c r="G4178" i="135" s="1"/>
  <c r="H4178" i="135" s="1"/>
  <c r="L4153" i="135"/>
  <c r="G4153" i="135" s="1"/>
  <c r="H4153" i="135" s="1"/>
  <c r="L4138" i="135"/>
  <c r="G4138" i="135" s="1"/>
  <c r="H4138" i="135" s="1"/>
  <c r="L4578" i="135"/>
  <c r="G4578" i="135" s="1"/>
  <c r="H4578" i="135" s="1"/>
  <c r="L4618" i="135"/>
  <c r="G4618" i="135" s="1"/>
  <c r="H4618" i="135" s="1"/>
  <c r="L4513" i="135"/>
  <c r="G4513" i="135" s="1"/>
  <c r="H4513" i="135" s="1"/>
  <c r="L4158" i="135"/>
  <c r="G4158" i="135" s="1"/>
  <c r="H4158" i="135" s="1"/>
  <c r="L4113" i="135"/>
  <c r="G4113" i="135" s="1"/>
  <c r="H4113" i="135" s="1"/>
  <c r="L4093" i="135"/>
  <c r="G4093" i="135" s="1"/>
  <c r="H4093" i="135" s="1"/>
  <c r="L4333" i="135"/>
  <c r="G4333" i="135" s="1"/>
  <c r="H4333" i="135" s="1"/>
  <c r="L4278" i="135"/>
  <c r="G4278" i="135" s="1"/>
  <c r="H4278" i="135" s="1"/>
  <c r="L4133" i="135"/>
  <c r="G4133" i="135" s="1"/>
  <c r="H4133" i="135" s="1"/>
  <c r="L4568" i="135"/>
  <c r="G4568" i="135" s="1"/>
  <c r="H4568" i="135" s="1"/>
  <c r="L4253" i="135"/>
  <c r="G4253" i="135" s="1"/>
  <c r="H4253" i="135" s="1"/>
  <c r="L3683" i="135"/>
  <c r="G3683" i="135" s="1"/>
  <c r="H3683" i="135" s="1"/>
  <c r="L3673" i="135"/>
  <c r="G3673" i="135" s="1"/>
  <c r="H3673" i="135" s="1"/>
  <c r="L3663" i="135"/>
  <c r="G3663" i="135" s="1"/>
  <c r="H3663" i="135" s="1"/>
  <c r="L3653" i="135"/>
  <c r="G3653" i="135" s="1"/>
  <c r="H3653" i="135" s="1"/>
  <c r="L3643" i="135"/>
  <c r="G3643" i="135" s="1"/>
  <c r="H3643" i="135" s="1"/>
  <c r="L3633" i="135"/>
  <c r="G3633" i="135" s="1"/>
  <c r="H3633" i="135" s="1"/>
  <c r="L3623" i="135"/>
  <c r="G3623" i="135" s="1"/>
  <c r="H3623" i="135" s="1"/>
  <c r="L3613" i="135"/>
  <c r="G3613" i="135" s="1"/>
  <c r="H3613" i="135" s="1"/>
  <c r="L3603" i="135"/>
  <c r="G3603" i="135" s="1"/>
  <c r="H3603" i="135" s="1"/>
  <c r="L3593" i="135"/>
  <c r="G3593" i="135" s="1"/>
  <c r="H3593" i="135" s="1"/>
  <c r="L3583" i="135"/>
  <c r="G3583" i="135" s="1"/>
  <c r="H3583" i="135" s="1"/>
  <c r="L3573" i="135"/>
  <c r="G3573" i="135" s="1"/>
  <c r="H3573" i="135" s="1"/>
  <c r="L3563" i="135"/>
  <c r="G3563" i="135" s="1"/>
  <c r="H3563" i="135" s="1"/>
  <c r="L3553" i="135"/>
  <c r="G3553" i="135" s="1"/>
  <c r="H3553" i="135" s="1"/>
  <c r="L3543" i="135"/>
  <c r="G3543" i="135" s="1"/>
  <c r="H3543" i="135" s="1"/>
  <c r="L3533" i="135"/>
  <c r="G3533" i="135" s="1"/>
  <c r="H3533" i="135" s="1"/>
  <c r="L3523" i="135"/>
  <c r="G3523" i="135" s="1"/>
  <c r="H3523" i="135" s="1"/>
  <c r="L4658" i="135"/>
  <c r="G4658" i="135" s="1"/>
  <c r="H4658" i="135" s="1"/>
  <c r="L4413" i="135"/>
  <c r="G4413" i="135" s="1"/>
  <c r="H4413" i="135" s="1"/>
  <c r="L4383" i="135"/>
  <c r="G4383" i="135" s="1"/>
  <c r="H4383" i="135" s="1"/>
  <c r="L4198" i="135"/>
  <c r="G4198" i="135" s="1"/>
  <c r="H4198" i="135" s="1"/>
  <c r="L4593" i="135"/>
  <c r="G4593" i="135" s="1"/>
  <c r="H4593" i="135" s="1"/>
  <c r="L4173" i="135"/>
  <c r="G4173" i="135" s="1"/>
  <c r="H4173" i="135" s="1"/>
  <c r="L3723" i="135"/>
  <c r="G3723" i="135" s="1"/>
  <c r="H3723" i="135" s="1"/>
  <c r="L4493" i="135"/>
  <c r="G4493" i="135" s="1"/>
  <c r="H4493" i="135" s="1"/>
  <c r="L4318" i="135"/>
  <c r="G4318" i="135" s="1"/>
  <c r="H4318" i="135" s="1"/>
  <c r="L4293" i="135"/>
  <c r="G4293" i="135" s="1"/>
  <c r="H4293" i="135" s="1"/>
  <c r="L4118" i="135"/>
  <c r="G4118" i="135" s="1"/>
  <c r="H4118" i="135" s="1"/>
  <c r="L4098" i="135"/>
  <c r="G4098" i="135" s="1"/>
  <c r="H4098" i="135" s="1"/>
  <c r="L4238" i="135"/>
  <c r="G4238" i="135" s="1"/>
  <c r="H4238" i="135" s="1"/>
  <c r="L3093" i="135"/>
  <c r="G3093" i="135" s="1"/>
  <c r="H3093" i="135" s="1"/>
  <c r="L3688" i="135"/>
  <c r="G3688" i="135" s="1"/>
  <c r="H3688" i="135" s="1"/>
  <c r="L3528" i="135"/>
  <c r="G3528" i="135" s="1"/>
  <c r="H3528" i="135" s="1"/>
  <c r="L4213" i="135"/>
  <c r="G4213" i="135" s="1"/>
  <c r="H4213" i="135" s="1"/>
  <c r="L3648" i="135"/>
  <c r="G3648" i="135" s="1"/>
  <c r="H3648" i="135" s="1"/>
  <c r="L3488" i="135"/>
  <c r="G3488" i="135" s="1"/>
  <c r="H3488" i="135" s="1"/>
  <c r="L3328" i="135"/>
  <c r="G3328" i="135" s="1"/>
  <c r="H3328" i="135" s="1"/>
  <c r="L3703" i="135"/>
  <c r="G3703" i="135" s="1"/>
  <c r="H3703" i="135" s="1"/>
  <c r="L3608" i="135"/>
  <c r="G3608" i="135" s="1"/>
  <c r="H3608" i="135" s="1"/>
  <c r="L3448" i="135"/>
  <c r="G3448" i="135" s="1"/>
  <c r="H3448" i="135" s="1"/>
  <c r="L3638" i="135"/>
  <c r="G3638" i="135" s="1"/>
  <c r="H3638" i="135" s="1"/>
  <c r="L3158" i="135"/>
  <c r="G3158" i="135" s="1"/>
  <c r="H3158" i="135" s="1"/>
  <c r="L3133" i="135"/>
  <c r="G3133" i="135" s="1"/>
  <c r="H3133" i="135" s="1"/>
  <c r="L3113" i="135"/>
  <c r="G3113" i="135" s="1"/>
  <c r="H3113" i="135" s="1"/>
  <c r="L2503" i="135"/>
  <c r="G2503" i="135" s="1"/>
  <c r="H2503" i="135" s="1"/>
  <c r="L3568" i="135"/>
  <c r="G3568" i="135" s="1"/>
  <c r="H3568" i="135" s="1"/>
  <c r="L3408" i="135"/>
  <c r="G3408" i="135" s="1"/>
  <c r="H3408" i="135" s="1"/>
  <c r="L3078" i="135"/>
  <c r="G3078" i="135" s="1"/>
  <c r="H3078" i="135" s="1"/>
  <c r="L3073" i="135"/>
  <c r="G3073" i="135" s="1"/>
  <c r="H3073" i="135" s="1"/>
  <c r="L2913" i="135"/>
  <c r="G2913" i="135" s="1"/>
  <c r="H2913" i="135" s="1"/>
  <c r="L2753" i="135"/>
  <c r="G2753" i="135" s="1"/>
  <c r="H2753" i="135" s="1"/>
  <c r="L2593" i="135"/>
  <c r="G2593" i="135" s="1"/>
  <c r="H2593" i="135" s="1"/>
  <c r="L2343" i="135"/>
  <c r="G2343" i="135" s="1"/>
  <c r="H2343" i="135" s="1"/>
  <c r="L2263" i="135"/>
  <c r="G2263" i="135" s="1"/>
  <c r="H2263" i="135" s="1"/>
  <c r="L2183" i="135"/>
  <c r="G2183" i="135" s="1"/>
  <c r="H2183" i="135" s="1"/>
  <c r="L2103" i="135"/>
  <c r="G2103" i="135" s="1"/>
  <c r="H2103" i="135" s="1"/>
  <c r="L2053" i="135"/>
  <c r="G2053" i="135" s="1"/>
  <c r="H2053" i="135" s="1"/>
  <c r="L1973" i="135"/>
  <c r="G1973" i="135" s="1"/>
  <c r="H1973" i="135" s="1"/>
  <c r="L1893" i="135"/>
  <c r="G1893" i="135" s="1"/>
  <c r="H1893" i="135" s="1"/>
  <c r="L1883" i="135"/>
  <c r="G1883" i="135" s="1"/>
  <c r="H1883" i="135" s="1"/>
  <c r="L1573" i="135"/>
  <c r="G1573" i="135" s="1"/>
  <c r="H1573" i="135" s="1"/>
  <c r="L1423" i="135"/>
  <c r="G1423" i="135" s="1"/>
  <c r="H1423" i="135" s="1"/>
  <c r="L1353" i="135"/>
  <c r="G1353" i="135" s="1"/>
  <c r="H1353" i="135" s="1"/>
  <c r="L3173" i="135"/>
  <c r="G3173" i="135" s="1"/>
  <c r="H3173" i="135" s="1"/>
  <c r="L2973" i="135"/>
  <c r="G2973" i="135" s="1"/>
  <c r="H2973" i="135" s="1"/>
  <c r="L2813" i="135"/>
  <c r="G2813" i="135" s="1"/>
  <c r="H2813" i="135" s="1"/>
  <c r="L2653" i="135"/>
  <c r="G2653" i="135" s="1"/>
  <c r="H2653" i="135" s="1"/>
  <c r="L2468" i="135"/>
  <c r="G2468" i="135" s="1"/>
  <c r="H2468" i="135" s="1"/>
  <c r="L2373" i="135"/>
  <c r="G2373" i="135" s="1"/>
  <c r="H2373" i="135" s="1"/>
  <c r="L2293" i="135"/>
  <c r="G2293" i="135" s="1"/>
  <c r="H2293" i="135" s="1"/>
  <c r="L2213" i="135"/>
  <c r="G2213" i="135" s="1"/>
  <c r="H2213" i="135" s="1"/>
  <c r="L2133" i="135"/>
  <c r="G2133" i="135" s="1"/>
  <c r="H2133" i="135" s="1"/>
  <c r="L2063" i="135"/>
  <c r="G2063" i="135" s="1"/>
  <c r="H2063" i="135" s="1"/>
  <c r="L1983" i="135"/>
  <c r="G1983" i="135" s="1"/>
  <c r="H1983" i="135" s="1"/>
  <c r="L1903" i="135"/>
  <c r="G1903" i="135" s="1"/>
  <c r="H1903" i="135" s="1"/>
  <c r="L3678" i="135"/>
  <c r="G3678" i="135" s="1"/>
  <c r="H3678" i="135" s="1"/>
  <c r="L3033" i="135"/>
  <c r="G3033" i="135" s="1"/>
  <c r="H3033" i="135" s="1"/>
  <c r="L2873" i="135"/>
  <c r="G2873" i="135" s="1"/>
  <c r="H2873" i="135" s="1"/>
  <c r="L2713" i="135"/>
  <c r="G2713" i="135" s="1"/>
  <c r="H2713" i="135" s="1"/>
  <c r="L2553" i="135"/>
  <c r="G2553" i="135" s="1"/>
  <c r="H2553" i="135" s="1"/>
  <c r="L2323" i="135"/>
  <c r="G2323" i="135" s="1"/>
  <c r="H2323" i="135" s="1"/>
  <c r="L2243" i="135"/>
  <c r="G2243" i="135" s="1"/>
  <c r="H2243" i="135" s="1"/>
  <c r="L2163" i="135"/>
  <c r="G2163" i="135" s="1"/>
  <c r="H2163" i="135" s="1"/>
  <c r="L2073" i="135"/>
  <c r="G2073" i="135" s="1"/>
  <c r="H2073" i="135" s="1"/>
  <c r="L1993" i="135"/>
  <c r="G1993" i="135" s="1"/>
  <c r="H1993" i="135" s="1"/>
  <c r="L1913" i="135"/>
  <c r="G1913" i="135" s="1"/>
  <c r="H1913" i="135" s="1"/>
  <c r="L3598" i="135"/>
  <c r="G3598" i="135" s="1"/>
  <c r="H3598" i="135" s="1"/>
  <c r="L2933" i="135"/>
  <c r="G2933" i="135" s="1"/>
  <c r="H2933" i="135" s="1"/>
  <c r="L2773" i="135"/>
  <c r="G2773" i="135" s="1"/>
  <c r="H2773" i="135" s="1"/>
  <c r="L2613" i="135"/>
  <c r="G2613" i="135" s="1"/>
  <c r="H2613" i="135" s="1"/>
  <c r="L2443" i="135"/>
  <c r="G2443" i="135" s="1"/>
  <c r="H2443" i="135" s="1"/>
  <c r="L2423" i="135"/>
  <c r="G2423" i="135" s="1"/>
  <c r="H2423" i="135" s="1"/>
  <c r="L2403" i="135"/>
  <c r="G2403" i="135" s="1"/>
  <c r="H2403" i="135" s="1"/>
  <c r="L2368" i="135"/>
  <c r="G2368" i="135" s="1"/>
  <c r="H2368" i="135" s="1"/>
  <c r="L2353" i="135"/>
  <c r="G2353" i="135" s="1"/>
  <c r="H2353" i="135" s="1"/>
  <c r="L2288" i="135"/>
  <c r="G2288" i="135" s="1"/>
  <c r="H2288" i="135" s="1"/>
  <c r="L2273" i="135"/>
  <c r="G2273" i="135" s="1"/>
  <c r="H2273" i="135" s="1"/>
  <c r="L2208" i="135"/>
  <c r="G2208" i="135" s="1"/>
  <c r="H2208" i="135" s="1"/>
  <c r="L2193" i="135"/>
  <c r="G2193" i="135" s="1"/>
  <c r="H2193" i="135" s="1"/>
  <c r="L2128" i="135"/>
  <c r="G2128" i="135" s="1"/>
  <c r="H2128" i="135" s="1"/>
  <c r="L2113" i="135"/>
  <c r="G2113" i="135" s="1"/>
  <c r="H2113" i="135" s="1"/>
  <c r="L2083" i="135"/>
  <c r="G2083" i="135" s="1"/>
  <c r="H2083" i="135" s="1"/>
  <c r="L2038" i="135"/>
  <c r="G2038" i="135" s="1"/>
  <c r="H2038" i="135" s="1"/>
  <c r="L2003" i="135"/>
  <c r="G2003" i="135" s="1"/>
  <c r="H2003" i="135" s="1"/>
  <c r="L1958" i="135"/>
  <c r="G1958" i="135" s="1"/>
  <c r="H1958" i="135" s="1"/>
  <c r="L1923" i="135"/>
  <c r="G1923" i="135" s="1"/>
  <c r="H1923" i="135" s="1"/>
  <c r="L3518" i="135"/>
  <c r="G3518" i="135" s="1"/>
  <c r="H3518" i="135" s="1"/>
  <c r="L3368" i="135"/>
  <c r="G3368" i="135" s="1"/>
  <c r="H3368" i="135" s="1"/>
  <c r="L3108" i="135"/>
  <c r="G3108" i="135" s="1"/>
  <c r="H3108" i="135" s="1"/>
  <c r="L2993" i="135"/>
  <c r="G2993" i="135" s="1"/>
  <c r="H2993" i="135" s="1"/>
  <c r="L2833" i="135"/>
  <c r="G2833" i="135" s="1"/>
  <c r="H2833" i="135" s="1"/>
  <c r="L2673" i="135"/>
  <c r="G2673" i="135" s="1"/>
  <c r="H2673" i="135" s="1"/>
  <c r="L2513" i="135"/>
  <c r="G2513" i="135" s="1"/>
  <c r="H2513" i="135" s="1"/>
  <c r="L2383" i="135"/>
  <c r="G2383" i="135" s="1"/>
  <c r="H2383" i="135" s="1"/>
  <c r="L2303" i="135"/>
  <c r="G2303" i="135" s="1"/>
  <c r="H2303" i="135" s="1"/>
  <c r="L2223" i="135"/>
  <c r="G2223" i="135" s="1"/>
  <c r="H2223" i="135" s="1"/>
  <c r="L2143" i="135"/>
  <c r="G2143" i="135" s="1"/>
  <c r="H2143" i="135" s="1"/>
  <c r="L2013" i="135"/>
  <c r="G2013" i="135" s="1"/>
  <c r="H2013" i="135" s="1"/>
  <c r="L1933" i="135"/>
  <c r="G1933" i="135" s="1"/>
  <c r="H1933" i="135" s="1"/>
  <c r="L1718" i="135"/>
  <c r="G1718" i="135" s="1"/>
  <c r="H1718" i="135" s="1"/>
  <c r="L1708" i="135"/>
  <c r="G1708" i="135" s="1"/>
  <c r="H1708" i="135" s="1"/>
  <c r="L1698" i="135"/>
  <c r="G1698" i="135" s="1"/>
  <c r="H1698" i="135" s="1"/>
  <c r="L1688" i="135"/>
  <c r="G1688" i="135" s="1"/>
  <c r="H1688" i="135" s="1"/>
  <c r="L1678" i="135"/>
  <c r="G1678" i="135" s="1"/>
  <c r="H1678" i="135" s="1"/>
  <c r="L1668" i="135"/>
  <c r="G1668" i="135" s="1"/>
  <c r="H1668" i="135" s="1"/>
  <c r="L1658" i="135"/>
  <c r="G1658" i="135" s="1"/>
  <c r="H1658" i="135" s="1"/>
  <c r="L1648" i="135"/>
  <c r="G1648" i="135" s="1"/>
  <c r="H1648" i="135" s="1"/>
  <c r="L1638" i="135"/>
  <c r="G1638" i="135" s="1"/>
  <c r="H1638" i="135" s="1"/>
  <c r="L1628" i="135"/>
  <c r="G1628" i="135" s="1"/>
  <c r="H1628" i="135" s="1"/>
  <c r="L1618" i="135"/>
  <c r="G1618" i="135" s="1"/>
  <c r="H1618" i="135" s="1"/>
  <c r="L1608" i="135"/>
  <c r="G1608" i="135" s="1"/>
  <c r="H1608" i="135" s="1"/>
  <c r="L1598" i="135"/>
  <c r="G1598" i="135" s="1"/>
  <c r="H1598" i="135" s="1"/>
  <c r="L1588" i="135"/>
  <c r="G1588" i="135" s="1"/>
  <c r="H1588" i="135" s="1"/>
  <c r="L1578" i="135"/>
  <c r="G1578" i="135" s="1"/>
  <c r="H1578" i="135" s="1"/>
  <c r="L1568" i="135"/>
  <c r="G1568" i="135" s="1"/>
  <c r="H1568" i="135" s="1"/>
  <c r="L1558" i="135"/>
  <c r="G1558" i="135" s="1"/>
  <c r="H1558" i="135" s="1"/>
  <c r="L1548" i="135"/>
  <c r="G1548" i="135" s="1"/>
  <c r="H1548" i="135" s="1"/>
  <c r="L1538" i="135"/>
  <c r="G1538" i="135" s="1"/>
  <c r="H1538" i="135" s="1"/>
  <c r="L1528" i="135"/>
  <c r="G1528" i="135" s="1"/>
  <c r="H1528" i="135" s="1"/>
  <c r="L1518" i="135"/>
  <c r="G1518" i="135" s="1"/>
  <c r="H1518" i="135" s="1"/>
  <c r="L1508" i="135"/>
  <c r="G1508" i="135" s="1"/>
  <c r="H1508" i="135" s="1"/>
  <c r="L1498" i="135"/>
  <c r="G1498" i="135" s="1"/>
  <c r="H1498" i="135" s="1"/>
  <c r="L1488" i="135"/>
  <c r="G1488" i="135" s="1"/>
  <c r="H1488" i="135" s="1"/>
  <c r="L1478" i="135"/>
  <c r="G1478" i="135" s="1"/>
  <c r="H1478" i="135" s="1"/>
  <c r="L1468" i="135"/>
  <c r="G1468" i="135" s="1"/>
  <c r="H1468" i="135" s="1"/>
  <c r="L1458" i="135"/>
  <c r="G1458" i="135" s="1"/>
  <c r="H1458" i="135" s="1"/>
  <c r="L1448" i="135"/>
  <c r="G1448" i="135" s="1"/>
  <c r="H1448" i="135" s="1"/>
  <c r="L1438" i="135"/>
  <c r="G1438" i="135" s="1"/>
  <c r="H1438" i="135" s="1"/>
  <c r="L1428" i="135"/>
  <c r="G1428" i="135" s="1"/>
  <c r="H1428" i="135" s="1"/>
  <c r="L1418" i="135"/>
  <c r="G1418" i="135" s="1"/>
  <c r="H1418" i="135" s="1"/>
  <c r="L1408" i="135"/>
  <c r="G1408" i="135" s="1"/>
  <c r="H1408" i="135" s="1"/>
  <c r="L1398" i="135"/>
  <c r="G1398" i="135" s="1"/>
  <c r="H1398" i="135" s="1"/>
  <c r="L1388" i="135"/>
  <c r="G1388" i="135" s="1"/>
  <c r="H1388" i="135" s="1"/>
  <c r="L1378" i="135"/>
  <c r="G1378" i="135" s="1"/>
  <c r="H1378" i="135" s="1"/>
  <c r="L1368" i="135"/>
  <c r="G1368" i="135" s="1"/>
  <c r="H1368" i="135" s="1"/>
  <c r="L1358" i="135"/>
  <c r="G1358" i="135" s="1"/>
  <c r="H1358" i="135" s="1"/>
  <c r="L1348" i="135"/>
  <c r="G1348" i="135" s="1"/>
  <c r="H1348" i="135" s="1"/>
  <c r="L1338" i="135"/>
  <c r="G1338" i="135" s="1"/>
  <c r="H1338" i="135" s="1"/>
  <c r="L1328" i="135"/>
  <c r="G1328" i="135" s="1"/>
  <c r="H1328" i="135" s="1"/>
  <c r="L1318" i="135"/>
  <c r="G1318" i="135" s="1"/>
  <c r="H1318" i="135" s="1"/>
  <c r="L1308" i="135"/>
  <c r="G1308" i="135" s="1"/>
  <c r="H1308" i="135" s="1"/>
  <c r="L1298" i="135"/>
  <c r="G1298" i="135" s="1"/>
  <c r="H1298" i="135" s="1"/>
  <c r="L1288" i="135"/>
  <c r="G1288" i="135" s="1"/>
  <c r="H1288" i="135" s="1"/>
  <c r="L1278" i="135"/>
  <c r="G1278" i="135" s="1"/>
  <c r="H1278" i="135" s="1"/>
  <c r="L1268" i="135"/>
  <c r="G1268" i="135" s="1"/>
  <c r="H1268" i="135" s="1"/>
  <c r="L1258" i="135"/>
  <c r="G1258" i="135" s="1"/>
  <c r="H1258" i="135" s="1"/>
  <c r="L1248" i="135"/>
  <c r="G1248" i="135" s="1"/>
  <c r="H1248" i="135" s="1"/>
  <c r="L1238" i="135"/>
  <c r="G1238" i="135" s="1"/>
  <c r="H1238" i="135" s="1"/>
  <c r="L1228" i="135"/>
  <c r="G1228" i="135" s="1"/>
  <c r="H1228" i="135" s="1"/>
  <c r="L1218" i="135"/>
  <c r="G1218" i="135" s="1"/>
  <c r="H1218" i="135" s="1"/>
  <c r="L1208" i="135"/>
  <c r="G1208" i="135" s="1"/>
  <c r="H1208" i="135" s="1"/>
  <c r="L1198" i="135"/>
  <c r="G1198" i="135" s="1"/>
  <c r="H1198" i="135" s="1"/>
  <c r="L1188" i="135"/>
  <c r="G1188" i="135" s="1"/>
  <c r="H1188" i="135" s="1"/>
  <c r="L1178" i="135"/>
  <c r="G1178" i="135" s="1"/>
  <c r="H1178" i="135" s="1"/>
  <c r="L1168" i="135"/>
  <c r="G1168" i="135" s="1"/>
  <c r="H1168" i="135" s="1"/>
  <c r="L1158" i="135"/>
  <c r="G1158" i="135" s="1"/>
  <c r="H1158" i="135" s="1"/>
  <c r="L1148" i="135"/>
  <c r="G1148" i="135" s="1"/>
  <c r="H1148" i="135" s="1"/>
  <c r="L1138" i="135"/>
  <c r="G1138" i="135" s="1"/>
  <c r="H1138" i="135" s="1"/>
  <c r="L1128" i="135"/>
  <c r="G1128" i="135" s="1"/>
  <c r="H1128" i="135" s="1"/>
  <c r="L1118" i="135"/>
  <c r="G1118" i="135" s="1"/>
  <c r="H1118" i="135" s="1"/>
  <c r="L1108" i="135"/>
  <c r="G1108" i="135" s="1"/>
  <c r="H1108" i="135" s="1"/>
  <c r="L1098" i="135"/>
  <c r="G1098" i="135" s="1"/>
  <c r="H1098" i="135" s="1"/>
  <c r="L1088" i="135"/>
  <c r="G1088" i="135" s="1"/>
  <c r="H1088" i="135" s="1"/>
  <c r="L1068" i="135"/>
  <c r="G1068" i="135" s="1"/>
  <c r="H1068" i="135" s="1"/>
  <c r="L1058" i="135"/>
  <c r="G1058" i="135" s="1"/>
  <c r="H1058" i="135" s="1"/>
  <c r="L1048" i="135"/>
  <c r="G1048" i="135" s="1"/>
  <c r="H1048" i="135" s="1"/>
  <c r="L1038" i="135"/>
  <c r="G1038" i="135" s="1"/>
  <c r="H1038" i="135" s="1"/>
  <c r="L1028" i="135"/>
  <c r="G1028" i="135" s="1"/>
  <c r="H1028" i="135" s="1"/>
  <c r="L1018" i="135"/>
  <c r="G1018" i="135" s="1"/>
  <c r="H1018" i="135" s="1"/>
  <c r="L958" i="135"/>
  <c r="G958" i="135" s="1"/>
  <c r="H958" i="135" s="1"/>
  <c r="L948" i="135"/>
  <c r="G948" i="135" s="1"/>
  <c r="H948" i="135" s="1"/>
  <c r="L938" i="135"/>
  <c r="G938" i="135" s="1"/>
  <c r="H938" i="135" s="1"/>
  <c r="L898" i="135"/>
  <c r="G898" i="135" s="1"/>
  <c r="H898" i="135" s="1"/>
  <c r="L878" i="135"/>
  <c r="G878" i="135" s="1"/>
  <c r="H878" i="135" s="1"/>
  <c r="L818" i="135"/>
  <c r="G818" i="135" s="1"/>
  <c r="H818" i="135" s="1"/>
  <c r="L748" i="135"/>
  <c r="G748" i="135" s="1"/>
  <c r="H748" i="135" s="1"/>
  <c r="L738" i="135"/>
  <c r="G738" i="135" s="1"/>
  <c r="H738" i="135" s="1"/>
  <c r="L3128" i="135"/>
  <c r="G3128" i="135" s="1"/>
  <c r="H3128" i="135" s="1"/>
  <c r="L3083" i="135"/>
  <c r="G3083" i="135" s="1"/>
  <c r="H3083" i="135" s="1"/>
  <c r="L3053" i="135"/>
  <c r="G3053" i="135" s="1"/>
  <c r="H3053" i="135" s="1"/>
  <c r="L2893" i="135"/>
  <c r="G2893" i="135" s="1"/>
  <c r="H2893" i="135" s="1"/>
  <c r="L2733" i="135"/>
  <c r="G2733" i="135" s="1"/>
  <c r="H2733" i="135" s="1"/>
  <c r="L2573" i="135"/>
  <c r="G2573" i="135" s="1"/>
  <c r="H2573" i="135" s="1"/>
  <c r="L2483" i="135"/>
  <c r="G2483" i="135" s="1"/>
  <c r="H2483" i="135" s="1"/>
  <c r="L2333" i="135"/>
  <c r="G2333" i="135" s="1"/>
  <c r="H2333" i="135" s="1"/>
  <c r="L2253" i="135"/>
  <c r="G2253" i="135" s="1"/>
  <c r="H2253" i="135" s="1"/>
  <c r="L2173" i="135"/>
  <c r="G2173" i="135" s="1"/>
  <c r="H2173" i="135" s="1"/>
  <c r="L2093" i="135"/>
  <c r="G2093" i="135" s="1"/>
  <c r="H2093" i="135" s="1"/>
  <c r="L2023" i="135"/>
  <c r="G2023" i="135" s="1"/>
  <c r="H2023" i="135" s="1"/>
  <c r="L1943" i="135"/>
  <c r="G1943" i="135" s="1"/>
  <c r="H1943" i="135" s="1"/>
  <c r="L3013" i="135"/>
  <c r="G3013" i="135" s="1"/>
  <c r="H3013" i="135" s="1"/>
  <c r="L2153" i="135"/>
  <c r="G2153" i="135" s="1"/>
  <c r="H2153" i="135" s="1"/>
  <c r="L2123" i="135"/>
  <c r="G2123" i="135" s="1"/>
  <c r="H2123" i="135" s="1"/>
  <c r="L2043" i="135"/>
  <c r="G2043" i="135" s="1"/>
  <c r="H2043" i="135" s="1"/>
  <c r="L2633" i="135"/>
  <c r="G2633" i="135" s="1"/>
  <c r="H2633" i="135" s="1"/>
  <c r="L2413" i="135"/>
  <c r="G2413" i="135" s="1"/>
  <c r="H2413" i="135" s="1"/>
  <c r="L1918" i="135"/>
  <c r="G1918" i="135" s="1"/>
  <c r="H1918" i="135" s="1"/>
  <c r="L2853" i="135"/>
  <c r="G2853" i="135" s="1"/>
  <c r="H2853" i="135" s="1"/>
  <c r="L2168" i="135"/>
  <c r="G2168" i="135" s="1"/>
  <c r="H2168" i="135" s="1"/>
  <c r="L2033" i="135"/>
  <c r="G2033" i="135" s="1"/>
  <c r="H2033" i="135" s="1"/>
  <c r="L2693" i="135"/>
  <c r="G2693" i="135" s="1"/>
  <c r="H2693" i="135" s="1"/>
  <c r="L2433" i="135"/>
  <c r="G2433" i="135" s="1"/>
  <c r="H2433" i="135" s="1"/>
  <c r="L2313" i="135"/>
  <c r="G2313" i="135" s="1"/>
  <c r="H2313" i="135" s="1"/>
  <c r="L2283" i="135"/>
  <c r="G2283" i="135" s="1"/>
  <c r="H2283" i="135" s="1"/>
  <c r="L2138" i="135"/>
  <c r="G2138" i="135" s="1"/>
  <c r="H2138" i="135" s="1"/>
  <c r="L1908" i="135"/>
  <c r="G1908" i="135" s="1"/>
  <c r="H1908" i="135" s="1"/>
  <c r="L728" i="135"/>
  <c r="G728" i="135" s="1"/>
  <c r="H728" i="135" s="1"/>
  <c r="L718" i="135"/>
  <c r="G718" i="135" s="1"/>
  <c r="H718" i="135" s="1"/>
  <c r="L708" i="135"/>
  <c r="G708" i="135" s="1"/>
  <c r="H708" i="135" s="1"/>
  <c r="L698" i="135"/>
  <c r="G698" i="135" s="1"/>
  <c r="H698" i="135" s="1"/>
  <c r="L688" i="135"/>
  <c r="G688" i="135" s="1"/>
  <c r="H688" i="135" s="1"/>
  <c r="L678" i="135"/>
  <c r="G678" i="135" s="1"/>
  <c r="H678" i="135" s="1"/>
  <c r="L668" i="135"/>
  <c r="G668" i="135" s="1"/>
  <c r="H668" i="135" s="1"/>
  <c r="L653" i="135"/>
  <c r="G653" i="135" s="1"/>
  <c r="H653" i="135" s="1"/>
  <c r="L643" i="135"/>
  <c r="G643" i="135" s="1"/>
  <c r="H643" i="135" s="1"/>
  <c r="L633" i="135"/>
  <c r="G633" i="135" s="1"/>
  <c r="H633" i="135" s="1"/>
  <c r="L623" i="135"/>
  <c r="G623" i="135" s="1"/>
  <c r="H623" i="135" s="1"/>
  <c r="L2953" i="135"/>
  <c r="G2953" i="135" s="1"/>
  <c r="H2953" i="135" s="1"/>
  <c r="L2248" i="135"/>
  <c r="G2248" i="135" s="1"/>
  <c r="H2248" i="135" s="1"/>
  <c r="L2078" i="135"/>
  <c r="G2078" i="135" s="1"/>
  <c r="H2078" i="135" s="1"/>
  <c r="L1953" i="135"/>
  <c r="G1953" i="135" s="1"/>
  <c r="H1953" i="135" s="1"/>
  <c r="L2533" i="135"/>
  <c r="G2533" i="135" s="1"/>
  <c r="H2533" i="135" s="1"/>
  <c r="L2393" i="135"/>
  <c r="G2393" i="135" s="1"/>
  <c r="H2393" i="135" s="1"/>
  <c r="L2363" i="135"/>
  <c r="G2363" i="135" s="1"/>
  <c r="H2363" i="135" s="1"/>
  <c r="L2793" i="135"/>
  <c r="G2793" i="135" s="1"/>
  <c r="H2793" i="135" s="1"/>
  <c r="L2328" i="135"/>
  <c r="G2328" i="135" s="1"/>
  <c r="H2328" i="135" s="1"/>
  <c r="L538" i="135"/>
  <c r="G538" i="135" s="1"/>
  <c r="H538" i="135" s="1"/>
  <c r="L548" i="135"/>
  <c r="G548" i="135" s="1"/>
  <c r="H548" i="135" s="1"/>
  <c r="L1998" i="135"/>
  <c r="G1998" i="135" s="1"/>
  <c r="H1998" i="135" s="1"/>
  <c r="L558" i="135"/>
  <c r="G558" i="135" s="1"/>
  <c r="H558" i="135" s="1"/>
  <c r="L2203" i="135"/>
  <c r="G2203" i="135" s="1"/>
  <c r="H2203" i="135" s="1"/>
  <c r="L1963" i="135"/>
  <c r="G1963" i="135" s="1"/>
  <c r="H1963" i="135" s="1"/>
  <c r="L563" i="135"/>
  <c r="G563" i="135" s="1"/>
  <c r="H563" i="135" s="1"/>
  <c r="L2233" i="135"/>
  <c r="G2233" i="135" s="1"/>
  <c r="H2233" i="135" s="1"/>
  <c r="L573" i="135"/>
  <c r="G573" i="135" s="1"/>
  <c r="H573" i="135" s="1"/>
  <c r="L2453" i="135"/>
  <c r="G2453" i="135" s="1"/>
  <c r="H2453" i="135" s="1"/>
  <c r="L2378" i="135"/>
  <c r="G2378" i="135" s="1"/>
  <c r="H2378" i="135" s="1"/>
  <c r="L1988" i="135"/>
  <c r="G1988" i="135" s="1"/>
  <c r="H1988" i="135" s="1"/>
  <c r="L583" i="135"/>
  <c r="G583" i="135" s="1"/>
  <c r="H583" i="135" s="1"/>
  <c r="L143" i="135"/>
  <c r="G143" i="135" s="1"/>
  <c r="H143" i="135" s="1"/>
  <c r="L183" i="135"/>
  <c r="G183" i="135" s="1"/>
  <c r="H183" i="135" s="1"/>
  <c r="L223" i="135"/>
  <c r="G223" i="135" s="1"/>
  <c r="H223" i="135" s="1"/>
  <c r="L258" i="135"/>
  <c r="G258" i="135" s="1"/>
  <c r="H258" i="135" s="1"/>
  <c r="L298" i="135"/>
  <c r="G298" i="135" s="1"/>
  <c r="H298" i="135" s="1"/>
  <c r="L338" i="135"/>
  <c r="G338" i="135" s="1"/>
  <c r="H338" i="135" s="1"/>
  <c r="L378" i="135"/>
  <c r="G378" i="135" s="1"/>
  <c r="H378" i="135" s="1"/>
  <c r="L418" i="135"/>
  <c r="G418" i="135" s="1"/>
  <c r="H418" i="135" s="1"/>
  <c r="L458" i="135"/>
  <c r="G458" i="135" s="1"/>
  <c r="H458" i="135" s="1"/>
  <c r="L498" i="135"/>
  <c r="G498" i="135" s="1"/>
  <c r="H498" i="135" s="1"/>
  <c r="L523" i="135"/>
  <c r="G523" i="135" s="1"/>
  <c r="H523" i="135" s="1"/>
  <c r="L188" i="135"/>
  <c r="G188" i="135" s="1"/>
  <c r="H188" i="135" s="1"/>
  <c r="L228" i="135"/>
  <c r="G228" i="135" s="1"/>
  <c r="H228" i="135" s="1"/>
  <c r="L263" i="135"/>
  <c r="G263" i="135" s="1"/>
  <c r="H263" i="135" s="1"/>
  <c r="L303" i="135"/>
  <c r="G303" i="135" s="1"/>
  <c r="H303" i="135" s="1"/>
  <c r="L343" i="135"/>
  <c r="G343" i="135" s="1"/>
  <c r="H343" i="135" s="1"/>
  <c r="L383" i="135"/>
  <c r="G383" i="135" s="1"/>
  <c r="H383" i="135" s="1"/>
  <c r="L423" i="135"/>
  <c r="G423" i="135" s="1"/>
  <c r="H423" i="135" s="1"/>
  <c r="L463" i="135"/>
  <c r="G463" i="135" s="1"/>
  <c r="H463" i="135" s="1"/>
  <c r="L503" i="135"/>
  <c r="G503" i="135" s="1"/>
  <c r="H503" i="135" s="1"/>
  <c r="L528" i="135"/>
  <c r="G528" i="135" s="1"/>
  <c r="H528" i="135" s="1"/>
  <c r="L2568" i="135"/>
  <c r="G2568" i="135" s="1"/>
  <c r="H2568" i="135" s="1"/>
  <c r="L193" i="135"/>
  <c r="G193" i="135" s="1"/>
  <c r="H193" i="135" s="1"/>
  <c r="L233" i="135"/>
  <c r="G233" i="135" s="1"/>
  <c r="H233" i="135" s="1"/>
  <c r="L268" i="135"/>
  <c r="G268" i="135" s="1"/>
  <c r="H268" i="135" s="1"/>
  <c r="L308" i="135"/>
  <c r="G308" i="135" s="1"/>
  <c r="H308" i="135" s="1"/>
  <c r="L348" i="135"/>
  <c r="G348" i="135" s="1"/>
  <c r="H348" i="135" s="1"/>
  <c r="L388" i="135"/>
  <c r="G388" i="135" s="1"/>
  <c r="H388" i="135" s="1"/>
  <c r="L428" i="135"/>
  <c r="G428" i="135" s="1"/>
  <c r="H428" i="135" s="1"/>
  <c r="L468" i="135"/>
  <c r="G468" i="135" s="1"/>
  <c r="H468" i="135" s="1"/>
  <c r="L508" i="135"/>
  <c r="G508" i="135" s="1"/>
  <c r="H508" i="135" s="1"/>
  <c r="L198" i="135"/>
  <c r="G198" i="135" s="1"/>
  <c r="H198" i="135" s="1"/>
  <c r="L273" i="135"/>
  <c r="G273" i="135" s="1"/>
  <c r="H273" i="135" s="1"/>
  <c r="L313" i="135"/>
  <c r="G313" i="135" s="1"/>
  <c r="H313" i="135" s="1"/>
  <c r="L353" i="135"/>
  <c r="G353" i="135" s="1"/>
  <c r="H353" i="135" s="1"/>
  <c r="L393" i="135"/>
  <c r="L433" i="135"/>
  <c r="G433" i="135" s="1"/>
  <c r="H433" i="135" s="1"/>
  <c r="L473" i="135"/>
  <c r="G473" i="135" s="1"/>
  <c r="H473" i="135" s="1"/>
  <c r="L513" i="135"/>
  <c r="G513" i="135" s="1"/>
  <c r="H513" i="135" s="1"/>
  <c r="L1748" i="135"/>
  <c r="G1748" i="135" s="1"/>
  <c r="H1748" i="135" s="1"/>
  <c r="L163" i="135"/>
  <c r="G163" i="135" s="1"/>
  <c r="H163" i="135" s="1"/>
  <c r="L203" i="135"/>
  <c r="G203" i="135" s="1"/>
  <c r="H203" i="135" s="1"/>
  <c r="L238" i="135"/>
  <c r="G238" i="135" s="1"/>
  <c r="H238" i="135" s="1"/>
  <c r="L278" i="135"/>
  <c r="G278" i="135" s="1"/>
  <c r="H278" i="135" s="1"/>
  <c r="L318" i="135"/>
  <c r="G318" i="135" s="1"/>
  <c r="H318" i="135" s="1"/>
  <c r="L358" i="135"/>
  <c r="G358" i="135" s="1"/>
  <c r="H358" i="135" s="1"/>
  <c r="L398" i="135"/>
  <c r="G398" i="135" s="1"/>
  <c r="H398" i="135" s="1"/>
  <c r="L438" i="135"/>
  <c r="G438" i="135" s="1"/>
  <c r="H438" i="135" s="1"/>
  <c r="L478" i="135"/>
  <c r="G478" i="135" s="1"/>
  <c r="H478" i="135" s="1"/>
  <c r="L518" i="135"/>
  <c r="G518" i="135" s="1"/>
  <c r="H518" i="135" s="1"/>
  <c r="L168" i="135"/>
  <c r="G168" i="135" s="1"/>
  <c r="H168" i="135" s="1"/>
  <c r="L208" i="135"/>
  <c r="G208" i="135" s="1"/>
  <c r="H208" i="135" s="1"/>
  <c r="L243" i="135"/>
  <c r="G243" i="135" s="1"/>
  <c r="H243" i="135" s="1"/>
  <c r="L283" i="135"/>
  <c r="G283" i="135" s="1"/>
  <c r="H283" i="135" s="1"/>
  <c r="L323" i="135"/>
  <c r="G323" i="135" s="1"/>
  <c r="H323" i="135" s="1"/>
  <c r="L363" i="135"/>
  <c r="G363" i="135" s="1"/>
  <c r="H363" i="135" s="1"/>
  <c r="L403" i="135"/>
  <c r="G403" i="135" s="1"/>
  <c r="H403" i="135" s="1"/>
  <c r="L443" i="135"/>
  <c r="G443" i="135" s="1"/>
  <c r="H443" i="135" s="1"/>
  <c r="L483" i="135"/>
  <c r="G483" i="135" s="1"/>
  <c r="H483" i="135" s="1"/>
  <c r="L788" i="135"/>
  <c r="G788" i="135" s="1"/>
  <c r="H788" i="135" s="1"/>
  <c r="L173" i="135"/>
  <c r="G173" i="135" s="1"/>
  <c r="H173" i="135" s="1"/>
  <c r="L213" i="135"/>
  <c r="G213" i="135" s="1"/>
  <c r="H213" i="135" s="1"/>
  <c r="L248" i="135"/>
  <c r="G248" i="135" s="1"/>
  <c r="H248" i="135" s="1"/>
  <c r="L288" i="135"/>
  <c r="G288" i="135" s="1"/>
  <c r="H288" i="135" s="1"/>
  <c r="L328" i="135"/>
  <c r="G328" i="135" s="1"/>
  <c r="H328" i="135" s="1"/>
  <c r="L368" i="135"/>
  <c r="G368" i="135" s="1"/>
  <c r="H368" i="135" s="1"/>
  <c r="L408" i="135"/>
  <c r="G408" i="135" s="1"/>
  <c r="H408" i="135" s="1"/>
  <c r="L448" i="135"/>
  <c r="G448" i="135" s="1"/>
  <c r="H448" i="135" s="1"/>
  <c r="L488" i="135"/>
  <c r="G488" i="135" s="1"/>
  <c r="H488" i="135" s="1"/>
  <c r="L178" i="135"/>
  <c r="G178" i="135" s="1"/>
  <c r="H178" i="135" s="1"/>
  <c r="L218" i="135"/>
  <c r="G218" i="135" s="1"/>
  <c r="H218" i="135" s="1"/>
  <c r="L253" i="135"/>
  <c r="G253" i="135" s="1"/>
  <c r="H253" i="135" s="1"/>
  <c r="L293" i="135"/>
  <c r="G293" i="135" s="1"/>
  <c r="H293" i="135" s="1"/>
  <c r="L333" i="135"/>
  <c r="G333" i="135" s="1"/>
  <c r="H333" i="135" s="1"/>
  <c r="L373" i="135"/>
  <c r="G373" i="135" s="1"/>
  <c r="H373" i="135" s="1"/>
  <c r="L413" i="135"/>
  <c r="G413" i="135" s="1"/>
  <c r="H413" i="135" s="1"/>
  <c r="L453" i="135"/>
  <c r="G453" i="135" s="1"/>
  <c r="H453" i="135" s="1"/>
  <c r="L493" i="135"/>
  <c r="G493" i="135" s="1"/>
  <c r="H493" i="135" s="1"/>
  <c r="L543" i="135"/>
  <c r="G543" i="135" s="1"/>
  <c r="H543" i="135" s="1"/>
  <c r="L888" i="135"/>
  <c r="G888" i="135" s="1"/>
  <c r="H888" i="135" s="1"/>
  <c r="L1848" i="135"/>
  <c r="G1848" i="135" s="1"/>
  <c r="H1848" i="135" s="1"/>
  <c r="L2088" i="135"/>
  <c r="G2088" i="135" s="1"/>
  <c r="H2088" i="135" s="1"/>
  <c r="L533" i="135"/>
  <c r="G533" i="135" s="1"/>
  <c r="H533" i="135" s="1"/>
  <c r="L828" i="135"/>
  <c r="G828" i="135" s="1"/>
  <c r="H828" i="135" s="1"/>
  <c r="L988" i="135"/>
  <c r="G988" i="135" s="1"/>
  <c r="H988" i="135" s="1"/>
  <c r="L1788" i="135"/>
  <c r="G1788" i="135" s="1"/>
  <c r="H1788" i="135" s="1"/>
  <c r="L2348" i="135"/>
  <c r="G2348" i="135" s="1"/>
  <c r="H2348" i="135" s="1"/>
  <c r="L628" i="135"/>
  <c r="G628" i="135" s="1"/>
  <c r="H628" i="135" s="1"/>
  <c r="L648" i="135"/>
  <c r="G648" i="135" s="1"/>
  <c r="H648" i="135" s="1"/>
  <c r="L663" i="135"/>
  <c r="G663" i="135" s="1"/>
  <c r="H663" i="135" s="1"/>
  <c r="L683" i="135"/>
  <c r="G683" i="135" s="1"/>
  <c r="H683" i="135" s="1"/>
  <c r="L703" i="135"/>
  <c r="G703" i="135" s="1"/>
  <c r="H703" i="135" s="1"/>
  <c r="L723" i="135"/>
  <c r="G723" i="135" s="1"/>
  <c r="H723" i="135" s="1"/>
  <c r="L768" i="135"/>
  <c r="G768" i="135" s="1"/>
  <c r="H768" i="135" s="1"/>
  <c r="L928" i="135"/>
  <c r="G928" i="135" s="1"/>
  <c r="H928" i="135" s="1"/>
  <c r="L1728" i="135"/>
  <c r="G1728" i="135" s="1"/>
  <c r="H1728" i="135" s="1"/>
  <c r="L1888" i="135"/>
  <c r="G1888" i="135" s="1"/>
  <c r="H1888" i="135" s="1"/>
  <c r="L2098" i="135"/>
  <c r="G2098" i="135" s="1"/>
  <c r="H2098" i="135" s="1"/>
  <c r="L2318" i="135"/>
  <c r="G2318" i="135" s="1"/>
  <c r="H2318" i="135" s="1"/>
  <c r="L3018" i="135"/>
  <c r="G3018" i="135" s="1"/>
  <c r="H3018" i="135" s="1"/>
  <c r="L868" i="135"/>
  <c r="G868" i="135" s="1"/>
  <c r="H868" i="135" s="1"/>
  <c r="L1828" i="135"/>
  <c r="G1828" i="135" s="1"/>
  <c r="H1828" i="135" s="1"/>
  <c r="L2983" i="135"/>
  <c r="G2983" i="135" s="1"/>
  <c r="H2983" i="135" s="1"/>
  <c r="L578" i="135"/>
  <c r="G578" i="135" s="1"/>
  <c r="H578" i="135" s="1"/>
  <c r="L808" i="135"/>
  <c r="G808" i="135" s="1"/>
  <c r="H808" i="135" s="1"/>
  <c r="L968" i="135"/>
  <c r="G968" i="135" s="1"/>
  <c r="H968" i="135" s="1"/>
  <c r="L1768" i="135"/>
  <c r="G1768" i="135" s="1"/>
  <c r="H1768" i="135" s="1"/>
  <c r="L1898" i="135"/>
  <c r="G1898" i="135" s="1"/>
  <c r="H1898" i="135" s="1"/>
  <c r="L1938" i="135"/>
  <c r="G1938" i="135" s="1"/>
  <c r="H1938" i="135" s="1"/>
  <c r="L2068" i="135"/>
  <c r="G2068" i="135" s="1"/>
  <c r="H2068" i="135" s="1"/>
  <c r="L2148" i="135"/>
  <c r="G2148" i="135" s="1"/>
  <c r="H2148" i="135" s="1"/>
  <c r="L568" i="135"/>
  <c r="G568" i="135" s="1"/>
  <c r="H568" i="135" s="1"/>
  <c r="L733" i="135"/>
  <c r="G733" i="135" s="1"/>
  <c r="H733" i="135" s="1"/>
  <c r="L908" i="135"/>
  <c r="G908" i="135" s="1"/>
  <c r="H908" i="135" s="1"/>
  <c r="L1868" i="135"/>
  <c r="G1868" i="135" s="1"/>
  <c r="H1868" i="135" s="1"/>
  <c r="L2218" i="135"/>
  <c r="G2218" i="135" s="1"/>
  <c r="H2218" i="135" s="1"/>
  <c r="L2478" i="135"/>
  <c r="G2478" i="135" s="1"/>
  <c r="H2478" i="135" s="1"/>
  <c r="L2758" i="135"/>
  <c r="G2758" i="135" s="1"/>
  <c r="H2758" i="135" s="1"/>
  <c r="L618" i="135"/>
  <c r="G618" i="135" s="1"/>
  <c r="H618" i="135" s="1"/>
  <c r="L638" i="135"/>
  <c r="G638" i="135" s="1"/>
  <c r="H638" i="135" s="1"/>
  <c r="L658" i="135"/>
  <c r="G658" i="135" s="1"/>
  <c r="H658" i="135" s="1"/>
  <c r="L673" i="135"/>
  <c r="G673" i="135" s="1"/>
  <c r="H673" i="135" s="1"/>
  <c r="L693" i="135"/>
  <c r="G693" i="135" s="1"/>
  <c r="H693" i="135" s="1"/>
  <c r="L713" i="135"/>
  <c r="G713" i="135" s="1"/>
  <c r="H713" i="135" s="1"/>
  <c r="L848" i="135"/>
  <c r="G848" i="135" s="1"/>
  <c r="H848" i="135" s="1"/>
  <c r="L1008" i="135"/>
  <c r="G1008" i="135" s="1"/>
  <c r="H1008" i="135" s="1"/>
  <c r="L1808" i="135"/>
  <c r="G1808" i="135" s="1"/>
  <c r="H1808" i="135" s="1"/>
  <c r="L1948" i="135"/>
  <c r="G1948" i="135" s="1"/>
  <c r="H1948" i="135" s="1"/>
  <c r="L2118" i="135"/>
  <c r="G2118" i="135" s="1"/>
  <c r="H2118" i="135" s="1"/>
  <c r="L2298" i="135"/>
  <c r="G2298" i="135" s="1"/>
  <c r="H2298" i="135" s="1"/>
  <c r="L758" i="135"/>
  <c r="G758" i="135" s="1"/>
  <c r="H758" i="135" s="1"/>
  <c r="L778" i="135"/>
  <c r="G778" i="135" s="1"/>
  <c r="H778" i="135" s="1"/>
  <c r="L798" i="135"/>
  <c r="G798" i="135" s="1"/>
  <c r="H798" i="135" s="1"/>
  <c r="L838" i="135"/>
  <c r="G838" i="135" s="1"/>
  <c r="H838" i="135" s="1"/>
  <c r="L858" i="135"/>
  <c r="G858" i="135" s="1"/>
  <c r="H858" i="135" s="1"/>
  <c r="L918" i="135"/>
  <c r="G918" i="135" s="1"/>
  <c r="H918" i="135" s="1"/>
  <c r="L978" i="135"/>
  <c r="G978" i="135" s="1"/>
  <c r="H978" i="135" s="1"/>
  <c r="L998" i="135"/>
  <c r="G998" i="135" s="1"/>
  <c r="H998" i="135" s="1"/>
  <c r="L1078" i="135"/>
  <c r="G1078" i="135" s="1"/>
  <c r="H1078" i="135" s="1"/>
  <c r="L1738" i="135"/>
  <c r="G1738" i="135" s="1"/>
  <c r="H1738" i="135" s="1"/>
  <c r="L1758" i="135"/>
  <c r="G1758" i="135" s="1"/>
  <c r="H1758" i="135" s="1"/>
  <c r="L1778" i="135"/>
  <c r="G1778" i="135" s="1"/>
  <c r="H1778" i="135" s="1"/>
  <c r="L1798" i="135"/>
  <c r="G1798" i="135" s="1"/>
  <c r="H1798" i="135" s="1"/>
  <c r="L1818" i="135"/>
  <c r="G1818" i="135" s="1"/>
  <c r="H1818" i="135" s="1"/>
  <c r="L1838" i="135"/>
  <c r="G1838" i="135" s="1"/>
  <c r="H1838" i="135" s="1"/>
  <c r="L1858" i="135"/>
  <c r="G1858" i="135" s="1"/>
  <c r="H1858" i="135" s="1"/>
  <c r="L1878" i="135"/>
  <c r="G1878" i="135" s="1"/>
  <c r="H1878" i="135" s="1"/>
  <c r="L1928" i="135"/>
  <c r="G1928" i="135" s="1"/>
  <c r="H1928" i="135" s="1"/>
  <c r="L2048" i="135"/>
  <c r="G2048" i="135" s="1"/>
  <c r="H2048" i="135" s="1"/>
  <c r="L2158" i="135"/>
  <c r="G2158" i="135" s="1"/>
  <c r="H2158" i="135" s="1"/>
  <c r="L2188" i="135"/>
  <c r="G2188" i="135" s="1"/>
  <c r="H2188" i="135" s="1"/>
  <c r="L2278" i="135"/>
  <c r="G2278" i="135" s="1"/>
  <c r="H2278" i="135" s="1"/>
  <c r="L2308" i="135"/>
  <c r="G2308" i="135" s="1"/>
  <c r="H2308" i="135" s="1"/>
  <c r="L2428" i="135"/>
  <c r="G2428" i="135" s="1"/>
  <c r="H2428" i="135" s="1"/>
  <c r="L2458" i="135"/>
  <c r="G2458" i="135" s="1"/>
  <c r="H2458" i="135" s="1"/>
  <c r="L2498" i="135"/>
  <c r="G2498" i="135" s="1"/>
  <c r="H2498" i="135" s="1"/>
  <c r="L2763" i="135"/>
  <c r="G2763" i="135" s="1"/>
  <c r="H2763" i="135" s="1"/>
  <c r="L2988" i="135"/>
  <c r="G2988" i="135" s="1"/>
  <c r="H2988" i="135" s="1"/>
  <c r="L743" i="135"/>
  <c r="G743" i="135" s="1"/>
  <c r="H743" i="135" s="1"/>
  <c r="L763" i="135"/>
  <c r="G763" i="135" s="1"/>
  <c r="H763" i="135" s="1"/>
  <c r="L783" i="135"/>
  <c r="G783" i="135" s="1"/>
  <c r="H783" i="135" s="1"/>
  <c r="L803" i="135"/>
  <c r="G803" i="135" s="1"/>
  <c r="H803" i="135" s="1"/>
  <c r="L823" i="135"/>
  <c r="G823" i="135" s="1"/>
  <c r="H823" i="135" s="1"/>
  <c r="L843" i="135"/>
  <c r="G843" i="135" s="1"/>
  <c r="H843" i="135" s="1"/>
  <c r="L863" i="135"/>
  <c r="G863" i="135" s="1"/>
  <c r="H863" i="135" s="1"/>
  <c r="L883" i="135"/>
  <c r="G883" i="135" s="1"/>
  <c r="H883" i="135" s="1"/>
  <c r="L903" i="135"/>
  <c r="G903" i="135" s="1"/>
  <c r="H903" i="135" s="1"/>
  <c r="L923" i="135"/>
  <c r="G923" i="135" s="1"/>
  <c r="H923" i="135" s="1"/>
  <c r="L943" i="135"/>
  <c r="G943" i="135" s="1"/>
  <c r="H943" i="135" s="1"/>
  <c r="L963" i="135"/>
  <c r="G963" i="135" s="1"/>
  <c r="H963" i="135" s="1"/>
  <c r="L983" i="135"/>
  <c r="G983" i="135" s="1"/>
  <c r="H983" i="135" s="1"/>
  <c r="L1003" i="135"/>
  <c r="G1003" i="135" s="1"/>
  <c r="H1003" i="135" s="1"/>
  <c r="L1023" i="135"/>
  <c r="G1023" i="135" s="1"/>
  <c r="H1023" i="135" s="1"/>
  <c r="L1043" i="135"/>
  <c r="G1043" i="135" s="1"/>
  <c r="H1043" i="135" s="1"/>
  <c r="L1063" i="135"/>
  <c r="G1063" i="135" s="1"/>
  <c r="H1063" i="135" s="1"/>
  <c r="L1083" i="135"/>
  <c r="G1083" i="135" s="1"/>
  <c r="H1083" i="135" s="1"/>
  <c r="L1103" i="135"/>
  <c r="G1103" i="135" s="1"/>
  <c r="H1103" i="135" s="1"/>
  <c r="L1123" i="135"/>
  <c r="G1123" i="135" s="1"/>
  <c r="H1123" i="135" s="1"/>
  <c r="L1143" i="135"/>
  <c r="G1143" i="135" s="1"/>
  <c r="H1143" i="135" s="1"/>
  <c r="L1163" i="135"/>
  <c r="G1163" i="135" s="1"/>
  <c r="H1163" i="135" s="1"/>
  <c r="L1183" i="135"/>
  <c r="G1183" i="135" s="1"/>
  <c r="H1183" i="135" s="1"/>
  <c r="L1203" i="135"/>
  <c r="G1203" i="135" s="1"/>
  <c r="H1203" i="135" s="1"/>
  <c r="L1223" i="135"/>
  <c r="G1223" i="135" s="1"/>
  <c r="H1223" i="135" s="1"/>
  <c r="L1243" i="135"/>
  <c r="G1243" i="135" s="1"/>
  <c r="H1243" i="135" s="1"/>
  <c r="L1263" i="135"/>
  <c r="G1263" i="135" s="1"/>
  <c r="H1263" i="135" s="1"/>
  <c r="L1283" i="135"/>
  <c r="G1283" i="135" s="1"/>
  <c r="H1283" i="135" s="1"/>
  <c r="L1303" i="135"/>
  <c r="G1303" i="135" s="1"/>
  <c r="H1303" i="135" s="1"/>
  <c r="L1323" i="135"/>
  <c r="G1323" i="135" s="1"/>
  <c r="H1323" i="135" s="1"/>
  <c r="L1343" i="135"/>
  <c r="G1343" i="135" s="1"/>
  <c r="H1343" i="135" s="1"/>
  <c r="L1363" i="135"/>
  <c r="G1363" i="135" s="1"/>
  <c r="H1363" i="135" s="1"/>
  <c r="L1383" i="135"/>
  <c r="G1383" i="135" s="1"/>
  <c r="H1383" i="135" s="1"/>
  <c r="L1403" i="135"/>
  <c r="G1403" i="135" s="1"/>
  <c r="H1403" i="135" s="1"/>
  <c r="L1443" i="135"/>
  <c r="G1443" i="135" s="1"/>
  <c r="H1443" i="135" s="1"/>
  <c r="L1463" i="135"/>
  <c r="G1463" i="135" s="1"/>
  <c r="H1463" i="135" s="1"/>
  <c r="L1483" i="135"/>
  <c r="G1483" i="135" s="1"/>
  <c r="H1483" i="135" s="1"/>
  <c r="L1503" i="135"/>
  <c r="G1503" i="135" s="1"/>
  <c r="H1503" i="135" s="1"/>
  <c r="L1523" i="135"/>
  <c r="G1523" i="135" s="1"/>
  <c r="H1523" i="135" s="1"/>
  <c r="L1543" i="135"/>
  <c r="G1543" i="135" s="1"/>
  <c r="H1543" i="135" s="1"/>
  <c r="L1563" i="135"/>
  <c r="G1563" i="135" s="1"/>
  <c r="H1563" i="135" s="1"/>
  <c r="L1583" i="135"/>
  <c r="G1583" i="135" s="1"/>
  <c r="H1583" i="135" s="1"/>
  <c r="L1603" i="135"/>
  <c r="G1603" i="135" s="1"/>
  <c r="H1603" i="135" s="1"/>
  <c r="L1623" i="135"/>
  <c r="G1623" i="135" s="1"/>
  <c r="H1623" i="135" s="1"/>
  <c r="L1643" i="135"/>
  <c r="G1643" i="135" s="1"/>
  <c r="H1643" i="135" s="1"/>
  <c r="L1663" i="135"/>
  <c r="G1663" i="135" s="1"/>
  <c r="H1663" i="135" s="1"/>
  <c r="L1683" i="135"/>
  <c r="G1683" i="135" s="1"/>
  <c r="H1683" i="135" s="1"/>
  <c r="L1703" i="135"/>
  <c r="G1703" i="135" s="1"/>
  <c r="H1703" i="135" s="1"/>
  <c r="L1723" i="135"/>
  <c r="G1723" i="135" s="1"/>
  <c r="H1723" i="135" s="1"/>
  <c r="L1743" i="135"/>
  <c r="G1743" i="135" s="1"/>
  <c r="H1743" i="135" s="1"/>
  <c r="L1763" i="135"/>
  <c r="G1763" i="135" s="1"/>
  <c r="H1763" i="135" s="1"/>
  <c r="L1783" i="135"/>
  <c r="G1783" i="135" s="1"/>
  <c r="H1783" i="135" s="1"/>
  <c r="L1803" i="135"/>
  <c r="G1803" i="135" s="1"/>
  <c r="H1803" i="135" s="1"/>
  <c r="L1823" i="135"/>
  <c r="G1823" i="135" s="1"/>
  <c r="H1823" i="135" s="1"/>
  <c r="L1843" i="135"/>
  <c r="G1843" i="135" s="1"/>
  <c r="H1843" i="135" s="1"/>
  <c r="L1863" i="135"/>
  <c r="G1863" i="135" s="1"/>
  <c r="H1863" i="135" s="1"/>
  <c r="L1978" i="135"/>
  <c r="G1978" i="135" s="1"/>
  <c r="H1978" i="135" s="1"/>
  <c r="L2028" i="135"/>
  <c r="G2028" i="135" s="1"/>
  <c r="H2028" i="135" s="1"/>
  <c r="L2338" i="135"/>
  <c r="G2338" i="135" s="1"/>
  <c r="H2338" i="135" s="1"/>
  <c r="L2398" i="135"/>
  <c r="G2398" i="135" s="1"/>
  <c r="H2398" i="135" s="1"/>
  <c r="L2538" i="135"/>
  <c r="G2538" i="135" s="1"/>
  <c r="H2538" i="135" s="1"/>
  <c r="L2728" i="135"/>
  <c r="G2728" i="135" s="1"/>
  <c r="H2728" i="135" s="1"/>
  <c r="L2918" i="135"/>
  <c r="G2918" i="135" s="1"/>
  <c r="H2918" i="135" s="1"/>
  <c r="L3253" i="135"/>
  <c r="G3253" i="135" s="1"/>
  <c r="H3253" i="135" s="1"/>
  <c r="L2008" i="135"/>
  <c r="G2008" i="135" s="1"/>
  <c r="H2008" i="135" s="1"/>
  <c r="L2108" i="135"/>
  <c r="G2108" i="135" s="1"/>
  <c r="H2108" i="135" s="1"/>
  <c r="L2198" i="135"/>
  <c r="G2198" i="135" s="1"/>
  <c r="H2198" i="135" s="1"/>
  <c r="L2228" i="135"/>
  <c r="G2228" i="135" s="1"/>
  <c r="H2228" i="135" s="1"/>
  <c r="L2508" i="135"/>
  <c r="G2508" i="135" s="1"/>
  <c r="H2508" i="135" s="1"/>
  <c r="L2923" i="135"/>
  <c r="G2923" i="135" s="1"/>
  <c r="H2923" i="135" s="1"/>
  <c r="L3183" i="135"/>
  <c r="G3183" i="135" s="1"/>
  <c r="H3183" i="135" s="1"/>
  <c r="L3223" i="135"/>
  <c r="G3223" i="135" s="1"/>
  <c r="H3223" i="135" s="1"/>
  <c r="L3693" i="135"/>
  <c r="G3693" i="135" s="1"/>
  <c r="H3693" i="135" s="1"/>
  <c r="L2058" i="135"/>
  <c r="G2058" i="135" s="1"/>
  <c r="H2058" i="135" s="1"/>
  <c r="L2258" i="135"/>
  <c r="G2258" i="135" s="1"/>
  <c r="H2258" i="135" s="1"/>
  <c r="L2408" i="135"/>
  <c r="G2408" i="135" s="1"/>
  <c r="H2408" i="135" s="1"/>
  <c r="L2438" i="135"/>
  <c r="G2438" i="135" s="1"/>
  <c r="H2438" i="135" s="1"/>
  <c r="L2663" i="135"/>
  <c r="G2663" i="135" s="1"/>
  <c r="H2663" i="135" s="1"/>
  <c r="L2698" i="135"/>
  <c r="G2698" i="135" s="1"/>
  <c r="H2698" i="135" s="1"/>
  <c r="L2888" i="135"/>
  <c r="G2888" i="135" s="1"/>
  <c r="H2888" i="135" s="1"/>
  <c r="L3188" i="135"/>
  <c r="G3188" i="135" s="1"/>
  <c r="H3188" i="135" s="1"/>
  <c r="L3738" i="135"/>
  <c r="G3738" i="135" s="1"/>
  <c r="H3738" i="135" s="1"/>
  <c r="L2668" i="135"/>
  <c r="G2668" i="135" s="1"/>
  <c r="H2668" i="135" s="1"/>
  <c r="L3153" i="135"/>
  <c r="G3153" i="135" s="1"/>
  <c r="H3153" i="135" s="1"/>
  <c r="L753" i="135"/>
  <c r="G753" i="135" s="1"/>
  <c r="H753" i="135" s="1"/>
  <c r="L773" i="135"/>
  <c r="G773" i="135" s="1"/>
  <c r="H773" i="135" s="1"/>
  <c r="L793" i="135"/>
  <c r="G793" i="135" s="1"/>
  <c r="H793" i="135" s="1"/>
  <c r="L813" i="135"/>
  <c r="G813" i="135" s="1"/>
  <c r="H813" i="135" s="1"/>
  <c r="L833" i="135"/>
  <c r="G833" i="135" s="1"/>
  <c r="H833" i="135" s="1"/>
  <c r="L853" i="135"/>
  <c r="G853" i="135" s="1"/>
  <c r="H853" i="135" s="1"/>
  <c r="L873" i="135"/>
  <c r="G873" i="135" s="1"/>
  <c r="H873" i="135" s="1"/>
  <c r="L893" i="135"/>
  <c r="G893" i="135" s="1"/>
  <c r="H893" i="135" s="1"/>
  <c r="L913" i="135"/>
  <c r="G913" i="135" s="1"/>
  <c r="H913" i="135" s="1"/>
  <c r="L933" i="135"/>
  <c r="G933" i="135" s="1"/>
  <c r="H933" i="135" s="1"/>
  <c r="L953" i="135"/>
  <c r="G953" i="135" s="1"/>
  <c r="H953" i="135" s="1"/>
  <c r="L973" i="135"/>
  <c r="G973" i="135" s="1"/>
  <c r="H973" i="135" s="1"/>
  <c r="L993" i="135"/>
  <c r="G993" i="135" s="1"/>
  <c r="H993" i="135" s="1"/>
  <c r="L1013" i="135"/>
  <c r="G1013" i="135" s="1"/>
  <c r="H1013" i="135" s="1"/>
  <c r="L1033" i="135"/>
  <c r="G1033" i="135" s="1"/>
  <c r="H1033" i="135" s="1"/>
  <c r="L1053" i="135"/>
  <c r="G1053" i="135" s="1"/>
  <c r="H1053" i="135" s="1"/>
  <c r="L1073" i="135"/>
  <c r="G1073" i="135" s="1"/>
  <c r="H1073" i="135" s="1"/>
  <c r="L1093" i="135"/>
  <c r="G1093" i="135" s="1"/>
  <c r="H1093" i="135" s="1"/>
  <c r="L1113" i="135"/>
  <c r="G1113" i="135" s="1"/>
  <c r="H1113" i="135" s="1"/>
  <c r="L1133" i="135"/>
  <c r="G1133" i="135" s="1"/>
  <c r="H1133" i="135" s="1"/>
  <c r="L1153" i="135"/>
  <c r="G1153" i="135" s="1"/>
  <c r="H1153" i="135" s="1"/>
  <c r="L1173" i="135"/>
  <c r="G1173" i="135" s="1"/>
  <c r="H1173" i="135" s="1"/>
  <c r="L1193" i="135"/>
  <c r="G1193" i="135" s="1"/>
  <c r="H1193" i="135" s="1"/>
  <c r="L1213" i="135"/>
  <c r="G1213" i="135" s="1"/>
  <c r="H1213" i="135" s="1"/>
  <c r="L1233" i="135"/>
  <c r="G1233" i="135" s="1"/>
  <c r="H1233" i="135" s="1"/>
  <c r="L1253" i="135"/>
  <c r="G1253" i="135" s="1"/>
  <c r="H1253" i="135" s="1"/>
  <c r="L1273" i="135"/>
  <c r="G1273" i="135" s="1"/>
  <c r="H1273" i="135" s="1"/>
  <c r="L1293" i="135"/>
  <c r="G1293" i="135" s="1"/>
  <c r="H1293" i="135" s="1"/>
  <c r="L1313" i="135"/>
  <c r="G1313" i="135" s="1"/>
  <c r="H1313" i="135" s="1"/>
  <c r="L1333" i="135"/>
  <c r="G1333" i="135" s="1"/>
  <c r="H1333" i="135" s="1"/>
  <c r="L1373" i="135"/>
  <c r="G1373" i="135" s="1"/>
  <c r="H1373" i="135" s="1"/>
  <c r="L1393" i="135"/>
  <c r="G1393" i="135" s="1"/>
  <c r="H1393" i="135" s="1"/>
  <c r="L1413" i="135"/>
  <c r="G1413" i="135" s="1"/>
  <c r="H1413" i="135" s="1"/>
  <c r="L1433" i="135"/>
  <c r="G1433" i="135" s="1"/>
  <c r="H1433" i="135" s="1"/>
  <c r="L1453" i="135"/>
  <c r="G1453" i="135" s="1"/>
  <c r="H1453" i="135" s="1"/>
  <c r="L1473" i="135"/>
  <c r="G1473" i="135" s="1"/>
  <c r="H1473" i="135" s="1"/>
  <c r="L1493" i="135"/>
  <c r="G1493" i="135" s="1"/>
  <c r="H1493" i="135" s="1"/>
  <c r="L1513" i="135"/>
  <c r="G1513" i="135" s="1"/>
  <c r="H1513" i="135" s="1"/>
  <c r="L1533" i="135"/>
  <c r="G1533" i="135" s="1"/>
  <c r="H1533" i="135" s="1"/>
  <c r="L1553" i="135"/>
  <c r="G1553" i="135" s="1"/>
  <c r="H1553" i="135" s="1"/>
  <c r="L1593" i="135"/>
  <c r="G1593" i="135" s="1"/>
  <c r="H1593" i="135" s="1"/>
  <c r="L1613" i="135"/>
  <c r="G1613" i="135" s="1"/>
  <c r="H1613" i="135" s="1"/>
  <c r="L1633" i="135"/>
  <c r="G1633" i="135" s="1"/>
  <c r="H1633" i="135" s="1"/>
  <c r="L1653" i="135"/>
  <c r="G1653" i="135" s="1"/>
  <c r="H1653" i="135" s="1"/>
  <c r="L1673" i="135"/>
  <c r="G1673" i="135" s="1"/>
  <c r="H1673" i="135" s="1"/>
  <c r="L1693" i="135"/>
  <c r="G1693" i="135" s="1"/>
  <c r="H1693" i="135" s="1"/>
  <c r="L1713" i="135"/>
  <c r="G1713" i="135" s="1"/>
  <c r="H1713" i="135" s="1"/>
  <c r="L1733" i="135"/>
  <c r="G1733" i="135" s="1"/>
  <c r="H1733" i="135" s="1"/>
  <c r="L1753" i="135"/>
  <c r="G1753" i="135" s="1"/>
  <c r="H1753" i="135" s="1"/>
  <c r="L1773" i="135"/>
  <c r="G1773" i="135" s="1"/>
  <c r="H1773" i="135" s="1"/>
  <c r="L1793" i="135"/>
  <c r="G1793" i="135" s="1"/>
  <c r="H1793" i="135" s="1"/>
  <c r="L1813" i="135"/>
  <c r="G1813" i="135" s="1"/>
  <c r="H1813" i="135" s="1"/>
  <c r="L1833" i="135"/>
  <c r="G1833" i="135" s="1"/>
  <c r="H1833" i="135" s="1"/>
  <c r="L1853" i="135"/>
  <c r="G1853" i="135" s="1"/>
  <c r="H1853" i="135" s="1"/>
  <c r="L1873" i="135"/>
  <c r="G1873" i="135" s="1"/>
  <c r="H1873" i="135" s="1"/>
  <c r="L2178" i="135"/>
  <c r="G2178" i="135" s="1"/>
  <c r="H2178" i="135" s="1"/>
  <c r="L2448" i="135"/>
  <c r="G2448" i="135" s="1"/>
  <c r="H2448" i="135" s="1"/>
  <c r="L2598" i="135"/>
  <c r="G2598" i="135" s="1"/>
  <c r="H2598" i="135" s="1"/>
  <c r="L2823" i="135"/>
  <c r="G2823" i="135" s="1"/>
  <c r="H2823" i="135" s="1"/>
  <c r="L2858" i="135"/>
  <c r="G2858" i="135" s="1"/>
  <c r="H2858" i="135" s="1"/>
  <c r="L3048" i="135"/>
  <c r="G3048" i="135" s="1"/>
  <c r="H3048" i="135" s="1"/>
  <c r="L3468" i="135"/>
  <c r="G3468" i="135" s="1"/>
  <c r="H3468" i="135" s="1"/>
  <c r="L1968" i="135"/>
  <c r="G1968" i="135" s="1"/>
  <c r="H1968" i="135" s="1"/>
  <c r="L2018" i="135"/>
  <c r="G2018" i="135" s="1"/>
  <c r="H2018" i="135" s="1"/>
  <c r="L2238" i="135"/>
  <c r="G2238" i="135" s="1"/>
  <c r="H2238" i="135" s="1"/>
  <c r="L2268" i="135"/>
  <c r="G2268" i="135" s="1"/>
  <c r="H2268" i="135" s="1"/>
  <c r="L2358" i="135"/>
  <c r="G2358" i="135" s="1"/>
  <c r="H2358" i="135" s="1"/>
  <c r="L2388" i="135"/>
  <c r="G2388" i="135" s="1"/>
  <c r="H2388" i="135" s="1"/>
  <c r="L2418" i="135"/>
  <c r="G2418" i="135" s="1"/>
  <c r="H2418" i="135" s="1"/>
  <c r="L2603" i="135"/>
  <c r="G2603" i="135" s="1"/>
  <c r="H2603" i="135" s="1"/>
  <c r="L2828" i="135"/>
  <c r="G2828" i="135" s="1"/>
  <c r="H2828" i="135" s="1"/>
  <c r="L2543" i="135"/>
  <c r="G2543" i="135" s="1"/>
  <c r="H2543" i="135" s="1"/>
  <c r="L2608" i="135"/>
  <c r="G2608" i="135" s="1"/>
  <c r="H2608" i="135" s="1"/>
  <c r="L2638" i="135"/>
  <c r="G2638" i="135" s="1"/>
  <c r="H2638" i="135" s="1"/>
  <c r="L2703" i="135"/>
  <c r="G2703" i="135" s="1"/>
  <c r="H2703" i="135" s="1"/>
  <c r="L2768" i="135"/>
  <c r="G2768" i="135" s="1"/>
  <c r="H2768" i="135" s="1"/>
  <c r="L2798" i="135"/>
  <c r="G2798" i="135" s="1"/>
  <c r="H2798" i="135" s="1"/>
  <c r="L2863" i="135"/>
  <c r="G2863" i="135" s="1"/>
  <c r="H2863" i="135" s="1"/>
  <c r="L2928" i="135"/>
  <c r="G2928" i="135" s="1"/>
  <c r="H2928" i="135" s="1"/>
  <c r="L2958" i="135"/>
  <c r="G2958" i="135" s="1"/>
  <c r="H2958" i="135" s="1"/>
  <c r="L3023" i="135"/>
  <c r="G3023" i="135" s="1"/>
  <c r="H3023" i="135" s="1"/>
  <c r="L3228" i="135"/>
  <c r="G3228" i="135" s="1"/>
  <c r="H3228" i="135" s="1"/>
  <c r="L3293" i="135"/>
  <c r="G3293" i="135" s="1"/>
  <c r="H3293" i="135" s="1"/>
  <c r="L3478" i="135"/>
  <c r="G3478" i="135" s="1"/>
  <c r="H3478" i="135" s="1"/>
  <c r="L3898" i="135"/>
  <c r="G3898" i="135" s="1"/>
  <c r="H3898" i="135" s="1"/>
  <c r="L2463" i="135"/>
  <c r="G2463" i="135" s="1"/>
  <c r="H2463" i="135" s="1"/>
  <c r="L2548" i="135"/>
  <c r="G2548" i="135" s="1"/>
  <c r="H2548" i="135" s="1"/>
  <c r="L2578" i="135"/>
  <c r="G2578" i="135" s="1"/>
  <c r="H2578" i="135" s="1"/>
  <c r="L2643" i="135"/>
  <c r="G2643" i="135" s="1"/>
  <c r="H2643" i="135" s="1"/>
  <c r="L2708" i="135"/>
  <c r="G2708" i="135" s="1"/>
  <c r="H2708" i="135" s="1"/>
  <c r="L2738" i="135"/>
  <c r="G2738" i="135" s="1"/>
  <c r="H2738" i="135" s="1"/>
  <c r="L2803" i="135"/>
  <c r="G2803" i="135" s="1"/>
  <c r="H2803" i="135" s="1"/>
  <c r="L2868" i="135"/>
  <c r="G2868" i="135" s="1"/>
  <c r="H2868" i="135" s="1"/>
  <c r="L2898" i="135"/>
  <c r="G2898" i="135" s="1"/>
  <c r="H2898" i="135" s="1"/>
  <c r="L2963" i="135"/>
  <c r="G2963" i="135" s="1"/>
  <c r="H2963" i="135" s="1"/>
  <c r="L3028" i="135"/>
  <c r="G3028" i="135" s="1"/>
  <c r="H3028" i="135" s="1"/>
  <c r="L3058" i="135"/>
  <c r="G3058" i="135" s="1"/>
  <c r="H3058" i="135" s="1"/>
  <c r="L3163" i="135"/>
  <c r="G3163" i="135" s="1"/>
  <c r="H3163" i="135" s="1"/>
  <c r="L3198" i="135"/>
  <c r="G3198" i="135" s="1"/>
  <c r="H3198" i="135" s="1"/>
  <c r="L3338" i="135"/>
  <c r="G3338" i="135" s="1"/>
  <c r="H3338" i="135" s="1"/>
  <c r="L3558" i="135"/>
  <c r="G3558" i="135" s="1"/>
  <c r="H3558" i="135" s="1"/>
  <c r="L4058" i="135"/>
  <c r="G4058" i="135" s="1"/>
  <c r="H4058" i="135" s="1"/>
  <c r="L2488" i="135"/>
  <c r="G2488" i="135" s="1"/>
  <c r="H2488" i="135" s="1"/>
  <c r="L2518" i="135"/>
  <c r="G2518" i="135" s="1"/>
  <c r="H2518" i="135" s="1"/>
  <c r="L2583" i="135"/>
  <c r="G2583" i="135" s="1"/>
  <c r="H2583" i="135" s="1"/>
  <c r="L2648" i="135"/>
  <c r="G2648" i="135" s="1"/>
  <c r="H2648" i="135" s="1"/>
  <c r="L2678" i="135"/>
  <c r="G2678" i="135" s="1"/>
  <c r="H2678" i="135" s="1"/>
  <c r="L2743" i="135"/>
  <c r="G2743" i="135" s="1"/>
  <c r="H2743" i="135" s="1"/>
  <c r="L2808" i="135"/>
  <c r="G2808" i="135" s="1"/>
  <c r="H2808" i="135" s="1"/>
  <c r="L2838" i="135"/>
  <c r="G2838" i="135" s="1"/>
  <c r="H2838" i="135" s="1"/>
  <c r="L2903" i="135"/>
  <c r="G2903" i="135" s="1"/>
  <c r="H2903" i="135" s="1"/>
  <c r="L2968" i="135"/>
  <c r="G2968" i="135" s="1"/>
  <c r="H2968" i="135" s="1"/>
  <c r="L2998" i="135"/>
  <c r="G2998" i="135" s="1"/>
  <c r="H2998" i="135" s="1"/>
  <c r="L3063" i="135"/>
  <c r="G3063" i="135" s="1"/>
  <c r="H3063" i="135" s="1"/>
  <c r="L3168" i="135"/>
  <c r="G3168" i="135" s="1"/>
  <c r="H3168" i="135" s="1"/>
  <c r="L3268" i="135"/>
  <c r="G3268" i="135" s="1"/>
  <c r="H3268" i="135" s="1"/>
  <c r="L3343" i="135"/>
  <c r="G3343" i="135" s="1"/>
  <c r="H3343" i="135" s="1"/>
  <c r="L3373" i="135"/>
  <c r="G3373" i="135" s="1"/>
  <c r="H3373" i="135" s="1"/>
  <c r="L4613" i="135"/>
  <c r="G4613" i="135" s="1"/>
  <c r="H4613" i="135" s="1"/>
  <c r="L2493" i="135"/>
  <c r="G2493" i="135" s="1"/>
  <c r="H2493" i="135" s="1"/>
  <c r="L2523" i="135"/>
  <c r="G2523" i="135" s="1"/>
  <c r="H2523" i="135" s="1"/>
  <c r="L2588" i="135"/>
  <c r="G2588" i="135" s="1"/>
  <c r="H2588" i="135" s="1"/>
  <c r="L2618" i="135"/>
  <c r="G2618" i="135" s="1"/>
  <c r="H2618" i="135" s="1"/>
  <c r="L2683" i="135"/>
  <c r="G2683" i="135" s="1"/>
  <c r="H2683" i="135" s="1"/>
  <c r="L2748" i="135"/>
  <c r="G2748" i="135" s="1"/>
  <c r="H2748" i="135" s="1"/>
  <c r="L2778" i="135"/>
  <c r="G2778" i="135" s="1"/>
  <c r="H2778" i="135" s="1"/>
  <c r="L2843" i="135"/>
  <c r="G2843" i="135" s="1"/>
  <c r="H2843" i="135" s="1"/>
  <c r="L2908" i="135"/>
  <c r="G2908" i="135" s="1"/>
  <c r="H2908" i="135" s="1"/>
  <c r="L2938" i="135"/>
  <c r="G2938" i="135" s="1"/>
  <c r="H2938" i="135" s="1"/>
  <c r="L3003" i="135"/>
  <c r="G3003" i="135" s="1"/>
  <c r="H3003" i="135" s="1"/>
  <c r="L3068" i="135"/>
  <c r="G3068" i="135" s="1"/>
  <c r="H3068" i="135" s="1"/>
  <c r="L3308" i="135"/>
  <c r="G3308" i="135" s="1"/>
  <c r="H3308" i="135" s="1"/>
  <c r="L3453" i="135"/>
  <c r="G3453" i="135" s="1"/>
  <c r="H3453" i="135" s="1"/>
  <c r="L4263" i="135"/>
  <c r="G4263" i="135" s="1"/>
  <c r="H4263" i="135" s="1"/>
  <c r="L2528" i="135"/>
  <c r="G2528" i="135" s="1"/>
  <c r="H2528" i="135" s="1"/>
  <c r="L2558" i="135"/>
  <c r="G2558" i="135" s="1"/>
  <c r="H2558" i="135" s="1"/>
  <c r="L2623" i="135"/>
  <c r="G2623" i="135" s="1"/>
  <c r="H2623" i="135" s="1"/>
  <c r="L2688" i="135"/>
  <c r="G2688" i="135" s="1"/>
  <c r="H2688" i="135" s="1"/>
  <c r="L2718" i="135"/>
  <c r="G2718" i="135" s="1"/>
  <c r="H2718" i="135" s="1"/>
  <c r="L2783" i="135"/>
  <c r="G2783" i="135" s="1"/>
  <c r="H2783" i="135" s="1"/>
  <c r="L2848" i="135"/>
  <c r="G2848" i="135" s="1"/>
  <c r="H2848" i="135" s="1"/>
  <c r="L2878" i="135"/>
  <c r="G2878" i="135" s="1"/>
  <c r="H2878" i="135" s="1"/>
  <c r="L2943" i="135"/>
  <c r="G2943" i="135" s="1"/>
  <c r="H2943" i="135" s="1"/>
  <c r="L3008" i="135"/>
  <c r="G3008" i="135" s="1"/>
  <c r="H3008" i="135" s="1"/>
  <c r="L3038" i="135"/>
  <c r="G3038" i="135" s="1"/>
  <c r="H3038" i="135" s="1"/>
  <c r="L3143" i="135"/>
  <c r="G3143" i="135" s="1"/>
  <c r="H3143" i="135" s="1"/>
  <c r="L3278" i="135"/>
  <c r="G3278" i="135" s="1"/>
  <c r="H3278" i="135" s="1"/>
  <c r="L3423" i="135"/>
  <c r="G3423" i="135" s="1"/>
  <c r="H3423" i="135" s="1"/>
  <c r="L3498" i="135"/>
  <c r="G3498" i="135" s="1"/>
  <c r="H3498" i="135" s="1"/>
  <c r="L2473" i="135"/>
  <c r="G2473" i="135" s="1"/>
  <c r="H2473" i="135" s="1"/>
  <c r="L2563" i="135"/>
  <c r="G2563" i="135" s="1"/>
  <c r="H2563" i="135" s="1"/>
  <c r="L2628" i="135"/>
  <c r="G2628" i="135" s="1"/>
  <c r="H2628" i="135" s="1"/>
  <c r="L2658" i="135"/>
  <c r="G2658" i="135" s="1"/>
  <c r="H2658" i="135" s="1"/>
  <c r="L2723" i="135"/>
  <c r="G2723" i="135" s="1"/>
  <c r="H2723" i="135" s="1"/>
  <c r="L2788" i="135"/>
  <c r="G2788" i="135" s="1"/>
  <c r="H2788" i="135" s="1"/>
  <c r="L2818" i="135"/>
  <c r="G2818" i="135" s="1"/>
  <c r="H2818" i="135" s="1"/>
  <c r="L2883" i="135"/>
  <c r="G2883" i="135" s="1"/>
  <c r="H2883" i="135" s="1"/>
  <c r="L2948" i="135"/>
  <c r="G2948" i="135" s="1"/>
  <c r="H2948" i="135" s="1"/>
  <c r="L2978" i="135"/>
  <c r="G2978" i="135" s="1"/>
  <c r="H2978" i="135" s="1"/>
  <c r="L3043" i="135"/>
  <c r="G3043" i="135" s="1"/>
  <c r="H3043" i="135" s="1"/>
  <c r="L3213" i="135"/>
  <c r="G3213" i="135" s="1"/>
  <c r="H3213" i="135" s="1"/>
  <c r="L3318" i="135"/>
  <c r="G3318" i="135" s="1"/>
  <c r="H3318" i="135" s="1"/>
  <c r="L3503" i="135"/>
  <c r="G3503" i="135" s="1"/>
  <c r="H3503" i="135" s="1"/>
  <c r="L3178" i="135"/>
  <c r="G3178" i="135" s="1"/>
  <c r="H3178" i="135" s="1"/>
  <c r="L3203" i="135"/>
  <c r="G3203" i="135" s="1"/>
  <c r="H3203" i="135" s="1"/>
  <c r="L3258" i="135"/>
  <c r="G3258" i="135" s="1"/>
  <c r="H3258" i="135" s="1"/>
  <c r="L3283" i="135"/>
  <c r="G3283" i="135" s="1"/>
  <c r="H3283" i="135" s="1"/>
  <c r="L3348" i="135"/>
  <c r="G3348" i="135" s="1"/>
  <c r="H3348" i="135" s="1"/>
  <c r="L3378" i="135"/>
  <c r="G3378" i="135" s="1"/>
  <c r="H3378" i="135" s="1"/>
  <c r="L3508" i="135"/>
  <c r="G3508" i="135" s="1"/>
  <c r="H3508" i="135" s="1"/>
  <c r="L3538" i="135"/>
  <c r="G3538" i="135" s="1"/>
  <c r="H3538" i="135" s="1"/>
  <c r="L3668" i="135"/>
  <c r="G3668" i="135" s="1"/>
  <c r="H3668" i="135" s="1"/>
  <c r="L3798" i="135"/>
  <c r="G3798" i="135" s="1"/>
  <c r="H3798" i="135" s="1"/>
  <c r="L4463" i="135"/>
  <c r="G4463" i="135" s="1"/>
  <c r="H4463" i="135" s="1"/>
  <c r="L3208" i="135"/>
  <c r="G3208" i="135" s="1"/>
  <c r="H3208" i="135" s="1"/>
  <c r="L3233" i="135"/>
  <c r="G3233" i="135" s="1"/>
  <c r="H3233" i="135" s="1"/>
  <c r="L3288" i="135"/>
  <c r="G3288" i="135" s="1"/>
  <c r="H3288" i="135" s="1"/>
  <c r="L3383" i="135"/>
  <c r="G3383" i="135" s="1"/>
  <c r="H3383" i="135" s="1"/>
  <c r="L3413" i="135"/>
  <c r="G3413" i="135" s="1"/>
  <c r="H3413" i="135" s="1"/>
  <c r="L3978" i="135"/>
  <c r="G3978" i="135" s="1"/>
  <c r="H3978" i="135" s="1"/>
  <c r="L4163" i="135"/>
  <c r="G4163" i="135" s="1"/>
  <c r="H4163" i="135" s="1"/>
  <c r="L3098" i="135"/>
  <c r="G3098" i="135" s="1"/>
  <c r="H3098" i="135" s="1"/>
  <c r="L3118" i="135"/>
  <c r="G3118" i="135" s="1"/>
  <c r="H3118" i="135" s="1"/>
  <c r="L3138" i="135"/>
  <c r="G3138" i="135" s="1"/>
  <c r="H3138" i="135" s="1"/>
  <c r="L3238" i="135"/>
  <c r="G3238" i="135" s="1"/>
  <c r="H3238" i="135" s="1"/>
  <c r="L3263" i="135"/>
  <c r="G3263" i="135" s="1"/>
  <c r="H3263" i="135" s="1"/>
  <c r="L3388" i="135"/>
  <c r="G3388" i="135" s="1"/>
  <c r="H3388" i="135" s="1"/>
  <c r="L3418" i="135"/>
  <c r="G3418" i="135" s="1"/>
  <c r="H3418" i="135" s="1"/>
  <c r="L3548" i="135"/>
  <c r="G3548" i="135" s="1"/>
  <c r="H3548" i="135" s="1"/>
  <c r="L3578" i="135"/>
  <c r="G3578" i="135" s="1"/>
  <c r="H3578" i="135" s="1"/>
  <c r="L3878" i="135"/>
  <c r="G3878" i="135" s="1"/>
  <c r="H3878" i="135" s="1"/>
  <c r="L3103" i="135"/>
  <c r="G3103" i="135" s="1"/>
  <c r="H3103" i="135" s="1"/>
  <c r="L3123" i="135"/>
  <c r="G3123" i="135" s="1"/>
  <c r="H3123" i="135" s="1"/>
  <c r="L3218" i="135"/>
  <c r="G3218" i="135" s="1"/>
  <c r="H3218" i="135" s="1"/>
  <c r="L3243" i="135"/>
  <c r="G3243" i="135" s="1"/>
  <c r="H3243" i="135" s="1"/>
  <c r="L3298" i="135"/>
  <c r="G3298" i="135" s="1"/>
  <c r="H3298" i="135" s="1"/>
  <c r="L3428" i="135"/>
  <c r="G3428" i="135" s="1"/>
  <c r="H3428" i="135" s="1"/>
  <c r="L3458" i="135"/>
  <c r="G3458" i="135" s="1"/>
  <c r="H3458" i="135" s="1"/>
  <c r="L3588" i="135"/>
  <c r="G3588" i="135" s="1"/>
  <c r="H3588" i="135" s="1"/>
  <c r="L3618" i="135"/>
  <c r="G3618" i="135" s="1"/>
  <c r="H3618" i="135" s="1"/>
  <c r="L3958" i="135"/>
  <c r="G3958" i="135" s="1"/>
  <c r="H3958" i="135" s="1"/>
  <c r="L4403" i="135"/>
  <c r="G4403" i="135" s="1"/>
  <c r="H4403" i="135" s="1"/>
  <c r="L3088" i="135"/>
  <c r="G3088" i="135" s="1"/>
  <c r="H3088" i="135" s="1"/>
  <c r="L3148" i="135"/>
  <c r="G3148" i="135" s="1"/>
  <c r="H3148" i="135" s="1"/>
  <c r="L3193" i="135"/>
  <c r="G3193" i="135" s="1"/>
  <c r="H3193" i="135" s="1"/>
  <c r="L3248" i="135"/>
  <c r="G3248" i="135" s="1"/>
  <c r="H3248" i="135" s="1"/>
  <c r="L3273" i="135"/>
  <c r="G3273" i="135" s="1"/>
  <c r="H3273" i="135" s="1"/>
  <c r="L3303" i="135"/>
  <c r="G3303" i="135" s="1"/>
  <c r="H3303" i="135" s="1"/>
  <c r="L3333" i="135"/>
  <c r="G3333" i="135" s="1"/>
  <c r="H3333" i="135" s="1"/>
  <c r="L3463" i="135"/>
  <c r="G3463" i="135" s="1"/>
  <c r="H3463" i="135" s="1"/>
  <c r="L3493" i="135"/>
  <c r="G3493" i="135" s="1"/>
  <c r="H3493" i="135" s="1"/>
  <c r="L3818" i="135"/>
  <c r="G3818" i="135" s="1"/>
  <c r="H3818" i="135" s="1"/>
  <c r="L4143" i="135"/>
  <c r="G4143" i="135" s="1"/>
  <c r="H4143" i="135" s="1"/>
  <c r="L3628" i="135"/>
  <c r="G3628" i="135" s="1"/>
  <c r="H3628" i="135" s="1"/>
  <c r="L3658" i="135"/>
  <c r="G3658" i="135" s="1"/>
  <c r="H3658" i="135" s="1"/>
  <c r="L4038" i="135"/>
  <c r="G4038" i="135" s="1"/>
  <c r="H4038" i="135" s="1"/>
  <c r="L3323" i="135"/>
  <c r="G3323" i="135" s="1"/>
  <c r="H3323" i="135" s="1"/>
  <c r="L3403" i="135"/>
  <c r="G3403" i="135" s="1"/>
  <c r="H3403" i="135" s="1"/>
  <c r="L3483" i="135"/>
  <c r="G3483" i="135" s="1"/>
  <c r="H3483" i="135" s="1"/>
  <c r="L3758" i="135"/>
  <c r="G3758" i="135" s="1"/>
  <c r="H3758" i="135" s="1"/>
  <c r="L3918" i="135"/>
  <c r="G3918" i="135" s="1"/>
  <c r="H3918" i="135" s="1"/>
  <c r="L4078" i="135"/>
  <c r="G4078" i="135" s="1"/>
  <c r="H4078" i="135" s="1"/>
  <c r="L4188" i="135"/>
  <c r="G4188" i="135" s="1"/>
  <c r="H4188" i="135" s="1"/>
  <c r="L4288" i="135"/>
  <c r="G4288" i="135" s="1"/>
  <c r="H4288" i="135" s="1"/>
  <c r="L4528" i="135"/>
  <c r="G4528" i="135" s="1"/>
  <c r="H4528" i="135" s="1"/>
  <c r="L3353" i="135"/>
  <c r="G3353" i="135" s="1"/>
  <c r="H3353" i="135" s="1"/>
  <c r="L3433" i="135"/>
  <c r="G3433" i="135" s="1"/>
  <c r="H3433" i="135" s="1"/>
  <c r="L3513" i="135"/>
  <c r="G3513" i="135" s="1"/>
  <c r="H3513" i="135" s="1"/>
  <c r="L3858" i="135"/>
  <c r="G3858" i="135" s="1"/>
  <c r="H3858" i="135" s="1"/>
  <c r="L4018" i="135"/>
  <c r="G4018" i="135" s="1"/>
  <c r="H4018" i="135" s="1"/>
  <c r="L4648" i="135"/>
  <c r="G4648" i="135" s="1"/>
  <c r="H4648" i="135" s="1"/>
  <c r="L3363" i="135"/>
  <c r="G3363" i="135" s="1"/>
  <c r="H3363" i="135" s="1"/>
  <c r="L3443" i="135"/>
  <c r="G3443" i="135" s="1"/>
  <c r="H3443" i="135" s="1"/>
  <c r="L3713" i="135"/>
  <c r="G3713" i="135" s="1"/>
  <c r="H3713" i="135" s="1"/>
  <c r="L3838" i="135"/>
  <c r="G3838" i="135" s="1"/>
  <c r="H3838" i="135" s="1"/>
  <c r="L3998" i="135"/>
  <c r="G3998" i="135" s="1"/>
  <c r="H3998" i="135" s="1"/>
  <c r="L4168" i="135"/>
  <c r="G4168" i="135" s="1"/>
  <c r="H4168" i="135" s="1"/>
  <c r="L4428" i="135"/>
  <c r="G4428" i="135" s="1"/>
  <c r="H4428" i="135" s="1"/>
  <c r="L3313" i="135"/>
  <c r="G3313" i="135" s="1"/>
  <c r="H3313" i="135" s="1"/>
  <c r="L3393" i="135"/>
  <c r="G3393" i="135" s="1"/>
  <c r="H3393" i="135" s="1"/>
  <c r="L3473" i="135"/>
  <c r="G3473" i="135" s="1"/>
  <c r="H3473" i="135" s="1"/>
  <c r="L3718" i="135"/>
  <c r="G3718" i="135" s="1"/>
  <c r="H3718" i="135" s="1"/>
  <c r="L3778" i="135"/>
  <c r="G3778" i="135" s="1"/>
  <c r="H3778" i="135" s="1"/>
  <c r="L3938" i="135"/>
  <c r="G3938" i="135" s="1"/>
  <c r="H3938" i="135" s="1"/>
  <c r="L4433" i="135"/>
  <c r="G4433" i="135" s="1"/>
  <c r="H4433" i="135" s="1"/>
  <c r="L4243" i="135"/>
  <c r="G4243" i="135" s="1"/>
  <c r="H4243" i="135" s="1"/>
  <c r="L4268" i="135"/>
  <c r="G4268" i="135" s="1"/>
  <c r="H4268" i="135" s="1"/>
  <c r="L4348" i="135"/>
  <c r="G4348" i="135" s="1"/>
  <c r="H4348" i="135" s="1"/>
  <c r="L3708" i="135"/>
  <c r="G3708" i="135" s="1"/>
  <c r="H3708" i="135" s="1"/>
  <c r="L3743" i="135"/>
  <c r="G3743" i="135" s="1"/>
  <c r="H3743" i="135" s="1"/>
  <c r="L3763" i="135"/>
  <c r="G3763" i="135" s="1"/>
  <c r="H3763" i="135" s="1"/>
  <c r="L3783" i="135"/>
  <c r="G3783" i="135" s="1"/>
  <c r="H3783" i="135" s="1"/>
  <c r="L3803" i="135"/>
  <c r="G3803" i="135" s="1"/>
  <c r="H3803" i="135" s="1"/>
  <c r="L3823" i="135"/>
  <c r="G3823" i="135" s="1"/>
  <c r="H3823" i="135" s="1"/>
  <c r="L3843" i="135"/>
  <c r="G3843" i="135" s="1"/>
  <c r="H3843" i="135" s="1"/>
  <c r="L3863" i="135"/>
  <c r="G3863" i="135" s="1"/>
  <c r="H3863" i="135" s="1"/>
  <c r="L3883" i="135"/>
  <c r="G3883" i="135" s="1"/>
  <c r="H3883" i="135" s="1"/>
  <c r="L3903" i="135"/>
  <c r="G3903" i="135" s="1"/>
  <c r="H3903" i="135" s="1"/>
  <c r="L3923" i="135"/>
  <c r="G3923" i="135" s="1"/>
  <c r="H3923" i="135" s="1"/>
  <c r="L3943" i="135"/>
  <c r="G3943" i="135" s="1"/>
  <c r="H3943" i="135" s="1"/>
  <c r="L3963" i="135"/>
  <c r="G3963" i="135" s="1"/>
  <c r="H3963" i="135" s="1"/>
  <c r="L3983" i="135"/>
  <c r="G3983" i="135" s="1"/>
  <c r="H3983" i="135" s="1"/>
  <c r="L4003" i="135"/>
  <c r="G4003" i="135" s="1"/>
  <c r="H4003" i="135" s="1"/>
  <c r="L4023" i="135"/>
  <c r="G4023" i="135" s="1"/>
  <c r="H4023" i="135" s="1"/>
  <c r="L4043" i="135"/>
  <c r="G4043" i="135" s="1"/>
  <c r="H4043" i="135" s="1"/>
  <c r="L4063" i="135"/>
  <c r="G4063" i="135" s="1"/>
  <c r="H4063" i="135" s="1"/>
  <c r="L4083" i="135"/>
  <c r="G4083" i="135" s="1"/>
  <c r="H4083" i="135" s="1"/>
  <c r="L4103" i="135"/>
  <c r="G4103" i="135" s="1"/>
  <c r="H4103" i="135" s="1"/>
  <c r="L4123" i="135"/>
  <c r="G4123" i="135" s="1"/>
  <c r="H4123" i="135" s="1"/>
  <c r="L4148" i="135"/>
  <c r="G4148" i="135" s="1"/>
  <c r="H4148" i="135" s="1"/>
  <c r="L4223" i="135"/>
  <c r="G4223" i="135" s="1"/>
  <c r="H4223" i="135" s="1"/>
  <c r="L4248" i="135"/>
  <c r="G4248" i="135" s="1"/>
  <c r="H4248" i="135" s="1"/>
  <c r="L4323" i="135"/>
  <c r="G4323" i="135" s="1"/>
  <c r="H4323" i="135" s="1"/>
  <c r="L4353" i="135"/>
  <c r="G4353" i="135" s="1"/>
  <c r="H4353" i="135" s="1"/>
  <c r="L4443" i="135"/>
  <c r="G4443" i="135" s="1"/>
  <c r="H4443" i="135" s="1"/>
  <c r="L4128" i="135"/>
  <c r="G4128" i="135" s="1"/>
  <c r="H4128" i="135" s="1"/>
  <c r="L4328" i="135"/>
  <c r="G4328" i="135" s="1"/>
  <c r="H4328" i="135" s="1"/>
  <c r="L4473" i="135"/>
  <c r="G4473" i="135" s="1"/>
  <c r="H4473" i="135" s="1"/>
  <c r="L3728" i="135"/>
  <c r="G3728" i="135" s="1"/>
  <c r="H3728" i="135" s="1"/>
  <c r="L3748" i="135"/>
  <c r="G3748" i="135" s="1"/>
  <c r="H3748" i="135" s="1"/>
  <c r="L3768" i="135"/>
  <c r="G3768" i="135" s="1"/>
  <c r="H3768" i="135" s="1"/>
  <c r="L3788" i="135"/>
  <c r="G3788" i="135" s="1"/>
  <c r="H3788" i="135" s="1"/>
  <c r="L3808" i="135"/>
  <c r="G3808" i="135" s="1"/>
  <c r="H3808" i="135" s="1"/>
  <c r="L3828" i="135"/>
  <c r="G3828" i="135" s="1"/>
  <c r="H3828" i="135" s="1"/>
  <c r="L3848" i="135"/>
  <c r="G3848" i="135" s="1"/>
  <c r="H3848" i="135" s="1"/>
  <c r="L3868" i="135"/>
  <c r="G3868" i="135" s="1"/>
  <c r="H3868" i="135" s="1"/>
  <c r="L3888" i="135"/>
  <c r="G3888" i="135" s="1"/>
  <c r="H3888" i="135" s="1"/>
  <c r="L3908" i="135"/>
  <c r="G3908" i="135" s="1"/>
  <c r="H3908" i="135" s="1"/>
  <c r="L3928" i="135"/>
  <c r="G3928" i="135" s="1"/>
  <c r="H3928" i="135" s="1"/>
  <c r="L3948" i="135"/>
  <c r="G3948" i="135" s="1"/>
  <c r="H3948" i="135" s="1"/>
  <c r="L3968" i="135"/>
  <c r="G3968" i="135" s="1"/>
  <c r="H3968" i="135" s="1"/>
  <c r="L3988" i="135"/>
  <c r="G3988" i="135" s="1"/>
  <c r="H3988" i="135" s="1"/>
  <c r="L4008" i="135"/>
  <c r="G4008" i="135" s="1"/>
  <c r="H4008" i="135" s="1"/>
  <c r="L4028" i="135"/>
  <c r="G4028" i="135" s="1"/>
  <c r="H4028" i="135" s="1"/>
  <c r="L4048" i="135"/>
  <c r="G4048" i="135" s="1"/>
  <c r="H4048" i="135" s="1"/>
  <c r="L4068" i="135"/>
  <c r="G4068" i="135" s="1"/>
  <c r="H4068" i="135" s="1"/>
  <c r="L4088" i="135"/>
  <c r="G4088" i="135" s="1"/>
  <c r="H4088" i="135" s="1"/>
  <c r="L4108" i="135"/>
  <c r="G4108" i="135" s="1"/>
  <c r="H4108" i="135" s="1"/>
  <c r="L4203" i="135"/>
  <c r="G4203" i="135" s="1"/>
  <c r="H4203" i="135" s="1"/>
  <c r="L4228" i="135"/>
  <c r="G4228" i="135" s="1"/>
  <c r="H4228" i="135" s="1"/>
  <c r="L4303" i="135"/>
  <c r="G4303" i="135" s="1"/>
  <c r="H4303" i="135" s="1"/>
  <c r="L4363" i="135"/>
  <c r="G4363" i="135" s="1"/>
  <c r="H4363" i="135" s="1"/>
  <c r="L3698" i="135"/>
  <c r="G3698" i="135" s="1"/>
  <c r="H3698" i="135" s="1"/>
  <c r="L4183" i="135"/>
  <c r="G4183" i="135" s="1"/>
  <c r="H4183" i="135" s="1"/>
  <c r="L4208" i="135"/>
  <c r="G4208" i="135" s="1"/>
  <c r="H4208" i="135" s="1"/>
  <c r="L4393" i="135"/>
  <c r="G4393" i="135" s="1"/>
  <c r="H4393" i="135" s="1"/>
  <c r="L4478" i="135"/>
  <c r="G4478" i="135" s="1"/>
  <c r="H4478" i="135" s="1"/>
  <c r="L4508" i="135"/>
  <c r="G4508" i="135" s="1"/>
  <c r="H4508" i="135" s="1"/>
  <c r="L4543" i="135"/>
  <c r="G4543" i="135" s="1"/>
  <c r="H4543" i="135" s="1"/>
  <c r="L4573" i="135"/>
  <c r="G4573" i="135" s="1"/>
  <c r="H4573" i="135" s="1"/>
  <c r="L3733" i="135"/>
  <c r="G3733" i="135" s="1"/>
  <c r="H3733" i="135" s="1"/>
  <c r="L3753" i="135"/>
  <c r="G3753" i="135" s="1"/>
  <c r="H3753" i="135" s="1"/>
  <c r="L3773" i="135"/>
  <c r="G3773" i="135" s="1"/>
  <c r="H3773" i="135" s="1"/>
  <c r="L3793" i="135"/>
  <c r="G3793" i="135" s="1"/>
  <c r="H3793" i="135" s="1"/>
  <c r="L3813" i="135"/>
  <c r="G3813" i="135" s="1"/>
  <c r="H3813" i="135" s="1"/>
  <c r="L3833" i="135"/>
  <c r="G3833" i="135" s="1"/>
  <c r="H3833" i="135" s="1"/>
  <c r="L3853" i="135"/>
  <c r="G3853" i="135" s="1"/>
  <c r="H3853" i="135" s="1"/>
  <c r="L3873" i="135"/>
  <c r="G3873" i="135" s="1"/>
  <c r="H3873" i="135" s="1"/>
  <c r="L3893" i="135"/>
  <c r="G3893" i="135" s="1"/>
  <c r="H3893" i="135" s="1"/>
  <c r="L3913" i="135"/>
  <c r="G3913" i="135" s="1"/>
  <c r="H3913" i="135" s="1"/>
  <c r="L3933" i="135"/>
  <c r="G3933" i="135" s="1"/>
  <c r="H3933" i="135" s="1"/>
  <c r="L3953" i="135"/>
  <c r="G3953" i="135" s="1"/>
  <c r="H3953" i="135" s="1"/>
  <c r="L3973" i="135"/>
  <c r="G3973" i="135" s="1"/>
  <c r="H3973" i="135" s="1"/>
  <c r="L3993" i="135"/>
  <c r="G3993" i="135" s="1"/>
  <c r="H3993" i="135" s="1"/>
  <c r="L4013" i="135"/>
  <c r="G4013" i="135" s="1"/>
  <c r="H4013" i="135" s="1"/>
  <c r="L4033" i="135"/>
  <c r="G4033" i="135" s="1"/>
  <c r="H4033" i="135" s="1"/>
  <c r="L4053" i="135"/>
  <c r="G4053" i="135" s="1"/>
  <c r="H4053" i="135" s="1"/>
  <c r="L4073" i="135"/>
  <c r="G4073" i="135" s="1"/>
  <c r="H4073" i="135" s="1"/>
  <c r="L4283" i="135"/>
  <c r="G4283" i="135" s="1"/>
  <c r="H4283" i="135" s="1"/>
  <c r="L4308" i="135"/>
  <c r="G4308" i="135" s="1"/>
  <c r="H4308" i="135" s="1"/>
  <c r="L4483" i="135"/>
  <c r="G4483" i="135" s="1"/>
  <c r="H4483" i="135" s="1"/>
  <c r="L4608" i="135"/>
  <c r="G4608" i="135" s="1"/>
  <c r="H4608" i="135" s="1"/>
  <c r="L4368" i="135"/>
  <c r="G4368" i="135" s="1"/>
  <c r="H4368" i="135" s="1"/>
  <c r="L4448" i="135"/>
  <c r="G4448" i="135" s="1"/>
  <c r="H4448" i="135" s="1"/>
  <c r="L4533" i="135"/>
  <c r="G4533" i="135" s="1"/>
  <c r="H4533" i="135" s="1"/>
  <c r="L4638" i="135"/>
  <c r="G4638" i="135" s="1"/>
  <c r="H4638" i="135" s="1"/>
  <c r="L4338" i="135"/>
  <c r="G4338" i="135" s="1"/>
  <c r="H4338" i="135" s="1"/>
  <c r="L4418" i="135"/>
  <c r="G4418" i="135" s="1"/>
  <c r="H4418" i="135" s="1"/>
  <c r="L4498" i="135"/>
  <c r="G4498" i="135" s="1"/>
  <c r="H4498" i="135" s="1"/>
  <c r="L4598" i="135"/>
  <c r="G4598" i="135" s="1"/>
  <c r="H4598" i="135" s="1"/>
  <c r="L4643" i="135"/>
  <c r="G4643" i="135" s="1"/>
  <c r="H4643" i="135" s="1"/>
  <c r="L4388" i="135"/>
  <c r="G4388" i="135" s="1"/>
  <c r="H4388" i="135" s="1"/>
  <c r="L4468" i="135"/>
  <c r="G4468" i="135" s="1"/>
  <c r="H4468" i="135" s="1"/>
  <c r="L4558" i="135"/>
  <c r="G4558" i="135" s="1"/>
  <c r="H4558" i="135" s="1"/>
  <c r="L4603" i="135"/>
  <c r="G4603" i="135" s="1"/>
  <c r="H4603" i="135" s="1"/>
  <c r="L4358" i="135"/>
  <c r="G4358" i="135" s="1"/>
  <c r="H4358" i="135" s="1"/>
  <c r="L4438" i="135"/>
  <c r="G4438" i="135" s="1"/>
  <c r="H4438" i="135" s="1"/>
  <c r="L4518" i="135"/>
  <c r="G4518" i="135" s="1"/>
  <c r="H4518" i="135" s="1"/>
  <c r="L4563" i="135"/>
  <c r="G4563" i="135" s="1"/>
  <c r="H4563" i="135" s="1"/>
  <c r="L4628" i="135"/>
  <c r="G4628" i="135" s="1"/>
  <c r="H4628" i="135" s="1"/>
  <c r="L4408" i="135"/>
  <c r="G4408" i="135" s="1"/>
  <c r="H4408" i="135" s="1"/>
  <c r="L4488" i="135"/>
  <c r="G4488" i="135" s="1"/>
  <c r="H4488" i="135" s="1"/>
  <c r="L4523" i="135"/>
  <c r="G4523" i="135" s="1"/>
  <c r="H4523" i="135" s="1"/>
  <c r="L4588" i="135"/>
  <c r="G4588" i="135" s="1"/>
  <c r="H4588" i="135" s="1"/>
  <c r="L4378" i="135"/>
  <c r="G4378" i="135" s="1"/>
  <c r="H4378" i="135" s="1"/>
  <c r="L4458" i="135"/>
  <c r="G4458" i="135" s="1"/>
  <c r="H4458" i="135" s="1"/>
  <c r="L4548" i="135"/>
  <c r="G4548" i="135" s="1"/>
  <c r="H4548" i="135" s="1"/>
  <c r="L4653" i="135"/>
  <c r="G4653" i="135" s="1"/>
  <c r="H4653" i="135" s="1"/>
  <c r="H393" i="135" l="1"/>
  <c r="A28" i="129"/>
  <c r="E40" i="129"/>
  <c r="F41" i="129"/>
  <c r="F47" i="129"/>
  <c r="F52" i="129" s="1"/>
  <c r="F54" i="129" s="1"/>
  <c r="F55" i="129" s="1"/>
  <c r="F57" i="129" s="1"/>
  <c r="F58" i="129" s="1"/>
  <c r="F66" i="129" s="1"/>
  <c r="A29" i="129" l="1"/>
  <c r="A30" i="129" s="1"/>
  <c r="A31" i="129" s="1"/>
  <c r="A32" i="129" s="1"/>
  <c r="A36" i="129"/>
  <c r="A40" i="129" s="1"/>
  <c r="A42" i="129" s="1"/>
  <c r="A50" i="129" s="1"/>
  <c r="A54" i="129" s="1"/>
  <c r="A61" i="129" s="1"/>
  <c r="A63" i="129" s="1"/>
  <c r="E46" i="129"/>
  <c r="E47" i="129" s="1"/>
  <c r="E52" i="129" s="1"/>
  <c r="E54" i="129" s="1"/>
  <c r="E55" i="129" s="1"/>
  <c r="E57" i="129" s="1"/>
  <c r="E58" i="129" s="1"/>
  <c r="E66" i="129" s="1"/>
  <c r="E42" i="129"/>
  <c r="E41" i="129"/>
  <c r="E43" i="129" l="1"/>
  <c r="E44" i="129"/>
  <c r="E45" i="129" s="1"/>
  <c r="H23" i="129" l="1"/>
  <c r="H24" i="129"/>
  <c r="H27" i="129"/>
  <c r="H25" i="129" l="1"/>
  <c r="H63" i="129" l="1"/>
  <c r="G64" i="129" l="1"/>
  <c r="H64" i="129" s="1"/>
  <c r="J588" i="135" l="1"/>
  <c r="L588" i="135" s="1"/>
  <c r="G588" i="135" s="1"/>
  <c r="H588" i="135" s="1"/>
  <c r="J608" i="135"/>
  <c r="L608" i="135" s="1"/>
  <c r="G608" i="135" s="1"/>
  <c r="H608" i="135" s="1"/>
  <c r="J603" i="135"/>
  <c r="L603" i="135" s="1"/>
  <c r="G603" i="135" s="1"/>
  <c r="H603" i="135" s="1"/>
  <c r="J613" i="135"/>
  <c r="L613" i="135" s="1"/>
  <c r="G613" i="135" s="1"/>
  <c r="H613" i="135" s="1"/>
  <c r="J593" i="135"/>
  <c r="L593" i="135" s="1"/>
  <c r="G593" i="135" s="1"/>
  <c r="H593" i="135" s="1"/>
  <c r="J598" i="135"/>
  <c r="L598" i="135" s="1"/>
  <c r="G598" i="135" s="1"/>
  <c r="H598" i="135" s="1"/>
  <c r="H4663" i="135" l="1"/>
  <c r="H4664" i="135" s="1"/>
  <c r="I107" i="135" l="1"/>
  <c r="I4663" i="135" s="1"/>
  <c r="H4665" i="135"/>
  <c r="H4667" i="135" s="1"/>
  <c r="H4668" i="135" s="1"/>
  <c r="Q148" i="142"/>
  <c r="R148" i="142" s="1"/>
  <c r="F148" i="142" s="1"/>
  <c r="P148" i="142" s="1"/>
  <c r="P400" i="142" s="1"/>
  <c r="P401" i="142" l="1"/>
  <c r="P402" i="142" s="1"/>
  <c r="P403" i="142" l="1"/>
  <c r="P404" i="142" s="1"/>
  <c r="D22" i="129" l="1"/>
  <c r="O406" i="142"/>
  <c r="F10" i="142" s="1"/>
  <c r="H22" i="129" l="1"/>
  <c r="Q148" i="153"/>
  <c r="R148" i="153" s="1"/>
  <c r="F148" i="153" s="1"/>
  <c r="P148" i="153" s="1"/>
  <c r="F10" i="153" l="1"/>
  <c r="D26" i="129"/>
  <c r="H26" i="129" l="1"/>
  <c r="D33" i="129"/>
  <c r="H33" i="129" l="1"/>
  <c r="D34" i="129"/>
  <c r="H34" i="129" l="1"/>
  <c r="D36" i="129"/>
  <c r="H36" i="129" l="1"/>
  <c r="G7" i="129" s="1"/>
  <c r="D37" i="129"/>
  <c r="H37" i="129" l="1"/>
  <c r="D38" i="129"/>
  <c r="H38" i="129" l="1"/>
  <c r="D40" i="129"/>
  <c r="D41" i="129" l="1"/>
  <c r="H40" i="129"/>
  <c r="D42" i="129" l="1"/>
  <c r="H41" i="129"/>
  <c r="D44" i="129"/>
  <c r="G47" i="129" l="1"/>
  <c r="H44" i="129"/>
  <c r="H42" i="129"/>
  <c r="D46" i="129"/>
  <c r="H46" i="129" s="1"/>
  <c r="D43" i="129"/>
  <c r="H43" i="129" l="1"/>
  <c r="D45" i="129"/>
  <c r="D47" i="129" l="1"/>
  <c r="H45" i="129"/>
  <c r="G49" i="129" l="1"/>
  <c r="G50" i="129"/>
  <c r="H50" i="129" s="1"/>
  <c r="D52" i="129"/>
  <c r="H47" i="129"/>
  <c r="H49" i="129" l="1"/>
  <c r="G51" i="129"/>
  <c r="D54" i="129"/>
  <c r="D55" i="129" l="1"/>
  <c r="G52" i="129"/>
  <c r="H51" i="129"/>
  <c r="G54" i="129" l="1"/>
  <c r="H52" i="129"/>
  <c r="D57" i="129"/>
  <c r="G55" i="129" l="1"/>
  <c r="H54" i="129"/>
  <c r="H57" i="129"/>
  <c r="D58" i="129"/>
  <c r="G58" i="129" l="1"/>
  <c r="G66" i="129" s="1"/>
  <c r="H55" i="129"/>
  <c r="D66" i="129"/>
  <c r="H58" i="129" l="1"/>
  <c r="H66" i="129" s="1"/>
  <c r="G5" i="129" s="1"/>
  <c r="N4668" i="162"/>
  <c r="O4668" i="162" s="1"/>
  <c r="T6" i="162" s="1"/>
  <c r="N4668" i="135"/>
  <c r="O4668" i="135" s="1"/>
  <c r="T6" i="135" s="1"/>
</calcChain>
</file>

<file path=xl/sharedStrings.xml><?xml version="1.0" encoding="utf-8"?>
<sst xmlns="http://schemas.openxmlformats.org/spreadsheetml/2006/main" count="4268" uniqueCount="1287">
  <si>
    <t>ԱԱՀ</t>
  </si>
  <si>
    <t>ԱÉÛáõÙÇÝ» ç»éáõóÙ³Ý Ù³ñïÏáóÝ»ñÇ ³ñÅ»ùÁ</t>
  </si>
  <si>
    <t>տախտակ</t>
  </si>
  <si>
    <t>E6-16</t>
  </si>
  <si>
    <t>E34-390</t>
  </si>
  <si>
    <t>E7-735</t>
  </si>
  <si>
    <t xml:space="preserve"> </t>
  </si>
  <si>
    <r>
      <t>մ</t>
    </r>
    <r>
      <rPr>
        <vertAlign val="superscript"/>
        <sz val="8"/>
        <rFont val="Arial Armenian"/>
        <family val="2"/>
      </rPr>
      <t>2</t>
    </r>
  </si>
  <si>
    <t>8-525-1</t>
  </si>
  <si>
    <t>8-525-2</t>
  </si>
  <si>
    <t>8-525-3</t>
  </si>
  <si>
    <t>շուկա</t>
  </si>
  <si>
    <t>8-603-1</t>
  </si>
  <si>
    <t>8-591-6</t>
  </si>
  <si>
    <t>մ</t>
  </si>
  <si>
    <t>NN</t>
  </si>
  <si>
    <t>1.02x1.05x</t>
  </si>
  <si>
    <t>Կազմեց</t>
  </si>
  <si>
    <t>գմ</t>
  </si>
  <si>
    <t>հատ</t>
  </si>
  <si>
    <t>կգ</t>
  </si>
  <si>
    <r>
      <t>մ</t>
    </r>
    <r>
      <rPr>
        <vertAlign val="superscript"/>
        <sz val="8"/>
        <rFont val="Arial Armenian"/>
        <family val="2"/>
      </rPr>
      <t>3</t>
    </r>
  </si>
  <si>
    <t>հեղյուս</t>
  </si>
  <si>
    <t>տն</t>
  </si>
  <si>
    <t>E17-28</t>
  </si>
  <si>
    <t>E17-61</t>
  </si>
  <si>
    <t>Զուգարանակոնքի տեղադրում</t>
  </si>
  <si>
    <t>Շուկա</t>
  </si>
  <si>
    <r>
      <t>մ</t>
    </r>
    <r>
      <rPr>
        <vertAlign val="superscript"/>
        <sz val="8"/>
        <rFont val="Arial Armenian"/>
        <family val="2"/>
        <charset val="204"/>
      </rPr>
      <t>3</t>
    </r>
  </si>
  <si>
    <t>22-365</t>
  </si>
  <si>
    <t>Ñ³ï</t>
  </si>
  <si>
    <t>E16-33</t>
  </si>
  <si>
    <t>E16-134</t>
  </si>
  <si>
    <t>Սարքավորումներ</t>
  </si>
  <si>
    <t>Ձյան արգելքների տեղադրում</t>
  </si>
  <si>
    <t>Ï-ï</t>
  </si>
  <si>
    <t>P11-223</t>
  </si>
  <si>
    <t>P11-224</t>
  </si>
  <si>
    <t>Գաջե սվաղի քանդում  առաստաղից</t>
  </si>
  <si>
    <t xml:space="preserve">E15-325   </t>
  </si>
  <si>
    <t>P13-133</t>
  </si>
  <si>
    <t>սոսինձ</t>
  </si>
  <si>
    <t>P14-419</t>
  </si>
  <si>
    <t>P11-178</t>
  </si>
  <si>
    <t>Առաստաղի  լավորակ լատեքսային ներկում համատարած մածկապատումով</t>
  </si>
  <si>
    <t>E10-102      կիրառ</t>
  </si>
  <si>
    <t xml:space="preserve">Պլաստմասե  պատուհանագոգերի տեղադրում  </t>
  </si>
  <si>
    <t>շաղախ</t>
  </si>
  <si>
    <t>E11-135</t>
  </si>
  <si>
    <t>E15-77</t>
  </si>
  <si>
    <t>E15-92</t>
  </si>
  <si>
    <t xml:space="preserve">         Միջին աշխատավարձի  չափը կազմում է </t>
  </si>
  <si>
    <t>%</t>
  </si>
  <si>
    <t>ՇԻՆԱՐԱՐՈՒԹՅԱՆ ԱՐԺԵՔԻ ԱՄՓՈՓ ՆԱԽԱՀԱՇՎԱՅԻՆ ՀԱՇՎԱՐԿ</t>
  </si>
  <si>
    <t xml:space="preserve">№
Հ/Հ </t>
  </si>
  <si>
    <t>Այդ թվում նյութա-տեխնիկական ռեսուրսները</t>
  </si>
  <si>
    <t>Глава 1. Подготовка территории строительства</t>
  </si>
  <si>
    <t>Итого по главе 1:</t>
  </si>
  <si>
    <t xml:space="preserve">Получение технических условий на электроснабжение от ЗАО "Электрические сети Армении" </t>
  </si>
  <si>
    <t xml:space="preserve">№  </t>
  </si>
  <si>
    <t>կոմպ</t>
  </si>
  <si>
    <t>էկմ</t>
  </si>
  <si>
    <t>սեկց</t>
  </si>
  <si>
    <t>Մարտկոցների կոմպլեկտ</t>
  </si>
  <si>
    <t>Էլեկտրատեխնիկական աշխատանքներ</t>
  </si>
  <si>
    <t>8-591-1</t>
  </si>
  <si>
    <t>E.16-34</t>
  </si>
  <si>
    <t>E17-53</t>
  </si>
  <si>
    <t>տեղադրման, տեղափոխման , պահեստավորման և այլ նյութերի արժեքը</t>
  </si>
  <si>
    <t>ØÇ³íáñÇ ³ñÅ»ùÁ</t>
  </si>
  <si>
    <t xml:space="preserve">Վերադիիր ծախսեր </t>
  </si>
  <si>
    <t>Փոքր ծավալ</t>
  </si>
  <si>
    <t>Ձմեռային ծախսեր</t>
  </si>
  <si>
    <t xml:space="preserve">Ընդամենը </t>
  </si>
  <si>
    <t xml:space="preserve">Շահույթ </t>
  </si>
  <si>
    <t>Ընդամենը</t>
  </si>
  <si>
    <t xml:space="preserve">                                          Կազմեց        </t>
  </si>
  <si>
    <t>մ3</t>
  </si>
  <si>
    <t>մ2</t>
  </si>
  <si>
    <t>Ծավալաթերթ-Նախահաշիվ</t>
  </si>
  <si>
    <t>Չնախ</t>
  </si>
  <si>
    <t xml:space="preserve">Աշխատանքների անվանումը </t>
  </si>
  <si>
    <t>Չափման միավորը</t>
  </si>
  <si>
    <t>Քանակը</t>
  </si>
  <si>
    <t>Միավորի   արժեքը   /հազ դրամ/</t>
  </si>
  <si>
    <t>Միավորի ընդհանուր արժեքը     /հազ դրամ/</t>
  </si>
  <si>
    <t>Ընդհանուր արժեքը    տոկոսներով</t>
  </si>
  <si>
    <t>Երևան</t>
  </si>
  <si>
    <t>Արմավիր</t>
  </si>
  <si>
    <t>Արարատ</t>
  </si>
  <si>
    <t>Արագածոտն</t>
  </si>
  <si>
    <t xml:space="preserve">Կոտայք </t>
  </si>
  <si>
    <t>Գեղարքունիք</t>
  </si>
  <si>
    <t>Վայոց Ձոր</t>
  </si>
  <si>
    <t>Լոռի</t>
  </si>
  <si>
    <t xml:space="preserve">Շիրակ </t>
  </si>
  <si>
    <t>Սյունիք</t>
  </si>
  <si>
    <t>Տավուշ</t>
  </si>
  <si>
    <t>Տրանսպորտ</t>
  </si>
  <si>
    <t>K Նյութ</t>
  </si>
  <si>
    <t>K տրանսպորտ</t>
  </si>
  <si>
    <t>Շինարարական աշխատանքների արժեքը -</t>
  </si>
  <si>
    <t>Ինդեքսավորումը</t>
  </si>
  <si>
    <t>Աշխատավարձին</t>
  </si>
  <si>
    <t>Տրանսպորտային ծախսերի գործակիցը</t>
  </si>
  <si>
    <t>Այդ թվում՝</t>
  </si>
  <si>
    <t>Հիմնավորումը</t>
  </si>
  <si>
    <t>Ծավալը</t>
  </si>
  <si>
    <t>1 միավորի ընդհանուր արժեքը /1000դր/</t>
  </si>
  <si>
    <t>Աշխատավարձը</t>
  </si>
  <si>
    <t>Մեքենա-մեխ․ շահագործումը</t>
  </si>
  <si>
    <t>Նյութերի ծախսը և արժեքը 1 միավորի համար</t>
  </si>
  <si>
    <t>Ըստ նորմերի</t>
  </si>
  <si>
    <t>Գործող գներով</t>
  </si>
  <si>
    <t>Անվանումը</t>
  </si>
  <si>
    <t>Արժեքը</t>
  </si>
  <si>
    <t>Ընդհանուր արժեքը</t>
  </si>
  <si>
    <t>հազար դրամ</t>
  </si>
  <si>
    <t xml:space="preserve">Հ/Հ
</t>
  </si>
  <si>
    <r>
      <t>մ</t>
    </r>
    <r>
      <rPr>
        <vertAlign val="superscript"/>
        <sz val="8"/>
        <rFont val="Arial Armenian"/>
        <family val="2"/>
        <charset val="204"/>
      </rPr>
      <t>2</t>
    </r>
  </si>
  <si>
    <t>Սարքավորումներ*</t>
  </si>
  <si>
    <t>յուղաներկ</t>
  </si>
  <si>
    <t>օլիֆ</t>
  </si>
  <si>
    <t>ցանց</t>
  </si>
  <si>
    <t>E11-55           11-56         գ=2</t>
  </si>
  <si>
    <t xml:space="preserve">30մմ հաստությամբ ց/ավազե հարթեցնող շերտ </t>
  </si>
  <si>
    <t>մածիկ</t>
  </si>
  <si>
    <t>Մեք․ և սարք․ շահագործմանը</t>
  </si>
  <si>
    <t>ներկ</t>
  </si>
  <si>
    <t>Մեկստեղնավոր անջատիչների տեղադրում ներքին տեղադրման</t>
  </si>
  <si>
    <t>P14-418</t>
  </si>
  <si>
    <t>Ընդամենը /հազ. դր./</t>
  </si>
  <si>
    <t>Ընդամենը նախահաշվով</t>
  </si>
  <si>
    <t>8-591-10</t>
  </si>
  <si>
    <t>ԼՆ 9</t>
  </si>
  <si>
    <t>ԼՆ 10</t>
  </si>
  <si>
    <t>Շեպությունների  գաջե սվաղ</t>
  </si>
  <si>
    <t>ԱÉÛáõÙÇÝ» ç»éáõóÙ³Ý Ù³ñïÏáóÝ»ñÇ ï»Õ³¹ñáõÙ H=500մմ</t>
  </si>
  <si>
    <t>ջուր</t>
  </si>
  <si>
    <t>Ժամանակավոր շինություններ</t>
  </si>
  <si>
    <t>Նյութերի արժեքը</t>
  </si>
  <si>
    <t>Վերադիր ծախսեր 13.3%</t>
  </si>
  <si>
    <t>Շահույթ  11%</t>
  </si>
  <si>
    <t>դրամ</t>
  </si>
  <si>
    <t>վահան</t>
  </si>
  <si>
    <t>·մ</t>
  </si>
  <si>
    <t>բետոն B-15</t>
  </si>
  <si>
    <t>էլեկտրոդ</t>
  </si>
  <si>
    <t>Արտաքին պատերի ճակատային ներկում, մածկապատումով</t>
  </si>
  <si>
    <t>Պատերի երեսպատում հախճասալով</t>
  </si>
  <si>
    <t>հախճասալ</t>
  </si>
  <si>
    <t>E15-275</t>
  </si>
  <si>
    <t>Պատերի քսահարթում գաջով</t>
  </si>
  <si>
    <t>E11-6</t>
  </si>
  <si>
    <t xml:space="preserve">Տոփանված խճի շերտի իրականացում հատակի տակ  </t>
  </si>
  <si>
    <r>
      <t>մ</t>
    </r>
    <r>
      <rPr>
        <vertAlign val="superscript"/>
        <sz val="8"/>
        <rFont val="Sylfaen"/>
        <family val="1"/>
      </rPr>
      <t>3</t>
    </r>
  </si>
  <si>
    <t>խիճ</t>
  </si>
  <si>
    <t xml:space="preserve">Կախովի առաստաղների տեղադրում պլաստմասե շերտաձողերով  </t>
  </si>
  <si>
    <t>10-105</t>
  </si>
  <si>
    <t>գ/մ</t>
  </si>
  <si>
    <t xml:space="preserve">Նոր մ/պ բացվող  պատուհանների տեղադրում  </t>
  </si>
  <si>
    <t>8-620-1</t>
  </si>
  <si>
    <t>Նորոգման աշխատանքներ</t>
  </si>
  <si>
    <t>P23-166</t>
  </si>
  <si>
    <t>Փայտե պատուհանների տեղահանում</t>
  </si>
  <si>
    <t>P23-174</t>
  </si>
  <si>
    <t>C310-13       տ.մ.կ29</t>
  </si>
  <si>
    <t>Քանդման աշխատանքներ</t>
  </si>
  <si>
    <t>Գաջե սվաղի քանդում պատերից ու շեպերից</t>
  </si>
  <si>
    <t>P23-163</t>
  </si>
  <si>
    <t>Փայտե հատակի քանդում</t>
  </si>
  <si>
    <t>P14-320</t>
  </si>
  <si>
    <t>P13-5</t>
  </si>
  <si>
    <t>Հախճասալի քանդում պատերից</t>
  </si>
  <si>
    <t>Հին կերամիկ սալերից սալերից հատակների քանդում</t>
  </si>
  <si>
    <t>9-122</t>
  </si>
  <si>
    <t>Պատերի   լավորակ գաջե սվաղ</t>
  </si>
  <si>
    <t>15-277-1</t>
  </si>
  <si>
    <t>Աստիճանավանդակի  երեսպատում կերամիկ սալերով</t>
  </si>
  <si>
    <t>Մամլոգրանիտե հատակի պատրաստում 600x600մմ</t>
  </si>
  <si>
    <t>E11-92</t>
  </si>
  <si>
    <t>21-54</t>
  </si>
  <si>
    <t xml:space="preserve">Շուկա </t>
  </si>
  <si>
    <t>Մետաղական կոնստրուկցիաներ ամրացումների համար</t>
  </si>
  <si>
    <t xml:space="preserve">E16-264      </t>
  </si>
  <si>
    <t>տեղ</t>
  </si>
  <si>
    <t xml:space="preserve">E16-261  </t>
  </si>
  <si>
    <t>E16-262</t>
  </si>
  <si>
    <t>DN15 ³ñáõÛñ» ·Ý¹³ÛÇÝ ÷³Ï³ÝÇ ÙáÝï³ÅáõÙ</t>
  </si>
  <si>
    <t xml:space="preserve">փական DN15 </t>
  </si>
  <si>
    <t>ծորակ-խառնիչ</t>
  </si>
  <si>
    <t>E17-37</t>
  </si>
  <si>
    <t>E16-263</t>
  </si>
  <si>
    <t>ՊáÉÇåñáåÇÉ»Ý» ձևավոր մասեր de20-32</t>
  </si>
  <si>
    <t>Ներքին ջրամատակարարում</t>
  </si>
  <si>
    <t>Ներքին կոյուղի</t>
  </si>
  <si>
    <t>Ջեռուցման կաթսաների տեղադրում 40կվտ</t>
  </si>
  <si>
    <t>d=32մմ զտիչի տեղադրում</t>
  </si>
  <si>
    <t>Գնդիկային փականների տեղադրում  d=32մմ</t>
  </si>
  <si>
    <t>Պոլիպրոպիլենային խողովակների տեղադրում   d=63x4.2մմ                                   /լվացումով և փորձարկումով/</t>
  </si>
  <si>
    <t>Պոլիպրոպիլենային խողովակների տեղադրում  PPR  d=50x4.0մմ                                /լվացումով և փորձարկումով/</t>
  </si>
  <si>
    <t>Պոլիպրոպիլենային խողովակների տեղադրում PPR  d=40x3.7մմ                                   /լվացումով և փորձարկումով/</t>
  </si>
  <si>
    <t>Պոլիպրոպիլենային խողովակների տեղադրում PPR  d=32x3.6մմ                                 /լվացումով և փորձարկումով/</t>
  </si>
  <si>
    <t>Պոլիպրոպիլենային խողովակների տեղադրում PPR  d=25x3.5մմ                           /լվացումով և փորձարկումով/</t>
  </si>
  <si>
    <t>Պոլիպրոպիլենային խողովակների տեղադրում PPR  d=20x3.2մմ                                 /լվացումով և փորձարկումով/</t>
  </si>
  <si>
    <t xml:space="preserve">Խողովակների մեկուսացում ռետինե մեկուսիչներով Ø40մմ </t>
  </si>
  <si>
    <t xml:space="preserve">Խողովակների մեկուսացում ռետինե մեկուսիչներով Ø32մմ </t>
  </si>
  <si>
    <t xml:space="preserve">Խողովակների մեկուսացում ռետինե մեկուսիչներով Ø25մմ </t>
  </si>
  <si>
    <t xml:space="preserve">Խողովակների մեկուսացում ռետինե մեկուսիչներով Ø20մմ </t>
  </si>
  <si>
    <t>Պոլիվինիլքլորդե  կոյուղու խողովակների տեղադրում  Ø50մմ   /փորձարկումով/</t>
  </si>
  <si>
    <t>Պոլիվինիլքլորդե     կոյուղու խողովակների տեղադրում  Ø110մմ /փորձարկումով/</t>
  </si>
  <si>
    <t xml:space="preserve">ՊáÉÇåñáåÇÉ»Ý»  ձևավոր մասեր Ø50մմ </t>
  </si>
  <si>
    <t xml:space="preserve">ՊáÉÇåñáåÇÉ»Ý»  ձևավոր մասեր Ø110մմ </t>
  </si>
  <si>
    <t xml:space="preserve">Հոսակի տեղադրում   Ø50մմ </t>
  </si>
  <si>
    <t>Մարտկոցի անկյունային ստորին փական Ø15մմ</t>
  </si>
  <si>
    <t>Պոլիպրոպիլենային ձևավոր մասեր Ø20-32մմ</t>
  </si>
  <si>
    <t xml:space="preserve">Խողովակների մեկուսացում ռետինե մեկուսիչներով Ø50մմ </t>
  </si>
  <si>
    <t xml:space="preserve">Խողովակների մեկուսացում ռետինե մեկուսիչներով Ø63մմ </t>
  </si>
  <si>
    <t>Ջեռուցում-1</t>
  </si>
  <si>
    <t>Ջեռուցում-2</t>
  </si>
  <si>
    <t>Ջեռուցման կաթսաների տեղադրում 35կվտ</t>
  </si>
  <si>
    <t>Պոլիպրոպիլենային ձևավոր մասեր Ø40մմ</t>
  </si>
  <si>
    <t>Պոլիպրոպիլենային ձևավոր մասեր Ø50մմ</t>
  </si>
  <si>
    <t>Պոլիպրոպիլենային ձևավոր մասեր Ø63մմ</t>
  </si>
  <si>
    <t>Ջեռուցում-3</t>
  </si>
  <si>
    <t>Քաջարանի 2 միջնակարգ դպրոցի վերանորոգում</t>
  </si>
  <si>
    <t xml:space="preserve">Հակահրդեհային ցանց </t>
  </si>
  <si>
    <t>Ժամային և զանգային ազդարարում</t>
  </si>
  <si>
    <t>11-630-6</t>
  </si>
  <si>
    <t>ժամային կայան</t>
  </si>
  <si>
    <t>Ժամացույց P100b-R</t>
  </si>
  <si>
    <t>ժամացույց</t>
  </si>
  <si>
    <t>10-381-7</t>
  </si>
  <si>
    <t>Զանգ МЗМ</t>
  </si>
  <si>
    <t>զանգ</t>
  </si>
  <si>
    <t>10-54-11</t>
  </si>
  <si>
    <t>11-840-1</t>
  </si>
  <si>
    <t>10-54-4</t>
  </si>
  <si>
    <t>Ժամային կայան /таймер/   ЧС-2-06школа</t>
  </si>
  <si>
    <t>ППВГ, 2x0,75մմ²  հաղորդալարի անցկացում</t>
  </si>
  <si>
    <t>h/լար ППВГ, 2x0,75մմ²</t>
  </si>
  <si>
    <t>10-742-1</t>
  </si>
  <si>
    <t>վահանակ</t>
  </si>
  <si>
    <t>8-122-1</t>
  </si>
  <si>
    <t>10-743-8</t>
  </si>
  <si>
    <t>Հսկման և ղեկավարման վահանակ СФ-2001-1, 24</t>
  </si>
  <si>
    <t>E10-320-6</t>
  </si>
  <si>
    <t xml:space="preserve">Հասցեային բաժանարար СФ-АР5008 </t>
  </si>
  <si>
    <t>Հասցեային բաժա. СФ-АР5008</t>
  </si>
  <si>
    <t xml:space="preserve">Ունիվերսալ ղեկավարող սարք CФ-КУ4005 </t>
  </si>
  <si>
    <t xml:space="preserve">ղեկավարող սարք CФ-КУ4005 </t>
  </si>
  <si>
    <t>E10-743-2</t>
  </si>
  <si>
    <t>Էլեկտրամագնիսական մոդուլ 7А СФ-РМ3004</t>
  </si>
  <si>
    <t>Պահուստային սնուցման աղբյուրի տեղադրում    24В 1.5А С-БП 7004</t>
  </si>
  <si>
    <t>սնուց. աղբյուր  24В 1.5А С-БП 7004</t>
  </si>
  <si>
    <t>E10-744-5</t>
  </si>
  <si>
    <t xml:space="preserve">Ձայնային ազդարարի տեղադրում EMA 12/24 BR               </t>
  </si>
  <si>
    <t>ձայնային ազդասարք</t>
  </si>
  <si>
    <t>Ցուցատախտակ  &lt;&lt;ԵԼՔ&gt;&gt;                                                                             ПРИЗМА-Р2М</t>
  </si>
  <si>
    <t xml:space="preserve">ցուցատախտակ  &lt;&lt;ԵԼՔ&gt;&gt; </t>
  </si>
  <si>
    <t>Հակահրդեհային ծխազգայուն դետեկտոր ИП212-58</t>
  </si>
  <si>
    <t>ծխազգ. դետեկտոր ИП212-58</t>
  </si>
  <si>
    <t>ահազանգող սեղմիչ կոճակ</t>
  </si>
  <si>
    <t>Հակահրդեհային ահազանգող սեղմիչ կոճակ ИПР-ПРО</t>
  </si>
  <si>
    <t>10-377-6   կիրառելի</t>
  </si>
  <si>
    <t>տեսահսկ.սերվեր</t>
  </si>
  <si>
    <t>10-384-26</t>
  </si>
  <si>
    <t>hատ</t>
  </si>
  <si>
    <t>Հակահրդեհային և տեսահսկման համակարգեր</t>
  </si>
  <si>
    <t>Տեսախցիկ գիշերային տեսանելիությամբ (Ներքին)</t>
  </si>
  <si>
    <t>Տեսահսկման սերվեր (NVR)RVI-IPN16/2-8P</t>
  </si>
  <si>
    <t>Տեսախցիկ գիշերային տեսանելիությամբ (Տարածքի) BNC-3136R</t>
  </si>
  <si>
    <t>տեսախցիկ BNC-3136R</t>
  </si>
  <si>
    <t>տեսախցիկ BND-3128</t>
  </si>
  <si>
    <t>Ընդունիչ ղեկավարող սարք Сигнал 20</t>
  </si>
  <si>
    <t xml:space="preserve">Ընդունիչ ղեկավարող սարք </t>
  </si>
  <si>
    <t>տուփ КС-4</t>
  </si>
  <si>
    <t>Միացման տուփ КС-4</t>
  </si>
  <si>
    <t>Կուտակիչ մարտկոց  Մարտկոց  12В  7А\ч</t>
  </si>
  <si>
    <t>մարտկոց Մարտկոց  12В  7А\ч</t>
  </si>
  <si>
    <t>Ջերմակայուն հակահրդեհային մալուխ КПСВВнг (А )HF 2x2x0,75</t>
  </si>
  <si>
    <t>մալուխ КПСВВнг (А )HF 2x2x0,75</t>
  </si>
  <si>
    <t>Ջերմակայուն հակահրդեհային մալուխ КПСВВнг (А )HF 1x2x0,75</t>
  </si>
  <si>
    <t>մալուխ КПСВВнг (А )HF 1x2x0,75</t>
  </si>
  <si>
    <t>մալուխ ПВнг (А )HF 2(2x1,5)</t>
  </si>
  <si>
    <t>Ջերմակայուն հակահրդեհային մալուխ  ПВнг (А )HF 2(2x1,5)</t>
  </si>
  <si>
    <t>Տեսախցիկների միացվող մալուխ T100   RF75-5-2 V/F</t>
  </si>
  <si>
    <t>մալուխ T100   RF75-5-2 V/F</t>
  </si>
  <si>
    <t>8-418-1</t>
  </si>
  <si>
    <t>Կաբել-անցուղի  10x7մմ</t>
  </si>
  <si>
    <t>Պլաստմասե ճկախողովակ ∅ 20մմ</t>
  </si>
  <si>
    <t>ճկախողովակ ∅ 20մմ</t>
  </si>
  <si>
    <t>P11-225</t>
  </si>
  <si>
    <t xml:space="preserve">Ց/ավազե սվաղի քանդում պատերից </t>
  </si>
  <si>
    <t xml:space="preserve">46-119                 46-120         k=2         </t>
  </si>
  <si>
    <t xml:space="preserve">Ց/ավազե հարթաշերտի քանդում 30մմ հաստությամբ </t>
  </si>
  <si>
    <t>P5-42</t>
  </si>
  <si>
    <t>Փայտե շրիշակների քանդում</t>
  </si>
  <si>
    <t xml:space="preserve">Հին  ներկի մաքրում պատերից  </t>
  </si>
  <si>
    <t>E46-93</t>
  </si>
  <si>
    <t>Կախովի առաստաղի քանդում</t>
  </si>
  <si>
    <t>Մ/պլաստե և փայտե  դռների տեղահանում</t>
  </si>
  <si>
    <t>P7-47</t>
  </si>
  <si>
    <t xml:space="preserve">Փայտե պատուհանագոգերի քանդում </t>
  </si>
  <si>
    <t>P19-69</t>
  </si>
  <si>
    <t>Լվացարանի  ապամոնտաժում</t>
  </si>
  <si>
    <t>P19-70</t>
  </si>
  <si>
    <t>Զուգարանակոնքի  ապամոնտաժում</t>
  </si>
  <si>
    <t>P17-140</t>
  </si>
  <si>
    <t xml:space="preserve">Ջեռուցման մարտկոցների ապամոնտաժում </t>
  </si>
  <si>
    <t>P19-1</t>
  </si>
  <si>
    <t>Հին ջեռուցման խողովակաշարի ապամոնտաժում</t>
  </si>
  <si>
    <t>P19-53</t>
  </si>
  <si>
    <t>Կոյուղու թուջե խողովակաշարի ապամոնտաժում</t>
  </si>
  <si>
    <t>Հին ջրի  խողովակաշարի ապամոնտաժում</t>
  </si>
  <si>
    <t>P9-26</t>
  </si>
  <si>
    <t>Բազրիքների ապամոնտաժում</t>
  </si>
  <si>
    <t xml:space="preserve">Կաթսայատան և կցակառույց  շինության քանդում </t>
  </si>
  <si>
    <t xml:space="preserve">Տանիքածածկույթի քանդում թիթեղից  </t>
  </si>
  <si>
    <t>Պատուհանագոգի արժեքը 250մմ</t>
  </si>
  <si>
    <t>Նոր МДФ դռների տեղադրում</t>
  </si>
  <si>
    <t>դուռ  МДФ</t>
  </si>
  <si>
    <t xml:space="preserve">Նոր թերմոալյումինե  դռների տեղադրում  </t>
  </si>
  <si>
    <t>թերմոալյումինե  դուռ</t>
  </si>
  <si>
    <t>P7-74</t>
  </si>
  <si>
    <t>Պատուհանների  բռնակների փոխարինում</t>
  </si>
  <si>
    <t>բռնակ</t>
  </si>
  <si>
    <t>P11-179</t>
  </si>
  <si>
    <t>Առաստաղի լավորակ գաջե սվաղ</t>
  </si>
  <si>
    <t>P11-126</t>
  </si>
  <si>
    <t>Ներքին պատերի լավորակ  ց/ավազե սվաղ</t>
  </si>
  <si>
    <t>P14-372</t>
  </si>
  <si>
    <t>Պատերի և շեպերի բ/որակ յուղաներկում համատարած մածկապատումով</t>
  </si>
  <si>
    <t>Ceresit CN68</t>
  </si>
  <si>
    <t xml:space="preserve">Հատակների ինքնահարթեցնող շերտ 10մմ հաստությամբ  Ceresit CN68 </t>
  </si>
  <si>
    <t xml:space="preserve">E11-55            </t>
  </si>
  <si>
    <t>Վինիլային հատակի պատրաստում 2մմ հաստությամբ</t>
  </si>
  <si>
    <t>վինիլային հատակ 2մմ</t>
  </si>
  <si>
    <t>Վինիլային հատակի պատրաստում 4մմ հաստությամբ</t>
  </si>
  <si>
    <t>վինիլային հատակ 4մմ</t>
  </si>
  <si>
    <t>E11-273</t>
  </si>
  <si>
    <t>МДФ շրիշակների տեղադրում 80մմ</t>
  </si>
  <si>
    <t>Շրիշակների պատրաստում մամլոգրանիտե սալերից</t>
  </si>
  <si>
    <t>ալյումինե բազրիք</t>
  </si>
  <si>
    <t>Աստիճանավանդակների ալյումինե բազրիքաճաղերի իրականացում հ-1,2 մ</t>
  </si>
  <si>
    <t>Խմելու ջրի պոլիպրոպիլենային խողովակների տեղադրում PPR d=20x2,3, փորձարկումով</t>
  </si>
  <si>
    <t>Խմելու ջրի պոլիպրոպիլենային խողովակների տեղադրում  PPR d=25x2,8,  փորձարկումով</t>
  </si>
  <si>
    <t>Խմելու ջրի պոլիպրոպիլենային խողովակների տեղադրում PPR d=32x3,6, փորձարկումով</t>
  </si>
  <si>
    <t>Լվացարանի տեղադրում</t>
  </si>
  <si>
    <t xml:space="preserve">Լվացարանի ծորակ-խառնիչի տեղադրում  </t>
  </si>
  <si>
    <t xml:space="preserve">Լվացարանի ծորակի տեղադրում </t>
  </si>
  <si>
    <t xml:space="preserve">ծորակ </t>
  </si>
  <si>
    <r>
      <t>Էգ պարուրակ 90</t>
    </r>
    <r>
      <rPr>
        <sz val="8"/>
        <rFont val="Calibri"/>
        <family val="2"/>
      </rPr>
      <t>˚</t>
    </r>
  </si>
  <si>
    <t>Ձեռքի հենակ հաշմանդամների համար</t>
  </si>
  <si>
    <t>E46-55</t>
  </si>
  <si>
    <t>Անցքերի բացում 130 մմ առաստաղին</t>
  </si>
  <si>
    <t>Գիպսաստվարաթղթե սակառի իրականացում</t>
  </si>
  <si>
    <t>10-33</t>
  </si>
  <si>
    <t>Միջնորում սանհանգույցների, լամինացված ՄԴՖ-ից, 16 մմ հաստությամբ նիկելապատ կանգնակներով, և դետալներով</t>
  </si>
  <si>
    <t>3-րդ կարգի բնահողի մշակում (0.65մ3)  շերեփի տարողությամբ էքսկավատրով  բարձելով ա/ինքնաթափերի վրա</t>
  </si>
  <si>
    <t>Բազալտե եզրաքարերի քանդում</t>
  </si>
  <si>
    <t xml:space="preserve">Ց/ավազե սվաղի քանդում պատերից  </t>
  </si>
  <si>
    <t>Հակահրդեհային սանդուքի ապամոնտաժում, 15 գ/մ</t>
  </si>
  <si>
    <t>Արտաքին ցանկապատի մետաղական կոնստրուկցիաների ներկի մաքրում</t>
  </si>
  <si>
    <t>Տանիքի փայտածածկի քանդում</t>
  </si>
  <si>
    <t>Արտաքին քանդման աշխատանքներ</t>
  </si>
  <si>
    <t>Արտաքին նորոգման աշխատանքներ</t>
  </si>
  <si>
    <t>Մայթի խճի շերտի պատրաստում 15սմ հաստությամբ</t>
  </si>
  <si>
    <t>Բիտումի տարածում</t>
  </si>
  <si>
    <t xml:space="preserve">Մայթի մանրահատիկ  ասֆալտաբետոնե ծածկույթի պատրաստում 5սմ հաստությամբ  </t>
  </si>
  <si>
    <t>Բազալտե եզրաքարերի տեղադրում 150x300 մմ բետոնե հիմքով</t>
  </si>
  <si>
    <t>E11-11</t>
  </si>
  <si>
    <t>Ց/ա չոր խառնուրդի իրականացում 3 սմ</t>
  </si>
  <si>
    <t>Բազալտե ջարդասալերի իրականացում հ-3 սմ</t>
  </si>
  <si>
    <r>
      <t>մ</t>
    </r>
    <r>
      <rPr>
        <vertAlign val="superscript"/>
        <sz val="8"/>
        <rFont val="Arial LatArm"/>
        <family val="2"/>
      </rPr>
      <t>2</t>
    </r>
  </si>
  <si>
    <t>Բազալտե եզրաքարերի տեղադրում 100x200 մմ բետոնե հիմքով</t>
  </si>
  <si>
    <t xml:space="preserve">Պատերի բ/որակ  ց/ավազե սվաղ ցանցով </t>
  </si>
  <si>
    <t>Գույքային տախտակամածի պատրաստում և քանդում /հորիզոնական /</t>
  </si>
  <si>
    <t xml:space="preserve">Տանիքածածկույթի տակ փայտամածի պատրաստում </t>
  </si>
  <si>
    <t>Տանիքածածկույթի պատրաստում 0.5մմ հաստությամբ գունավոր  պրոֆիլավոր թիթեղից КП-21-0.5մմ</t>
  </si>
  <si>
    <t>մոնտաժ իրեր</t>
  </si>
  <si>
    <t xml:space="preserve">Ջրահեռացման  գունավոր խողովակների տեղադրում Ø-100մմ </t>
  </si>
  <si>
    <t>Ջրհավաքների պատրաստում գունավոր կիսախողովակներից</t>
  </si>
  <si>
    <t>äÇå»ñÇ »ñ»ë³å³ïáõմ Ñ³ñÃ գունավոր óÇÝÏ³å³ï ÃÇÃ»ÕÇó 150x150</t>
  </si>
  <si>
    <t>Կավարամածի հակահրդեհային պաշտպանություն</t>
  </si>
  <si>
    <t>Տանիքի արգելաճաղերի պատրաստում մետաղաղական կոնստրուկցիաներից</t>
  </si>
  <si>
    <t xml:space="preserve">Տանիքի արգելաճաղերի տեղադրում </t>
  </si>
  <si>
    <t>Թեքահարթակի իրականացում B15 դասի բետոնից</t>
  </si>
  <si>
    <t>Թեքահարթակի ճաղաշարերի պատրաստում մետաղաղական կոնստրուկցիաներից</t>
  </si>
  <si>
    <t>Արտաքին բազալտե պատուհանագոգերի իրականացում հ-20 մմ</t>
  </si>
  <si>
    <t>խողովակ</t>
  </si>
  <si>
    <t xml:space="preserve">Հովհարի ծածկույթի պատրաստում պոլիկարբոնատից </t>
  </si>
  <si>
    <t>Հովարների մետաղական ֆերմաների իրականացում, 40x30x2մմ խողովակներից</t>
  </si>
  <si>
    <t xml:space="preserve"> 40x30x2մմ ուղղանկյուն խողովակի արժեքը</t>
  </si>
  <si>
    <t>Խարսխային հեղյուս ք-16, Լ-300 մմ</t>
  </si>
  <si>
    <t>15-614</t>
  </si>
  <si>
    <t>Մետաղական մասերի  ներկում հակակոռոզիոն ներկով   (2շերտ)</t>
  </si>
  <si>
    <t>Կաթսայատան շինություն</t>
  </si>
  <si>
    <t>Բետոնե շերտի իրականացում հ-50 մմ  B-15 դասի բետոնից ամրանավորված вр4</t>
  </si>
  <si>
    <t>Ամրանային ցանցի  արժեքը вр4</t>
  </si>
  <si>
    <t>ցանց вр4</t>
  </si>
  <si>
    <t xml:space="preserve">Բետոնի B20 դասի իրականացում 5 սմ ամրանավորումմով </t>
  </si>
  <si>
    <t>բետոն  B-20</t>
  </si>
  <si>
    <t>Նոր մետաղապլաստե լամինատե ներդիրով  դռների տեղադրում</t>
  </si>
  <si>
    <t xml:space="preserve">B20 դասի ե/բ հատակի իրականացում 12 սմ՝ ամրանավորումմով </t>
  </si>
  <si>
    <t xml:space="preserve">Բետոնե ցոկոլի պատրաստում B-20 դասի բետոնից </t>
  </si>
  <si>
    <t>Մետաղական կարկասի պատրաստում 40x60x2մմ խողովակներից</t>
  </si>
  <si>
    <t xml:space="preserve"> 40x60x2մմ ուղղանկյուն խողովակի արժեքը</t>
  </si>
  <si>
    <t>Բետոնե սալվածքի իրականացում B15 դասի բետոնից</t>
  </si>
  <si>
    <t>Բետոնե եզրաքարերի տեղադրում բետոնե հիմքով</t>
  </si>
  <si>
    <t xml:space="preserve">Պատերի կառուցում սենդվիչ տիպի պանելներով 10սմ հաստությամբ </t>
  </si>
  <si>
    <t>Ներդիր թերթապողպատի տեղադրում</t>
  </si>
  <si>
    <t>Е-9-51</t>
  </si>
  <si>
    <t>Մետաղական սյուների տեղադրում  մինչև 140x140x4մմ խողովակներից</t>
  </si>
  <si>
    <t>140x140x4մմ ուղղանկյուն խողովակի արժեքը</t>
  </si>
  <si>
    <t xml:space="preserve">Մետաղական  հեծանների ծածկերի  տեղադրում </t>
  </si>
  <si>
    <t>100x100x4մմ ուղղանկյուն խողովակի արժեքը</t>
  </si>
  <si>
    <t>Մետաղական կավարամածի իրականացում, 40x40x3մմ խողովակներից</t>
  </si>
  <si>
    <t>40x40x3մմ ուղղանկյուն խողովակի արժեքը</t>
  </si>
  <si>
    <t>Տանիքածածկույթի պատրաստում 10սմ հաստությամբ սենդվիչ պանելներով</t>
  </si>
  <si>
    <t>Պիպերի »ñ»ë³å³ïáõմ 0.7մմ Ñ³ëïáõÃÛ³մµ óÇÝÏ³å³ï գունավոր ÃÇÃ»ÕÇó</t>
  </si>
  <si>
    <t>Պատերի և շեպերի լավորակ լատեքսային ներկում համատարած մածկապատումով</t>
  </si>
  <si>
    <t>1. Էլեկտրական վահան ԳԲՊ հատ</t>
  </si>
  <si>
    <t>Ավտոմատ անջատիչների տեղադրում 3P, TM100A, 25 kA</t>
  </si>
  <si>
    <t>Ավտոմատ անջատիչների տեղադրում 3P, C63A, 6 kA</t>
  </si>
  <si>
    <t>Ավտոմատ անջատիչների տեղադրում 3P, B32A, 6 kA</t>
  </si>
  <si>
    <t>Ավտոմատ անջատիչների տեղադրում 1P, B25A, 6 kA</t>
  </si>
  <si>
    <t>Ավտոմատ անջատիչների տեղադրում 1P, B16A, 6 kA</t>
  </si>
  <si>
    <t>Անջատիչ 1P, B16A, 6 kA</t>
  </si>
  <si>
    <t>2. Էլեկտրական վահան ԲՎ-2-1 հատ</t>
  </si>
  <si>
    <t>Պլաստիկ արկղի տեղադրում 24 մոդուլի</t>
  </si>
  <si>
    <t>Մալուխային ծայրակալներ</t>
  </si>
  <si>
    <t>լրակ․</t>
  </si>
  <si>
    <t>E46-58</t>
  </si>
  <si>
    <t>Ակոսների փորում  պատերում և հատակի վրա</t>
  </si>
  <si>
    <t xml:space="preserve">Շին աղբի  բարձում ա/ինքնաթափերի վրա և տեղափոխում 3կմ  </t>
  </si>
  <si>
    <t>Հովհարր ապամոնտաժում</t>
  </si>
  <si>
    <t>Տուֆե երեսպատ սալիկների հղկում, մաքրում</t>
  </si>
  <si>
    <t>Բետոնե աստիճանահարթակի քանդում</t>
  </si>
  <si>
    <t>3-րդ կարգի բնահողի մշակում ձեռքով</t>
  </si>
  <si>
    <t>E6-14</t>
  </si>
  <si>
    <t xml:space="preserve"> B15 դասի  բուտաբետոնե զանգվածի պատրաստում թեքահարթակի տակ</t>
  </si>
  <si>
    <r>
      <t xml:space="preserve">Պատերի երեսպատում 30մմ հաստությամբ բազալտե սալերով, սալերի խարսխումով </t>
    </r>
    <r>
      <rPr>
        <b/>
        <sz val="8"/>
        <rFont val="Arial Armenian"/>
        <family val="2"/>
        <charset val="204"/>
      </rPr>
      <t xml:space="preserve">                      </t>
    </r>
  </si>
  <si>
    <t>Աստիճանների և աստիճանատակերի  երեսպատում 30մմ հաստությամբ բազալտե սալերով 40x350մմ</t>
  </si>
  <si>
    <t>E1-965</t>
  </si>
  <si>
    <t>Ցանկապատ</t>
  </si>
  <si>
    <t>E6-2</t>
  </si>
  <si>
    <t>Կետային  հիմքերի պատրաստում պատրաստում B-15 դասի բետոնից</t>
  </si>
  <si>
    <t>8-11</t>
  </si>
  <si>
    <t>հիմքերի տակ խճե նախապատրաստական շերտի իրականացում</t>
  </si>
  <si>
    <t>Մետաղական սյուների տեղադրում  80x80x3.5մմ խողովակներից</t>
  </si>
  <si>
    <t>80x80x3.5մմ ուղղանկյուն խողովակի արժեքը</t>
  </si>
  <si>
    <t>հովարների իրականացում Հովար-1-2 հատ և Հովար2- 3հատ</t>
  </si>
  <si>
    <t xml:space="preserve">Ուղղանկյուն խողովակներից մետաղական ցանկապատի պատրաստում և տեղադրում </t>
  </si>
  <si>
    <t>20x20x2մմ ուղղանկյուն խողովակի արժեքը</t>
  </si>
  <si>
    <r>
      <t xml:space="preserve">Ամրանի  արժեքը </t>
    </r>
    <r>
      <rPr>
        <sz val="8"/>
        <rFont val="Calibri"/>
        <family val="2"/>
      </rPr>
      <t>Ø</t>
    </r>
    <r>
      <rPr>
        <sz val="9.1999999999999993"/>
        <rFont val="Arial Armenian"/>
        <family val="2"/>
      </rPr>
      <t>16</t>
    </r>
    <r>
      <rPr>
        <sz val="8"/>
        <rFont val="Arial Armenian"/>
        <family val="2"/>
      </rPr>
      <t xml:space="preserve"> A500c դասի</t>
    </r>
  </si>
  <si>
    <r>
      <t xml:space="preserve">Ամրանի  արժեքը </t>
    </r>
    <r>
      <rPr>
        <sz val="8"/>
        <rFont val="Calibri"/>
        <family val="2"/>
      </rPr>
      <t>Ø</t>
    </r>
    <r>
      <rPr>
        <sz val="9.1999999999999993"/>
        <rFont val="Arial Armenian"/>
        <family val="2"/>
      </rPr>
      <t>10</t>
    </r>
    <r>
      <rPr>
        <sz val="8"/>
        <rFont val="Arial Armenian"/>
        <family val="2"/>
      </rPr>
      <t xml:space="preserve"> A500c դասի</t>
    </r>
  </si>
  <si>
    <t xml:space="preserve">Ասֆալտաբետոնե  ծածկույթի քանդում(ֆրեզ)  </t>
  </si>
  <si>
    <t>Մետաղական արկղի տեղադրում 700x500x200 մմ չափսերի, IP44100</t>
  </si>
  <si>
    <t>բաշխիչ վահանակ</t>
  </si>
  <si>
    <t>ա/անջատիչ 1P, B25A, 6 kA</t>
  </si>
  <si>
    <t>Դիֆ. Ավտոմատ` միաբևեռ 20 Ա 30մԱ</t>
  </si>
  <si>
    <t xml:space="preserve">Դիֆ. Ավտոմատ`  20 Ա </t>
  </si>
  <si>
    <t>8-612-8</t>
  </si>
  <si>
    <t>Մալուխներ</t>
  </si>
  <si>
    <t>Լուսատեխնիկական սարքավորումներ</t>
  </si>
  <si>
    <t>Երկստեղնավոր անջատիչների  տեղադրում ներքին տեղադրման</t>
  </si>
  <si>
    <t>3. Էլեկտրական վահան ԲՎ-31,3 կազմում</t>
  </si>
  <si>
    <t>4. Էլեկտրական վահան ԳԲՎ-2,1 կազմում</t>
  </si>
  <si>
    <t>Ավտոմատ անջատիչների տեղադրում 3P, B25A, 6 kA</t>
  </si>
  <si>
    <t>5. Էլեկտրական վահան 2ԲՎ2,2 կազմում</t>
  </si>
  <si>
    <t>6. Էլեկտրական վահան 2ԲՎ2,2 կազմում</t>
  </si>
  <si>
    <t>8-149-1</t>
  </si>
  <si>
    <t>8-149-2</t>
  </si>
  <si>
    <t xml:space="preserve">Մալուխի անցկացում  պղնձե-1x16մմ </t>
  </si>
  <si>
    <t>Մալուխի անցկացում  պղնձե-3x1.5մմ ВВГнг LS</t>
  </si>
  <si>
    <t>Մալուխի անցկացում պղնձե-3x2.5մմ ВВГнг LS</t>
  </si>
  <si>
    <t>Մալուխի անցկացում  պղնձե-3x4.0մմ ВВГнг LS</t>
  </si>
  <si>
    <t>Մալուխի անցկացում պղնձե-5x10մմ ВВГнг LS</t>
  </si>
  <si>
    <t>Մալուխի անցկացում պղնձե-5x16մմ ВВГнг LS</t>
  </si>
  <si>
    <t>Մալուխի անցկացում պղնձե-5x25մմ ВВГнг LS</t>
  </si>
  <si>
    <t>Լուսադիոդային լուսատուների ներառաստաղային տեղադրում  40Վտ 600x600x30</t>
  </si>
  <si>
    <r>
      <t xml:space="preserve">Լուսատու ներսարքվող կախովի առաստաղի մեջ, լուսադիոդային 9 Վտ,  </t>
    </r>
    <r>
      <rPr>
        <sz val="8"/>
        <rFont val="Calibri"/>
        <family val="2"/>
      </rPr>
      <t>Ø</t>
    </r>
    <r>
      <rPr>
        <sz val="9.1999999999999993"/>
        <rFont val="Arial Armenian"/>
        <family val="2"/>
      </rPr>
      <t>120մմ</t>
    </r>
  </si>
  <si>
    <t>LED լուսատու 9 Վտ,  Ø120մմ</t>
  </si>
  <si>
    <t>ԼԵԴ լուսատու լուսադիոդային    15 Վտ, դահլիճ</t>
  </si>
  <si>
    <t>Èáõë³ïáõ, íÃ³ñ³ÛÇÝ, ³ÏáõÙáõÉÛ³ïáñ³ÛÇÝ Ù³ñïÏáóáí,áã Ùßï³Ï³Ý  Ý»ñ·áñÍáõÃÛ³Ùµ,12ìï</t>
  </si>
  <si>
    <t>Միացման տուփ ø80x80x45մմ</t>
  </si>
  <si>
    <t>Վարդակի տուփ ø68x40մմ</t>
  </si>
  <si>
    <t xml:space="preserve">Վարդակ միաֆազ եզակի 16Ա մակերև. IP55 </t>
  </si>
  <si>
    <t xml:space="preserve">Վարդակ միաֆազ եզակի 16Ա ներկառուցվող </t>
  </si>
  <si>
    <t>Վարդակ  16Ա  մակերև.</t>
  </si>
  <si>
    <t xml:space="preserve">Վարդակ միաֆազ կրկնակի 16Ա ներկառուցվող  </t>
  </si>
  <si>
    <t>վարդակ երկտեղանի  16Ա</t>
  </si>
  <si>
    <t>Մեկստեղնավոր    փոխանջատիչ  10Ա, ներկառուցվող անջատիչների տեղադրում</t>
  </si>
  <si>
    <t>Շահույթ</t>
  </si>
  <si>
    <t>չնախ․ 1.5%</t>
  </si>
  <si>
    <t>Շին աղբ․</t>
  </si>
  <si>
    <t>Քանդման աշխատանքներ                                                   Демонтажные работы</t>
  </si>
  <si>
    <t>Փայտե հատակների քանդում, ДСП                                                                                   Демонтаж деревянных полов, ДСП</t>
  </si>
  <si>
    <t>Հախճասալի քանդում պատերից                                                                                            Снос керамической плитки стен</t>
  </si>
  <si>
    <t>Գաջե սվաղի քանդում պատերից ու շեպերից                                                                 Снятие штукатурки со стен</t>
  </si>
  <si>
    <t>Գաջե սվաղի քանդում  առաստաղից                                                                          Снос штукатурки с потолка</t>
  </si>
  <si>
    <t>Ց/ավազե սվաղի քանդում պատերից                                                                                                            Снос цементно-песчаной штукатурки со стен</t>
  </si>
  <si>
    <t>Ց/ավազե հարթաշերտի քանդում 30մմ հաստությամբ                                                                                 Снос песчано-цементной подушки толщиной 30 мм</t>
  </si>
  <si>
    <t>Փայտե շրիշակների քանդում                                                                                                                                           Снос деревянных плинтусов</t>
  </si>
  <si>
    <t>Հին  ներկի մաքրում պատերից                                                                                                                              Очистка  старой краски со стен</t>
  </si>
  <si>
    <t>Կախովի առաստաղի քանդում                                                                                                                                     Снос подвесного потолка</t>
  </si>
  <si>
    <t xml:space="preserve">Մ/պլաստե և փայտե  դռների տեղահանում                                                                                              Демонтаж пластиковых и деревянных дверей </t>
  </si>
  <si>
    <t>Փայտե պատուհանագոգերի քանդում                                                           Снос деревянных подоконников</t>
  </si>
  <si>
    <t>Զուգարանակոնքի  ապամոնտաժում                                                                                                         Разборка унитаза</t>
  </si>
  <si>
    <t>Լվացարանի  ապամոնտաժում                                                                                                                         Демонтаж раковины</t>
  </si>
  <si>
    <t>Ջեռուցման մարտկոցների ապամոնտաժում                                                                                      Демонтаж радиаторов отопления</t>
  </si>
  <si>
    <t>Հին ջեռուցման խողովակաշարի ապամոնտաժում                                                                          Демонтаж старого теплотрассы</t>
  </si>
  <si>
    <t xml:space="preserve">Կոյուղու թուջե խողովակաշարի ապամոնտաժում                                                                            Демонтаж чугунного канализационного трубопровода </t>
  </si>
  <si>
    <t>Հին ջրի  խողովակաշարի ապամոնտաժում                                                                                      Демонтаж старого водопровода</t>
  </si>
  <si>
    <t>Բազրիքների ապամոնտաժում                                                                                                                                    Демонтаж перила</t>
  </si>
  <si>
    <t>Շին աղբի  բարձում ա/ինքնաթափերի վրա և տեղափոխում 3կմ                                        Погрузка строительного мусора в самосвалы и вывоз его на расстояние 3 км</t>
  </si>
  <si>
    <t>Նորոգման աշխատանքներ                                                                                                                             Ремонтные работы</t>
  </si>
  <si>
    <t xml:space="preserve">Պլաստմասե  պատուհանագոգերի տեղադրում                                                                              Установка пластиковых подоконников </t>
  </si>
  <si>
    <t>Նոր МДФ դռների տեղադրում                                                                                                                          Установка новых дверей МДФ</t>
  </si>
  <si>
    <t>Նոր թերմոալյումինե  դռների տեղադրում                                                                                            Установка новых термоалюминиевых дверей</t>
  </si>
  <si>
    <t>Պատուհանների  բռնակների փոխարինում                                                                                                   Замена оконных ручек</t>
  </si>
  <si>
    <t>Պատերի քսահարթում գաջով                                                                                                                            Штукатурка стен</t>
  </si>
  <si>
    <t>Պատերի   լավորակ գաջե սվաղ                                                                                                              Качественная штукатурка для стен</t>
  </si>
  <si>
    <t>Շեպությունների  գաջե սվաղ                                                                                                                            Пластырь сплетен</t>
  </si>
  <si>
    <t>Առաստաղի լավորակ գաջե սվաղ                                                                                             Высококачественная гипсовая штукатурка для потолка</t>
  </si>
  <si>
    <t>Ներքին պատերի լավորակ  ց/ավազե սվաղ                                                                    Высококачественная цементно-песчаная штукатурка для внутренних стен</t>
  </si>
  <si>
    <t>Պատերի և շեպերի բ/որակ յուղաներկում համատարած մածկապատումով  Второсортная масляная покраска стен и потолков с тщательным покрытием шпатлевкой</t>
  </si>
  <si>
    <t>Պատերի և շեպերի լավորակ լատեքսային ներկում համատարած մածկապատումով Высококачественная покраска стен и потолков латексной краской с тщательной шпатлевкой</t>
  </si>
  <si>
    <t>Առաստաղի  լավորակ լատեքսային ներկում համատարած մածկապատումով   Высококачественная латексная краска для потолка со сплошной шпатлевкой</t>
  </si>
  <si>
    <t>Պատերի երեսպատում հախճասալով                               Облицовка стен глиняной плиткой</t>
  </si>
  <si>
    <t>Կախովի առաստաղների տեղադրում պլաստմասե շերտաձողերով                                 Монтаж подвесных потолков с пластиковыми планками</t>
  </si>
  <si>
    <t>30մմ հաստությամբ ց/ավազե հարթեցնող շերտ                                                             Выравнивающий слой из песка/цемента толщиной 30 мм</t>
  </si>
  <si>
    <t>Հատակների ինքնահարթեցնող շերտ 10մմ հաստությամբ  Ceresit CN68   Самовыравнивающийся слой пола толщиной 10 мм Ceresit CN68</t>
  </si>
  <si>
    <t>Շրիշակների պատրաստում մամլոգրանիտե սալերից                                                      Изготовление плит из мамлогранитных плит</t>
  </si>
  <si>
    <t>Վինիլային հատակի պատրաստում 2մմ հաստությամբ                                                         Подготовка винилового напольного покрытия толщиной 2 мм</t>
  </si>
  <si>
    <t>Վինիլային հատակի պատրաստում 4մմ հաստությամբ                                                                   Монтаж винилового напольного покрытия толщиной 4 мм</t>
  </si>
  <si>
    <t>МДФ շրիշակների տեղադրում 80մմ                                                                                                               Монтаж плинтусов МДФ 80мм</t>
  </si>
  <si>
    <t>Աստիճանավանդակների ալյումինե բազրիքաճաղերի իրականացում հ-1,2 մ  Изготовление алюминиевых перил для лестниц h-1,2 м</t>
  </si>
  <si>
    <t>Տոփանված խճի շերտի իրականացում հատակի տակ                                                                Укладка слоя уплотненного гравия под полом</t>
  </si>
  <si>
    <t>Բետոնի B20 դասի իրականացում 5 սմ ամրանավորումմով                                           Выполнение бетона класса В20 с армированием 5 см.</t>
  </si>
  <si>
    <t>Ամրանային ցանցի  արժեքը вр4                                                                                                                     Стоимость арматурной сетки вр4</t>
  </si>
  <si>
    <t>Պոլիպրոպիլենային խողովակների տեղադրում PPR  d=40x3.7մմ                                   /լվացումով և փորձարկումով                                                                                                                                Монтаж полипропиленовых труб PPR d=40x3,7мм /с промывкой и испытанием/</t>
  </si>
  <si>
    <t>Հակահրդեհային ցանց                                                                       Сеть противопожарной защиты</t>
  </si>
  <si>
    <t>Հսկման և ղեկավարման վահանակ СФ-2001-1, 24                                                        Пульт управления и контроля СФ-2001-1, 24</t>
  </si>
  <si>
    <t>Հասցեային բաժանարար СФ-АР5008                                                                          Делитель адреса SF-AR5008</t>
  </si>
  <si>
    <t>Ունիվերսալ ղեկավարող սարք CФ-КУ4005                                                               Универсальное устройство управления ЦФ-КУ4005</t>
  </si>
  <si>
    <t>Էլեկտրամագնիսական մոդուլ 7А СФ-РМ3004                                                      Электромагнитный модуль 7А SF-RM3004</t>
  </si>
  <si>
    <t>Պահուստային սնուցման աղբյուրի տեղադրում    24В 1.5А С-БП 7004                            Установка резервного источника питания 24В 1,5А С-БП 7004</t>
  </si>
  <si>
    <t>Ձայնային ազդարարի տեղադրում EMA 12/24 BR                                                     Установка звуковой сигнализации ЭМА 12/24 BR</t>
  </si>
  <si>
    <t>Ցուցատախտակ  &lt;&lt;ԵԼՔ&gt;&gt;          ПРИЗМА-Р2М                
Табло &lt;&lt;ВЫХОД&gt;&gt; ПРИЗМА-Р2М</t>
  </si>
  <si>
    <t>Հակահրդեհային ծխազգայուն դետեկտոր ИП212-58                                                Извещатель дымовой пожарный IP212-58</t>
  </si>
  <si>
    <t>Հակահրդեհային ահազանգող սեղմիչ կոճակ ИПР-ПРО                                                 Кнопка пожарной сигнализации ИПР-ПРО</t>
  </si>
  <si>
    <t>Տեսախցիկ գիշերային տեսանելիությամբ (Տարածքի) BNC-3136R                              Камера ночного видения (поверхность) BNC-3136R</t>
  </si>
  <si>
    <t>Տեսախցիկ գիշերային տեսանելիությամբ (Ներքին                                                              Камера ночного видения (внутренняя)</t>
  </si>
  <si>
    <t>Տեսահսկման սերվեր (NVR)RVI-IPN16/2-8P                                                                   Сервер видеонаблюдения (NVR)RVI-IPN16/2-8P</t>
  </si>
  <si>
    <t>Ընդունիչ ղեկավարող սարք Сигнал 20                                                                   Устройство управления приемником Сигнал 20</t>
  </si>
  <si>
    <t>Միացման տուփ КС-4                                                                                                    Коробка распределительная КС-4</t>
  </si>
  <si>
    <t>Կուտակիչ մարտկոց  Մարտկոց  12В  7А\ч                                                         Аккумуляторная батарея 12В 7А\ч</t>
  </si>
  <si>
    <t>Ջերմակայուն հակահրդեհային մալուխ КПСВВнг (А )HF 2x2x0,75                                  Кабель огнестойкий термостойкий КПСВВнг(А)HF 2х2х0,75</t>
  </si>
  <si>
    <t>Ջերմակայուն հակահրդեհային մալուխ КПСВВнг (А )HF 1x2x0,75                                Кабель огнестойкий термостойкий КПСВВнг(А)HF 1х2х0,75</t>
  </si>
  <si>
    <t>Ջերմակայուն հակահրդեհային մալուխ  ПВнг (А )HF 2(2x1,5)                                     Кабель огнестойкий термостойкий ПВнг(А)HF 2(2х1,5)</t>
  </si>
  <si>
    <t>Տեսախցիկների միացվող մալուխ T100   RF75-5-2 V/F                                               Кабель для подключения камеры T100 RF75-5-2 V/F</t>
  </si>
  <si>
    <t>Կաբել-անցուղի  10x7մմ                                                                                               Кабельный ввод 10x7мм</t>
  </si>
  <si>
    <t>Պլաստմասե ճկախողովակ ∅ 20մմ                                                                               Пластиковый гибкий шланг ∅ 20мм</t>
  </si>
  <si>
    <t>Ժամային և զանգային ազդարարում                                                       Будильник времени и звонка</t>
  </si>
  <si>
    <t xml:space="preserve">Ժամային կայան /таймер/   ЧС-2-06школа                                                                                     Станция времени /таймер/ ЧС-2-06школа </t>
  </si>
  <si>
    <t>Ժամացույց P100b-R                                                                                                                часы P100b-R</t>
  </si>
  <si>
    <t>Զանգ МЗМ                                                                                                                          Звонок   МЗМ</t>
  </si>
  <si>
    <t>ППВГ, 2x0,75մմ²  հաղորդալարի անցկացում                                                                PPVG, прокладка проводов 2x0,75 мм²</t>
  </si>
  <si>
    <t>Ներքին ջրամատակարարում                                 Внутренний водоснабжение</t>
  </si>
  <si>
    <t>Լվացարանի տեղադրում                                                                                                Установка раковины</t>
  </si>
  <si>
    <t>Լվացարանի ծորակ-խառնիչի տեղադրում                                                                             Установка смесителя для раковины</t>
  </si>
  <si>
    <t>Լվացարանի ծորակի տեղադրում                                                                             Установка смесителя для раковины</t>
  </si>
  <si>
    <t>Խմելու ջրի պոլիպրոպիլենային խողովակների տեղադրում PPR d=20x2,3, փորձարկումով                                                                                                               Монтаж полипропиленовых питьевых водопроводных труб ППР d=20x2,3, с испытанием</t>
  </si>
  <si>
    <t>Խմելու ջրի պոլիպրոպիլենային խողովակների տեղադրում  PPR d=25x2,8,  փորձարկումով                                                                                                                 Монтаж полипропиленовых питьевых водопроводных труб ППР d=25x2,8, с испытанием</t>
  </si>
  <si>
    <t>Խմելու ջրի պոլիպրոպիլենային խողովակների տեղադրում PPR d=32x3,6,                    Монтаж полипропиленовых труб питьевого водоснабжения PPR d=32x3,6, с испытанием փորձարկումով</t>
  </si>
  <si>
    <t>ՊáÉÇåñáåÇÉ»Ý» ձևավոր մասեր de20-32                                                           Пластиковые формованные детали de20-32</t>
  </si>
  <si>
    <r>
      <t>Էգ պարուրակ 90</t>
    </r>
    <r>
      <rPr>
        <sz val="8"/>
        <rFont val="Calibri"/>
        <family val="2"/>
      </rPr>
      <t>˚                                                                                                                                                  Внутренняя резьба 90˚</t>
    </r>
  </si>
  <si>
    <t>DN15 ³ñáõÛñ» ·Ý¹³ÛÇÝ ÷³Ï³ÝÇ ÙáÝï³ÅáõÙ                                                          DN15 установка латунного шарового крана</t>
  </si>
  <si>
    <t>Ակոսների փորում  պատերում և հատակի վրա                                                            Рытье канавок в стенах и полах</t>
  </si>
  <si>
    <t xml:space="preserve">Զուգարանակոնքի տեղադրում                                                                                         Установка унитаза
</t>
  </si>
  <si>
    <t xml:space="preserve">Պոլիվինիլքլորդե  կոյուղու խողովակների տեղադրում  Ø50մմ   /փորձարկումով/ Монтаж канализационных труб из поливинилхлорида Ø50мм /с испытанием/
</t>
  </si>
  <si>
    <t>Պոլիվինիլքլորդե     կոյուղու խողովակների տեղադրում  Ø110մմ /փորձարկումով/Պոլիվինիլքլորդե     կոյուղու խողովակների տեղադրում  Ø110մմ /փորձարկումով/</t>
  </si>
  <si>
    <t xml:space="preserve">Հոսակի տեղադրում   Ø50մմ                                                                                        Установка шланга Ø50мм
</t>
  </si>
  <si>
    <t>Ձեռքի հենակ հաշմանդամների համար                                                                                  костыль для инвалидов</t>
  </si>
  <si>
    <t xml:space="preserve">Անցքերի բացում 130 մմ առաստաղին                                                                     Отверстия в потолке 130 мм
</t>
  </si>
  <si>
    <t xml:space="preserve">Գիպսաստվարաթղթե սակառի իրականացում                                                      Реализация гипсокартонного короба
</t>
  </si>
  <si>
    <t xml:space="preserve">Միջնորում սանհանգույցների, լամինացված ՄԴՖ-ից, 16 մմ հաստությամբ նիկելապատ կանգնակներով, և դետալներով                                                               Ремонт ванной комнаты, выполнен из ламинированного МДФ, с никелированными стойками и деталями толщиной 16 мм.
</t>
  </si>
  <si>
    <t xml:space="preserve">Արտաքին քանդման աշխատանքներ                                           Работы по сносу наружных конструкций
</t>
  </si>
  <si>
    <t xml:space="preserve">3-րդ կարգի բնահողի մշակում (0.65մ3)  շերեփի տարողությամբ էքսկավատրով  բարձելով ա/ինքնաթափերի վրա                                                                              Разработка грунта 3-й категории (0,65м3) экскаватором с ковшом емкостью 1000 л и погрузкой в ​​самосвалы
</t>
  </si>
  <si>
    <t xml:space="preserve">Բազալտե եզրաքարերի քանդում                                                                                     Снос базальтовых бордюров
</t>
  </si>
  <si>
    <t xml:space="preserve">Հակահրդեհային սանդուքի ապամոնտաժում, 15 գ/մ                                               Демонтаж огнестойкого короба, 15 г/м
</t>
  </si>
  <si>
    <t xml:space="preserve">Արտաքին ցանկապատի մետաղական կոնստրուկցիաների ներկի մաքրում    Очистка краски металлических конструкций наружных ограждений
</t>
  </si>
  <si>
    <t xml:space="preserve">Տանիքածածկույթի քանդում թիթեղից                                                                              Очистка краски металлических конструкций наружных ограждений
</t>
  </si>
  <si>
    <t xml:space="preserve">Արտաքին նորոգման աշխատանքներ                                  Внешние ремонтные работы
</t>
  </si>
  <si>
    <t xml:space="preserve">Բազալտե եզրաքարերի տեղադրում 150x300 մմ բետոնե հիմքով                                Монтаж базальтовых бордюров 150х300 мм с бетонным основанием
</t>
  </si>
  <si>
    <t xml:space="preserve">Բետոնե շերտի իրականացում հ-50 մմ  B-15 դասի բետոնից ամրանավորված вр4 Выполнение бетонного слоя 50 мм из железобетона класса В-15 вр4
</t>
  </si>
  <si>
    <t xml:space="preserve">Ց/ա չոր խառնուրդի իրականացում 3 սմ                                                                  Выполнение сухой смеси 3 см
 </t>
  </si>
  <si>
    <t xml:space="preserve">Բազալտե ջարդասալերի իրականացում հ-3 սմ                                                       базальтового щебня h-3 см
</t>
  </si>
  <si>
    <t xml:space="preserve">Բազալտե եզրաքարերի տեղադրում 100x200 մմ բետոնե հիմքով                              Монтаж базальтовых бордюров с бетонным основанием 100х200 мм
</t>
  </si>
  <si>
    <t>Պատերի բ/որակ  ց/ավազե սվաղ ցանցով  
Стены с качественной песчаной штукатуркой с сеткой</t>
  </si>
  <si>
    <t>Տուֆե երեսպատ սալիկների հղկում, մաքրում 
Полировка и очистка облицовочной плитки из туфа</t>
  </si>
  <si>
    <t>Գույքային տախտակամածի պատրաստում և քանդում /հորիզոնական   Строительство и снос террасы /горизонтальной/</t>
  </si>
  <si>
    <t xml:space="preserve">Ջրհավաքների պատրաստում գունավոր կիսախողովակներից                               Изготовление водосборников из цветных хаф-пайпов
</t>
  </si>
  <si>
    <t xml:space="preserve">Ձյան արգելքների տեղադրում                                                                                     Установка снегозадержателей
</t>
  </si>
  <si>
    <t xml:space="preserve">Թեքահարթակի իրականացում B15 դասի բետոնից                                                      Выполнение пандуса из бетона класса В15
</t>
  </si>
  <si>
    <t xml:space="preserve">Թեքահարթակի ճաղաշարերի պատրաստում մետաղաղական կոնստրուկցիաներից Изготовление ограждений пандуса из металлоконструкций
</t>
  </si>
  <si>
    <t xml:space="preserve">Մետաղական մասերի  ներկում հակակոռոզիոն ներկով   (2շերտ)                             Покраска металлических деталей антикоррозийной краской (2 слоя)
</t>
  </si>
  <si>
    <r>
      <t>Պատերի երեսպատում 30մմ հաստությամբ բազալտե սալերով, սալերի խարսխումով 
Облицовка стен базальтовыми плитами толщиной 30 мм с креплением плит</t>
    </r>
    <r>
      <rPr>
        <b/>
        <sz val="8"/>
        <rFont val="Arial Armenian"/>
        <family val="2"/>
        <charset val="204"/>
      </rPr>
      <t xml:space="preserve">                      </t>
    </r>
  </si>
  <si>
    <t xml:space="preserve">Հովարների մետաղական ֆերմաների իրականացում, 40x30x2մմ խողովակներից Изготовление металлических ферм для навесов из труб 40х30х2мм
</t>
  </si>
  <si>
    <t xml:space="preserve"> 40x30x2մմ ուղղանկյուն խողովակի արժեքը                                                            Стоимость прямоугольной трубы 40x30x2мм
</t>
  </si>
  <si>
    <t xml:space="preserve">Հովհարի ծածկույթի պատրաստում պոլիկարբոնատից                                       Изготовление покрития навеса из поликарбоната
</t>
  </si>
  <si>
    <t xml:space="preserve">Խարսխային հեղյուս ք-16, Լ-300 մմ                                                                           Анкерный болт к-16, L-300 мм
</t>
  </si>
  <si>
    <t>Ցանկապատ                                                                        Забор</t>
  </si>
  <si>
    <t>3-րդ կարգի բնահողի մշակում ձեռքով                                                                                          Ручная обработка натуральной грунта  3 категории</t>
  </si>
  <si>
    <t>հիմքերի տակ խճե նախապատրաստական շերտի իրականացում                             Устройство подготовительного слоя из гравия под фундаменты</t>
  </si>
  <si>
    <t>Կետային  հիմքերի պատրաստում պատրաստում B-15 դասի բետոնից                          Изготовление точечных фундаментов из бетона класса В-15</t>
  </si>
  <si>
    <t>Մետաղական սյուների տեղադրում  80x80x3.5մմ խողովակներից                                  Монтаж металлических колонн из труб 80х80х3,5мм</t>
  </si>
  <si>
    <t>80x80x3.5մմ ուղղանկյուն խողովակի արժեքը                                                          Стоимость прямоугольной трубы 80х80х3,5мм</t>
  </si>
  <si>
    <t>Ուղղանկյուն խողովակներից մետաղական ցանկապատի պատրաստում և տեղադրում  Изготовление и монтаж металлического забора из прямоугольных труб</t>
  </si>
  <si>
    <t>20x20x2մմ ուղղանկյուն խողովակի արժեքը                                                              Стоимость прямоугольной трубы 20x20x2мм</t>
  </si>
  <si>
    <r>
      <t xml:space="preserve">Ամրանի  արժեքը </t>
    </r>
    <r>
      <rPr>
        <sz val="8"/>
        <rFont val="Calibri"/>
        <family val="2"/>
      </rPr>
      <t>Ø</t>
    </r>
    <r>
      <rPr>
        <sz val="9.1999999999999993"/>
        <rFont val="Arial Armenian"/>
        <family val="2"/>
      </rPr>
      <t>16</t>
    </r>
    <r>
      <rPr>
        <sz val="8"/>
        <rFont val="Arial Armenian"/>
        <family val="2"/>
      </rPr>
      <t xml:space="preserve"> A500c դասի                                                                            Стоимость арматуры Ø16 класс А500с</t>
    </r>
  </si>
  <si>
    <t>Էլեկտրատեխնիկական աշխատանքներ Электромонтажные работы</t>
  </si>
  <si>
    <t>1. Էլեկտրական վահան ԳԲՊ հատ                                                   Электрический щит GBP шт.</t>
  </si>
  <si>
    <t>Ավտոմատ անջատիչների տեղադրում 3P, TM100A, 25 kA                                          Монтаж металлического короба размерами 700х500х200 мм, IP44100</t>
  </si>
  <si>
    <t>Ավտոմատ անջատիչների տեղադրում 3P, C63A, 6 kA                                            Установка автоматических выключателей 3Р, С63А, 6 кА</t>
  </si>
  <si>
    <t>Ավտոմատ անջատիչների տեղադրում 1P, B16A, 6 kA                                            Установка автоматических выключателей 1П, В16А, 6 кА</t>
  </si>
  <si>
    <t>Պլաստիկ արկղի տեղադրում 24 մոդուլի                                                                       Монтаж пластикового короба на 24 модуля</t>
  </si>
  <si>
    <t xml:space="preserve"> Ավտոմատ անջատիչների տեղադրում 1P, B25A, 6 kA                                             Установка автоматических выключателей 3Р, С63А, 6 кА</t>
  </si>
  <si>
    <t>Դիֆ. Ավտոմատ` միաբևեռ 20 Ա 30մԱ                                                                              Диф.    Автоматический выключатель: однополюсный 20 А 30 мА</t>
  </si>
  <si>
    <t>3. Էլեկտրական վահան ԲՎ-31,3 կազմում                               Щит электрический БВ-2-1 шт.</t>
  </si>
  <si>
    <t>Ավտոմատ անջատիչների տեղադրում 1P, B25A, 6 kA                                            Установка автоматических выключателей 1П, В25А, 6 кА</t>
  </si>
  <si>
    <t>Մետաղական արկղի տեղադրում 700x500x200 մմ չափսերի, IP44100                          Монтаж металлического короба размерами 700х500х200 мм, IP44100</t>
  </si>
  <si>
    <t>Մալուխներ Кабели</t>
  </si>
  <si>
    <t>Մալուխի անցկացում  պղնձե-3x1.5մմ ВВГнг LS                                                             Кабельный ввод медный-3х1,5мм ВВГнг LS</t>
  </si>
  <si>
    <t>Մալուխի անցկացում պղնձե-3x2.5մմ ВВГнг LS                                                           Кабельный ввод медный-3х2,5мм ВВГнг LS</t>
  </si>
  <si>
    <t>Մալուխի անցկացում պղնձե-5x10մմ ВВГнг LS                                                          Кабельный ввод медный-5х10мм ВВГнг ЛС</t>
  </si>
  <si>
    <t>Մալուխի անցկացում պղնձե-5x25մմ ВВГнг LS                                                           Кабельный ввод медный-5х25мм ВВГнг ЛС</t>
  </si>
  <si>
    <t>Մալուխային ծայրակալներ                                                                                             Кабельные наконечники</t>
  </si>
  <si>
    <t>Լուսատեխնիկական սարքավորումներ 
Осветительное оборудование</t>
  </si>
  <si>
    <t>Լուսադիոդային լուսատուների ներառաստաղային տեղադրում  40Վտ 600x600x30 Светодиодный встраиваемый светильник 40 Вт 600x600x30</t>
  </si>
  <si>
    <r>
      <t xml:space="preserve">Լուսատու ներսարքվող կախովի առաստաղի մեջ, լուսադիոդային 9 Վտ,  </t>
    </r>
    <r>
      <rPr>
        <sz val="8"/>
        <rFont val="Calibri"/>
        <family val="2"/>
      </rPr>
      <t>Ø</t>
    </r>
    <r>
      <rPr>
        <sz val="9.1999999999999993"/>
        <rFont val="Arial Armenian"/>
        <family val="2"/>
      </rPr>
      <t>120մմ Встраиваемый светильник в подвесной потолок, светодиод 9 Вт, Ø120 мм</t>
    </r>
  </si>
  <si>
    <t>Միացման տուփ ø80x80x45մմ                                                                           Распределительная коробка ø80x80x45мм</t>
  </si>
  <si>
    <t>Վարդակի տուփ ø68x40մմ                                                                                             Коробка под розетку ø68x40мм</t>
  </si>
  <si>
    <t>Վարդակ միաֆազ եզակի 16Ա մակերև. IP55                                                                               Розетка однофазная, одинарная 16А, поверхностная. IP55</t>
  </si>
  <si>
    <t>Վարդակ միաֆազ եզակի 16Ա ներկառուցվող                                                               Розетка однофазная, одинарная 16А, встроенная</t>
  </si>
  <si>
    <t>Վարդակ միաֆազ կրկնակի 16Ա ներկառուցվող                                                    Однофазная двойная встроенная розетка 16А</t>
  </si>
  <si>
    <t>Մեկստեղնավոր անջատիչների տեղադրում ներքին տեղադրման                              Установка одноклавишных выключателей для внутренней установки</t>
  </si>
  <si>
    <t>Մեկստեղնավոր    փոխանջատիչ  10Ա, ներկառուցվող անջատիչների տեղադրում Выключатель одноклавишный 10А, установка встроенных выключателей</t>
  </si>
  <si>
    <t>Երկստեղնավոր անջատիչների  տեղադրում ներքին տեղադրման                                 Установка двухклавишных выключателей для внутренней установки</t>
  </si>
  <si>
    <t>հատ/шт</t>
  </si>
  <si>
    <t>մ2/м2</t>
  </si>
  <si>
    <t>մ3/м3</t>
  </si>
  <si>
    <t>գմ/пм</t>
  </si>
  <si>
    <t xml:space="preserve">Բիտումի տարածում                                                                                               Распределение битума
</t>
  </si>
  <si>
    <t>տն/т</t>
  </si>
  <si>
    <t>կգ/кг</t>
  </si>
  <si>
    <t xml:space="preserve">ՊáÉÇåñáåÇÉ»Ý»  ձևավոր մասեր Ø50մմ                                                               Пластиковые фасонные детали Ø50мм
</t>
  </si>
  <si>
    <t xml:space="preserve">ՊáÉÇåñáåÇÉ»Ý»  ձևավոր մասեր Ø110մմ                                                             Пластиковые фасонные детали Ø110мм
</t>
  </si>
  <si>
    <t>2. Էլեկտրական վահան ԲՎ-2-1 հատ                                 Электрический щит БВ-2  шт.</t>
  </si>
  <si>
    <t>լրակ․/набор</t>
  </si>
  <si>
    <t>տն/Т</t>
  </si>
  <si>
    <t>Ï-ï/точка</t>
  </si>
  <si>
    <t>տեղ/точка</t>
  </si>
  <si>
    <t>·մ/пм</t>
  </si>
  <si>
    <t>2. Էլեկտրական վահան1 ԲՎ1.2 հատ</t>
  </si>
  <si>
    <t>3. Էլեկտրական վահան 1ԲՎ-1,3 կազմում</t>
  </si>
  <si>
    <t>Լուսադիոդային լուսատուների ներառաստաղային տեղադրում   1200x60  33-40Վտ</t>
  </si>
  <si>
    <t>Լուսադիոդային լուսատուների ներառաստաղային տեղադրում  1200x60  33-40Վտ Светодиодный встраиваемый светильник  1200x60  33-40 Вт</t>
  </si>
  <si>
    <t>ԼԵԴ լուսատու լուսադիոդային    100 Վտ, դահլիճ</t>
  </si>
  <si>
    <t>ԼԵԴ լուսատու լուսադիոդային   100 Վտ, դահլիճ                                                     Светодиодный светильник 100 Вт, холл</t>
  </si>
  <si>
    <t>10-743-2</t>
  </si>
  <si>
    <t>հ/ծ ազդասարք</t>
  </si>
  <si>
    <t xml:space="preserve">Հրդեհի ծխային  գծային ազդասարք` ռեֆլեկտորով                     </t>
  </si>
  <si>
    <t xml:space="preserve">Հրդեհի ծխային  գծային ազդասարք` ռեֆլեկտորով      </t>
  </si>
  <si>
    <t>Ծխնի</t>
  </si>
  <si>
    <t>Բետոնի կտրում 1 սմ լայնությամբ և անցքերի սիլիկոնապատում</t>
  </si>
  <si>
    <t>E46-61կիրառ․</t>
  </si>
  <si>
    <t>Ֆուտբոլի դաշտ</t>
  </si>
  <si>
    <t>Տոփանված խճի շերտի իրականացում հատակի տակ  10սմ հաստությամբ</t>
  </si>
  <si>
    <r>
      <t xml:space="preserve">Ամրանի  արժեքը </t>
    </r>
    <r>
      <rPr>
        <sz val="8"/>
        <rFont val="Calibri"/>
        <family val="2"/>
      </rPr>
      <t>Ø</t>
    </r>
    <r>
      <rPr>
        <sz val="9.1999999999999993"/>
        <rFont val="Arial Armenian"/>
        <family val="2"/>
      </rPr>
      <t>6</t>
    </r>
    <r>
      <rPr>
        <sz val="8"/>
        <rFont val="Arial Armenian"/>
        <family val="2"/>
      </rPr>
      <t xml:space="preserve"> A240c դասի</t>
    </r>
  </si>
  <si>
    <t>E11-201</t>
  </si>
  <si>
    <t>Բետոնի մշակում քսահարթիչ մեքենայով</t>
  </si>
  <si>
    <t xml:space="preserve">Ռետինե գունավոր հատակ 12մմ 1-3մմ գրանուլներով միաձուլված ռետինե ծածկույթ  գծանշումով </t>
  </si>
  <si>
    <t>Աստիճանավանդակ</t>
  </si>
  <si>
    <t>Աստիճանավանդակի իրականացում B15 դասի բետոնից</t>
  </si>
  <si>
    <t xml:space="preserve"> B15 դասի  բուտաբետոնե զանգվածի պատրաստում   </t>
  </si>
  <si>
    <t>P25-16</t>
  </si>
  <si>
    <t>Դռների կոնստրուկցիաների պատրաստում և տեղադրում</t>
  </si>
  <si>
    <t>Դարպաս</t>
  </si>
  <si>
    <t>Խճե նախապատրաստական շերտի իրականացում</t>
  </si>
  <si>
    <t>100x100x4.5մմ ուղղանկյուն խողովակի արժեքը</t>
  </si>
  <si>
    <t>60x40x3.5մմ ուղղանկյուն խողովակի արժեքը</t>
  </si>
  <si>
    <t>60x40x3.0մմ ուղղանկյուն խողովակի արժեքը</t>
  </si>
  <si>
    <t>40x40x2.0մմ ուղղանկյուն խողովակի արժեքը</t>
  </si>
  <si>
    <t xml:space="preserve">B20 դասի ե/բ հիմքի իրականացում  </t>
  </si>
  <si>
    <r>
      <t xml:space="preserve">Ամրանի  արժեքը </t>
    </r>
    <r>
      <rPr>
        <sz val="8"/>
        <rFont val="Calibri"/>
        <family val="2"/>
      </rPr>
      <t>Ø1</t>
    </r>
    <r>
      <rPr>
        <sz val="9.1999999999999993"/>
        <rFont val="Arial Armenian"/>
        <family val="2"/>
      </rPr>
      <t>6</t>
    </r>
    <r>
      <rPr>
        <sz val="8"/>
        <rFont val="Arial Armenian"/>
        <family val="2"/>
      </rPr>
      <t xml:space="preserve"> A500c դասի</t>
    </r>
  </si>
  <si>
    <t xml:space="preserve">E27-33      </t>
  </si>
  <si>
    <t xml:space="preserve">Ասֆալտաբետոնե  ծածկույթի քանդում 0.05մ   </t>
  </si>
  <si>
    <t>E27-32</t>
  </si>
  <si>
    <t xml:space="preserve">Խճի նստաշերտի  քանդում </t>
  </si>
  <si>
    <t>E1-1587</t>
  </si>
  <si>
    <t>27-36</t>
  </si>
  <si>
    <t>7-177      գ=1.6     գ=1.7</t>
  </si>
  <si>
    <t>Հավաքովի ե/բ ծածկի սալերի ապամոնտաժում և մոնտաժ</t>
  </si>
  <si>
    <t>E9-46 գ1-0.6 գ2-0.7</t>
  </si>
  <si>
    <t>13-263</t>
  </si>
  <si>
    <t>E46-99</t>
  </si>
  <si>
    <t>Բետոնե աստիճաննների քանդում</t>
  </si>
  <si>
    <t>P8-186</t>
  </si>
  <si>
    <t>Ջրհորդան հին խողովակաշարի քանդում</t>
  </si>
  <si>
    <t>Արտաքին թիթեղի պատուհանագոգերի ապամոնտաժ</t>
  </si>
  <si>
    <t xml:space="preserve">9-46 
գ-1.6   </t>
  </si>
  <si>
    <t>Մետաղական ցանկապատի ապամոնտաժ և մոնտաժ</t>
  </si>
  <si>
    <t>46-96</t>
  </si>
  <si>
    <t xml:space="preserve"> 9-34             գ=0.6      գ=0.7</t>
  </si>
  <si>
    <t>Մետակաղան դռան ապամոնտաժում</t>
  </si>
  <si>
    <t xml:space="preserve">9-46 
գ-0.6   </t>
  </si>
  <si>
    <t>Մետաղական ցանկապատի ապամոնտաժ</t>
  </si>
  <si>
    <t>11-5</t>
  </si>
  <si>
    <t>Ավազակոպճային լիցքի պատրաստում տոփանումով 10սմ հաստությամբ</t>
  </si>
  <si>
    <t>ավազակոպիճ</t>
  </si>
  <si>
    <t>E27-173</t>
  </si>
  <si>
    <t>Մայթի խճի շերտի պատրաստում 12սմ հաստությամբ</t>
  </si>
  <si>
    <t>E27-144
E27-147</t>
  </si>
  <si>
    <t>Խճի շերտի պատրաստում ïá·áñí³Í µÇïáõմáí 4սմ հաստությամբ</t>
  </si>
  <si>
    <t>ËÇ× 40-70մմ</t>
  </si>
  <si>
    <t>ËÇ× 10-20մմ</t>
  </si>
  <si>
    <t>µÇïáõմ</t>
  </si>
  <si>
    <t>E27-251</t>
  </si>
  <si>
    <t>հանքաձյութ</t>
  </si>
  <si>
    <t xml:space="preserve">E27-169  E27-172     </t>
  </si>
  <si>
    <t>ասֆալտ մանրահատիկ</t>
  </si>
  <si>
    <t>ավազ</t>
  </si>
  <si>
    <t>E27-87</t>
  </si>
  <si>
    <t>եզրաքար</t>
  </si>
  <si>
    <t>Բետոնե շերտի իրականացում հ-50 մմ  B-20 դասի բետոնից ամրանավորված</t>
  </si>
  <si>
    <t xml:space="preserve">Բետոնե շերտի իրականացում հ-50 մմ  B-20 դասի բետոնից ամրանավորված Выполнение бетонного слоя 50 мм из железобетона класса В-20
</t>
  </si>
  <si>
    <t>E27-19</t>
  </si>
  <si>
    <t>ավազե չոր խառնուրդ</t>
  </si>
  <si>
    <t>E27-176</t>
  </si>
  <si>
    <t>բազալտե ջարդասալ</t>
  </si>
  <si>
    <t>E27-86</t>
  </si>
  <si>
    <t>բետոն B15</t>
  </si>
  <si>
    <t>E15-300</t>
  </si>
  <si>
    <t xml:space="preserve">P11-49 կիրառ․   </t>
  </si>
  <si>
    <t>հղկաթուղթ</t>
  </si>
  <si>
    <t>E8-194</t>
  </si>
  <si>
    <t>մետ մասեր</t>
  </si>
  <si>
    <t>փայտյա մասեր</t>
  </si>
  <si>
    <t>9-24</t>
  </si>
  <si>
    <t>պրոֆ․ գուն. թիթեղ</t>
  </si>
  <si>
    <t>P8-191</t>
  </si>
  <si>
    <t>ձագար</t>
  </si>
  <si>
    <t>ծունկ</t>
  </si>
  <si>
    <t>կռվածքներ</t>
  </si>
  <si>
    <t>12-278</t>
  </si>
  <si>
    <t>12-283  կիրառ</t>
  </si>
  <si>
    <t>P25-17</t>
  </si>
  <si>
    <t>E15-1</t>
  </si>
  <si>
    <t>9-50</t>
  </si>
  <si>
    <t>15-762</t>
  </si>
  <si>
    <t>P23-164</t>
  </si>
  <si>
    <t>Մանրահատակի քանդում</t>
  </si>
  <si>
    <t>Հին կերամիկ սալերից հատակների քանդում</t>
  </si>
  <si>
    <t>Հին կերամիկ սալերից հատակների քանդում                                            Демонтаж полов из старой керамической плитки</t>
  </si>
  <si>
    <t>E46-80</t>
  </si>
  <si>
    <t>Ապակե միջնորմի քանդում</t>
  </si>
  <si>
    <t>E46-88</t>
  </si>
  <si>
    <t>10սմ հաստությամբ միջնորմների քանդում</t>
  </si>
  <si>
    <t>E8-169</t>
  </si>
  <si>
    <t xml:space="preserve">10սմ հաստությամբ պ/բ միջնորմների շարվածք ամրանավորումով և բետոնացմամբ </t>
  </si>
  <si>
    <t>E8-140</t>
  </si>
  <si>
    <t xml:space="preserve">20 սմ հաստությամբ պ/բլոկե պատերի շարվածք  </t>
  </si>
  <si>
    <t>Չսահող սալիկապատ հատակների իրականացում միջանցքներում և աստիճանավանդակներում</t>
  </si>
  <si>
    <t>E15-16</t>
  </si>
  <si>
    <t xml:space="preserve">Պատերի երեսպատում 40մմ հաստությամբ տուֆե սալերով սալերի խարսխումով  </t>
  </si>
  <si>
    <t>E48-168</t>
  </si>
  <si>
    <t>Բուսահողի փռում ձեռքով</t>
  </si>
  <si>
    <t>E48-214</t>
  </si>
  <si>
    <t>Սիզամարգերի տեղադրում</t>
  </si>
  <si>
    <t>սերմ</t>
  </si>
  <si>
    <t>E1-1132</t>
  </si>
  <si>
    <t>Բնահողի հարթեցում ձեռքով</t>
  </si>
  <si>
    <t xml:space="preserve">Ջրահեռացման  գունավոր խողովակների տեղադրում Ø-150մմ </t>
  </si>
  <si>
    <t>խողովակ Ø-150մմ ջրահեռ․</t>
  </si>
  <si>
    <t>Ջրահեռացման  գունավոր խողովակների տեղադրում Ø-150մմ  
Кровля из цветного профилированного листа КП-21-0,5мм толщиной 0,5мм</t>
  </si>
  <si>
    <t>50x30x2.5մմ ուղղանկյուն խողովակի արժեքը</t>
  </si>
  <si>
    <t>խողովակ 50x30x2.5մմ</t>
  </si>
  <si>
    <t>խողովակ 40x40x3մմ</t>
  </si>
  <si>
    <t>խողովակ 20x20x2մմ</t>
  </si>
  <si>
    <t>հովարների իրականացում 2հատ</t>
  </si>
  <si>
    <t>9-34</t>
  </si>
  <si>
    <t>Մետակաղան դռան տեղադրում</t>
  </si>
  <si>
    <t>E15-78    կիրառ</t>
  </si>
  <si>
    <t xml:space="preserve">Պատուհանագոգերի տեղադրում  40մմ հաստությամբ բազալտե սալերից </t>
  </si>
  <si>
    <t>12-277
գ-0.6</t>
  </si>
  <si>
    <t xml:space="preserve">E22-68                               </t>
  </si>
  <si>
    <r>
      <t xml:space="preserve">Պողպատե խողովակի տեղադրում </t>
    </r>
    <r>
      <rPr>
        <sz val="8"/>
        <rFont val="Calibri"/>
        <family val="2"/>
      </rPr>
      <t>Ø</t>
    </r>
    <r>
      <rPr>
        <sz val="8"/>
        <rFont val="Arial Armenian"/>
        <family val="2"/>
      </rPr>
      <t>159x4մմ փորձարկումով</t>
    </r>
  </si>
  <si>
    <t>խողովակ Ø159x4մմ</t>
  </si>
  <si>
    <t xml:space="preserve"> մանրահատիկ  ասֆալտաբետոնե ծածկույթի պատրաստում 5սմ հաստությամբ                                                                                                             Подготовка мелкозернистого асфальтобетонного покрытия толщиной 5 см.
</t>
  </si>
  <si>
    <t xml:space="preserve">խճի շերտի պատրաստում 12սմ հաստությամբ                                          Подготовка слоя гравия толщиной 12 см для дорожного покрытия
</t>
  </si>
  <si>
    <r>
      <rPr>
        <sz val="8"/>
        <color theme="3" tint="0.39997558519241921"/>
        <rFont val="Arial Armenian"/>
        <family val="2"/>
      </rPr>
      <t xml:space="preserve"> 50x30x2,5մմ</t>
    </r>
    <r>
      <rPr>
        <sz val="8"/>
        <rFont val="Arial Armenian"/>
        <family val="2"/>
      </rPr>
      <t xml:space="preserve"> ուղղանկյուն խողովակի արժեքը                                                            Стоимость прямоугольной трубы 40x30x2мм
</t>
    </r>
  </si>
  <si>
    <r>
      <rPr>
        <sz val="8"/>
        <color theme="3" tint="0.39997558519241921"/>
        <rFont val="Arial Armenian"/>
        <family val="2"/>
      </rPr>
      <t xml:space="preserve"> 40x40x3</t>
    </r>
    <r>
      <rPr>
        <sz val="8"/>
        <rFont val="Arial Armenian"/>
        <family val="2"/>
      </rPr>
      <t xml:space="preserve">մմ ուղղանկյուն խողովակի արժեքը                                                            Стоимость прямоугольной трубы 40x30x2мм
</t>
    </r>
  </si>
  <si>
    <t>Մանրահատակի քանդում                                                                                                         Снос паркета</t>
  </si>
  <si>
    <t>Ապակե միջնորմի քանդում                                                                                                 Снос стеклянных перегородок</t>
  </si>
  <si>
    <t>10սմ հաստությամբ միջնորմների քանդում                                                                       Снос перегородок толщиной 10 см</t>
  </si>
  <si>
    <t>Պատուհանագոգի արժեքը 250մմ                                                                              Стоимость подоконника 250мм.</t>
  </si>
  <si>
    <t xml:space="preserve">Նոր մետաղապլաստե լամինատե ներդիրով  դռների տեղադրում                             Установка новых дверей из металлопластикового ламината                                       </t>
  </si>
  <si>
    <t>10սմ հաստությամբ պ/բ միջնորմների շարվածք ամրանավորումով և բետոնացմամբ Перегородка из П/Б толщиной 10 см с армированием и бетонированием</t>
  </si>
  <si>
    <t>20 սմ հաստությամբ պ/բլոկե պատերի շարվածք                                                 Строительство стены из шлакоблоков толщиной 20 см</t>
  </si>
  <si>
    <t>Չսահող սալիկապատ հատակների իրականացում միջանցքներում և աստիճանավանդակներում                                                                                      Установка нескользящих плиточных полов в коридорах и на лестничных клетках</t>
  </si>
  <si>
    <t>Ասֆալտաբետոնե  ծածկույթի քանդում 0.05մ                                                                 Снос асфальтобетонного покрытия 0,05м</t>
  </si>
  <si>
    <t>Խճի նստաշերտի  քանդում                                                                                                Снос гравийного основания</t>
  </si>
  <si>
    <t>Բետոնե աստիճաների քանդում                                                                                        Снос бетонных лестниц</t>
  </si>
  <si>
    <t>Ջրհորդան հին խողովակաշարի քանդում                                                                       Снос старого водопровода</t>
  </si>
  <si>
    <t>Արտաքին թիթեղի պատուհանագոգերի ապամոնտաժ                                              Демонтаж наружных подоконников из листового металла</t>
  </si>
  <si>
    <t>Մետաղական ցանկապատի ապամոնտաժ և մոնտաժ                                               Демонтаж и монтаж металлического забора</t>
  </si>
  <si>
    <t>Մետակաղան դռան ապամոնտաժում                                                                       Демонтаж металлической двери</t>
  </si>
  <si>
    <t>Ավազակոպճային լիցքի պատրաստում տոփանումով 10սմ հաստությամբ Подготовка песчано-гравийной засыпки с трамбовкой толщиной 10 см.</t>
  </si>
  <si>
    <t>Խճի շերտի պատրաստում ïá·áñí³Í µÇïáõմáí 4սմ հաստությամբ                         Подготовка слоя гравия толщиной 4 см.</t>
  </si>
  <si>
    <t xml:space="preserve">Պատերի երեսպատում 40մմ հաստությամբ տուֆե սալերով սալերի խարսխումով  Облицовка стен плитами туфа толщиной 40 мм с креплением плит </t>
  </si>
  <si>
    <t>Բուսահողի փռում ձեռքով                                                                                   Распределение верхнего слоя почвы вручную</t>
  </si>
  <si>
    <t>Բնահողի հարթեցում ձեռքով                                                                                          Ручное выравнивание почвы</t>
  </si>
  <si>
    <t>Սիզամարգերի տեղադրում                                                                                                    Устройство газона</t>
  </si>
  <si>
    <t>Տոփանված խճի շերտի իրականացում հատակի տակ  10սմ հաստությամբ Устройство слоя уплотненного гравия под полом толщиной 10 см.</t>
  </si>
  <si>
    <t>B20 դասի ե/բ հատակի իրականացում 12 սմ՝ ամրանավորումմով                          Выполнение бетонного пола класса В20 толщиной 12 см с армированием</t>
  </si>
  <si>
    <t>Ծխնի                                                                                                                                         петля</t>
  </si>
  <si>
    <t>Բետոնի կտրում 1 սմ լայնությամբ և անցքերի սիլիկոնապատում                                  Резка бетона шириной 1 см и заполнение отверстий силиконом</t>
  </si>
  <si>
    <t>Աստիճանավանդակ                                                                Лестница</t>
  </si>
  <si>
    <t>Աստիճանների և աստիճանատակերի  երեսպատում 30մմ հաստությամբ բազալտե սալերով                                                                                                                      Облицовка лестниц и площадок базальтовыми плитами толщиной 30 мм</t>
  </si>
  <si>
    <t xml:space="preserve"> B15 դասի  բուտաբետոնե զանգվածի պատրաստում                                          Приготовление бута-бетонной массы класса В15</t>
  </si>
  <si>
    <t>Աստիճանավանդակի իրականացում B15 դասի բետոնից                                   Выполнение лестницы из бетона класса В15</t>
  </si>
  <si>
    <t>Դարպաս                                                                                          забор</t>
  </si>
  <si>
    <t>Խճե նախապատրաստական շերտի իրականացում                                            Выполнение подготовительного слоя из гравия</t>
  </si>
  <si>
    <t>B20 դասի ե/բ հիմքի իրականացում                                                                       Выполнение фундамента из бетона класса В20</t>
  </si>
  <si>
    <t>Ամրանի  արժեքը Ø16 A500c դասի                                                                            Стоимость арматуры Ø16 класс А500с</t>
  </si>
  <si>
    <t>Դռների կոնստրուկցիաների պատրաստում և տեղադրում                                 Изготовление и монтаж дверных конструкций</t>
  </si>
  <si>
    <t>100x100x4.5մմ ուղղանկյուն խողովակի արժեքը                                                                    Стоимость прямоугольной трубы 100x100x4,5мм</t>
  </si>
  <si>
    <t>60x40x3.5մմ ուղղանկյուն խողովակի արժեքը                                                         Стоимость прямоугольной трубы 60x40x3,5 мм</t>
  </si>
  <si>
    <t>60x40x3.0մմ ուղղանկյուն խողովակի արժեքը                                                        Стоимость прямоугольной трубы 60x40x3,0 мм</t>
  </si>
  <si>
    <t>40x40x2.0մմ ուղղանկյուն խողովակի արժեքը                                                             Цена прямоугольной трубы 40x40x2,0 мм</t>
  </si>
  <si>
    <t>Մետակաղան դռան տեղադրում                                                                                 Установка металлической двери</t>
  </si>
  <si>
    <t>Պատուհանագոգերի տեղադրում  20մմ հաստությամբ բազալտե սալերից                  Монтаж подоконников из базальтовых плит толщиной 20 мм.</t>
  </si>
  <si>
    <t>Պողպատե խողովակի տեղադրում ö150մմ փորձարկումով                                      Монтаж стальной трубы с испытанием 150 мм</t>
  </si>
  <si>
    <t>հովարների իրականացում 2հատ                                                     Навес 2шт</t>
  </si>
  <si>
    <t>Ֆուտբոլի դաշտ                                                                      Футбольное поле</t>
  </si>
  <si>
    <r>
      <t xml:space="preserve">Ամրանի  արժեքը </t>
    </r>
    <r>
      <rPr>
        <sz val="8"/>
        <rFont val="Calibri"/>
        <family val="2"/>
      </rPr>
      <t>Ø</t>
    </r>
    <r>
      <rPr>
        <sz val="9.1999999999999993"/>
        <rFont val="Arial Armenian"/>
        <family val="2"/>
      </rPr>
      <t>6</t>
    </r>
    <r>
      <rPr>
        <sz val="8"/>
        <rFont val="Arial Armenian"/>
        <family val="2"/>
      </rPr>
      <t xml:space="preserve"> A240c դասի                                                               Значение арматура Ø6 класс A240c</t>
    </r>
  </si>
  <si>
    <t>Բետոնի մշակում քսահարթիչ մեքենայով                                                               Обработка бетона с помощью виброрейки</t>
  </si>
  <si>
    <t>Ռետինե գունավոր հատակ 12մմ 1-3մմ գրանուլներով միաձուլված ռետինե ծածկույթ  գծանշումով                                                                                                                Резиновый цветной пол 12мм гранулы 1-3мм литой резиновый настил с маркировкой</t>
  </si>
  <si>
    <t>գմ п/м</t>
  </si>
  <si>
    <t xml:space="preserve">տն/т </t>
  </si>
  <si>
    <t xml:space="preserve">տն             т </t>
  </si>
  <si>
    <t>Միավորի ընդհանուր արժեքը     դրամ</t>
  </si>
  <si>
    <t>Միավորի   արժեքը   դրամ</t>
  </si>
  <si>
    <t>P23-173</t>
  </si>
  <si>
    <t>20սմ հաստությամբ պ/բլոկե միջնապատերի քանդում</t>
  </si>
  <si>
    <t>E11-221</t>
  </si>
  <si>
    <t>E11-191</t>
  </si>
  <si>
    <t>18-81</t>
  </si>
  <si>
    <t>E16-135</t>
  </si>
  <si>
    <t>Գնդիկային փական d=32մմ</t>
  </si>
  <si>
    <t>E18-213</t>
  </si>
  <si>
    <t xml:space="preserve">ֆիլտր d=32մմ </t>
  </si>
  <si>
    <t>փական</t>
  </si>
  <si>
    <t>ППР ձևավոր մաեր Ø20-32մմ</t>
  </si>
  <si>
    <t>ППР ձևավոր մաեր Ø40մմ</t>
  </si>
  <si>
    <t>ППР ձևավոր մաեր Ø50մմ</t>
  </si>
  <si>
    <t>ППР ձևավոր մաեր Ø63մմ</t>
  </si>
  <si>
    <t xml:space="preserve">E16-261      </t>
  </si>
  <si>
    <t>խողովակ PPR  d=20x3.2մմ</t>
  </si>
  <si>
    <t xml:space="preserve">E16-262      </t>
  </si>
  <si>
    <t>խողովակ PPR  d=25x3.5մմ</t>
  </si>
  <si>
    <t xml:space="preserve">E16-263      </t>
  </si>
  <si>
    <t>խողովակ PPR  d=32x3.6մմ</t>
  </si>
  <si>
    <t>խողովակ PPR  d=40x3.7մմ</t>
  </si>
  <si>
    <t>E16-265</t>
  </si>
  <si>
    <t>խողովակ PPR  d=50x4.0մմ</t>
  </si>
  <si>
    <t xml:space="preserve">ռետինե մեկուսիչ Ø20մմ </t>
  </si>
  <si>
    <t xml:space="preserve">ռետինե մեկուսիչ Ø25մմ </t>
  </si>
  <si>
    <t xml:space="preserve">ռետինե մեկուսիչ Ø32մմ </t>
  </si>
  <si>
    <t xml:space="preserve">ռետինե մեկուսիչ Ø40մմ </t>
  </si>
  <si>
    <t xml:space="preserve">ռետինե մեկուսիչ Ø50մմ </t>
  </si>
  <si>
    <t>E20-696</t>
  </si>
  <si>
    <t>Ջեռուցման կաթսաների տեղադրում 170կվտ</t>
  </si>
  <si>
    <t>կաթսա 170կվտ</t>
  </si>
  <si>
    <t>Մարտկոցի անկյունային վերին փական Ø15մմ</t>
  </si>
  <si>
    <t>E16-46</t>
  </si>
  <si>
    <t>Պողպատե խողովակաշարի տեղադրում  Ф50մմ փորձարկումով</t>
  </si>
  <si>
    <t>Նկուղ</t>
  </si>
  <si>
    <t>E46-39</t>
  </si>
  <si>
    <t>Անցքերի բացում բետոնե  պատերում</t>
  </si>
  <si>
    <t>E46-73</t>
  </si>
  <si>
    <t>Անցքերի փակում պատերում և միջնապատերում  B-15 դասի բետոնով /մինչև 0.1մ2/</t>
  </si>
  <si>
    <t>մեխ</t>
  </si>
  <si>
    <t>Е-9-94</t>
  </si>
  <si>
    <t xml:space="preserve">Երկտավր N12 </t>
  </si>
  <si>
    <t xml:space="preserve">Երկտավր N10 </t>
  </si>
  <si>
    <t>Е-9-53</t>
  </si>
  <si>
    <t>Երկտավր կանգնակի տեղադրում N10</t>
  </si>
  <si>
    <t>E1-940</t>
  </si>
  <si>
    <t>Vр կարգի բնահողի մշակում ձեռքով</t>
  </si>
  <si>
    <t>P23-256</t>
  </si>
  <si>
    <t>Գրունտի տեղափոխում ձեռքով 100մ</t>
  </si>
  <si>
    <t>P25-3</t>
  </si>
  <si>
    <t xml:space="preserve">Մետաղական աստիճանների պատրաստում 40x20x2,5 խողովակներով </t>
  </si>
  <si>
    <t>Խողովակ 40x20x2,5մմ</t>
  </si>
  <si>
    <t>E9-94</t>
  </si>
  <si>
    <t>Աստիճանների թեքահեծանների տեղադրում երկտավր N10</t>
  </si>
  <si>
    <t>Առաստաղներին երտավրերի տեղադրում N12</t>
  </si>
  <si>
    <t>E1-961</t>
  </si>
  <si>
    <t>E46-77</t>
  </si>
  <si>
    <t xml:space="preserve">Շենքի արտաքին բետոնե հովարների և կողային հատվածների կտրում  քանդում  </t>
  </si>
  <si>
    <t>46-131</t>
  </si>
  <si>
    <t>Բազալտե աստիճանների քանդում</t>
  </si>
  <si>
    <t>9-94       գ=0.6              գ=0.7</t>
  </si>
  <si>
    <t xml:space="preserve">Շքամուտքի հովարի ապամոնտաժում </t>
  </si>
  <si>
    <t xml:space="preserve">Ց/ավազե սվաղի քանդում </t>
  </si>
  <si>
    <t xml:space="preserve">Տանիքի երթիկների փայտե պատուհանների ապամոնտաժում </t>
  </si>
  <si>
    <t xml:space="preserve">E27-173      E27-174 </t>
  </si>
  <si>
    <t>խճի նախապատրաստական շերտի իրականացում 10սմ շենքի կողքի հատվածների համար</t>
  </si>
  <si>
    <t>Բազալտե երեսպատ սալիկների հղկում, մաքրում</t>
  </si>
  <si>
    <t>E15-208</t>
  </si>
  <si>
    <t xml:space="preserve">Շենքի արտաքին պատերի և հենապատի անքերի փակում ց/ա սվաղով  </t>
  </si>
  <si>
    <t>ճակ ներկ</t>
  </si>
  <si>
    <t>P14-345  
P14-380</t>
  </si>
  <si>
    <t>Արտաքին պատերի և շեպերի ճակատային ներկում, մածկապատումով</t>
  </si>
  <si>
    <t>մ/պլ դուռ</t>
  </si>
  <si>
    <t xml:space="preserve">Տանիքի երթիկների դռներ մետաղապլաստե </t>
  </si>
  <si>
    <t>E15-78</t>
  </si>
  <si>
    <t>Կետային  հիմքերի պատրաստում բազրիքների համար B-15 դասի բետոնից</t>
  </si>
  <si>
    <t>P23-115</t>
  </si>
  <si>
    <t>Անցքերի բացում բետոնի մեջ բազրիքների տեղադրման համար D70 h=0,5մ</t>
  </si>
  <si>
    <t>Տանիքածածկույթի պատրաստում 0.5մմ հաստությամբ գունավոր  պրոֆիլավոր թիթեղից КП-25-0,50մմ</t>
  </si>
  <si>
    <t>ա/անջատիչ 3P, B32A, 6 kA</t>
  </si>
  <si>
    <t xml:space="preserve">2. Էլեկտրական վահան1 ԲՎ4 </t>
  </si>
  <si>
    <t>3. Էլեկտրական վահան ԲՎ-2 կազմում</t>
  </si>
  <si>
    <t>Պլաստիկ արկղի տեղադրում 6 մոդուլի</t>
  </si>
  <si>
    <t>արկղ  6 մոդուլի</t>
  </si>
  <si>
    <t>ԼԵԴ լուսատու լուսադիոդային    150 Վտ, դահլիճ</t>
  </si>
  <si>
    <t>LED լուսատու 150 Վտ</t>
  </si>
  <si>
    <t>E46-51</t>
  </si>
  <si>
    <t>21-66</t>
  </si>
  <si>
    <t>Օդամուղ</t>
  </si>
  <si>
    <t>Օդամուղ պատի, M 100/4", 18 BT,  190 խմ/ժ, 3 մմ ջրի սյուն</t>
  </si>
  <si>
    <t xml:space="preserve">Փռովի ռետինե հատակ գունավոր 5սմ հաստությամբ </t>
  </si>
  <si>
    <t xml:space="preserve">ռետինե հատակ </t>
  </si>
  <si>
    <t>11-3</t>
  </si>
  <si>
    <t xml:space="preserve">Լիցք մշակված ավազով  40 սմ հաստությամբ </t>
  </si>
  <si>
    <t xml:space="preserve">ավազ լվացած       </t>
  </si>
  <si>
    <t xml:space="preserve"> մանրահատիկ  ասֆալտաբետոնե ծածկույթի պատրաստում 5սմ հաստությամբ  </t>
  </si>
  <si>
    <t>խճի շերտի պատրաստում 12սմ հաստությամբ</t>
  </si>
  <si>
    <t xml:space="preserve">Գ Հովհաննիսյան   </t>
  </si>
  <si>
    <t>EXPLANATORY NOTE / Բ Ա Ց Ա Տ Ր Ա Գ Ի Ր</t>
  </si>
  <si>
    <t xml:space="preserve">               •  SNIP IV-5-82 / СНuП IV-5-82,         </t>
  </si>
  <si>
    <t xml:space="preserve">               • SNIP  IV-2-82 / СНuП IV-2-82 </t>
  </si>
  <si>
    <t xml:space="preserve">         The cost estimate has been prepared in accordance with the following normative documents: / Նախահաշիվը կազմված է հետևյալ նորմատիվային փաստաթղթերով. </t>
  </si>
  <si>
    <t xml:space="preserve">                  </t>
  </si>
  <si>
    <t xml:space="preserve">               •  "Informational Bulletin" 02.2025 – Reference Prices for Construction Materials and Products.  / “Ինֆորմացիոն տեղեկագիր”  02.2025թ.  շինարարական նյութերի,  պատրաստվածքների կողմնորոշիչ  գներ:</t>
  </si>
  <si>
    <t xml:space="preserve">         The machinery operation index amounts to / Մեքենամեխանիզմների շահագործման ինդեքսը կազմում է </t>
  </si>
  <si>
    <t xml:space="preserve">         The index of the main work amounts to /Հիմնական աշխատանքի ինդեքսը կազմում է </t>
  </si>
  <si>
    <t>Client / Պատվիրատու՝</t>
  </si>
  <si>
    <t xml:space="preserve">(date of approval / հաստատման ժամկետը)        </t>
  </si>
  <si>
    <t>Approved on / Հաստատված է</t>
  </si>
  <si>
    <t xml:space="preserve">      Total amount of the summary cost estimate / Ամփոփ նախահաշվային հաշվարկի ընդհանուր գումար՝</t>
  </si>
  <si>
    <t xml:space="preserve">  thous. AMD / հազ. դրամ, </t>
  </si>
  <si>
    <t>thous. AMD / հազ. դրամ</t>
  </si>
  <si>
    <t>Including the refundable amount / Այդ թվում վերադարձվող գումար՝</t>
  </si>
  <si>
    <t xml:space="preserve">THE SUMMARY COST ESTIMATE OF CONSTRUCTION </t>
  </si>
  <si>
    <t>(name of the structure / կառույցի անվանումը)</t>
  </si>
  <si>
    <t>№ Number of the cost estimate and estimate / №
Նախահաշվի և հաշվարկի համարը</t>
  </si>
  <si>
    <t>Title of the structure, parts, works and costs /Կառույցի, մասերի, աշխատանքների և ծախսերի անվանումը</t>
  </si>
  <si>
    <t>Estimated cost (thous. AMD) / Նախահաշվային արժեքը  (հազ. դրամ)</t>
  </si>
  <si>
    <t>Construction and Mounting works / Շինմոնտաժային աշխատանքներ</t>
  </si>
  <si>
    <t>Equipment / Սարքավորում</t>
  </si>
  <si>
    <t>Other expenses / Այլ ծախսեր</t>
  </si>
  <si>
    <t xml:space="preserve">Total estimated cost (thous. AMD) / Ընդամենը նախահաշվային արժեք  
( հազ. դրամ) </t>
  </si>
  <si>
    <t>Construction works / Շինարարական աշխատանքներ</t>
  </si>
  <si>
    <t>Fire fighting and video surveillance systems / Հակահրդեհային և տեսահսկման համակարգեր</t>
  </si>
  <si>
    <t>Time and call signalling / Ժամային և զանգային ազդարարում</t>
  </si>
  <si>
    <t>Water supply and sewerage / Ջրամատակարարումև կոյուղի</t>
  </si>
  <si>
    <t xml:space="preserve"> External demolishing and rehabilitation works / Արտաքին քանդման և վերականգման աշխատանքներ</t>
  </si>
  <si>
    <t>Heating / Ջեռուցում</t>
  </si>
  <si>
    <t>Electrical works / Էլեկտրատեխնիկական աշխատանքներ</t>
  </si>
  <si>
    <t>Section 2. Main construction facilities / Գլուխ 2. Շինարարության հիմնական օբյեկտներ</t>
  </si>
  <si>
    <t xml:space="preserve">Section 8. Temporary buildings and structures / Գլուխ 8. Ժամանակավոր կառույցներ և շինություներ </t>
  </si>
  <si>
    <t xml:space="preserve">Temporary buildings and structures / Ժամանակավոր կառույցներ և շինություներ </t>
  </si>
  <si>
    <t>Section 9. Other works and costs / Գլուխ 9. Այլ աշխատանքներ և ծախսեր</t>
  </si>
  <si>
    <t>Winter surcharges / Ձմեռային թանկացումներ</t>
  </si>
  <si>
    <t>TOTAL / ԸՆԴԱՄԵՆԸ:</t>
  </si>
  <si>
    <t>Small-scale works / Փոքր ծավալի աշխատանքներ</t>
  </si>
  <si>
    <t>Removal of construction waste / Շինարարական  աղբի հեռացում</t>
  </si>
  <si>
    <t>Technical supervision (including taxes) / Տեխնիկական հսկողություն  (ներառյալ հարկերը)</t>
  </si>
  <si>
    <t>Author's supervision (including taxes) /  Հեղինակային հսկողություն (ներառյալ հարկերը)</t>
  </si>
  <si>
    <t>Contingencies / Չնախատեսնված աշխատանքների ծախսեր</t>
  </si>
  <si>
    <t>Contingencies / Չնախատեսնված աշխատանքներ և ծախսեր</t>
  </si>
  <si>
    <t>VAT / ԱԱՀ</t>
  </si>
  <si>
    <t>Total including VAT / Ընդամենը ներառյալ ԱԱՀ</t>
  </si>
  <si>
    <t>Section 12. Design and cost estimate works and expertise costs / Գլուխ 12. Նախագծանախահաշվային աշխատանքների և փորձաքննության ծախսեր</t>
  </si>
  <si>
    <t>Design and  cost estimate work costs, including taxes / Նախագծանախահաշվային աշխատանքների ծախսեր ներառյալ հարկերը</t>
  </si>
  <si>
    <t>Mandatory expertise costs (including VAT) / Պարտադիր փորձաքննության ծախսեր (ներառյալ ԱԱՀ)</t>
  </si>
  <si>
    <t>Cost of construction works / Շինարարական աշխատանքների արժեքը -</t>
  </si>
  <si>
    <t>AMD / դրամ</t>
  </si>
  <si>
    <t>Machinery exploitation / Մեք․ և սարք․ շահագործմանը</t>
  </si>
  <si>
    <t>Transportation cost coefficient / Տրանսպորտային ծախսերի գործակիցը</t>
  </si>
  <si>
    <t xml:space="preserve">N / Հ/Հ
</t>
  </si>
  <si>
    <t>Justification / Հիմնավորումը</t>
  </si>
  <si>
    <t xml:space="preserve">Works / Աշխատանքների անվանումը </t>
  </si>
  <si>
    <t>M/U / Չափման միավորը</t>
  </si>
  <si>
    <t>Volume / Ծավալը</t>
  </si>
  <si>
    <t>Total per unit cost/1000AMD/ / 1 միավորի ընդհանուր արժեքը /1000դր/</t>
  </si>
  <si>
    <t>Including /Այդ թվում՝</t>
  </si>
  <si>
    <t>Salary / Աշխատավարձը</t>
  </si>
  <si>
    <t>Machinery exploitation / Մեքենա-մեխ․ շահագործումը</t>
  </si>
  <si>
    <t>By norms / Ըստ նորմերի</t>
  </si>
  <si>
    <t>By current prices / Գործող գներով</t>
  </si>
  <si>
    <t>Per unit material use and cost / Նյութերի ծախսը և արժեքը 1 միավորի համար</t>
  </si>
  <si>
    <t>Name / Անվանումը</t>
  </si>
  <si>
    <t>Quantity / Քանակը</t>
  </si>
  <si>
    <t>Cost / Արժեքը</t>
  </si>
  <si>
    <t>Total cost / Ընդհանուր արժեքը</t>
  </si>
  <si>
    <t>thous. AMD / հազար դրամ</t>
  </si>
  <si>
    <t>Material cost / Նյութերի արժեքը</t>
  </si>
  <si>
    <t>market / շուկա</t>
  </si>
  <si>
    <t xml:space="preserve">market / շուկա </t>
  </si>
  <si>
    <t>The prices of the materials not included in the informational bulletin have been determined based on monitoring results and current market prices. /Նյութերի այն արժեքները, որոնք բացակայում են ինֆորմացիոն տեղեկագրքից վերցված են  մոնիտորինգի արդյունքով, / շուկայական գներով:</t>
  </si>
  <si>
    <t xml:space="preserve"> կոնվեկտոր / convector</t>
  </si>
  <si>
    <t>pc./հատ</t>
  </si>
  <si>
    <t>kg/կգ</t>
  </si>
  <si>
    <t>Total /thous. AMD/</t>
  </si>
  <si>
    <t>Overheads 13.3%</t>
  </si>
  <si>
    <t xml:space="preserve">Total </t>
  </si>
  <si>
    <t>Profit  11%</t>
  </si>
  <si>
    <t>Equipment</t>
  </si>
  <si>
    <t>Total for cost estimate</t>
  </si>
  <si>
    <t>Demolishing works / Քանդման աշխատանքներ</t>
  </si>
  <si>
    <t>Removing of plaster of Paris from walls and slopes / Գաջե սվաղի քանդում պատերից ու շեպերից</t>
  </si>
  <si>
    <t>Removing of plaster of Paris from ceiling / Գաջե սվաղի քանդում  առաստաղից</t>
  </si>
  <si>
    <t xml:space="preserve">Removing of cement-sand leveling layer from walls / Ց/ավազե հարթաշերտի քանդում պատերից </t>
  </si>
  <si>
    <t xml:space="preserve">Dismantling of wooden windowsills / Փայտե պատուհանագոգերի քանդում </t>
  </si>
  <si>
    <t>Removing wooden windows / Փայտե պատուհանների տեղահանում</t>
  </si>
  <si>
    <t xml:space="preserve">Dismantling of heating radiators / Ջեռուցման մարտկոցների ապամոնտաժում </t>
  </si>
  <si>
    <t>Dismantling of old heating piping system / Հին ջեռուցման խողովակաշարի ապամոնտաժում</t>
  </si>
  <si>
    <t xml:space="preserve">Loading construction waste into dump trucks and hauling to 3 km / Շին աղբի  բարձում ա/ինքնաթափերի վրա և տեղափոխում 3կմ  </t>
  </si>
  <si>
    <t>Repair works / Նորոգման աշխատանքներ</t>
  </si>
  <si>
    <t>E10-102      appl. /կիրառ</t>
  </si>
  <si>
    <t xml:space="preserve">Installation of plastic windowsills / Պլաստմասե  պատուհանագոգերի տեղադրում  </t>
  </si>
  <si>
    <t>Installation of new metal-plastic doors with laminate inserts / Նոր մետաղապլաստե լամինատե ներդիրով  դռների տեղադրում</t>
  </si>
  <si>
    <t>Installation of new metal-plastic hinged windows, 60 mm thick, with 4+4 mm double-glazed units / Նոր մ/պ բացվող  պատուհանների տեղադրում 60մմ հաստությամբ 4+4 մմ ապակե փաթեթով</t>
  </si>
  <si>
    <t>Plastering the slopes with plaster of Paris / Շեպությունների  գաջե սվաղ</t>
  </si>
  <si>
    <t>Cost of windowsill 350mm / Պատուհանագոգի արժեքը 350մմ</t>
  </si>
  <si>
    <t>Applying high quality cement-sand  plaster on interior walls / Ներքին պատերի լավորակ  ց/ավազե սվաղ</t>
  </si>
  <si>
    <t xml:space="preserve"> Pumice block partition walls m10 cm thick,  with reinforcement and concreting / 10սմ հաստությամբ պ/բ միջնորմների շարվածք ամրանավորումով և բետոնացմամբ </t>
  </si>
  <si>
    <t>Installation of Armstrong ceiling / Ամստրոնգ առաստաղի իրականացում</t>
  </si>
  <si>
    <t>Carbonic acid fire extinguisher ОУ -3 / Կրակմարիչ ածխաթթվային ОУ -3</t>
  </si>
  <si>
    <t xml:space="preserve">30 mm thick cement-sand leveling layer / 30մմ հաստությամբ ց/ավազե հարթեցնող շերտ </t>
  </si>
  <si>
    <t>Installation of pressed granite flooring, 600×600 mm / Մամլոգրանիտե հատակի պատրաստում 600x600մմ</t>
  </si>
  <si>
    <t>Installation of high-quality 12 mm thick laminate flooring / Լամինատե հատակի պատրաստում 12 մմ հաստությամբ բարձրորակ</t>
  </si>
  <si>
    <t>Preparation of skirting boards with pressed granite tiles / Շրիշակների պատրաստում մամլոգրանիտե սալերից</t>
  </si>
  <si>
    <t>Installation of MDF skirting boards 80mm / МДФ շրիշակների տեղադրում 80մմ</t>
  </si>
  <si>
    <t>Cladding the walls with ceramic tiles / Պատերի երեսպատում հախճասալով</t>
  </si>
  <si>
    <t xml:space="preserve">Installation of new thermo-aluminum doors / Նոր թերմոալյումինե  դռների տեղադրում  </t>
  </si>
  <si>
    <t xml:space="preserve">Dismantling of 10 cm thick partition with cutting / 10սմ հաստությամբ միջնորմների քանդում կտրումով </t>
  </si>
  <si>
    <t>Sealing openings in walls and partitions with concrete B-15 / up to 0.1 m2 / / Անցքերի փակում պատերում և միջնապատերում  B-15 դասի բետոնով /մինչև 0.1մ2/</t>
  </si>
  <si>
    <t>concrete B-15 / բետոն B-15</t>
  </si>
  <si>
    <t>lm/գմ</t>
  </si>
  <si>
    <t>place/տեղ.</t>
  </si>
  <si>
    <t>t/տն</t>
  </si>
  <si>
    <t>m/p window / մ/պլ պատուհան</t>
  </si>
  <si>
    <t>Applying high quality plaster of Paris coating on walls / Պատերի   լավորակ գաջե սվաղ</t>
  </si>
  <si>
    <t>plaster of Paris / գաջ</t>
  </si>
  <si>
    <t>grout / շաղախ</t>
  </si>
  <si>
    <t>Hand support for people with disabilities/ Ձեռքի հենակ հաշմանդամների համար</t>
  </si>
  <si>
    <t>Installation of toilet / զուգարանակոնքի տեղադրում</t>
  </si>
  <si>
    <t>Installation of washbasin / Լվացարանի տեղադրում</t>
  </si>
  <si>
    <t xml:space="preserve">Installation of a washbasin faucet / Լվացարանի ծորակի տեղադրում </t>
  </si>
  <si>
    <t>Installation of polypropylene pipes for drinking water PPR d=20x2,3, with testing /   Խմելու ջրի պոլիպրոպիլենային խողովակների տեղադրում PPR d=20x2,3, փորձարկումով</t>
  </si>
  <si>
    <t>Installation of Ø110 mm PVC sewer pipes (with testing)/ Պոլիվինիլքլորդե     կոյուղու խողովակների տեղադրում  Ø110մմ /փորձարկումով/</t>
  </si>
  <si>
    <t>Installation of Ø50 mm PVC sewer pipes (with testing) / Պոլիվինիլքլորդե  կոյուղու խողովակների տեղադրում  Ø50մմ   /փորձարկումով/</t>
  </si>
  <si>
    <t>Removal of concrete stairs and stair platforms  / Բետոնե աստիճաննների և աստիճանահարթակների քանդում</t>
  </si>
  <si>
    <t xml:space="preserve">Cleaning of metal structure surfaces with a wire brush for painting / Մետաղական կոնստրուկցիաների մակերեսների մաքրում մետաղական խոզանակով ներկման համար </t>
  </si>
  <si>
    <t>Exterior repair works / Արտաքին նորոգման աշխատանքներ</t>
  </si>
  <si>
    <t>Applying cement sand plaster on external slopes of doors and windows / Դռների և լուսամուտների արտաքին շեպերի ց/ա սվաղ</t>
  </si>
  <si>
    <t>Implementation of basalt windowsills հ-20 mm /  Արտաքին բազալտե պատուհանագոգերի իրականացում հ-20 մմ</t>
  </si>
  <si>
    <t xml:space="preserve"> Preparation of B15 rubble concrete foundations / B15 դասի  բուտաբետոնե հիմքերի պատրաստում</t>
  </si>
  <si>
    <t xml:space="preserve">Crushed stone base layer 10cm thick under the staircase foundation /  Խճի նախապատրասկան շերտ 10 սմ հաստությամբ աստիճանավանդակի հիմքի տակ </t>
  </si>
  <si>
    <t>Construction of platforms, ramps and stairs with concrete B 15 / Հարթակների, թեքահարթակների և աստիճանների իրականացում B15 դասի բետոնից</t>
  </si>
  <si>
    <t>Fabrication of ramp grating from metal structures / Թեքահարթակի ճաղաշարերի պատրաստում մետաղաղական կոնստրուկցիաներից</t>
  </si>
  <si>
    <t xml:space="preserve">30mm thick cement sand leveling layer / 30մմ հաստությամբ ց/ավազե հարթեցնող շերտ </t>
  </si>
  <si>
    <t>40x30x2,0mm rectangular pipe cost / 40x30x2,0մմ ուղղանկյուն խողովակի արժեքը</t>
  </si>
  <si>
    <t>60x40x2․5մմ ուղղանկյուն խողովակ / pipeի արժեքը</t>
  </si>
  <si>
    <t>50x30x2,0մմ ուղղանկյուն խողովակ / pipeի արժեքը</t>
  </si>
  <si>
    <t>60x60x4,0մմ ուղղանկյուն խողովակ / pipeի արժեքը</t>
  </si>
  <si>
    <t>Anchor bolt sp. -16, L-300mm / Խարսխային հեղյուս ք-16, Լ-300 մմ</t>
  </si>
  <si>
    <t>Painting of metal parts with anticorrosion paint (2 layers) / Մետաղական մասերի  ներկում հակակոռոզիոն ներկով   (2շերտ)</t>
  </si>
  <si>
    <t xml:space="preserve">Installation of colored drainage pipes Ø150 mm / Ջրահեռացման  գունավոր խողովակների տեղադրում Ø-150մմ </t>
  </si>
  <si>
    <t>Fabrication of water collectors from colored half-pipes / Ջրհավաքների պատրաստում գունավոր կիսախողովակներից</t>
  </si>
  <si>
    <t>Installation of automatic circuit breakers 3P, TM125A, 25 kA /  Ավտոմատ անջատիչների տեղադրում 3P, TM125A, 25 kA</t>
  </si>
  <si>
    <t>Installation of automatic circuit breakers 3P, C63A, 6 kA / Ավտոմատ անջատիչների տեղադրում 3P, C63A, 6 kA</t>
  </si>
  <si>
    <t>Installation of automatic circuit breaker 3P, C63A, 6 kA / Ավտոմատ անջատիչների տեղադրում 3P, C63A, 6 kA</t>
  </si>
  <si>
    <t>Installation of automatc circuit breaker  1P, B25A, 6 kA / Ավտոմատ անջատիչների տեղադրում 1P, B25A, 6 kA</t>
  </si>
  <si>
    <t>Installation of automatic circuit breaker  1P, B16A, 6 kA / Ավտոմատ անջատիչների տեղադրում 1P, B16A, 6 kA</t>
  </si>
  <si>
    <t>Cables / Մալուխներ</t>
  </si>
  <si>
    <t>Laying of copper cable -3x1.5mm ВВГнг LS / Մալուխի անցկացում  պղնձե-3x1.5մմ ВВГнг LS</t>
  </si>
  <si>
    <t>Laying of copper cable 3x2.5mm ВВГнг LS / Մալուխի անցկացում պղնձե-3x2.5մմ ВВГнг LS</t>
  </si>
  <si>
    <t>Laying of copper cable -5x16mm ВВГнг LS / Մալուխի անցկացում պղնձե-5x16մմ ВВГнг LS</t>
  </si>
  <si>
    <t>Laying of copper cable -5x25mm ВВГнг LS / Մալուխի անցկացում պղնձե-5x25մմ ВВГнг LS</t>
  </si>
  <si>
    <t>Cable terminals / Մալուխային ծայրակալներ</t>
  </si>
  <si>
    <t>Lighting equipment / Լուսատեխնիկական սարքավորումներ</t>
  </si>
  <si>
    <t>Socket box 68x40mm / Վարդակի տուփ ø68x40մմ</t>
  </si>
  <si>
    <t>Opening holes in walls  40x40mm / Անցքերի բացում պատերում 40x40մմ</t>
  </si>
  <si>
    <t xml:space="preserve">Electric convector 1/2 kW / էլեկտրական կոնվեկտոր 1/2 կվտ </t>
  </si>
  <si>
    <t>Metal structures for reinforcement / Մետաղական կոնստրուկցիաներ ամրացումների համար</t>
  </si>
  <si>
    <t xml:space="preserve"> Removing of wooden doors / փայտե  դռների տեղահանում</t>
  </si>
  <si>
    <t>Demolishing of wooden skirting boards / Փայտե շրիշակների քանդում</t>
  </si>
  <si>
    <t>Applying the walls and slopes with high quality latex paint with full coverage  / Պատերի և շեպերի լավորակ լատեքսային ներկում համատարած մածկապատումով</t>
  </si>
  <si>
    <t xml:space="preserve">Application of 10 mm thick self-leveling floor layer Ceresit CN68 / Հատակների ինքնահարթեցնող շերտ 10մմ հաստությամբ  Ceresit CN68 </t>
  </si>
  <si>
    <t>nail/մեխ</t>
  </si>
  <si>
    <t>board/տախտակ</t>
  </si>
  <si>
    <t>thermo-aluminum door / թերմոալյումինե  դուռ</t>
  </si>
  <si>
    <t>adhesive/սոսինձ</t>
  </si>
  <si>
    <t>ceramic tile/հախճասալ</t>
  </si>
  <si>
    <t>MDF skirting board 80mm / МДФ շրիշակ 80մմ</t>
  </si>
  <si>
    <t>mortar/շաղախ</t>
  </si>
  <si>
    <t>p/granite tile / մ/գրանիտ սալ</t>
  </si>
  <si>
    <t>laminate flooring/լամին հատակ</t>
  </si>
  <si>
    <t>suspended Armstrong ceiling / կախովի ամստրոնգ</t>
  </si>
  <si>
    <t>with frame / հիմնակմախքով</t>
  </si>
  <si>
    <t>The cost estimate has been prepared in accordance with the defect report  / Նախահաշիվը կազմված է թերությունների ակտին համապատասխան:</t>
  </si>
  <si>
    <t>windowsill 250mm / պատուհանագոգ 250մմ</t>
  </si>
  <si>
    <t>m/plastic door-MDF / մ/պլ դուռ+  МДФ</t>
  </si>
  <si>
    <t>mesh / ցանց</t>
  </si>
  <si>
    <t>water / ջուր</t>
  </si>
  <si>
    <t>p/block / պ/բլոկ</t>
  </si>
  <si>
    <t>mortar / շաղախ</t>
  </si>
  <si>
    <t>paint / ներկ</t>
  </si>
  <si>
    <t>mastic / մածիկ</t>
  </si>
  <si>
    <t>washbasin / լվացարան</t>
  </si>
  <si>
    <t>faucet-mixer / ծորակ-խառնիչ</t>
  </si>
  <si>
    <t xml:space="preserve">faucet / ծորակ </t>
  </si>
  <si>
    <t>pipe / խողովակ de20 PPR</t>
  </si>
  <si>
    <t xml:space="preserve">fittings / ձևավոր մաս   </t>
  </si>
  <si>
    <t>place/տեղ</t>
  </si>
  <si>
    <t xml:space="preserve">Opening of holes130mm / Անցքերի բացում 130 մմ </t>
  </si>
  <si>
    <t xml:space="preserve">fittings 110mm /ձևավոր մաս Ø110մմ </t>
  </si>
  <si>
    <t>toilet / զուգարանակոնք</t>
  </si>
  <si>
    <t xml:space="preserve">hand support / ձեռքի հենակ  </t>
  </si>
  <si>
    <t xml:space="preserve">polyvinyl chloride pipe 110mm/ խողովակ պոլիվինիլքլորդե  Ø110մմ  </t>
  </si>
  <si>
    <t xml:space="preserve">Installation of a washbasin faucet mixer / Լվացարանի ծորակ-խառնիչի տեղադրում  </t>
  </si>
  <si>
    <t>Էգ պարուրակ 90˚</t>
  </si>
  <si>
    <t xml:space="preserve">Պոլիպրոպիլենե  ձևավոր մասեր Ø110մմ </t>
  </si>
  <si>
    <t>Polypropylene fittings de20-25/ Պոլիպրոպիլենե ձևավոր մասեր de20-25</t>
  </si>
  <si>
    <t xml:space="preserve">Polypropylene fittings Ø110մմ  / Պոլիպրոպիլենե ձևավոր մասեր  Ø110մմ </t>
  </si>
  <si>
    <t>pc./ հատ</t>
  </si>
  <si>
    <t xml:space="preserve">polyvinyl chloride pipe  Ø50mm / խողովակ պոլիվինիլքլորդե  Ø50մմ  </t>
  </si>
  <si>
    <r>
      <rPr>
        <b/>
        <i/>
        <sz val="11"/>
        <color theme="1"/>
        <rFont val="Times New Roman"/>
        <family val="1"/>
        <charset val="204"/>
      </rPr>
      <t xml:space="preserve">              •  </t>
    </r>
    <r>
      <rPr>
        <i/>
        <sz val="11"/>
        <color theme="1"/>
        <rFont val="Times New Roman"/>
        <family val="1"/>
        <charset val="204"/>
      </rPr>
      <t>Overhead expenses / Վերադիր ծախսերը կազմում են – 13.3%</t>
    </r>
  </si>
  <si>
    <r>
      <rPr>
        <b/>
        <i/>
        <sz val="11"/>
        <color theme="1"/>
        <rFont val="Times New Roman"/>
        <family val="1"/>
        <charset val="204"/>
      </rPr>
      <t xml:space="preserve">              •</t>
    </r>
    <r>
      <rPr>
        <i/>
        <sz val="11"/>
        <color theme="1"/>
        <rFont val="Times New Roman"/>
        <family val="1"/>
        <charset val="204"/>
      </rPr>
      <t xml:space="preserve">  Profit /Շահույթը- 11%</t>
    </r>
  </si>
  <si>
    <r>
      <rPr>
        <b/>
        <i/>
        <sz val="11"/>
        <color theme="1"/>
        <rFont val="Times New Roman"/>
        <family val="1"/>
        <charset val="204"/>
      </rPr>
      <t xml:space="preserve">              •</t>
    </r>
    <r>
      <rPr>
        <i/>
        <sz val="11"/>
        <color theme="1"/>
        <rFont val="Times New Roman"/>
        <family val="1"/>
        <charset val="204"/>
      </rPr>
      <t xml:space="preserve"> Transportation cost / Տրանսպորտային ծախսեր – </t>
    </r>
  </si>
  <si>
    <r>
      <rPr>
        <b/>
        <i/>
        <sz val="11"/>
        <color theme="1"/>
        <rFont val="Times New Roman"/>
        <family val="1"/>
        <charset val="204"/>
      </rPr>
      <t xml:space="preserve">              •</t>
    </r>
    <r>
      <rPr>
        <i/>
        <sz val="11"/>
        <color theme="1"/>
        <rFont val="Times New Roman"/>
        <family val="1"/>
        <charset val="204"/>
      </rPr>
      <t xml:space="preserve">   Storage costs / Պահեստավորման ծախսեր- 2%</t>
    </r>
  </si>
  <si>
    <r>
      <rPr>
        <b/>
        <i/>
        <sz val="11"/>
        <color theme="1"/>
        <rFont val="Times New Roman"/>
        <family val="1"/>
        <charset val="204"/>
      </rPr>
      <t xml:space="preserve">              •</t>
    </r>
    <r>
      <rPr>
        <i/>
        <sz val="11"/>
        <color theme="1"/>
        <rFont val="Times New Roman"/>
        <family val="1"/>
        <charset val="204"/>
      </rPr>
      <t xml:space="preserve">  Other materials / Այլ նյութեր- 5%</t>
    </r>
  </si>
  <si>
    <r>
      <rPr>
        <b/>
        <i/>
        <sz val="11"/>
        <color theme="1"/>
        <rFont val="Times New Roman"/>
        <family val="1"/>
        <charset val="204"/>
      </rPr>
      <t xml:space="preserve">              •</t>
    </r>
    <r>
      <rPr>
        <i/>
        <sz val="11"/>
        <color theme="1"/>
        <rFont val="Times New Roman"/>
        <family val="1"/>
        <charset val="204"/>
      </rPr>
      <t xml:space="preserve">   VAT / ԱԱՀ-20%</t>
    </r>
  </si>
  <si>
    <t xml:space="preserve">                  Կազմեց`         Գ Հովհաննիսյան</t>
  </si>
  <si>
    <t xml:space="preserve">                            Prepared by   G. Hovhannisyan                                         </t>
  </si>
  <si>
    <t>TOTAL FOR SUMMARY COST ESTIMATE / ԸՆԴԱՄԵՆԸ ԱՄՓՈՓ ՆԱԽԱՀԱՇՎՈՎ:</t>
  </si>
  <si>
    <t>Total for section 2 / Ընդամենը գլուխ 2:</t>
  </si>
  <si>
    <t>Total for section 8 / Ընդամենը գլուխ 8:</t>
  </si>
  <si>
    <t>Total for section 9 / Ընդամենը գլուխ 9:</t>
  </si>
  <si>
    <t>Total for section 10 / Ընդամենը գլուխ 10:</t>
  </si>
  <si>
    <t>Total for section 12 / Ընդամենը գլուխ 12:</t>
  </si>
  <si>
    <t>TOTAL FOR SECTIONS 1-10 / ԸՆԴԱՄԵՆԸ  ԳԼՈՒԽՆԵՐ 1-10:</t>
  </si>
  <si>
    <t>TOTAL FOR SECTIONS 1-9 / ԸՆԴԱՄԵՆԸ  ԳԼՈՒԽՆԵՐ 1-9:</t>
  </si>
  <si>
    <t>TOTAL FOR SECTIONS 1-8 / ԸՆԴԱՄԵՆԸ  ԳԼՈՒԽՆԵՐ 1-8:</t>
  </si>
  <si>
    <t>TOTAL FOR SECTIONS 1-7 / ԸՆԴԱՄԵՆԸ  ԳԼՈՒԽՆԵՐ 1-7:</t>
  </si>
  <si>
    <t>Section 10. Technical and Author's Supervision costs / Գլուխ 10. Տեխնիկական և հեղինակային հսկողություն ծախսեր</t>
  </si>
  <si>
    <r>
      <t>մ</t>
    </r>
    <r>
      <rPr>
        <vertAlign val="superscript"/>
        <sz val="8"/>
        <rFont val="Times New Roman"/>
        <family val="1"/>
        <charset val="204"/>
      </rPr>
      <t>2</t>
    </r>
  </si>
  <si>
    <r>
      <t>m</t>
    </r>
    <r>
      <rPr>
        <vertAlign val="superscript"/>
        <sz val="8"/>
        <rFont val="Times New Roman"/>
        <family val="1"/>
        <charset val="204"/>
      </rPr>
      <t>2</t>
    </r>
    <r>
      <rPr>
        <sz val="8"/>
        <rFont val="Times New Roman"/>
        <family val="1"/>
        <charset val="204"/>
      </rPr>
      <t>/մ</t>
    </r>
    <r>
      <rPr>
        <vertAlign val="superscript"/>
        <sz val="8"/>
        <rFont val="Times New Roman"/>
        <family val="1"/>
        <charset val="204"/>
      </rPr>
      <t>2</t>
    </r>
  </si>
  <si>
    <r>
      <t>մ</t>
    </r>
    <r>
      <rPr>
        <vertAlign val="superscript"/>
        <sz val="8"/>
        <rFont val="Times New Roman"/>
        <family val="1"/>
        <charset val="204"/>
      </rPr>
      <t>3</t>
    </r>
  </si>
  <si>
    <r>
      <t>m</t>
    </r>
    <r>
      <rPr>
        <vertAlign val="superscript"/>
        <sz val="8"/>
        <rFont val="Times New Roman"/>
        <family val="1"/>
        <charset val="204"/>
      </rPr>
      <t>3</t>
    </r>
    <r>
      <rPr>
        <sz val="8"/>
        <rFont val="Times New Roman"/>
        <family val="1"/>
        <charset val="204"/>
      </rPr>
      <t>/մ</t>
    </r>
    <r>
      <rPr>
        <vertAlign val="superscript"/>
        <sz val="8"/>
        <rFont val="Times New Roman"/>
        <family val="1"/>
        <charset val="204"/>
      </rPr>
      <t>3</t>
    </r>
  </si>
  <si>
    <t>Demolishing of flooring / հատակի քանդում</t>
  </si>
  <si>
    <t>Internal Water Supply / Ներքին ջրամատակարարում</t>
  </si>
  <si>
    <t>washbasin/լվացարան</t>
  </si>
  <si>
    <t xml:space="preserve">Installation of floor drain Ø50mm / Հոսակի տեղադրում   Ø50մմ </t>
  </si>
  <si>
    <t xml:space="preserve">Պոլիպրոպիլենե ձևավոր մասեր Ø50մմ </t>
  </si>
  <si>
    <t xml:space="preserve">fittings Ø50mm  / ձևավոր մաս Ø50մմ </t>
  </si>
  <si>
    <t xml:space="preserve">fittings Ø110mm / ձևավոր մաս Ø110մմ </t>
  </si>
  <si>
    <t xml:space="preserve">PVC pipe Ø110mm /  խողովակ պոլիվինիլքլորդե  Ø110մմ  </t>
  </si>
  <si>
    <t xml:space="preserve">PVC pipe Ø50mm / խողովակ պոլիվինիլքլորդե  Ø50մմ  </t>
  </si>
  <si>
    <t>floor drain/հոսակ</t>
  </si>
  <si>
    <t>pipe /խողովակ de25 PPR</t>
  </si>
  <si>
    <t>pipe/խողովակ de32 PPR</t>
  </si>
  <si>
    <t xml:space="preserve">de20 fitting/ֆիտինգ </t>
  </si>
  <si>
    <t>basalt slab / բազալտե սալ</t>
  </si>
  <si>
    <t>concrete B-15 / բետոն  B-15</t>
  </si>
  <si>
    <t>concrete/բետոն</t>
  </si>
  <si>
    <t>panel/վահան</t>
  </si>
  <si>
    <t>mesh/ցանց вр4</t>
  </si>
  <si>
    <t>mesh/ցանց</t>
  </si>
  <si>
    <t>cracked basalt/ճեղքված բազ</t>
  </si>
  <si>
    <t>crushed stone/խիճ</t>
  </si>
  <si>
    <t>anchor rod / խարսխաձող</t>
  </si>
  <si>
    <t>electrode / էլեկտրոդ</t>
  </si>
  <si>
    <t>bolt/հեղյուս</t>
  </si>
  <si>
    <t>metal structures/մետաղ․ կոնստրուկցիաներ</t>
  </si>
  <si>
    <t>rebar/ամրան</t>
  </si>
  <si>
    <t xml:space="preserve">Construction of trusses of canopies / Հովարների մետաղական ֆերմաների իրականացում </t>
  </si>
  <si>
    <t>mounted materials / մոնտաժ իրեր</t>
  </si>
  <si>
    <t>pipe/խողովակ</t>
  </si>
  <si>
    <t>polycarbonate / պոլիկարբոնատ</t>
  </si>
  <si>
    <t>rubber insert / ռետինե ներդիր</t>
  </si>
  <si>
    <t xml:space="preserve">screw/պտուտակ </t>
  </si>
  <si>
    <t>Anchoring bolt sp-16, 300mm / Խարսխային հեղյուս ք-16, Լ-300 մմ</t>
  </si>
  <si>
    <t>oil paint / յուղաներկ</t>
  </si>
  <si>
    <t>Linseed oil / օլիֆ</t>
  </si>
  <si>
    <r>
      <t>Ù</t>
    </r>
    <r>
      <rPr>
        <vertAlign val="superscript"/>
        <sz val="8"/>
        <rFont val="Times New Roman"/>
        <family val="1"/>
        <charset val="204"/>
      </rPr>
      <t>3</t>
    </r>
  </si>
  <si>
    <r>
      <t xml:space="preserve">Wall cladding with 30 mm thick basalt slabs, anchoring the slabs / Պատերի երեսպատում 30մմ հաստությամբ բազալտե սալերով, սալերի խարսխումով </t>
    </r>
    <r>
      <rPr>
        <b/>
        <sz val="8"/>
        <rFont val="Times New Roman"/>
        <family val="1"/>
        <charset val="204"/>
      </rPr>
      <t xml:space="preserve">                      </t>
    </r>
  </si>
  <si>
    <t>Cost of rebar Ø12 A500c class /  Ամրանի  արժեքը Ø12 A500c դասի</t>
  </si>
  <si>
    <t>Պողպատե խողովակի տեղադրում Ø159x4մմ</t>
  </si>
  <si>
    <t>pipe Ø-150m drain./ խողովակ Ø-150մմ ջրահեռ․</t>
  </si>
  <si>
    <t>funnel/ձագար</t>
  </si>
  <si>
    <t>elbow/ծունկ</t>
  </si>
  <si>
    <t>bended parts / կռվածքներ</t>
  </si>
  <si>
    <t xml:space="preserve">Construction of canopy cover with polycarbonate / Հովհարի ծածկույթի պատրաստում պոլիկարբոնատից </t>
  </si>
  <si>
    <t>half-round gutter pipe / կիսակլոր խողովակ ջրհորդան</t>
  </si>
  <si>
    <t>set/կ-տ</t>
  </si>
  <si>
    <t>Construction of canopies / Հովարների իրականացում</t>
  </si>
  <si>
    <t>Installation of built-in LED light fixtures, 40W, 600x600x30 mm / Լուսադիոդային լուսատուների ներառաստաղային տեղադրում  40Վտ 600x600x30</t>
  </si>
  <si>
    <t xml:space="preserve">Cladding of stairs and landing with 30 mm thick basalt slabs / Աստիճանների և աստիճանատակերի  երեսպատում 30մմ հաստությամբ բազալտե սալերով </t>
  </si>
  <si>
    <t>Installation of plastic box of 36 module / Պլաստիկ արկղի տեղադրում 36 մոդուլի</t>
  </si>
  <si>
    <t>Emergency light fixtures with accumulator battery, with non-continuous operation, 12W / Լուսատու, վթարային, ակումուլյատորային մարտկոցով,ոչ մշտական  ներգործությամբ,12Վտ</t>
  </si>
  <si>
    <t>LED light fixture 12 W / LED լուսատու 12 Վտ</t>
  </si>
  <si>
    <t>LED light fixture 40W 600x600x30 / LED լուսատու 40Վտ 600x600x30</t>
  </si>
  <si>
    <t>Junction box 80x80x45mm / Միացման տուփ ø80x80x45մմ</t>
  </si>
  <si>
    <t>Junction box 80x80x45mm/Միացման տուփ ø80x80x45մմ</t>
  </si>
  <si>
    <t xml:space="preserve">Single-phase built-in single socket, 16A / Վարդակ միաֆազ եզակի 16Ա ներկառուցվող </t>
  </si>
  <si>
    <t>Installation of single-pole built-in switches  / Մեկստեղնավոր անջատիչների տեղադրում ներքին տեղադրման</t>
  </si>
  <si>
    <t>Installation of 10A single-pole two-way  built-in switches / Մեկստեղնավոր    փոխանջատիչ  10Ա, ներկառուցվող անջատիչների տեղադրում</t>
  </si>
  <si>
    <t>Installation of double-pole built-in switches / Երկստեղնավոր անջատիչների  տեղադրում ներքին տեղադրման</t>
  </si>
  <si>
    <t xml:space="preserve">built-in  socket, 16A /Վարդակ  16Ա ներկառուցվող </t>
  </si>
  <si>
    <t xml:space="preserve">single-pole switches / Մեկստեղնավոր  անջատիչ   </t>
  </si>
  <si>
    <t>two-way  built-in switch 10A / փոխանջատիչ  10Ա</t>
  </si>
  <si>
    <t xml:space="preserve"> double-pole built-in switch / Երկստեղնավոր  անջատիչ   </t>
  </si>
  <si>
    <t>set/լրակ․</t>
  </si>
  <si>
    <t>automatic circuit breaker/ա/անջատիչ 3P, TM125A, 25 kA</t>
  </si>
  <si>
    <t>automatic circuit breaker/ա/անջատիչ 3P, C63A, 6 kA</t>
  </si>
  <si>
    <t>Cable terminals/Մալուխային ծայրակալներ</t>
  </si>
  <si>
    <t>cable/մալուխ  -5x25 ВВГнг LS</t>
  </si>
  <si>
    <t>cable/մալուխ  -5x16 ВВГнг LS</t>
  </si>
  <si>
    <t>cable/մալուխ  3x2.5 ВВГнг LS</t>
  </si>
  <si>
    <t>cable/մալուխ  3x1.5 ВВГнг LS</t>
  </si>
  <si>
    <t>circuit breaker/Անջատիչ 1P, B16A, 6 kA</t>
  </si>
  <si>
    <t>circuit breaker/ա/անջատիչ 1P, B25A, 6 kA</t>
  </si>
  <si>
    <t>circuit breaker/ա/անջատիչ 3P, C63A, 6 kA</t>
  </si>
  <si>
    <t>box of module 36/արկղ  36 մոդուլի</t>
  </si>
  <si>
    <t xml:space="preserve">C310-13       </t>
  </si>
  <si>
    <t>met. structure/ մետ.կոնստրուկց.</t>
  </si>
  <si>
    <t>Heating/Ջեռուցում</t>
  </si>
  <si>
    <t>Electrical engineering works/Էլեկտրատեխնիկական աշխատանքներ</t>
  </si>
  <si>
    <t>Excavation of category 3 soil (0.65 m³) using an excavator with a bucket, loading into dump trucks / 3-րդ կարգի բնահողի մշակում (0.65մ3)  շերեփի տարողությամբ էքսկավատրով  բարձելով ա/ինքնաթափերի վրա</t>
  </si>
  <si>
    <t>LN1/ԼՆ 1</t>
  </si>
  <si>
    <t>LN2/ԼՆ 2</t>
  </si>
  <si>
    <t>LN3/ԼՆ 3</t>
  </si>
  <si>
    <t>LN4/ԼՆ 4</t>
  </si>
  <si>
    <t>LN5/ԼՆ 5</t>
  </si>
  <si>
    <t>LN6/ԼՆ 6</t>
  </si>
  <si>
    <t>LN7/ԼՆ 7</t>
  </si>
  <si>
    <t>by contract/պայմ.</t>
  </si>
  <si>
    <t>Salary / Աշխատավարձին</t>
  </si>
  <si>
    <t>Indexation of / Ինդեքսավորումը</t>
  </si>
  <si>
    <r>
      <t>Լուսատու  լուսադիոդային 9 Վտ,  Ø</t>
    </r>
    <r>
      <rPr>
        <sz val="9.1999999999999993"/>
        <rFont val="Times New Roman"/>
        <family val="1"/>
        <charset val="204"/>
      </rPr>
      <t>120մմ</t>
    </r>
  </si>
  <si>
    <t>1. Electric panel CBP/ Էլեկտրական վահան ԳԲՊ հատ</t>
  </si>
  <si>
    <t>Yerevan</t>
  </si>
  <si>
    <t>Armavir</t>
  </si>
  <si>
    <t>Ararat</t>
  </si>
  <si>
    <t>Aragatsotn</t>
  </si>
  <si>
    <t>Kotayk</t>
  </si>
  <si>
    <t>Gegharkunik</t>
  </si>
  <si>
    <t>Vayots Dzor</t>
  </si>
  <si>
    <t>Lori</t>
  </si>
  <si>
    <t>Shirak</t>
  </si>
  <si>
    <t>Syunik</t>
  </si>
  <si>
    <t>Tavush</t>
  </si>
  <si>
    <t>Transport/Տրանսպորտ</t>
  </si>
  <si>
    <t>K material/ Նյութ</t>
  </si>
  <si>
    <t>K transport/տրանսպորտ</t>
  </si>
  <si>
    <t>E15-210        cost est./գնահաշ</t>
  </si>
  <si>
    <t>Partial Renovation of the Cultural House of Malishka, Vayots Dzor Province, RA / ՀՀ Վայոց Ձորի մարզ ,Մալիշկայի կուլտուրայի տան մասնակի նորոգում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</si>
</sst>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_-* #,##0.00_-;\-* #,##0.00_-;_-* &quot;-&quot;??_-;_-@_-"/>
    <numFmt numFmtId="165" formatCode="_-* #,##0.00\ _₽_-;\-* #,##0.00\ _₽_-;_-* &quot;-&quot;??\ _₽_-;_-@_-"/>
    <numFmt numFmtId="166" formatCode="_(&quot;$&quot;* #,##0.00_);_(&quot;$&quot;* \(#,##0.00\);_(&quot;$&quot;* &quot;-&quot;??_);_(@_)"/>
    <numFmt numFmtId="167" formatCode="_(* #,##0.00_);_(* \(#,##0.00\);_(* &quot;-&quot;??_);_(@_)"/>
    <numFmt numFmtId="168" formatCode="_-* #,##0.00_р_._-;\-* #,##0.00_р_._-;_-* &quot;-&quot;??_р_._-;_-@_-"/>
    <numFmt numFmtId="169" formatCode="0.000"/>
    <numFmt numFmtId="170" formatCode="#,##0.000"/>
    <numFmt numFmtId="171" formatCode="0.0"/>
    <numFmt numFmtId="172" formatCode="0.0000"/>
    <numFmt numFmtId="173" formatCode="0.0%"/>
    <numFmt numFmtId="174" formatCode="_([$€]* #,##0.00_);_([$€]* \(#,##0.00\);_([$€]* &quot;-&quot;??_);_(@_)"/>
    <numFmt numFmtId="175" formatCode=";;;"/>
    <numFmt numFmtId="176" formatCode="0.0000%"/>
    <numFmt numFmtId="177" formatCode="_(* #,##0.0_);_(* \(#,##0.0\);_(* &quot;-&quot;??_);_(@_)"/>
    <numFmt numFmtId="178" formatCode="0E+00"/>
  </numFmts>
  <fonts count="136">
    <font>
      <sz val="10"/>
      <name val="Arial"/>
      <charset val="204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 Armenian"/>
      <family val="2"/>
    </font>
    <font>
      <b/>
      <sz val="10.5"/>
      <name val="Arial Armenian"/>
      <family val="2"/>
    </font>
    <font>
      <sz val="8"/>
      <name val="Arial Armenian"/>
      <family val="2"/>
    </font>
    <font>
      <b/>
      <sz val="11"/>
      <name val="Arial Armenian"/>
      <family val="2"/>
    </font>
    <font>
      <u/>
      <sz val="8"/>
      <name val="Arial Armenian"/>
      <family val="2"/>
    </font>
    <font>
      <b/>
      <sz val="10"/>
      <name val="Arial Armenian"/>
      <family val="2"/>
    </font>
    <font>
      <vertAlign val="superscript"/>
      <sz val="8"/>
      <name val="Arial Armenian"/>
      <family val="2"/>
    </font>
    <font>
      <sz val="10"/>
      <name val="Arial"/>
      <family val="2"/>
    </font>
    <font>
      <sz val="8"/>
      <name val="Arial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0"/>
      <name val="Arial"/>
      <family val="2"/>
      <charset val="204"/>
    </font>
    <font>
      <sz val="8"/>
      <name val="Arial Armenian"/>
      <family val="2"/>
      <charset val="204"/>
    </font>
    <font>
      <vertAlign val="superscript"/>
      <sz val="8"/>
      <name val="Arial Armenian"/>
      <family val="2"/>
      <charset val="204"/>
    </font>
    <font>
      <b/>
      <sz val="8"/>
      <name val="Arial Armenian"/>
      <family val="2"/>
    </font>
    <font>
      <sz val="10"/>
      <name val="Arial"/>
      <family val="2"/>
    </font>
    <font>
      <sz val="10"/>
      <name val="Arial Armenian"/>
      <family val="2"/>
    </font>
    <font>
      <sz val="10"/>
      <name val="Arial LatArm"/>
      <family val="2"/>
      <charset val="204"/>
    </font>
    <font>
      <sz val="10"/>
      <name val="Arial"/>
      <family val="2"/>
    </font>
    <font>
      <sz val="10"/>
      <name val="Helv"/>
    </font>
    <font>
      <sz val="9"/>
      <name val="Arial Armenian"/>
      <family val="2"/>
    </font>
    <font>
      <sz val="8"/>
      <color rgb="FFFF0000"/>
      <name val="Arial Armenian"/>
      <family val="2"/>
    </font>
    <font>
      <sz val="8"/>
      <name val="Arial LatArm"/>
      <family val="2"/>
      <charset val="204"/>
    </font>
    <font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vertAlign val="subscript"/>
      <sz val="12"/>
      <name val="Times New Roman"/>
      <family val="1"/>
      <charset val="204"/>
    </font>
    <font>
      <sz val="4"/>
      <name val="Times New Roman"/>
      <family val="1"/>
      <charset val="204"/>
    </font>
    <font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Arial Cyr"/>
      <family val="2"/>
    </font>
    <font>
      <sz val="11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</font>
    <font>
      <sz val="12"/>
      <color rgb="FFFF0000"/>
      <name val="Times New Roman"/>
      <family val="1"/>
      <charset val="204"/>
    </font>
    <font>
      <u/>
      <sz val="11"/>
      <color theme="10"/>
      <name val="Calibri"/>
      <family val="2"/>
      <scheme val="minor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8"/>
      <color theme="1"/>
      <name val="Arial Armenian"/>
      <family val="2"/>
    </font>
    <font>
      <b/>
      <sz val="10"/>
      <name val="Arial LatArm"/>
      <family val="2"/>
      <charset val="204"/>
    </font>
    <font>
      <b/>
      <sz val="12"/>
      <name val="Arial Armenian"/>
      <family val="2"/>
    </font>
    <font>
      <sz val="12"/>
      <name val="Arial Armenian"/>
      <family val="2"/>
    </font>
    <font>
      <sz val="16"/>
      <name val="Arial LatArm"/>
      <family val="2"/>
      <charset val="204"/>
    </font>
    <font>
      <sz val="9"/>
      <name val="Arial LatArm"/>
      <family val="2"/>
      <charset val="204"/>
    </font>
    <font>
      <b/>
      <sz val="11"/>
      <name val="Arial LatArm"/>
      <family val="2"/>
      <charset val="204"/>
    </font>
    <font>
      <sz val="12"/>
      <name val="Arial LatArm"/>
      <family val="2"/>
      <charset val="204"/>
    </font>
    <font>
      <b/>
      <sz val="12"/>
      <name val="Arial LatArm"/>
      <family val="2"/>
      <charset val="204"/>
    </font>
    <font>
      <sz val="10"/>
      <name val="Sylfaen"/>
      <family val="1"/>
    </font>
    <font>
      <sz val="8"/>
      <name val="Sylfaen"/>
      <family val="1"/>
    </font>
    <font>
      <b/>
      <sz val="10"/>
      <name val="Arial"/>
      <family val="2"/>
    </font>
    <font>
      <i/>
      <sz val="12"/>
      <name val="Times New Roman"/>
      <family val="1"/>
    </font>
    <font>
      <sz val="8"/>
      <color theme="1"/>
      <name val="Arial Armenian"/>
      <family val="2"/>
      <charset val="204"/>
    </font>
    <font>
      <b/>
      <sz val="10.5"/>
      <name val="Arial LatArm"/>
      <family val="2"/>
      <charset val="204"/>
    </font>
    <font>
      <sz val="10.5"/>
      <name val="Arial LatArm"/>
      <family val="2"/>
      <charset val="204"/>
    </font>
    <font>
      <b/>
      <sz val="10"/>
      <name val="Sylfaen"/>
      <family val="1"/>
    </font>
    <font>
      <sz val="8"/>
      <color rgb="FFFF0000"/>
      <name val="Sylfaen"/>
      <family val="1"/>
    </font>
    <font>
      <b/>
      <sz val="8"/>
      <name val="Sylfaen"/>
      <family val="1"/>
    </font>
    <font>
      <sz val="10"/>
      <color rgb="FFFF0000"/>
      <name val="Sylfaen"/>
      <family val="1"/>
    </font>
    <font>
      <b/>
      <sz val="10"/>
      <color rgb="FFFF0000"/>
      <name val="Sylfaen"/>
      <family val="1"/>
    </font>
    <font>
      <b/>
      <sz val="12"/>
      <name val="Times New Roman"/>
      <family val="1"/>
    </font>
    <font>
      <b/>
      <i/>
      <sz val="12"/>
      <name val="Times New Roman"/>
      <family val="1"/>
    </font>
    <font>
      <b/>
      <sz val="10"/>
      <name val="Times New Roman"/>
      <family val="1"/>
    </font>
    <font>
      <b/>
      <sz val="4"/>
      <name val="Times New Roman"/>
      <family val="1"/>
    </font>
    <font>
      <b/>
      <i/>
      <sz val="4"/>
      <name val="Times New Roman"/>
      <family val="1"/>
    </font>
    <font>
      <b/>
      <sz val="14"/>
      <name val="Times New Roman"/>
      <family val="1"/>
    </font>
    <font>
      <b/>
      <i/>
      <sz val="10"/>
      <name val="Times New Roman"/>
      <family val="1"/>
    </font>
    <font>
      <b/>
      <sz val="9.5"/>
      <name val="Times New Roman"/>
      <family val="1"/>
    </font>
    <font>
      <b/>
      <i/>
      <sz val="9"/>
      <name val="Times New Roman"/>
      <family val="1"/>
    </font>
    <font>
      <b/>
      <sz val="9"/>
      <name val="Times New Roman"/>
      <family val="1"/>
    </font>
    <font>
      <b/>
      <i/>
      <sz val="12"/>
      <color theme="0"/>
      <name val="Times New Roman"/>
      <family val="1"/>
    </font>
    <font>
      <sz val="12"/>
      <color theme="0"/>
      <name val="Times New Roman"/>
      <family val="1"/>
    </font>
    <font>
      <sz val="12"/>
      <color theme="1"/>
      <name val="Times New Roman"/>
      <family val="1"/>
    </font>
    <font>
      <vertAlign val="superscript"/>
      <sz val="8"/>
      <name val="Sylfaen"/>
      <family val="1"/>
    </font>
    <font>
      <u/>
      <sz val="10"/>
      <name val="Arial LatArm"/>
      <family val="2"/>
      <charset val="204"/>
    </font>
    <font>
      <sz val="8"/>
      <name val="Arial"/>
      <family val="2"/>
    </font>
    <font>
      <sz val="8"/>
      <name val="Arial LatArm"/>
      <family val="2"/>
      <charset val="1"/>
    </font>
    <font>
      <sz val="8"/>
      <name val="Arial Armenian"/>
      <family val="2"/>
      <charset val="1"/>
    </font>
    <font>
      <sz val="8"/>
      <name val="Calibri"/>
      <family val="2"/>
    </font>
    <font>
      <sz val="8"/>
      <name val="Arial LatArm"/>
      <family val="2"/>
    </font>
    <font>
      <sz val="10"/>
      <name val="Arial LatArm"/>
      <family val="2"/>
      <charset val="1"/>
    </font>
    <font>
      <vertAlign val="superscript"/>
      <sz val="8"/>
      <name val="Arial LatArm"/>
      <family val="2"/>
    </font>
    <font>
      <sz val="10"/>
      <name val="Arial Armenian"/>
      <family val="2"/>
      <charset val="1"/>
    </font>
    <font>
      <sz val="9.1999999999999993"/>
      <name val="Arial Armenian"/>
      <family val="2"/>
    </font>
    <font>
      <b/>
      <sz val="8"/>
      <name val="Arial Armenian"/>
      <family val="2"/>
      <charset val="204"/>
    </font>
    <font>
      <sz val="16"/>
      <name val="Arial LatArm"/>
      <family val="2"/>
      <charset val="1"/>
    </font>
    <font>
      <sz val="9"/>
      <name val="Arial Armenian"/>
      <family val="2"/>
      <charset val="1"/>
    </font>
    <font>
      <b/>
      <sz val="10"/>
      <name val="Arial Armenian"/>
      <family val="2"/>
      <charset val="1"/>
    </font>
    <font>
      <b/>
      <sz val="11"/>
      <name val="Arial Armenian"/>
      <family val="2"/>
      <charset val="1"/>
    </font>
    <font>
      <b/>
      <sz val="12"/>
      <name val="Arial Armenian"/>
      <family val="2"/>
      <charset val="1"/>
    </font>
    <font>
      <sz val="12"/>
      <name val="Arial Armenian"/>
      <family val="2"/>
      <charset val="1"/>
    </font>
    <font>
      <b/>
      <sz val="11"/>
      <name val="Arial LatArm"/>
      <family val="2"/>
      <charset val="1"/>
    </font>
    <font>
      <sz val="8"/>
      <color theme="3" tint="0.39997558519241921"/>
      <name val="Arial Armenian"/>
      <family val="2"/>
    </font>
    <font>
      <sz val="8"/>
      <name val="Times New Roman"/>
      <family val="1"/>
      <charset val="204"/>
    </font>
    <font>
      <b/>
      <sz val="10.5"/>
      <name val="Times New Roman"/>
      <family val="1"/>
      <charset val="204"/>
    </font>
    <font>
      <b/>
      <sz val="8"/>
      <name val="Times New Roman"/>
      <family val="1"/>
      <charset val="204"/>
    </font>
    <font>
      <u/>
      <sz val="8"/>
      <name val="Times New Roman"/>
      <family val="1"/>
      <charset val="204"/>
    </font>
    <font>
      <sz val="10.5"/>
      <name val="Times New Roman"/>
      <family val="1"/>
      <charset val="204"/>
    </font>
    <font>
      <u/>
      <sz val="10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i/>
      <sz val="11"/>
      <color rgb="FFFF0000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vertAlign val="superscript"/>
      <sz val="8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8"/>
      <color rgb="FFFF0000"/>
      <name val="Times New Roman"/>
      <family val="1"/>
      <charset val="204"/>
    </font>
    <font>
      <i/>
      <sz val="10"/>
      <name val="Times New Roman"/>
      <family val="1"/>
      <charset val="204"/>
    </font>
    <font>
      <sz val="9.1999999999999993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color rgb="FFFF0000"/>
      <name val="Times New Roman"/>
      <family val="1"/>
      <charset val="204"/>
    </font>
  </fonts>
  <fills count="33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6" tint="-0.499984740745262"/>
        <bgColor indexed="64"/>
      </patternFill>
    </fill>
  </fills>
  <borders count="57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 style="hair">
        <color indexed="64"/>
      </right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hair">
        <color indexed="64"/>
      </bottom>
      <diagonal/>
    </border>
    <border>
      <left style="hair">
        <color indexed="64"/>
      </left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double">
        <color indexed="64"/>
      </left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hair">
        <color indexed="64"/>
      </right>
      <top style="hair">
        <color indexed="64"/>
      </top>
      <bottom/>
      <diagonal/>
    </border>
    <border>
      <left style="double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 style="hair">
        <color indexed="64"/>
      </right>
      <top style="double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double">
        <color indexed="64"/>
      </bottom>
      <diagonal/>
    </border>
    <border>
      <left style="hair">
        <color indexed="64"/>
      </left>
      <right/>
      <top style="double">
        <color indexed="64"/>
      </top>
      <bottom style="double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auto="1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auto="1"/>
      </right>
      <top style="thin">
        <color indexed="64"/>
      </top>
      <bottom/>
      <diagonal/>
    </border>
    <border>
      <left/>
      <right/>
      <top style="thin">
        <color auto="1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</borders>
  <cellStyleXfs count="495">
    <xf numFmtId="0" fontId="0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167" fontId="13" fillId="0" borderId="0" applyFont="0" applyFill="0" applyBorder="0" applyAlignment="0" applyProtection="0"/>
    <xf numFmtId="168" fontId="13" fillId="0" borderId="0" applyFont="0" applyFill="0" applyBorder="0" applyAlignment="0" applyProtection="0"/>
    <xf numFmtId="168" fontId="13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6" fillId="0" borderId="0"/>
    <xf numFmtId="0" fontId="17" fillId="0" borderId="0"/>
    <xf numFmtId="0" fontId="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17" fillId="0" borderId="0"/>
    <xf numFmtId="0" fontId="6" fillId="0" borderId="0"/>
    <xf numFmtId="0" fontId="6" fillId="0" borderId="0"/>
    <xf numFmtId="0" fontId="21" fillId="0" borderId="0"/>
    <xf numFmtId="0" fontId="21" fillId="0" borderId="0"/>
    <xf numFmtId="0" fontId="21" fillId="0" borderId="0"/>
    <xf numFmtId="0" fontId="17" fillId="0" borderId="0"/>
    <xf numFmtId="0" fontId="13" fillId="0" borderId="0"/>
    <xf numFmtId="0" fontId="17" fillId="0" borderId="0"/>
    <xf numFmtId="0" fontId="17" fillId="0" borderId="0"/>
    <xf numFmtId="0" fontId="17" fillId="0" borderId="0"/>
    <xf numFmtId="0" fontId="13" fillId="16" borderId="1" applyNumberFormat="0" applyFont="0" applyAlignment="0" applyProtection="0"/>
    <xf numFmtId="9" fontId="13" fillId="0" borderId="0" applyFont="0" applyFill="0" applyBorder="0" applyAlignment="0" applyProtection="0"/>
    <xf numFmtId="0" fontId="17" fillId="0" borderId="0"/>
    <xf numFmtId="0" fontId="17" fillId="0" borderId="0"/>
    <xf numFmtId="0" fontId="22" fillId="0" borderId="0"/>
    <xf numFmtId="0" fontId="6" fillId="0" borderId="0"/>
    <xf numFmtId="0" fontId="6" fillId="0" borderId="0"/>
    <xf numFmtId="0" fontId="25" fillId="0" borderId="0"/>
    <xf numFmtId="0" fontId="4" fillId="0" borderId="0"/>
    <xf numFmtId="0" fontId="4" fillId="0" borderId="0"/>
    <xf numFmtId="0" fontId="17" fillId="0" borderId="0"/>
    <xf numFmtId="0" fontId="17" fillId="0" borderId="0"/>
    <xf numFmtId="0" fontId="17" fillId="0" borderId="0"/>
    <xf numFmtId="0" fontId="3" fillId="0" borderId="0"/>
    <xf numFmtId="0" fontId="13" fillId="0" borderId="0"/>
    <xf numFmtId="0" fontId="38" fillId="0" borderId="0"/>
    <xf numFmtId="167" fontId="3" fillId="0" borderId="0" applyFont="0" applyFill="0" applyBorder="0" applyAlignment="0" applyProtection="0"/>
    <xf numFmtId="0" fontId="3" fillId="0" borderId="0"/>
    <xf numFmtId="168" fontId="13" fillId="0" borderId="0" applyFont="0" applyFill="0" applyBorder="0" applyAlignment="0" applyProtection="0"/>
    <xf numFmtId="166" fontId="17" fillId="0" borderId="0" applyFont="0" applyFill="0" applyBorder="0" applyAlignment="0" applyProtection="0"/>
    <xf numFmtId="174" fontId="17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" fillId="0" borderId="0"/>
    <xf numFmtId="0" fontId="13" fillId="0" borderId="0"/>
    <xf numFmtId="0" fontId="13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0" borderId="0"/>
    <xf numFmtId="0" fontId="3" fillId="0" borderId="0"/>
    <xf numFmtId="0" fontId="3" fillId="0" borderId="0"/>
    <xf numFmtId="0" fontId="1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13" fillId="0" borderId="0"/>
    <xf numFmtId="0" fontId="3" fillId="0" borderId="0"/>
    <xf numFmtId="0" fontId="3" fillId="0" borderId="0"/>
    <xf numFmtId="0" fontId="17" fillId="0" borderId="0"/>
    <xf numFmtId="0" fontId="3" fillId="0" borderId="0"/>
    <xf numFmtId="0" fontId="17" fillId="0" borderId="0"/>
    <xf numFmtId="0" fontId="17" fillId="0" borderId="0"/>
    <xf numFmtId="0" fontId="3" fillId="0" borderId="0"/>
    <xf numFmtId="0" fontId="13" fillId="0" borderId="0"/>
    <xf numFmtId="0" fontId="13" fillId="0" borderId="0"/>
    <xf numFmtId="0" fontId="3" fillId="0" borderId="0"/>
    <xf numFmtId="0" fontId="3" fillId="0" borderId="0"/>
    <xf numFmtId="0" fontId="13" fillId="0" borderId="0"/>
    <xf numFmtId="0" fontId="13" fillId="0" borderId="0"/>
    <xf numFmtId="0" fontId="3" fillId="0" borderId="0"/>
    <xf numFmtId="0" fontId="1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3" fillId="0" borderId="0"/>
    <xf numFmtId="0" fontId="1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" fillId="21" borderId="0" applyNumberFormat="0" applyBorder="0" applyAlignment="0" applyProtection="0"/>
    <xf numFmtId="0" fontId="16" fillId="22" borderId="0" applyNumberFormat="0" applyBorder="0" applyAlignment="0" applyProtection="0"/>
    <xf numFmtId="0" fontId="16" fillId="23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24" borderId="0" applyNumberFormat="0" applyBorder="0" applyAlignment="0" applyProtection="0"/>
    <xf numFmtId="0" fontId="45" fillId="7" borderId="31" applyNumberFormat="0" applyAlignment="0" applyProtection="0"/>
    <xf numFmtId="0" fontId="46" fillId="25" borderId="32" applyNumberFormat="0" applyAlignment="0" applyProtection="0"/>
    <xf numFmtId="0" fontId="47" fillId="25" borderId="31" applyNumberFormat="0" applyAlignment="0" applyProtection="0"/>
    <xf numFmtId="175" fontId="3" fillId="0" borderId="0" applyFont="0" applyFill="0" applyBorder="0" applyAlignment="0" applyProtection="0"/>
    <xf numFmtId="0" fontId="48" fillId="0" borderId="33" applyNumberFormat="0" applyFill="0" applyAlignment="0" applyProtection="0"/>
    <xf numFmtId="0" fontId="49" fillId="0" borderId="34" applyNumberFormat="0" applyFill="0" applyAlignment="0" applyProtection="0"/>
    <xf numFmtId="0" fontId="50" fillId="0" borderId="35" applyNumberFormat="0" applyFill="0" applyAlignment="0" applyProtection="0"/>
    <xf numFmtId="0" fontId="50" fillId="0" borderId="0" applyNumberFormat="0" applyFill="0" applyBorder="0" applyAlignment="0" applyProtection="0"/>
    <xf numFmtId="0" fontId="51" fillId="0" borderId="36" applyNumberFormat="0" applyFill="0" applyAlignment="0" applyProtection="0"/>
    <xf numFmtId="0" fontId="52" fillId="26" borderId="37" applyNumberFormat="0" applyAlignment="0" applyProtection="0"/>
    <xf numFmtId="0" fontId="53" fillId="0" borderId="0" applyNumberFormat="0" applyFill="0" applyBorder="0" applyAlignment="0" applyProtection="0"/>
    <xf numFmtId="0" fontId="54" fillId="27" borderId="0" applyNumberFormat="0" applyBorder="0" applyAlignment="0" applyProtection="0"/>
    <xf numFmtId="0" fontId="17" fillId="0" borderId="0"/>
    <xf numFmtId="0" fontId="38" fillId="0" borderId="0"/>
    <xf numFmtId="0" fontId="55" fillId="3" borderId="0" applyNumberFormat="0" applyBorder="0" applyAlignment="0" applyProtection="0"/>
    <xf numFmtId="0" fontId="56" fillId="0" borderId="0" applyNumberFormat="0" applyFill="0" applyBorder="0" applyAlignment="0" applyProtection="0"/>
    <xf numFmtId="0" fontId="15" fillId="16" borderId="1" applyNumberFormat="0" applyFont="0" applyAlignment="0" applyProtection="0"/>
    <xf numFmtId="0" fontId="15" fillId="16" borderId="1" applyNumberFormat="0" applyFont="0" applyAlignment="0" applyProtection="0"/>
    <xf numFmtId="0" fontId="57" fillId="0" borderId="38" applyNumberFormat="0" applyFill="0" applyAlignment="0" applyProtection="0"/>
    <xf numFmtId="0" fontId="58" fillId="0" borderId="0" applyNumberFormat="0" applyFill="0" applyBorder="0" applyAlignment="0" applyProtection="0"/>
    <xf numFmtId="168" fontId="38" fillId="0" borderId="0" applyFont="0" applyFill="0" applyBorder="0" applyAlignment="0" applyProtection="0"/>
    <xf numFmtId="0" fontId="59" fillId="4" borderId="0" applyNumberFormat="0" applyBorder="0" applyAlignment="0" applyProtection="0"/>
    <xf numFmtId="0" fontId="17" fillId="0" borderId="0"/>
    <xf numFmtId="0" fontId="17" fillId="0" borderId="0"/>
    <xf numFmtId="0" fontId="13" fillId="0" borderId="0"/>
    <xf numFmtId="0" fontId="3" fillId="0" borderId="0"/>
    <xf numFmtId="0" fontId="17" fillId="0" borderId="0"/>
    <xf numFmtId="0" fontId="17" fillId="0" borderId="0"/>
    <xf numFmtId="168" fontId="13" fillId="0" borderId="0" applyFont="0" applyFill="0" applyBorder="0" applyAlignment="0" applyProtection="0"/>
    <xf numFmtId="168" fontId="13" fillId="0" borderId="0" applyFont="0" applyFill="0" applyBorder="0" applyAlignment="0" applyProtection="0"/>
    <xf numFmtId="168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13" fillId="0" borderId="0"/>
    <xf numFmtId="0" fontId="6" fillId="0" borderId="0"/>
    <xf numFmtId="0" fontId="17" fillId="0" borderId="0"/>
    <xf numFmtId="0" fontId="6" fillId="0" borderId="0"/>
    <xf numFmtId="0" fontId="17" fillId="0" borderId="0"/>
    <xf numFmtId="0" fontId="6" fillId="0" borderId="0"/>
    <xf numFmtId="0" fontId="17" fillId="0" borderId="0"/>
    <xf numFmtId="0" fontId="16" fillId="21" borderId="0" applyNumberFormat="0" applyBorder="0" applyAlignment="0" applyProtection="0"/>
    <xf numFmtId="0" fontId="16" fillId="22" borderId="0" applyNumberFormat="0" applyBorder="0" applyAlignment="0" applyProtection="0"/>
    <xf numFmtId="0" fontId="16" fillId="23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24" borderId="0" applyNumberFormat="0" applyBorder="0" applyAlignment="0" applyProtection="0"/>
    <xf numFmtId="0" fontId="45" fillId="7" borderId="31" applyNumberFormat="0" applyAlignment="0" applyProtection="0"/>
    <xf numFmtId="0" fontId="46" fillId="25" borderId="32" applyNumberFormat="0" applyAlignment="0" applyProtection="0"/>
    <xf numFmtId="0" fontId="47" fillId="25" borderId="31" applyNumberFormat="0" applyAlignment="0" applyProtection="0"/>
    <xf numFmtId="0" fontId="48" fillId="0" borderId="33" applyNumberFormat="0" applyFill="0" applyAlignment="0" applyProtection="0"/>
    <xf numFmtId="0" fontId="49" fillId="0" borderId="34" applyNumberFormat="0" applyFill="0" applyAlignment="0" applyProtection="0"/>
    <xf numFmtId="0" fontId="50" fillId="0" borderId="35" applyNumberFormat="0" applyFill="0" applyAlignment="0" applyProtection="0"/>
    <xf numFmtId="0" fontId="50" fillId="0" borderId="0" applyNumberFormat="0" applyFill="0" applyBorder="0" applyAlignment="0" applyProtection="0"/>
    <xf numFmtId="0" fontId="51" fillId="0" borderId="36" applyNumberFormat="0" applyFill="0" applyAlignment="0" applyProtection="0"/>
    <xf numFmtId="0" fontId="52" fillId="26" borderId="37" applyNumberFormat="0" applyAlignment="0" applyProtection="0"/>
    <xf numFmtId="0" fontId="53" fillId="0" borderId="0" applyNumberFormat="0" applyFill="0" applyBorder="0" applyAlignment="0" applyProtection="0"/>
    <xf numFmtId="0" fontId="54" fillId="27" borderId="0" applyNumberFormat="0" applyBorder="0" applyAlignment="0" applyProtection="0"/>
    <xf numFmtId="0" fontId="6" fillId="0" borderId="0"/>
    <xf numFmtId="0" fontId="6" fillId="0" borderId="0"/>
    <xf numFmtId="0" fontId="55" fillId="3" borderId="0" applyNumberFormat="0" applyBorder="0" applyAlignment="0" applyProtection="0"/>
    <xf numFmtId="0" fontId="56" fillId="0" borderId="0" applyNumberFormat="0" applyFill="0" applyBorder="0" applyAlignment="0" applyProtection="0"/>
    <xf numFmtId="0" fontId="15" fillId="16" borderId="1" applyNumberFormat="0" applyFont="0" applyAlignment="0" applyProtection="0"/>
    <xf numFmtId="0" fontId="57" fillId="0" borderId="38" applyNumberFormat="0" applyFill="0" applyAlignment="0" applyProtection="0"/>
    <xf numFmtId="0" fontId="25" fillId="0" borderId="0"/>
    <xf numFmtId="0" fontId="58" fillId="0" borderId="0" applyNumberForma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7" fillId="0" borderId="0" applyFont="0" applyFill="0" applyBorder="0" applyAlignment="0" applyProtection="0"/>
    <xf numFmtId="0" fontId="59" fillId="4" borderId="0" applyNumberFormat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3" fillId="0" borderId="0"/>
    <xf numFmtId="0" fontId="17" fillId="0" borderId="0"/>
    <xf numFmtId="164" fontId="13" fillId="0" borderId="0" applyFont="0" applyFill="0" applyBorder="0" applyAlignment="0" applyProtection="0"/>
    <xf numFmtId="164" fontId="17" fillId="0" borderId="0" applyFont="0" applyFill="0" applyBorder="0" applyAlignment="0" applyProtection="0"/>
    <xf numFmtId="0" fontId="15" fillId="16" borderId="55" applyNumberFormat="0" applyFont="0" applyAlignment="0" applyProtection="0"/>
    <xf numFmtId="0" fontId="15" fillId="16" borderId="55" applyNumberFormat="0" applyFont="0" applyAlignment="0" applyProtection="0"/>
    <xf numFmtId="0" fontId="13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 applyFont="0" applyFill="0" applyBorder="0" applyAlignment="0" applyProtection="0"/>
    <xf numFmtId="0" fontId="47" fillId="25" borderId="56" applyNumberFormat="0" applyAlignment="0" applyProtection="0"/>
    <xf numFmtId="0" fontId="1" fillId="0" borderId="0"/>
    <xf numFmtId="164" fontId="1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45" fillId="7" borderId="56" applyNumberFormat="0" applyAlignment="0" applyProtection="0"/>
    <xf numFmtId="0" fontId="15" fillId="16" borderId="55" applyNumberFormat="0" applyFont="0" applyAlignment="0" applyProtection="0"/>
    <xf numFmtId="164" fontId="13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46" fillId="25" borderId="52" applyNumberFormat="0" applyAlignment="0" applyProtection="0"/>
    <xf numFmtId="0" fontId="51" fillId="0" borderId="53" applyNumberFormat="0" applyFill="0" applyAlignment="0" applyProtection="0"/>
    <xf numFmtId="0" fontId="47" fillId="25" borderId="56" applyNumberFormat="0" applyAlignment="0" applyProtection="0"/>
    <xf numFmtId="0" fontId="45" fillId="7" borderId="56" applyNumberFormat="0" applyAlignment="0" applyProtection="0"/>
    <xf numFmtId="0" fontId="46" fillId="25" borderId="52" applyNumberFormat="0" applyAlignment="0" applyProtection="0"/>
    <xf numFmtId="0" fontId="13" fillId="16" borderId="55" applyNumberFormat="0" applyFont="0" applyAlignment="0" applyProtection="0"/>
    <xf numFmtId="0" fontId="51" fillId="0" borderId="53" applyNumberFormat="0" applyFill="0" applyAlignment="0" applyProtection="0"/>
  </cellStyleXfs>
  <cellXfs count="1126">
    <xf numFmtId="0" fontId="0" fillId="0" borderId="0" xfId="0"/>
    <xf numFmtId="0" fontId="6" fillId="0" borderId="0" xfId="0" applyFont="1"/>
    <xf numFmtId="0" fontId="6" fillId="17" borderId="0" xfId="0" applyFont="1" applyFill="1"/>
    <xf numFmtId="0" fontId="29" fillId="0" borderId="0" xfId="64" applyFont="1"/>
    <xf numFmtId="0" fontId="32" fillId="0" borderId="0" xfId="64" applyFont="1"/>
    <xf numFmtId="0" fontId="33" fillId="0" borderId="0" xfId="64" applyFont="1"/>
    <xf numFmtId="0" fontId="34" fillId="0" borderId="0" xfId="64" applyFont="1" applyAlignment="1">
      <alignment horizontal="center"/>
    </xf>
    <xf numFmtId="0" fontId="35" fillId="0" borderId="0" xfId="64" applyFont="1"/>
    <xf numFmtId="0" fontId="37" fillId="0" borderId="0" xfId="64" applyFont="1" applyAlignment="1">
      <alignment horizontal="centerContinuous" wrapText="1"/>
    </xf>
    <xf numFmtId="0" fontId="36" fillId="0" borderId="0" xfId="64" applyFont="1"/>
    <xf numFmtId="0" fontId="36" fillId="0" borderId="0" xfId="64" applyFont="1" applyAlignment="1">
      <alignment horizontal="centerContinuous" vertical="top"/>
    </xf>
    <xf numFmtId="0" fontId="29" fillId="0" borderId="7" xfId="64" applyFont="1" applyBorder="1"/>
    <xf numFmtId="0" fontId="36" fillId="20" borderId="14" xfId="64" applyFont="1" applyFill="1" applyBorder="1" applyAlignment="1">
      <alignment horizontal="center"/>
    </xf>
    <xf numFmtId="0" fontId="33" fillId="0" borderId="15" xfId="64" applyFont="1" applyBorder="1" applyAlignment="1">
      <alignment horizontal="centerContinuous" vertical="center" wrapText="1"/>
    </xf>
    <xf numFmtId="0" fontId="33" fillId="0" borderId="16" xfId="64" applyFont="1" applyBorder="1" applyAlignment="1">
      <alignment horizontal="centerContinuous" vertical="center" wrapText="1"/>
    </xf>
    <xf numFmtId="0" fontId="29" fillId="17" borderId="18" xfId="64" applyFont="1" applyFill="1" applyBorder="1" applyAlignment="1">
      <alignment horizontal="center" vertical="center"/>
    </xf>
    <xf numFmtId="0" fontId="29" fillId="17" borderId="19" xfId="64" applyFont="1" applyFill="1" applyBorder="1" applyAlignment="1">
      <alignment horizontal="center" vertical="center"/>
    </xf>
    <xf numFmtId="0" fontId="29" fillId="17" borderId="19" xfId="64" applyFont="1" applyFill="1" applyBorder="1" applyAlignment="1">
      <alignment horizontal="center" vertical="center" wrapText="1"/>
    </xf>
    <xf numFmtId="0" fontId="29" fillId="17" borderId="0" xfId="64" applyFont="1" applyFill="1"/>
    <xf numFmtId="0" fontId="33" fillId="17" borderId="18" xfId="64" applyFont="1" applyFill="1" applyBorder="1" applyAlignment="1">
      <alignment horizontal="center" vertical="center"/>
    </xf>
    <xf numFmtId="173" fontId="33" fillId="17" borderId="19" xfId="64" applyNumberFormat="1" applyFont="1" applyFill="1" applyBorder="1" applyAlignment="1">
      <alignment horizontal="center" vertical="center"/>
    </xf>
    <xf numFmtId="0" fontId="33" fillId="17" borderId="19" xfId="64" applyFont="1" applyFill="1" applyBorder="1" applyAlignment="1">
      <alignment horizontal="center" vertical="center" wrapText="1"/>
    </xf>
    <xf numFmtId="2" fontId="33" fillId="17" borderId="0" xfId="64" applyNumberFormat="1" applyFont="1" applyFill="1"/>
    <xf numFmtId="0" fontId="33" fillId="17" borderId="0" xfId="64" applyFont="1" applyFill="1"/>
    <xf numFmtId="0" fontId="33" fillId="0" borderId="19" xfId="64" applyFont="1" applyBorder="1" applyAlignment="1">
      <alignment horizontal="centerContinuous" vertical="center" wrapText="1"/>
    </xf>
    <xf numFmtId="0" fontId="29" fillId="0" borderId="18" xfId="64" applyFont="1" applyBorder="1" applyAlignment="1">
      <alignment horizontal="center" vertical="center"/>
    </xf>
    <xf numFmtId="173" fontId="29" fillId="17" borderId="19" xfId="64" applyNumberFormat="1" applyFont="1" applyFill="1" applyBorder="1" applyAlignment="1">
      <alignment horizontal="center" vertical="center"/>
    </xf>
    <xf numFmtId="4" fontId="42" fillId="17" borderId="19" xfId="64" applyNumberFormat="1" applyFont="1" applyFill="1" applyBorder="1" applyAlignment="1">
      <alignment vertical="center"/>
    </xf>
    <xf numFmtId="2" fontId="29" fillId="17" borderId="0" xfId="64" applyNumberFormat="1" applyFont="1" applyFill="1"/>
    <xf numFmtId="0" fontId="33" fillId="17" borderId="18" xfId="64" applyFont="1" applyFill="1" applyBorder="1" applyAlignment="1">
      <alignment horizontal="centerContinuous" vertical="center" wrapText="1"/>
    </xf>
    <xf numFmtId="0" fontId="33" fillId="17" borderId="19" xfId="64" applyFont="1" applyFill="1" applyBorder="1" applyAlignment="1">
      <alignment horizontal="centerContinuous" vertical="center" wrapText="1"/>
    </xf>
    <xf numFmtId="10" fontId="29" fillId="17" borderId="19" xfId="64" applyNumberFormat="1" applyFont="1" applyFill="1" applyBorder="1" applyAlignment="1">
      <alignment horizontal="center" vertical="center"/>
    </xf>
    <xf numFmtId="4" fontId="29" fillId="17" borderId="0" xfId="64" applyNumberFormat="1" applyFont="1" applyFill="1"/>
    <xf numFmtId="0" fontId="33" fillId="0" borderId="18" xfId="64" applyFont="1" applyBorder="1" applyAlignment="1">
      <alignment horizontal="center" vertical="center"/>
    </xf>
    <xf numFmtId="9" fontId="33" fillId="0" borderId="19" xfId="64" applyNumberFormat="1" applyFont="1" applyBorder="1" applyAlignment="1">
      <alignment horizontal="center" vertical="center"/>
    </xf>
    <xf numFmtId="0" fontId="33" fillId="0" borderId="19" xfId="64" applyFont="1" applyBorder="1" applyAlignment="1">
      <alignment horizontal="center" vertical="center"/>
    </xf>
    <xf numFmtId="0" fontId="33" fillId="20" borderId="18" xfId="64" applyFont="1" applyFill="1" applyBorder="1" applyAlignment="1">
      <alignment horizontal="center" vertical="center"/>
    </xf>
    <xf numFmtId="173" fontId="33" fillId="20" borderId="19" xfId="64" applyNumberFormat="1" applyFont="1" applyFill="1" applyBorder="1" applyAlignment="1">
      <alignment horizontal="center" vertical="center"/>
    </xf>
    <xf numFmtId="0" fontId="33" fillId="20" borderId="19" xfId="64" applyFont="1" applyFill="1" applyBorder="1" applyAlignment="1">
      <alignment horizontal="center" vertical="center" wrapText="1"/>
    </xf>
    <xf numFmtId="0" fontId="29" fillId="17" borderId="21" xfId="64" applyFont="1" applyFill="1" applyBorder="1" applyAlignment="1">
      <alignment horizontal="center" vertical="center"/>
    </xf>
    <xf numFmtId="0" fontId="29" fillId="17" borderId="22" xfId="64" applyFont="1" applyFill="1" applyBorder="1" applyAlignment="1">
      <alignment horizontal="center" vertical="center"/>
    </xf>
    <xf numFmtId="9" fontId="29" fillId="17" borderId="23" xfId="64" applyNumberFormat="1" applyFont="1" applyFill="1" applyBorder="1" applyAlignment="1">
      <alignment horizontal="center" vertical="center"/>
    </xf>
    <xf numFmtId="0" fontId="29" fillId="17" borderId="24" xfId="64" applyFont="1" applyFill="1" applyBorder="1" applyAlignment="1">
      <alignment horizontal="center" vertical="center" wrapText="1"/>
    </xf>
    <xf numFmtId="0" fontId="29" fillId="20" borderId="28" xfId="64" applyFont="1" applyFill="1" applyBorder="1" applyAlignment="1">
      <alignment horizontal="center" vertical="center"/>
    </xf>
    <xf numFmtId="2" fontId="29" fillId="0" borderId="0" xfId="64" applyNumberFormat="1" applyFont="1"/>
    <xf numFmtId="0" fontId="30" fillId="0" borderId="0" xfId="64" applyFont="1" applyAlignment="1">
      <alignment horizontal="center" vertical="center"/>
    </xf>
    <xf numFmtId="0" fontId="41" fillId="0" borderId="0" xfId="64" applyFont="1" applyAlignment="1">
      <alignment horizontal="center" vertical="center"/>
    </xf>
    <xf numFmtId="0" fontId="29" fillId="0" borderId="0" xfId="64" applyFont="1" applyAlignment="1">
      <alignment horizontal="center"/>
    </xf>
    <xf numFmtId="0" fontId="29" fillId="0" borderId="0" xfId="64" applyFont="1" applyAlignment="1">
      <alignment horizontal="right"/>
    </xf>
    <xf numFmtId="2" fontId="43" fillId="0" borderId="0" xfId="64" applyNumberFormat="1" applyFont="1" applyAlignment="1">
      <alignment horizontal="center" vertical="center"/>
    </xf>
    <xf numFmtId="4" fontId="42" fillId="17" borderId="2" xfId="64" applyNumberFormat="1" applyFont="1" applyFill="1" applyBorder="1" applyAlignment="1">
      <alignment vertical="center"/>
    </xf>
    <xf numFmtId="0" fontId="42" fillId="17" borderId="0" xfId="64" applyFont="1" applyFill="1"/>
    <xf numFmtId="0" fontId="33" fillId="17" borderId="19" xfId="64" applyFont="1" applyFill="1" applyBorder="1" applyAlignment="1">
      <alignment horizontal="centerContinuous" vertical="top" wrapText="1"/>
    </xf>
    <xf numFmtId="0" fontId="23" fillId="17" borderId="0" xfId="0" applyFont="1" applyFill="1"/>
    <xf numFmtId="2" fontId="43" fillId="0" borderId="0" xfId="64" applyNumberFormat="1" applyFont="1"/>
    <xf numFmtId="0" fontId="23" fillId="0" borderId="0" xfId="0" applyFont="1"/>
    <xf numFmtId="0" fontId="23" fillId="19" borderId="0" xfId="0" applyFont="1" applyFill="1"/>
    <xf numFmtId="0" fontId="64" fillId="0" borderId="0" xfId="0" applyFont="1" applyAlignment="1">
      <alignment horizontal="center" vertical="center"/>
    </xf>
    <xf numFmtId="0" fontId="65" fillId="0" borderId="2" xfId="0" applyFont="1" applyBorder="1" applyAlignment="1">
      <alignment horizontal="center"/>
    </xf>
    <xf numFmtId="10" fontId="23" fillId="0" borderId="0" xfId="0" applyNumberFormat="1" applyFont="1"/>
    <xf numFmtId="0" fontId="65" fillId="0" borderId="0" xfId="0" applyFont="1"/>
    <xf numFmtId="176" fontId="23" fillId="0" borderId="0" xfId="0" applyNumberFormat="1" applyFont="1"/>
    <xf numFmtId="0" fontId="68" fillId="0" borderId="0" xfId="0" applyFont="1" applyAlignment="1">
      <alignment vertical="center" wrapText="1"/>
    </xf>
    <xf numFmtId="0" fontId="68" fillId="19" borderId="0" xfId="0" applyFont="1" applyFill="1" applyAlignment="1">
      <alignment horizontal="center" vertical="center" wrapText="1"/>
    </xf>
    <xf numFmtId="0" fontId="68" fillId="0" borderId="0" xfId="0" applyFont="1" applyAlignment="1">
      <alignment horizontal="center" vertical="center" wrapText="1"/>
    </xf>
    <xf numFmtId="0" fontId="66" fillId="0" borderId="0" xfId="0" applyFont="1" applyAlignment="1">
      <alignment vertical="center"/>
    </xf>
    <xf numFmtId="0" fontId="69" fillId="17" borderId="0" xfId="64" applyFont="1" applyFill="1" applyAlignment="1">
      <alignment horizontal="left"/>
    </xf>
    <xf numFmtId="0" fontId="69" fillId="17" borderId="2" xfId="64" applyFont="1" applyFill="1" applyBorder="1" applyAlignment="1">
      <alignment horizontal="left"/>
    </xf>
    <xf numFmtId="0" fontId="70" fillId="17" borderId="2" xfId="64" applyFont="1" applyFill="1" applyBorder="1" applyAlignment="1">
      <alignment horizontal="left"/>
    </xf>
    <xf numFmtId="4" fontId="72" fillId="17" borderId="19" xfId="64" applyNumberFormat="1" applyFont="1" applyFill="1" applyBorder="1" applyAlignment="1">
      <alignment vertical="center"/>
    </xf>
    <xf numFmtId="4" fontId="72" fillId="0" borderId="19" xfId="64" applyNumberFormat="1" applyFont="1" applyBorder="1" applyAlignment="1">
      <alignment vertical="center"/>
    </xf>
    <xf numFmtId="4" fontId="72" fillId="17" borderId="19" xfId="64" applyNumberFormat="1" applyFont="1" applyFill="1" applyBorder="1" applyAlignment="1">
      <alignment horizontal="centerContinuous" vertical="center" wrapText="1"/>
    </xf>
    <xf numFmtId="0" fontId="6" fillId="17" borderId="0" xfId="0" applyFont="1" applyFill="1" applyAlignment="1">
      <alignment vertical="center"/>
    </xf>
    <xf numFmtId="169" fontId="8" fillId="17" borderId="2" xfId="62" applyNumberFormat="1" applyFont="1" applyFill="1" applyBorder="1" applyAlignment="1">
      <alignment horizontal="center" vertical="center" wrapText="1"/>
    </xf>
    <xf numFmtId="169" fontId="27" fillId="17" borderId="47" xfId="48" applyNumberFormat="1" applyFont="1" applyFill="1" applyBorder="1" applyAlignment="1">
      <alignment horizontal="center" vertical="center" wrapText="1"/>
    </xf>
    <xf numFmtId="169" fontId="27" fillId="17" borderId="6" xfId="48" applyNumberFormat="1" applyFont="1" applyFill="1" applyBorder="1" applyAlignment="1">
      <alignment horizontal="center" vertical="center" wrapText="1"/>
    </xf>
    <xf numFmtId="169" fontId="18" fillId="17" borderId="2" xfId="62" applyNumberFormat="1" applyFont="1" applyFill="1" applyBorder="1" applyAlignment="1">
      <alignment horizontal="center" vertical="center" wrapText="1"/>
    </xf>
    <xf numFmtId="0" fontId="29" fillId="17" borderId="19" xfId="64" applyFont="1" applyFill="1" applyBorder="1" applyAlignment="1">
      <alignment horizontal="center" vertical="top" wrapText="1"/>
    </xf>
    <xf numFmtId="169" fontId="8" fillId="17" borderId="2" xfId="0" applyNumberFormat="1" applyFont="1" applyFill="1" applyBorder="1" applyAlignment="1">
      <alignment vertical="center" wrapText="1"/>
    </xf>
    <xf numFmtId="0" fontId="6" fillId="17" borderId="0" xfId="0" applyFont="1" applyFill="1" applyAlignment="1">
      <alignment horizontal="left" vertical="center"/>
    </xf>
    <xf numFmtId="169" fontId="23" fillId="0" borderId="0" xfId="268" applyNumberFormat="1" applyFont="1"/>
    <xf numFmtId="169" fontId="23" fillId="0" borderId="0" xfId="0" applyNumberFormat="1" applyFont="1"/>
    <xf numFmtId="0" fontId="69" fillId="17" borderId="0" xfId="0" applyFont="1" applyFill="1" applyAlignment="1">
      <alignment horizontal="center" vertical="center"/>
    </xf>
    <xf numFmtId="0" fontId="76" fillId="17" borderId="0" xfId="0" applyFont="1" applyFill="1" applyAlignment="1">
      <alignment vertical="center"/>
    </xf>
    <xf numFmtId="171" fontId="70" fillId="17" borderId="0" xfId="0" applyNumberFormat="1" applyFont="1" applyFill="1" applyAlignment="1">
      <alignment horizontal="center" vertical="center"/>
    </xf>
    <xf numFmtId="2" fontId="78" fillId="17" borderId="0" xfId="0" applyNumberFormat="1" applyFont="1" applyFill="1" applyAlignment="1">
      <alignment horizontal="center" vertical="center"/>
    </xf>
    <xf numFmtId="2" fontId="70" fillId="17" borderId="0" xfId="0" applyNumberFormat="1" applyFont="1" applyFill="1" applyAlignment="1">
      <alignment horizontal="center" vertical="center"/>
    </xf>
    <xf numFmtId="1" fontId="70" fillId="17" borderId="0" xfId="0" applyNumberFormat="1" applyFont="1" applyFill="1" applyAlignment="1">
      <alignment horizontal="center" vertical="center"/>
    </xf>
    <xf numFmtId="0" fontId="69" fillId="17" borderId="0" xfId="0" applyFont="1" applyFill="1" applyAlignment="1">
      <alignment horizontal="left" vertical="center"/>
    </xf>
    <xf numFmtId="0" fontId="70" fillId="17" borderId="0" xfId="0" applyFont="1" applyFill="1" applyAlignment="1">
      <alignment horizontal="center" vertical="center"/>
    </xf>
    <xf numFmtId="0" fontId="76" fillId="17" borderId="0" xfId="0" applyFont="1" applyFill="1" applyAlignment="1">
      <alignment horizontal="left" vertical="center"/>
    </xf>
    <xf numFmtId="0" fontId="76" fillId="17" borderId="0" xfId="0" applyFont="1" applyFill="1" applyAlignment="1">
      <alignment horizontal="center" vertical="center"/>
    </xf>
    <xf numFmtId="0" fontId="23" fillId="17" borderId="0" xfId="52" applyFont="1" applyFill="1"/>
    <xf numFmtId="171" fontId="70" fillId="17" borderId="0" xfId="0" applyNumberFormat="1" applyFont="1" applyFill="1" applyAlignment="1">
      <alignment vertical="center"/>
    </xf>
    <xf numFmtId="0" fontId="69" fillId="17" borderId="0" xfId="0" applyFont="1" applyFill="1" applyAlignment="1">
      <alignment vertical="center"/>
    </xf>
    <xf numFmtId="0" fontId="74" fillId="17" borderId="0" xfId="52" applyFont="1" applyFill="1" applyAlignment="1">
      <alignment horizontal="center"/>
    </xf>
    <xf numFmtId="2" fontId="74" fillId="17" borderId="0" xfId="52" applyNumberFormat="1" applyFont="1" applyFill="1" applyAlignment="1">
      <alignment horizontal="center"/>
    </xf>
    <xf numFmtId="0" fontId="75" fillId="17" borderId="0" xfId="52" applyFont="1" applyFill="1" applyAlignment="1">
      <alignment horizontal="center"/>
    </xf>
    <xf numFmtId="0" fontId="28" fillId="17" borderId="0" xfId="52" applyFont="1" applyFill="1" applyAlignment="1">
      <alignment horizontal="center"/>
    </xf>
    <xf numFmtId="0" fontId="23" fillId="17" borderId="0" xfId="52" applyFont="1" applyFill="1" applyAlignment="1">
      <alignment vertical="center"/>
    </xf>
    <xf numFmtId="0" fontId="23" fillId="17" borderId="0" xfId="52" applyFont="1" applyFill="1" applyAlignment="1">
      <alignment horizontal="center" vertical="center"/>
    </xf>
    <xf numFmtId="0" fontId="70" fillId="17" borderId="2" xfId="52" applyFont="1" applyFill="1" applyBorder="1" applyAlignment="1">
      <alignment horizontal="center" wrapText="1"/>
    </xf>
    <xf numFmtId="172" fontId="71" fillId="17" borderId="2" xfId="0" applyNumberFormat="1" applyFont="1" applyFill="1" applyBorder="1" applyAlignment="1">
      <alignment horizontal="center"/>
    </xf>
    <xf numFmtId="2" fontId="28" fillId="17" borderId="0" xfId="52" applyNumberFormat="1" applyFont="1" applyFill="1" applyAlignment="1">
      <alignment horizontal="center"/>
    </xf>
    <xf numFmtId="0" fontId="61" fillId="17" borderId="0" xfId="52" applyFont="1" applyFill="1" applyAlignment="1">
      <alignment horizontal="left"/>
    </xf>
    <xf numFmtId="0" fontId="74" fillId="17" borderId="0" xfId="52" applyFont="1" applyFill="1" applyAlignment="1">
      <alignment horizontal="left"/>
    </xf>
    <xf numFmtId="0" fontId="23" fillId="17" borderId="0" xfId="52" applyFont="1" applyFill="1" applyAlignment="1">
      <alignment horizontal="left" vertical="center"/>
    </xf>
    <xf numFmtId="0" fontId="70" fillId="17" borderId="2" xfId="52" applyFont="1" applyFill="1" applyBorder="1" applyAlignment="1">
      <alignment horizontal="center" vertical="justify"/>
    </xf>
    <xf numFmtId="0" fontId="78" fillId="17" borderId="2" xfId="52" applyFont="1" applyFill="1" applyBorder="1" applyAlignment="1">
      <alignment horizontal="center" wrapText="1"/>
    </xf>
    <xf numFmtId="1" fontId="78" fillId="17" borderId="2" xfId="52" applyNumberFormat="1" applyFont="1" applyFill="1" applyBorder="1" applyAlignment="1">
      <alignment horizontal="center" wrapText="1"/>
    </xf>
    <xf numFmtId="4" fontId="82" fillId="17" borderId="19" xfId="64" applyNumberFormat="1" applyFont="1" applyFill="1" applyBorder="1" applyAlignment="1">
      <alignment vertical="center"/>
    </xf>
    <xf numFmtId="4" fontId="81" fillId="17" borderId="19" xfId="64" applyNumberFormat="1" applyFont="1" applyFill="1" applyBorder="1" applyAlignment="1">
      <alignment vertical="center"/>
    </xf>
    <xf numFmtId="4" fontId="81" fillId="20" borderId="20" xfId="64" applyNumberFormat="1" applyFont="1" applyFill="1" applyBorder="1" applyAlignment="1">
      <alignment vertical="center"/>
    </xf>
    <xf numFmtId="0" fontId="33" fillId="17" borderId="19" xfId="64" applyFont="1" applyFill="1" applyBorder="1" applyAlignment="1">
      <alignment horizontal="left" vertical="center" indent="3"/>
    </xf>
    <xf numFmtId="0" fontId="33" fillId="17" borderId="18" xfId="64" applyFont="1" applyFill="1" applyBorder="1" applyAlignment="1">
      <alignment horizontal="left" vertical="center" indent="25"/>
    </xf>
    <xf numFmtId="0" fontId="33" fillId="17" borderId="18" xfId="64" applyFont="1" applyFill="1" applyBorder="1" applyAlignment="1">
      <alignment horizontal="left" vertical="center" indent="27"/>
    </xf>
    <xf numFmtId="0" fontId="33" fillId="0" borderId="18" xfId="64" applyFont="1" applyBorder="1" applyAlignment="1">
      <alignment horizontal="left" vertical="center" indent="27"/>
    </xf>
    <xf numFmtId="0" fontId="81" fillId="0" borderId="0" xfId="64" applyFont="1"/>
    <xf numFmtId="0" fontId="82" fillId="0" borderId="0" xfId="64" applyFont="1"/>
    <xf numFmtId="0" fontId="83" fillId="0" borderId="0" xfId="64" applyFont="1" applyAlignment="1">
      <alignment horizontal="right"/>
    </xf>
    <xf numFmtId="4" fontId="81" fillId="0" borderId="6" xfId="64" applyNumberFormat="1" applyFont="1" applyBorder="1" applyAlignment="1">
      <alignment horizontal="center" vertical="center"/>
    </xf>
    <xf numFmtId="0" fontId="84" fillId="0" borderId="0" xfId="64" applyFont="1"/>
    <xf numFmtId="0" fontId="85" fillId="0" borderId="0" xfId="64" applyFont="1"/>
    <xf numFmtId="0" fontId="84" fillId="0" borderId="0" xfId="64" applyFont="1" applyAlignment="1">
      <alignment horizontal="center"/>
    </xf>
    <xf numFmtId="0" fontId="83" fillId="0" borderId="0" xfId="64" applyFont="1"/>
    <xf numFmtId="2" fontId="81" fillId="0" borderId="0" xfId="64" applyNumberFormat="1" applyFont="1" applyAlignment="1">
      <alignment horizontal="center"/>
    </xf>
    <xf numFmtId="0" fontId="86" fillId="0" borderId="0" xfId="64" applyFont="1" applyAlignment="1">
      <alignment horizontal="centerContinuous" wrapText="1"/>
    </xf>
    <xf numFmtId="0" fontId="87" fillId="0" borderId="0" xfId="64" applyFont="1"/>
    <xf numFmtId="0" fontId="83" fillId="0" borderId="0" xfId="64" applyFont="1" applyAlignment="1">
      <alignment horizontal="centerContinuous" vertical="top"/>
    </xf>
    <xf numFmtId="0" fontId="88" fillId="0" borderId="12" xfId="65" applyFont="1" applyBorder="1" applyAlignment="1">
      <alignment horizontal="center" vertical="center" wrapText="1"/>
    </xf>
    <xf numFmtId="0" fontId="89" fillId="0" borderId="12" xfId="65" applyFont="1" applyBorder="1" applyAlignment="1">
      <alignment horizontal="center" vertical="center" wrapText="1"/>
    </xf>
    <xf numFmtId="0" fontId="83" fillId="0" borderId="12" xfId="65" applyFont="1" applyBorder="1" applyAlignment="1">
      <alignment horizontal="center" vertical="center" wrapText="1"/>
    </xf>
    <xf numFmtId="0" fontId="90" fillId="20" borderId="13" xfId="65" applyFont="1" applyFill="1" applyBorder="1" applyAlignment="1">
      <alignment horizontal="center" vertical="center" wrapText="1"/>
    </xf>
    <xf numFmtId="0" fontId="83" fillId="20" borderId="14" xfId="64" applyFont="1" applyFill="1" applyBorder="1" applyAlignment="1">
      <alignment horizontal="center"/>
    </xf>
    <xf numFmtId="0" fontId="81" fillId="0" borderId="16" xfId="64" applyFont="1" applyBorder="1" applyAlignment="1">
      <alignment horizontal="centerContinuous" vertical="center" wrapText="1"/>
    </xf>
    <xf numFmtId="0" fontId="82" fillId="0" borderId="16" xfId="64" applyFont="1" applyBorder="1" applyAlignment="1">
      <alignment horizontal="centerContinuous" vertical="center" wrapText="1"/>
    </xf>
    <xf numFmtId="0" fontId="81" fillId="20" borderId="17" xfId="64" applyFont="1" applyFill="1" applyBorder="1" applyAlignment="1">
      <alignment horizontal="centerContinuous" vertical="center" wrapText="1"/>
    </xf>
    <xf numFmtId="2" fontId="81" fillId="17" borderId="19" xfId="64" applyNumberFormat="1" applyFont="1" applyFill="1" applyBorder="1" applyAlignment="1">
      <alignment vertical="center"/>
    </xf>
    <xf numFmtId="4" fontId="91" fillId="17" borderId="19" xfId="64" applyNumberFormat="1" applyFont="1" applyFill="1" applyBorder="1" applyAlignment="1">
      <alignment vertical="center"/>
    </xf>
    <xf numFmtId="4" fontId="81" fillId="0" borderId="19" xfId="64" applyNumberFormat="1" applyFont="1" applyBorder="1" applyAlignment="1">
      <alignment horizontal="centerContinuous" vertical="center" wrapText="1"/>
    </xf>
    <xf numFmtId="4" fontId="82" fillId="0" borderId="19" xfId="64" applyNumberFormat="1" applyFont="1" applyBorder="1" applyAlignment="1">
      <alignment horizontal="centerContinuous" vertical="center" wrapText="1"/>
    </xf>
    <xf numFmtId="4" fontId="81" fillId="20" borderId="20" xfId="64" applyNumberFormat="1" applyFont="1" applyFill="1" applyBorder="1" applyAlignment="1">
      <alignment horizontal="centerContinuous" vertical="center" wrapText="1"/>
    </xf>
    <xf numFmtId="4" fontId="81" fillId="17" borderId="25" xfId="64" applyNumberFormat="1" applyFont="1" applyFill="1" applyBorder="1" applyAlignment="1">
      <alignment vertical="center"/>
    </xf>
    <xf numFmtId="4" fontId="82" fillId="17" borderId="25" xfId="64" applyNumberFormat="1" applyFont="1" applyFill="1" applyBorder="1" applyAlignment="1">
      <alignment vertical="center"/>
    </xf>
    <xf numFmtId="4" fontId="81" fillId="17" borderId="26" xfId="67" applyNumberFormat="1" applyFont="1" applyFill="1" applyBorder="1"/>
    <xf numFmtId="4" fontId="81" fillId="20" borderId="27" xfId="67" applyNumberFormat="1" applyFont="1" applyFill="1" applyBorder="1"/>
    <xf numFmtId="4" fontId="81" fillId="20" borderId="14" xfId="64" applyNumberFormat="1" applyFont="1" applyFill="1" applyBorder="1" applyAlignment="1">
      <alignment vertical="center"/>
    </xf>
    <xf numFmtId="4" fontId="82" fillId="20" borderId="14" xfId="64" applyNumberFormat="1" applyFont="1" applyFill="1" applyBorder="1" applyAlignment="1">
      <alignment vertical="center"/>
    </xf>
    <xf numFmtId="2" fontId="82" fillId="0" borderId="0" xfId="64" applyNumberFormat="1" applyFont="1" applyAlignment="1">
      <alignment vertical="center"/>
    </xf>
    <xf numFmtId="169" fontId="82" fillId="0" borderId="0" xfId="64" applyNumberFormat="1" applyFont="1" applyAlignment="1">
      <alignment vertical="center"/>
    </xf>
    <xf numFmtId="2" fontId="81" fillId="0" borderId="0" xfId="64" applyNumberFormat="1" applyFont="1" applyAlignment="1">
      <alignment horizontal="left"/>
    </xf>
    <xf numFmtId="0" fontId="82" fillId="0" borderId="0" xfId="64" applyFont="1" applyAlignment="1">
      <alignment horizontal="right"/>
    </xf>
    <xf numFmtId="169" fontId="81" fillId="0" borderId="0" xfId="64" applyNumberFormat="1" applyFont="1"/>
    <xf numFmtId="2" fontId="81" fillId="0" borderId="0" xfId="64" applyNumberFormat="1" applyFont="1"/>
    <xf numFmtId="169" fontId="82" fillId="0" borderId="0" xfId="64" applyNumberFormat="1" applyFont="1"/>
    <xf numFmtId="0" fontId="81" fillId="0" borderId="0" xfId="64" applyFont="1" applyAlignment="1">
      <alignment horizontal="right"/>
    </xf>
    <xf numFmtId="4" fontId="42" fillId="20" borderId="20" xfId="64" applyNumberFormat="1" applyFont="1" applyFill="1" applyBorder="1" applyAlignment="1">
      <alignment vertical="center"/>
    </xf>
    <xf numFmtId="4" fontId="42" fillId="20" borderId="20" xfId="64" applyNumberFormat="1" applyFont="1" applyFill="1" applyBorder="1" applyAlignment="1">
      <alignment horizontal="centerContinuous" vertical="center" wrapText="1"/>
    </xf>
    <xf numFmtId="2" fontId="42" fillId="17" borderId="19" xfId="64" applyNumberFormat="1" applyFont="1" applyFill="1" applyBorder="1" applyAlignment="1">
      <alignment horizontal="right" vertical="center"/>
    </xf>
    <xf numFmtId="2" fontId="42" fillId="17" borderId="0" xfId="64" applyNumberFormat="1" applyFont="1" applyFill="1"/>
    <xf numFmtId="4" fontId="42" fillId="0" borderId="19" xfId="64" applyNumberFormat="1" applyFont="1" applyBorder="1" applyAlignment="1">
      <alignment vertical="center"/>
    </xf>
    <xf numFmtId="4" fontId="42" fillId="17" borderId="19" xfId="64" applyNumberFormat="1" applyFont="1" applyFill="1" applyBorder="1" applyAlignment="1">
      <alignment horizontal="right" vertical="center" wrapText="1"/>
    </xf>
    <xf numFmtId="4" fontId="42" fillId="17" borderId="19" xfId="64" applyNumberFormat="1" applyFont="1" applyFill="1" applyBorder="1" applyAlignment="1">
      <alignment horizontal="centerContinuous" vertical="center" wrapText="1"/>
    </xf>
    <xf numFmtId="3" fontId="42" fillId="17" borderId="19" xfId="64" applyNumberFormat="1" applyFont="1" applyFill="1" applyBorder="1" applyAlignment="1">
      <alignment vertical="center"/>
    </xf>
    <xf numFmtId="4" fontId="92" fillId="17" borderId="19" xfId="64" applyNumberFormat="1" applyFont="1" applyFill="1" applyBorder="1" applyAlignment="1">
      <alignment vertical="center"/>
    </xf>
    <xf numFmtId="4" fontId="93" fillId="17" borderId="19" xfId="64" applyNumberFormat="1" applyFont="1" applyFill="1" applyBorder="1" applyAlignment="1">
      <alignment vertical="center"/>
    </xf>
    <xf numFmtId="4" fontId="42" fillId="0" borderId="19" xfId="64" applyNumberFormat="1" applyFont="1" applyBorder="1" applyAlignment="1">
      <alignment horizontal="right" vertical="center"/>
    </xf>
    <xf numFmtId="4" fontId="72" fillId="0" borderId="19" xfId="64" applyNumberFormat="1" applyFont="1" applyBorder="1" applyAlignment="1">
      <alignment horizontal="right" vertical="center"/>
    </xf>
    <xf numFmtId="4" fontId="42" fillId="20" borderId="19" xfId="64" applyNumberFormat="1" applyFont="1" applyFill="1" applyBorder="1" applyAlignment="1">
      <alignment vertical="center"/>
    </xf>
    <xf numFmtId="4" fontId="72" fillId="20" borderId="19" xfId="64" applyNumberFormat="1" applyFont="1" applyFill="1" applyBorder="1" applyAlignment="1">
      <alignment vertical="center"/>
    </xf>
    <xf numFmtId="169" fontId="42" fillId="17" borderId="19" xfId="67" applyNumberFormat="1" applyFont="1" applyFill="1" applyBorder="1"/>
    <xf numFmtId="4" fontId="42" fillId="20" borderId="20" xfId="67" applyNumberFormat="1" applyFont="1" applyFill="1" applyBorder="1"/>
    <xf numFmtId="170" fontId="42" fillId="17" borderId="19" xfId="67" applyNumberFormat="1" applyFont="1" applyFill="1" applyBorder="1"/>
    <xf numFmtId="4" fontId="42" fillId="17" borderId="12" xfId="64" applyNumberFormat="1" applyFont="1" applyFill="1" applyBorder="1" applyAlignment="1">
      <alignment vertical="center"/>
    </xf>
    <xf numFmtId="4" fontId="72" fillId="17" borderId="12" xfId="64" applyNumberFormat="1" applyFont="1" applyFill="1" applyBorder="1" applyAlignment="1">
      <alignment vertical="center"/>
    </xf>
    <xf numFmtId="4" fontId="42" fillId="17" borderId="12" xfId="67" applyNumberFormat="1" applyFont="1" applyFill="1" applyBorder="1"/>
    <xf numFmtId="4" fontId="42" fillId="20" borderId="13" xfId="67" applyNumberFormat="1" applyFont="1" applyFill="1" applyBorder="1"/>
    <xf numFmtId="0" fontId="0" fillId="17" borderId="2" xfId="0" applyFill="1" applyBorder="1" applyAlignment="1">
      <alignment horizontal="center"/>
    </xf>
    <xf numFmtId="0" fontId="69" fillId="17" borderId="2" xfId="64" applyFont="1" applyFill="1" applyBorder="1" applyAlignment="1">
      <alignment horizontal="center"/>
    </xf>
    <xf numFmtId="171" fontId="0" fillId="17" borderId="2" xfId="0" applyNumberFormat="1" applyFill="1" applyBorder="1" applyAlignment="1">
      <alignment horizontal="center"/>
    </xf>
    <xf numFmtId="172" fontId="0" fillId="17" borderId="2" xfId="0" applyNumberFormat="1" applyFill="1" applyBorder="1" applyAlignment="1">
      <alignment horizontal="center"/>
    </xf>
    <xf numFmtId="0" fontId="23" fillId="17" borderId="0" xfId="52" applyFont="1" applyFill="1" applyAlignment="1">
      <alignment horizontal="center"/>
    </xf>
    <xf numFmtId="0" fontId="74" fillId="17" borderId="0" xfId="52" applyFont="1" applyFill="1" applyAlignment="1">
      <alignment horizontal="center" vertical="center"/>
    </xf>
    <xf numFmtId="0" fontId="28" fillId="17" borderId="0" xfId="52" applyFont="1" applyFill="1" applyAlignment="1">
      <alignment horizontal="center" vertical="center"/>
    </xf>
    <xf numFmtId="0" fontId="78" fillId="17" borderId="2" xfId="52" applyFont="1" applyFill="1" applyBorder="1" applyAlignment="1">
      <alignment horizontal="center" vertical="center" wrapText="1"/>
    </xf>
    <xf numFmtId="2" fontId="23" fillId="17" borderId="0" xfId="52" applyNumberFormat="1" applyFont="1" applyFill="1" applyAlignment="1">
      <alignment horizontal="center"/>
    </xf>
    <xf numFmtId="2" fontId="23" fillId="17" borderId="0" xfId="52" applyNumberFormat="1" applyFont="1" applyFill="1" applyAlignment="1">
      <alignment horizontal="center" vertical="center"/>
    </xf>
    <xf numFmtId="2" fontId="69" fillId="17" borderId="0" xfId="0" applyNumberFormat="1" applyFont="1" applyFill="1" applyAlignment="1">
      <alignment horizontal="center" vertical="center"/>
    </xf>
    <xf numFmtId="2" fontId="76" fillId="17" borderId="0" xfId="0" applyNumberFormat="1" applyFont="1" applyFill="1" applyAlignment="1">
      <alignment horizontal="center" vertical="center"/>
    </xf>
    <xf numFmtId="49" fontId="26" fillId="17" borderId="2" xfId="0" applyNumberFormat="1" applyFont="1" applyFill="1" applyBorder="1" applyAlignment="1">
      <alignment horizontal="center"/>
    </xf>
    <xf numFmtId="0" fontId="26" fillId="17" borderId="2" xfId="0" applyFont="1" applyFill="1" applyBorder="1" applyAlignment="1">
      <alignment horizontal="center"/>
    </xf>
    <xf numFmtId="0" fontId="65" fillId="17" borderId="2" xfId="0" applyFont="1" applyFill="1" applyBorder="1" applyAlignment="1">
      <alignment horizontal="center"/>
    </xf>
    <xf numFmtId="0" fontId="63" fillId="17" borderId="2" xfId="0" applyFont="1" applyFill="1" applyBorder="1" applyAlignment="1">
      <alignment vertical="center" wrapText="1"/>
    </xf>
    <xf numFmtId="0" fontId="62" fillId="17" borderId="41" xfId="0" applyFont="1" applyFill="1" applyBorder="1" applyAlignment="1">
      <alignment vertical="center" wrapText="1"/>
    </xf>
    <xf numFmtId="2" fontId="62" fillId="17" borderId="2" xfId="0" applyNumberFormat="1" applyFont="1" applyFill="1" applyBorder="1" applyAlignment="1">
      <alignment horizontal="center" vertical="center" wrapText="1"/>
    </xf>
    <xf numFmtId="0" fontId="62" fillId="17" borderId="2" xfId="0" applyFont="1" applyFill="1" applyBorder="1" applyAlignment="1">
      <alignment vertical="center" wrapText="1"/>
    </xf>
    <xf numFmtId="0" fontId="62" fillId="17" borderId="2" xfId="0" applyFont="1" applyFill="1" applyBorder="1" applyAlignment="1">
      <alignment horizontal="center" vertical="center" wrapText="1"/>
    </xf>
    <xf numFmtId="2" fontId="63" fillId="17" borderId="2" xfId="0" applyNumberFormat="1" applyFont="1" applyFill="1" applyBorder="1" applyAlignment="1">
      <alignment horizontal="center" vertical="center" wrapText="1"/>
    </xf>
    <xf numFmtId="4" fontId="23" fillId="17" borderId="0" xfId="0" applyNumberFormat="1" applyFont="1" applyFill="1"/>
    <xf numFmtId="0" fontId="23" fillId="17" borderId="0" xfId="52" applyFont="1" applyFill="1" applyAlignment="1">
      <alignment horizontal="left"/>
    </xf>
    <xf numFmtId="0" fontId="26" fillId="17" borderId="2" xfId="0" applyFont="1" applyFill="1" applyBorder="1" applyAlignment="1">
      <alignment horizontal="center" vertical="center"/>
    </xf>
    <xf numFmtId="0" fontId="74" fillId="17" borderId="0" xfId="52" applyFont="1" applyFill="1" applyAlignment="1">
      <alignment vertical="center"/>
    </xf>
    <xf numFmtId="0" fontId="28" fillId="17" borderId="0" xfId="52" applyFont="1" applyFill="1" applyAlignment="1">
      <alignment vertical="center"/>
    </xf>
    <xf numFmtId="9" fontId="62" fillId="17" borderId="40" xfId="0" applyNumberFormat="1" applyFont="1" applyFill="1" applyBorder="1" applyAlignment="1">
      <alignment horizontal="center" vertical="center" wrapText="1"/>
    </xf>
    <xf numFmtId="0" fontId="62" fillId="17" borderId="40" xfId="0" applyFont="1" applyFill="1" applyBorder="1" applyAlignment="1">
      <alignment horizontal="center" vertical="center" wrapText="1"/>
    </xf>
    <xf numFmtId="0" fontId="23" fillId="0" borderId="0" xfId="0" applyFont="1" applyAlignment="1">
      <alignment horizontal="center"/>
    </xf>
    <xf numFmtId="0" fontId="23" fillId="17" borderId="0" xfId="0" applyFont="1" applyFill="1" applyAlignment="1">
      <alignment horizontal="center"/>
    </xf>
    <xf numFmtId="4" fontId="23" fillId="0" borderId="0" xfId="0" applyNumberFormat="1" applyFont="1"/>
    <xf numFmtId="0" fontId="23" fillId="17" borderId="2" xfId="0" applyFont="1" applyFill="1" applyBorder="1" applyAlignment="1">
      <alignment horizontal="center"/>
    </xf>
    <xf numFmtId="10" fontId="61" fillId="17" borderId="0" xfId="0" applyNumberFormat="1" applyFont="1" applyFill="1" applyAlignment="1">
      <alignment horizontal="center"/>
    </xf>
    <xf numFmtId="9" fontId="61" fillId="17" borderId="0" xfId="0" applyNumberFormat="1" applyFont="1" applyFill="1" applyAlignment="1">
      <alignment horizontal="center" vertical="center"/>
    </xf>
    <xf numFmtId="2" fontId="95" fillId="17" borderId="0" xfId="0" applyNumberFormat="1" applyFont="1" applyFill="1" applyAlignment="1">
      <alignment horizontal="center"/>
    </xf>
    <xf numFmtId="4" fontId="23" fillId="0" borderId="0" xfId="0" applyNumberFormat="1" applyFont="1" applyAlignment="1">
      <alignment vertical="center"/>
    </xf>
    <xf numFmtId="0" fontId="62" fillId="17" borderId="39" xfId="0" applyFont="1" applyFill="1" applyBorder="1" applyAlignment="1">
      <alignment vertical="center" wrapText="1"/>
    </xf>
    <xf numFmtId="0" fontId="6" fillId="17" borderId="0" xfId="0" applyFont="1" applyFill="1" applyAlignment="1">
      <alignment horizontal="center" vertical="center"/>
    </xf>
    <xf numFmtId="0" fontId="23" fillId="0" borderId="0" xfId="0" applyFont="1" applyAlignment="1">
      <alignment vertical="center"/>
    </xf>
    <xf numFmtId="172" fontId="23" fillId="0" borderId="0" xfId="268" applyNumberFormat="1" applyFont="1"/>
    <xf numFmtId="0" fontId="61" fillId="0" borderId="0" xfId="52" applyFont="1" applyAlignment="1">
      <alignment horizontal="center"/>
    </xf>
    <xf numFmtId="0" fontId="23" fillId="0" borderId="0" xfId="52" applyFont="1" applyAlignment="1">
      <alignment horizontal="center" vertical="center"/>
    </xf>
    <xf numFmtId="0" fontId="74" fillId="0" borderId="0" xfId="52" applyFont="1" applyAlignment="1">
      <alignment horizontal="center" vertical="center"/>
    </xf>
    <xf numFmtId="0" fontId="28" fillId="0" borderId="0" xfId="52" applyFont="1" applyAlignment="1">
      <alignment horizontal="center" vertical="center"/>
    </xf>
    <xf numFmtId="171" fontId="77" fillId="0" borderId="0" xfId="0" applyNumberFormat="1" applyFont="1" applyAlignment="1">
      <alignment horizontal="center" vertical="center"/>
    </xf>
    <xf numFmtId="0" fontId="79" fillId="0" borderId="0" xfId="0" applyFont="1" applyAlignment="1">
      <alignment horizontal="center" vertical="center"/>
    </xf>
    <xf numFmtId="0" fontId="80" fillId="0" borderId="0" xfId="0" applyFont="1" applyAlignment="1">
      <alignment horizontal="center" vertical="center"/>
    </xf>
    <xf numFmtId="169" fontId="27" fillId="17" borderId="0" xfId="48" applyNumberFormat="1" applyFont="1" applyFill="1" applyAlignment="1">
      <alignment horizontal="center" vertical="center" wrapText="1"/>
    </xf>
    <xf numFmtId="0" fontId="23" fillId="19" borderId="0" xfId="0" applyFont="1" applyFill="1" applyAlignment="1">
      <alignment horizontal="center"/>
    </xf>
    <xf numFmtId="0" fontId="8" fillId="0" borderId="2" xfId="0" applyFont="1" applyBorder="1" applyAlignment="1">
      <alignment horizontal="left"/>
    </xf>
    <xf numFmtId="169" fontId="18" fillId="0" borderId="2" xfId="321" applyNumberFormat="1" applyFont="1" applyBorder="1" applyAlignment="1">
      <alignment horizontal="left" vertical="center" wrapText="1"/>
    </xf>
    <xf numFmtId="4" fontId="0" fillId="0" borderId="0" xfId="0" applyNumberFormat="1"/>
    <xf numFmtId="169" fontId="8" fillId="17" borderId="2" xfId="0" applyNumberFormat="1" applyFont="1" applyFill="1" applyBorder="1" applyAlignment="1">
      <alignment horizontal="center" vertical="center" wrapText="1"/>
    </xf>
    <xf numFmtId="0" fontId="70" fillId="17" borderId="2" xfId="0" applyFont="1" applyFill="1" applyBorder="1" applyAlignment="1">
      <alignment horizontal="center" vertical="center" wrapText="1"/>
    </xf>
    <xf numFmtId="0" fontId="70" fillId="17" borderId="2" xfId="0" applyFont="1" applyFill="1" applyBorder="1" applyAlignment="1">
      <alignment horizontal="center" vertical="center" textRotation="90" wrapText="1"/>
    </xf>
    <xf numFmtId="0" fontId="70" fillId="17" borderId="2" xfId="0" applyFont="1" applyFill="1" applyBorder="1" applyAlignment="1">
      <alignment vertical="center" wrapText="1"/>
    </xf>
    <xf numFmtId="169" fontId="60" fillId="17" borderId="2" xfId="62" applyNumberFormat="1" applyFont="1" applyFill="1" applyBorder="1" applyAlignment="1">
      <alignment horizontal="center" vertical="center" wrapText="1"/>
    </xf>
    <xf numFmtId="169" fontId="18" fillId="17" borderId="2" xfId="321" applyNumberFormat="1" applyFont="1" applyFill="1" applyBorder="1" applyAlignment="1">
      <alignment horizontal="center" vertical="center" wrapText="1"/>
    </xf>
    <xf numFmtId="0" fontId="18" fillId="17" borderId="2" xfId="321" applyFont="1" applyFill="1" applyBorder="1" applyAlignment="1">
      <alignment horizontal="center" vertical="center" wrapText="1"/>
    </xf>
    <xf numFmtId="0" fontId="8" fillId="17" borderId="2" xfId="0" applyFont="1" applyFill="1" applyBorder="1" applyAlignment="1">
      <alignment horizontal="left" vertical="center"/>
    </xf>
    <xf numFmtId="0" fontId="18" fillId="0" borderId="2" xfId="47" applyFont="1" applyBorder="1" applyAlignment="1">
      <alignment horizontal="left" vertical="center" wrapText="1"/>
    </xf>
    <xf numFmtId="0" fontId="18" fillId="0" borderId="2" xfId="0" applyFont="1" applyBorder="1" applyAlignment="1">
      <alignment horizontal="left" vertical="center" wrapText="1"/>
    </xf>
    <xf numFmtId="0" fontId="18" fillId="0" borderId="2" xfId="47" applyFont="1" applyBorder="1" applyAlignment="1">
      <alignment horizontal="center" vertical="center" wrapText="1"/>
    </xf>
    <xf numFmtId="0" fontId="8" fillId="0" borderId="2" xfId="0" applyFont="1" applyBorder="1" applyAlignment="1">
      <alignment vertical="center" wrapText="1"/>
    </xf>
    <xf numFmtId="172" fontId="8" fillId="0" borderId="2" xfId="0" applyNumberFormat="1" applyFont="1" applyBorder="1" applyAlignment="1">
      <alignment horizontal="left"/>
    </xf>
    <xf numFmtId="169" fontId="98" fillId="17" borderId="2" xfId="0" applyNumberFormat="1" applyFont="1" applyFill="1" applyBorder="1" applyAlignment="1">
      <alignment vertical="center" wrapText="1"/>
    </xf>
    <xf numFmtId="169" fontId="98" fillId="17" borderId="2" xfId="48" applyNumberFormat="1" applyFont="1" applyFill="1" applyBorder="1" applyAlignment="1">
      <alignment horizontal="left" vertical="center" wrapText="1"/>
    </xf>
    <xf numFmtId="169" fontId="98" fillId="17" borderId="2" xfId="48" applyNumberFormat="1" applyFont="1" applyFill="1" applyBorder="1" applyAlignment="1">
      <alignment vertical="center" wrapText="1"/>
    </xf>
    <xf numFmtId="169" fontId="8" fillId="17" borderId="2" xfId="0" applyNumberFormat="1" applyFont="1" applyFill="1" applyBorder="1" applyAlignment="1">
      <alignment horizontal="center" vertical="center"/>
    </xf>
    <xf numFmtId="0" fontId="8" fillId="17" borderId="2" xfId="0" applyFont="1" applyFill="1" applyBorder="1" applyAlignment="1">
      <alignment horizontal="center" vertical="center"/>
    </xf>
    <xf numFmtId="169" fontId="8" fillId="17" borderId="2" xfId="0" applyNumberFormat="1" applyFont="1" applyFill="1" applyBorder="1" applyAlignment="1">
      <alignment horizontal="left" vertical="center"/>
    </xf>
    <xf numFmtId="0" fontId="8" fillId="0" borderId="2" xfId="0" applyFont="1" applyBorder="1" applyAlignment="1">
      <alignment horizontal="center" vertical="center"/>
    </xf>
    <xf numFmtId="169" fontId="8" fillId="0" borderId="2" xfId="0" applyNumberFormat="1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 wrapText="1"/>
    </xf>
    <xf numFmtId="0" fontId="6" fillId="17" borderId="0" xfId="0" applyFont="1" applyFill="1" applyAlignment="1">
      <alignment horizontal="center"/>
    </xf>
    <xf numFmtId="0" fontId="68" fillId="17" borderId="0" xfId="0" applyFont="1" applyFill="1" applyAlignment="1">
      <alignment horizontal="center" vertical="center" wrapText="1"/>
    </xf>
    <xf numFmtId="0" fontId="23" fillId="28" borderId="0" xfId="0" applyFont="1" applyFill="1" applyAlignment="1">
      <alignment horizontal="center"/>
    </xf>
    <xf numFmtId="0" fontId="26" fillId="28" borderId="2" xfId="0" applyFont="1" applyFill="1" applyBorder="1" applyAlignment="1">
      <alignment horizontal="center"/>
    </xf>
    <xf numFmtId="0" fontId="62" fillId="28" borderId="39" xfId="0" applyFont="1" applyFill="1" applyBorder="1" applyAlignment="1">
      <alignment vertical="center" wrapText="1"/>
    </xf>
    <xf numFmtId="0" fontId="62" fillId="28" borderId="2" xfId="0" applyFont="1" applyFill="1" applyBorder="1" applyAlignment="1">
      <alignment horizontal="center" vertical="center" wrapText="1"/>
    </xf>
    <xf numFmtId="0" fontId="68" fillId="28" borderId="0" xfId="0" applyFont="1" applyFill="1" applyAlignment="1">
      <alignment horizontal="center" vertical="center" wrapText="1"/>
    </xf>
    <xf numFmtId="2" fontId="23" fillId="0" borderId="0" xfId="0" applyNumberFormat="1" applyFont="1"/>
    <xf numFmtId="0" fontId="68" fillId="17" borderId="0" xfId="0" applyFont="1" applyFill="1" applyAlignment="1">
      <alignment vertical="center" wrapText="1"/>
    </xf>
    <xf numFmtId="0" fontId="62" fillId="17" borderId="0" xfId="0" applyFont="1" applyFill="1" applyAlignment="1">
      <alignment horizontal="center" vertical="center" wrapText="1"/>
    </xf>
    <xf numFmtId="0" fontId="66" fillId="17" borderId="0" xfId="0" applyFont="1" applyFill="1" applyAlignment="1">
      <alignment horizontal="left" vertical="center"/>
    </xf>
    <xf numFmtId="0" fontId="8" fillId="17" borderId="2" xfId="0" applyFont="1" applyFill="1" applyBorder="1" applyAlignment="1">
      <alignment vertical="center" wrapText="1"/>
    </xf>
    <xf numFmtId="0" fontId="62" fillId="17" borderId="39" xfId="0" applyFont="1" applyFill="1" applyBorder="1" applyAlignment="1">
      <alignment horizontal="center" vertical="center" wrapText="1"/>
    </xf>
    <xf numFmtId="0" fontId="8" fillId="17" borderId="2" xfId="0" applyFont="1" applyFill="1" applyBorder="1" applyAlignment="1">
      <alignment vertical="center"/>
    </xf>
    <xf numFmtId="0" fontId="8" fillId="17" borderId="3" xfId="0" applyFont="1" applyFill="1" applyBorder="1" applyAlignment="1">
      <alignment vertical="center" wrapText="1"/>
    </xf>
    <xf numFmtId="0" fontId="18" fillId="17" borderId="3" xfId="0" applyFont="1" applyFill="1" applyBorder="1" applyAlignment="1">
      <alignment vertical="center" wrapText="1"/>
    </xf>
    <xf numFmtId="0" fontId="8" fillId="17" borderId="45" xfId="0" applyFont="1" applyFill="1" applyBorder="1" applyAlignment="1">
      <alignment vertical="center"/>
    </xf>
    <xf numFmtId="0" fontId="18" fillId="17" borderId="2" xfId="0" applyFont="1" applyFill="1" applyBorder="1" applyAlignment="1">
      <alignment vertical="center" wrapText="1"/>
    </xf>
    <xf numFmtId="0" fontId="18" fillId="18" borderId="2" xfId="0" applyFont="1" applyFill="1" applyBorder="1" applyAlignment="1">
      <alignment vertical="center" wrapText="1"/>
    </xf>
    <xf numFmtId="0" fontId="8" fillId="0" borderId="45" xfId="0" applyFont="1" applyBorder="1" applyAlignment="1">
      <alignment vertical="center"/>
    </xf>
    <xf numFmtId="0" fontId="27" fillId="17" borderId="2" xfId="0" applyFont="1" applyFill="1" applyBorder="1" applyAlignment="1">
      <alignment vertical="center" wrapText="1"/>
    </xf>
    <xf numFmtId="0" fontId="18" fillId="17" borderId="2" xfId="0" applyFont="1" applyFill="1" applyBorder="1" applyAlignment="1">
      <alignment vertical="center"/>
    </xf>
    <xf numFmtId="0" fontId="18" fillId="17" borderId="3" xfId="0" applyFont="1" applyFill="1" applyBorder="1" applyAlignment="1">
      <alignment vertical="center"/>
    </xf>
    <xf numFmtId="0" fontId="18" fillId="0" borderId="3" xfId="0" applyFont="1" applyBorder="1" applyAlignment="1">
      <alignment vertical="center" wrapText="1"/>
    </xf>
    <xf numFmtId="0" fontId="8" fillId="0" borderId="2" xfId="0" applyFont="1" applyBorder="1" applyAlignment="1">
      <alignment vertical="center"/>
    </xf>
    <xf numFmtId="0" fontId="18" fillId="0" borderId="2" xfId="0" applyFont="1" applyBorder="1" applyAlignment="1">
      <alignment vertical="center" wrapText="1"/>
    </xf>
    <xf numFmtId="0" fontId="8" fillId="18" borderId="2" xfId="0" applyFont="1" applyFill="1" applyBorder="1" applyAlignment="1">
      <alignment vertical="center" wrapText="1"/>
    </xf>
    <xf numFmtId="49" fontId="26" fillId="17" borderId="2" xfId="0" applyNumberFormat="1" applyFont="1" applyFill="1" applyBorder="1" applyAlignment="1">
      <alignment vertical="center"/>
    </xf>
    <xf numFmtId="0" fontId="101" fillId="17" borderId="0" xfId="0" applyFont="1" applyFill="1"/>
    <xf numFmtId="0" fontId="101" fillId="17" borderId="0" xfId="0" applyFont="1" applyFill="1" applyAlignment="1">
      <alignment horizontal="center"/>
    </xf>
    <xf numFmtId="0" fontId="103" fillId="17" borderId="0" xfId="0" applyFont="1" applyFill="1" applyAlignment="1">
      <alignment horizontal="center"/>
    </xf>
    <xf numFmtId="0" fontId="106" fillId="17" borderId="0" xfId="0" applyFont="1" applyFill="1" applyAlignment="1">
      <alignment horizontal="center" vertical="center"/>
    </xf>
    <xf numFmtId="0" fontId="98" fillId="17" borderId="2" xfId="0" applyFont="1" applyFill="1" applyBorder="1" applyAlignment="1">
      <alignment vertical="center" wrapText="1"/>
    </xf>
    <xf numFmtId="0" fontId="107" fillId="17" borderId="3" xfId="0" applyFont="1" applyFill="1" applyBorder="1" applyAlignment="1">
      <alignment vertical="center" wrapText="1"/>
    </xf>
    <xf numFmtId="0" fontId="107" fillId="17" borderId="2" xfId="0" applyFont="1" applyFill="1" applyBorder="1" applyAlignment="1">
      <alignment vertical="center"/>
    </xf>
    <xf numFmtId="0" fontId="107" fillId="17" borderId="2" xfId="0" applyFont="1" applyFill="1" applyBorder="1" applyAlignment="1">
      <alignment vertical="center" wrapText="1"/>
    </xf>
    <xf numFmtId="0" fontId="107" fillId="17" borderId="2" xfId="0" applyFont="1" applyFill="1" applyBorder="1" applyAlignment="1">
      <alignment horizontal="center"/>
    </xf>
    <xf numFmtId="0" fontId="107" fillId="17" borderId="2" xfId="0" applyFont="1" applyFill="1" applyBorder="1" applyAlignment="1">
      <alignment horizontal="center" vertical="center"/>
    </xf>
    <xf numFmtId="0" fontId="108" fillId="17" borderId="2" xfId="0" applyFont="1" applyFill="1" applyBorder="1" applyAlignment="1">
      <alignment vertical="center" wrapText="1"/>
    </xf>
    <xf numFmtId="0" fontId="98" fillId="17" borderId="2" xfId="0" applyFont="1" applyFill="1" applyBorder="1" applyAlignment="1">
      <alignment vertical="center"/>
    </xf>
    <xf numFmtId="169" fontId="98" fillId="17" borderId="3" xfId="0" applyNumberFormat="1" applyFont="1" applyFill="1" applyBorder="1" applyAlignment="1">
      <alignment vertical="center"/>
    </xf>
    <xf numFmtId="2" fontId="98" fillId="17" borderId="2" xfId="0" applyNumberFormat="1" applyFont="1" applyFill="1" applyBorder="1" applyAlignment="1">
      <alignment vertical="center"/>
    </xf>
    <xf numFmtId="2" fontId="98" fillId="17" borderId="2" xfId="0" applyNumberFormat="1" applyFont="1" applyFill="1" applyBorder="1" applyAlignment="1">
      <alignment vertical="center" wrapText="1"/>
    </xf>
    <xf numFmtId="169" fontId="98" fillId="17" borderId="2" xfId="0" applyNumberFormat="1" applyFont="1" applyFill="1" applyBorder="1" applyAlignment="1">
      <alignment vertical="center"/>
    </xf>
    <xf numFmtId="0" fontId="98" fillId="17" borderId="3" xfId="0" applyFont="1" applyFill="1" applyBorder="1" applyAlignment="1">
      <alignment vertical="center" wrapText="1"/>
    </xf>
    <xf numFmtId="0" fontId="98" fillId="17" borderId="3" xfId="0" applyFont="1" applyFill="1" applyBorder="1" applyAlignment="1">
      <alignment vertical="center"/>
    </xf>
    <xf numFmtId="169" fontId="98" fillId="17" borderId="3" xfId="0" applyNumberFormat="1" applyFont="1" applyFill="1" applyBorder="1" applyAlignment="1">
      <alignment vertical="center" wrapText="1"/>
    </xf>
    <xf numFmtId="0" fontId="98" fillId="17" borderId="2" xfId="49" applyFont="1" applyFill="1" applyBorder="1" applyAlignment="1">
      <alignment vertical="center" wrapText="1"/>
    </xf>
    <xf numFmtId="0" fontId="98" fillId="17" borderId="2" xfId="49" applyFont="1" applyFill="1" applyBorder="1" applyAlignment="1">
      <alignment vertical="center"/>
    </xf>
    <xf numFmtId="169" fontId="98" fillId="17" borderId="2" xfId="49" applyNumberFormat="1" applyFont="1" applyFill="1" applyBorder="1" applyAlignment="1">
      <alignment vertical="center"/>
    </xf>
    <xf numFmtId="1" fontId="98" fillId="17" borderId="2" xfId="0" applyNumberFormat="1" applyFont="1" applyFill="1" applyBorder="1" applyAlignment="1">
      <alignment vertical="center"/>
    </xf>
    <xf numFmtId="0" fontId="109" fillId="17" borderId="47" xfId="0" applyFont="1" applyFill="1" applyBorder="1" applyAlignment="1">
      <alignment vertical="center" wrapText="1"/>
    </xf>
    <xf numFmtId="0" fontId="98" fillId="17" borderId="47" xfId="0" applyFont="1" applyFill="1" applyBorder="1" applyAlignment="1">
      <alignment vertical="center"/>
    </xf>
    <xf numFmtId="169" fontId="98" fillId="17" borderId="47" xfId="0" applyNumberFormat="1" applyFont="1" applyFill="1" applyBorder="1" applyAlignment="1">
      <alignment vertical="center"/>
    </xf>
    <xf numFmtId="1" fontId="98" fillId="17" borderId="3" xfId="0" applyNumberFormat="1" applyFont="1" applyFill="1" applyBorder="1" applyAlignment="1">
      <alignment vertical="center"/>
    </xf>
    <xf numFmtId="0" fontId="109" fillId="17" borderId="45" xfId="0" applyFont="1" applyFill="1" applyBorder="1" applyAlignment="1">
      <alignment vertical="center" wrapText="1"/>
    </xf>
    <xf numFmtId="0" fontId="98" fillId="17" borderId="48" xfId="0" applyFont="1" applyFill="1" applyBorder="1" applyAlignment="1">
      <alignment vertical="center"/>
    </xf>
    <xf numFmtId="1" fontId="98" fillId="17" borderId="2" xfId="0" applyNumberFormat="1" applyFont="1" applyFill="1" applyBorder="1" applyAlignment="1">
      <alignment vertical="center" wrapText="1"/>
    </xf>
    <xf numFmtId="171" fontId="98" fillId="17" borderId="2" xfId="0" applyNumberFormat="1" applyFont="1" applyFill="1" applyBorder="1" applyAlignment="1">
      <alignment vertical="center"/>
    </xf>
    <xf numFmtId="169" fontId="97" fillId="17" borderId="3" xfId="0" applyNumberFormat="1" applyFont="1" applyFill="1" applyBorder="1" applyAlignment="1">
      <alignment vertical="center"/>
    </xf>
    <xf numFmtId="1" fontId="98" fillId="17" borderId="2" xfId="320" applyNumberFormat="1" applyFont="1" applyFill="1" applyBorder="1" applyAlignment="1">
      <alignment vertical="center" wrapText="1"/>
    </xf>
    <xf numFmtId="169" fontId="98" fillId="17" borderId="48" xfId="0" applyNumberFormat="1" applyFont="1" applyFill="1" applyBorder="1" applyAlignment="1">
      <alignment vertical="center"/>
    </xf>
    <xf numFmtId="0" fontId="97" fillId="17" borderId="3" xfId="0" applyFont="1" applyFill="1" applyBorder="1" applyAlignment="1">
      <alignment vertical="center" wrapText="1"/>
    </xf>
    <xf numFmtId="0" fontId="97" fillId="17" borderId="3" xfId="0" applyFont="1" applyFill="1" applyBorder="1" applyAlignment="1">
      <alignment vertical="center"/>
    </xf>
    <xf numFmtId="0" fontId="98" fillId="17" borderId="2" xfId="48" applyFont="1" applyFill="1" applyBorder="1" applyAlignment="1">
      <alignment vertical="center" wrapText="1"/>
    </xf>
    <xf numFmtId="0" fontId="97" fillId="17" borderId="2" xfId="0" applyFont="1" applyFill="1" applyBorder="1" applyAlignment="1">
      <alignment vertical="center" wrapText="1"/>
    </xf>
    <xf numFmtId="2" fontId="97" fillId="17" borderId="2" xfId="0" applyNumberFormat="1" applyFont="1" applyFill="1" applyBorder="1" applyAlignment="1">
      <alignment vertical="center"/>
    </xf>
    <xf numFmtId="169" fontId="98" fillId="17" borderId="2" xfId="49" applyNumberFormat="1" applyFont="1" applyFill="1" applyBorder="1" applyAlignment="1">
      <alignment vertical="center" wrapText="1"/>
    </xf>
    <xf numFmtId="0" fontId="109" fillId="17" borderId="49" xfId="0" applyFont="1" applyFill="1" applyBorder="1" applyAlignment="1">
      <alignment vertical="center" wrapText="1"/>
    </xf>
    <xf numFmtId="0" fontId="98" fillId="17" borderId="49" xfId="0" applyFont="1" applyFill="1" applyBorder="1" applyAlignment="1">
      <alignment vertical="center"/>
    </xf>
    <xf numFmtId="0" fontId="108" fillId="17" borderId="49" xfId="0" applyFont="1" applyFill="1" applyBorder="1" applyAlignment="1">
      <alignment vertical="center" wrapText="1"/>
    </xf>
    <xf numFmtId="169" fontId="98" fillId="17" borderId="49" xfId="0" applyNumberFormat="1" applyFont="1" applyFill="1" applyBorder="1" applyAlignment="1">
      <alignment vertical="center"/>
    </xf>
    <xf numFmtId="0" fontId="110" fillId="17" borderId="41" xfId="0" applyFont="1" applyFill="1" applyBorder="1" applyAlignment="1">
      <alignment vertical="center" wrapText="1"/>
    </xf>
    <xf numFmtId="0" fontId="110" fillId="17" borderId="39" xfId="0" applyFont="1" applyFill="1" applyBorder="1" applyAlignment="1">
      <alignment vertical="center" wrapText="1"/>
    </xf>
    <xf numFmtId="0" fontId="110" fillId="17" borderId="40" xfId="0" applyFont="1" applyFill="1" applyBorder="1" applyAlignment="1">
      <alignment vertical="center" wrapText="1"/>
    </xf>
    <xf numFmtId="2" fontId="110" fillId="17" borderId="2" xfId="0" applyNumberFormat="1" applyFont="1" applyFill="1" applyBorder="1" applyAlignment="1">
      <alignment vertical="center" wrapText="1"/>
    </xf>
    <xf numFmtId="0" fontId="110" fillId="17" borderId="2" xfId="0" applyFont="1" applyFill="1" applyBorder="1" applyAlignment="1">
      <alignment vertical="center" wrapText="1"/>
    </xf>
    <xf numFmtId="9" fontId="110" fillId="17" borderId="40" xfId="0" applyNumberFormat="1" applyFont="1" applyFill="1" applyBorder="1" applyAlignment="1">
      <alignment vertical="center" wrapText="1"/>
    </xf>
    <xf numFmtId="2" fontId="111" fillId="17" borderId="2" xfId="0" applyNumberFormat="1" applyFont="1" applyFill="1" applyBorder="1" applyAlignment="1">
      <alignment vertical="center" wrapText="1"/>
    </xf>
    <xf numFmtId="0" fontId="112" fillId="17" borderId="0" xfId="0" applyFont="1" applyFill="1" applyAlignment="1">
      <alignment vertical="center"/>
    </xf>
    <xf numFmtId="0" fontId="103" fillId="17" borderId="0" xfId="0" applyFont="1" applyFill="1"/>
    <xf numFmtId="2" fontId="106" fillId="17" borderId="0" xfId="0" applyNumberFormat="1" applyFont="1" applyFill="1" applyAlignment="1">
      <alignment vertical="center"/>
    </xf>
    <xf numFmtId="0" fontId="106" fillId="17" borderId="0" xfId="0" applyFont="1" applyFill="1" applyAlignment="1">
      <alignment vertical="center"/>
    </xf>
    <xf numFmtId="169" fontId="98" fillId="17" borderId="2" xfId="0" applyNumberFormat="1" applyFont="1" applyFill="1" applyBorder="1" applyAlignment="1">
      <alignment horizontal="center" vertical="center" wrapText="1"/>
    </xf>
    <xf numFmtId="0" fontId="0" fillId="17" borderId="0" xfId="0" applyFill="1"/>
    <xf numFmtId="0" fontId="63" fillId="17" borderId="2" xfId="0" applyFont="1" applyFill="1" applyBorder="1" applyAlignment="1">
      <alignment horizontal="center" vertical="center" wrapText="1"/>
    </xf>
    <xf numFmtId="0" fontId="67" fillId="0" borderId="0" xfId="0" applyFont="1" applyAlignment="1">
      <alignment horizontal="center" vertical="center" wrapText="1"/>
    </xf>
    <xf numFmtId="0" fontId="66" fillId="0" borderId="0" xfId="0" applyFont="1" applyAlignment="1">
      <alignment horizontal="center" vertical="center"/>
    </xf>
    <xf numFmtId="169" fontId="8" fillId="17" borderId="3" xfId="0" applyNumberFormat="1" applyFont="1" applyFill="1" applyBorder="1" applyAlignment="1">
      <alignment vertical="center"/>
    </xf>
    <xf numFmtId="169" fontId="8" fillId="17" borderId="4" xfId="0" applyNumberFormat="1" applyFont="1" applyFill="1" applyBorder="1" applyAlignment="1">
      <alignment vertical="center"/>
    </xf>
    <xf numFmtId="169" fontId="8" fillId="17" borderId="5" xfId="0" applyNumberFormat="1" applyFont="1" applyFill="1" applyBorder="1" applyAlignment="1">
      <alignment vertical="center"/>
    </xf>
    <xf numFmtId="0" fontId="23" fillId="31" borderId="0" xfId="0" applyFont="1" applyFill="1"/>
    <xf numFmtId="0" fontId="70" fillId="17" borderId="3" xfId="0" applyFont="1" applyFill="1" applyBorder="1" applyAlignment="1">
      <alignment vertical="center" wrapText="1"/>
    </xf>
    <xf numFmtId="169" fontId="8" fillId="17" borderId="2" xfId="0" applyNumberFormat="1" applyFont="1" applyFill="1" applyBorder="1" applyAlignment="1">
      <alignment vertical="center"/>
    </xf>
    <xf numFmtId="2" fontId="8" fillId="17" borderId="2" xfId="0" applyNumberFormat="1" applyFont="1" applyFill="1" applyBorder="1" applyAlignment="1">
      <alignment vertical="center"/>
    </xf>
    <xf numFmtId="169" fontId="8" fillId="17" borderId="3" xfId="0" applyNumberFormat="1" applyFont="1" applyFill="1" applyBorder="1" applyAlignment="1">
      <alignment vertical="center" wrapText="1"/>
    </xf>
    <xf numFmtId="0" fontId="8" fillId="17" borderId="3" xfId="0" applyFont="1" applyFill="1" applyBorder="1" applyAlignment="1">
      <alignment vertical="center"/>
    </xf>
    <xf numFmtId="0" fontId="9" fillId="17" borderId="49" xfId="0" applyFont="1" applyFill="1" applyBorder="1" applyAlignment="1">
      <alignment vertical="center" wrapText="1"/>
    </xf>
    <xf numFmtId="0" fontId="8" fillId="17" borderId="49" xfId="0" applyFont="1" applyFill="1" applyBorder="1" applyAlignment="1">
      <alignment vertical="center"/>
    </xf>
    <xf numFmtId="0" fontId="8" fillId="17" borderId="2" xfId="49" applyFont="1" applyFill="1" applyBorder="1" applyAlignment="1">
      <alignment vertical="center" wrapText="1"/>
    </xf>
    <xf numFmtId="0" fontId="18" fillId="17" borderId="2" xfId="48" applyFont="1" applyFill="1" applyBorder="1" applyAlignment="1">
      <alignment vertical="center" wrapText="1"/>
    </xf>
    <xf numFmtId="0" fontId="11" fillId="17" borderId="2" xfId="0" applyFont="1" applyFill="1" applyBorder="1" applyAlignment="1">
      <alignment vertical="center" wrapText="1"/>
    </xf>
    <xf numFmtId="0" fontId="8" fillId="17" borderId="2" xfId="49" applyFont="1" applyFill="1" applyBorder="1" applyAlignment="1">
      <alignment vertical="center"/>
    </xf>
    <xf numFmtId="0" fontId="70" fillId="17" borderId="2" xfId="0" applyFont="1" applyFill="1" applyBorder="1" applyAlignment="1">
      <alignment vertical="center"/>
    </xf>
    <xf numFmtId="0" fontId="8" fillId="19" borderId="2" xfId="0" applyFont="1" applyFill="1" applyBorder="1" applyAlignment="1">
      <alignment vertical="center" wrapText="1"/>
    </xf>
    <xf numFmtId="0" fontId="100" fillId="17" borderId="2" xfId="0" applyFont="1" applyFill="1" applyBorder="1" applyAlignment="1">
      <alignment vertical="center" wrapText="1"/>
    </xf>
    <xf numFmtId="169" fontId="18" fillId="17" borderId="2" xfId="0" applyNumberFormat="1" applyFont="1" applyFill="1" applyBorder="1" applyAlignment="1">
      <alignment vertical="center" wrapText="1"/>
    </xf>
    <xf numFmtId="2" fontId="8" fillId="17" borderId="2" xfId="0" applyNumberFormat="1" applyFont="1" applyFill="1" applyBorder="1" applyAlignment="1">
      <alignment vertical="center" wrapText="1"/>
    </xf>
    <xf numFmtId="169" fontId="18" fillId="17" borderId="2" xfId="48" applyNumberFormat="1" applyFont="1" applyFill="1" applyBorder="1" applyAlignment="1">
      <alignment vertical="center" wrapText="1"/>
    </xf>
    <xf numFmtId="169" fontId="18" fillId="17" borderId="2" xfId="0" applyNumberFormat="1" applyFont="1" applyFill="1" applyBorder="1" applyAlignment="1">
      <alignment vertical="center"/>
    </xf>
    <xf numFmtId="169" fontId="18" fillId="17" borderId="47" xfId="0" applyNumberFormat="1" applyFont="1" applyFill="1" applyBorder="1" applyAlignment="1">
      <alignment vertical="center"/>
    </xf>
    <xf numFmtId="1" fontId="8" fillId="17" borderId="2" xfId="0" applyNumberFormat="1" applyFont="1" applyFill="1" applyBorder="1" applyAlignment="1">
      <alignment vertical="center"/>
    </xf>
    <xf numFmtId="169" fontId="28" fillId="17" borderId="3" xfId="0" applyNumberFormat="1" applyFont="1" applyFill="1" applyBorder="1" applyAlignment="1">
      <alignment vertical="center"/>
    </xf>
    <xf numFmtId="0" fontId="28" fillId="17" borderId="3" xfId="0" applyFont="1" applyFill="1" applyBorder="1" applyAlignment="1">
      <alignment vertical="center" wrapText="1"/>
    </xf>
    <xf numFmtId="0" fontId="28" fillId="17" borderId="3" xfId="0" applyFont="1" applyFill="1" applyBorder="1" applyAlignment="1">
      <alignment vertical="center"/>
    </xf>
    <xf numFmtId="171" fontId="8" fillId="17" borderId="2" xfId="0" applyNumberFormat="1" applyFont="1" applyFill="1" applyBorder="1" applyAlignment="1">
      <alignment vertical="center"/>
    </xf>
    <xf numFmtId="0" fontId="8" fillId="17" borderId="3" xfId="49" applyFont="1" applyFill="1" applyBorder="1" applyAlignment="1">
      <alignment vertical="center" wrapText="1"/>
    </xf>
    <xf numFmtId="0" fontId="70" fillId="17" borderId="3" xfId="0" applyFont="1" applyFill="1" applyBorder="1" applyAlignment="1">
      <alignment vertical="center"/>
    </xf>
    <xf numFmtId="0" fontId="8" fillId="17" borderId="3" xfId="49" applyFont="1" applyFill="1" applyBorder="1" applyAlignment="1">
      <alignment vertical="center"/>
    </xf>
    <xf numFmtId="0" fontId="11" fillId="17" borderId="3" xfId="0" applyFont="1" applyFill="1" applyBorder="1" applyAlignment="1">
      <alignment vertical="center" wrapText="1"/>
    </xf>
    <xf numFmtId="0" fontId="73" fillId="17" borderId="3" xfId="0" applyFont="1" applyFill="1" applyBorder="1" applyAlignment="1">
      <alignment vertical="center" wrapText="1"/>
    </xf>
    <xf numFmtId="0" fontId="73" fillId="17" borderId="3" xfId="0" applyFont="1" applyFill="1" applyBorder="1" applyAlignment="1">
      <alignment vertical="center"/>
    </xf>
    <xf numFmtId="0" fontId="26" fillId="17" borderId="2" xfId="0" applyFont="1" applyFill="1" applyBorder="1" applyAlignment="1">
      <alignment vertical="center" wrapText="1"/>
    </xf>
    <xf numFmtId="0" fontId="26" fillId="17" borderId="3" xfId="0" applyFont="1" applyFill="1" applyBorder="1" applyAlignment="1">
      <alignment vertical="center" wrapText="1"/>
    </xf>
    <xf numFmtId="0" fontId="26" fillId="17" borderId="2" xfId="0" applyFont="1" applyFill="1" applyBorder="1" applyAlignment="1">
      <alignment vertical="center"/>
    </xf>
    <xf numFmtId="167" fontId="11" fillId="17" borderId="2" xfId="19" applyFont="1" applyFill="1" applyBorder="1" applyAlignment="1">
      <alignment horizontal="center" vertical="center" wrapText="1"/>
    </xf>
    <xf numFmtId="2" fontId="11" fillId="17" borderId="2" xfId="0" applyNumberFormat="1" applyFont="1" applyFill="1" applyBorder="1" applyAlignment="1">
      <alignment horizontal="center" vertical="center" wrapText="1"/>
    </xf>
    <xf numFmtId="0" fontId="64" fillId="17" borderId="0" xfId="0" applyFont="1" applyFill="1" applyAlignment="1">
      <alignment horizontal="center" vertical="center"/>
    </xf>
    <xf numFmtId="1" fontId="8" fillId="17" borderId="2" xfId="0" applyNumberFormat="1" applyFont="1" applyFill="1" applyBorder="1" applyAlignment="1">
      <alignment vertical="center" wrapText="1"/>
    </xf>
    <xf numFmtId="169" fontId="27" fillId="17" borderId="3" xfId="0" applyNumberFormat="1" applyFont="1" applyFill="1" applyBorder="1" applyAlignment="1">
      <alignment vertical="center"/>
    </xf>
    <xf numFmtId="1" fontId="8" fillId="17" borderId="3" xfId="0" applyNumberFormat="1" applyFont="1" applyFill="1" applyBorder="1" applyAlignment="1">
      <alignment vertical="center"/>
    </xf>
    <xf numFmtId="169" fontId="70" fillId="17" borderId="2" xfId="0" applyNumberFormat="1" applyFont="1" applyFill="1" applyBorder="1" applyAlignment="1">
      <alignment vertical="center"/>
    </xf>
    <xf numFmtId="169" fontId="8" fillId="17" borderId="2" xfId="49" applyNumberFormat="1" applyFont="1" applyFill="1" applyBorder="1" applyAlignment="1">
      <alignment vertical="center"/>
    </xf>
    <xf numFmtId="169" fontId="8" fillId="17" borderId="2" xfId="49" applyNumberFormat="1" applyFont="1" applyFill="1" applyBorder="1" applyAlignment="1">
      <alignment vertical="center" wrapText="1"/>
    </xf>
    <xf numFmtId="1" fontId="8" fillId="17" borderId="2" xfId="320" applyNumberFormat="1" applyFont="1" applyFill="1" applyBorder="1" applyAlignment="1">
      <alignment vertical="center" wrapText="1"/>
    </xf>
    <xf numFmtId="169" fontId="60" fillId="17" borderId="2" xfId="0" applyNumberFormat="1" applyFont="1" applyFill="1" applyBorder="1" applyAlignment="1">
      <alignment vertical="center"/>
    </xf>
    <xf numFmtId="0" fontId="11" fillId="17" borderId="49" xfId="0" applyFont="1" applyFill="1" applyBorder="1" applyAlignment="1">
      <alignment vertical="center" wrapText="1"/>
    </xf>
    <xf numFmtId="0" fontId="66" fillId="17" borderId="0" xfId="0" applyFont="1" applyFill="1" applyAlignment="1">
      <alignment vertical="center"/>
    </xf>
    <xf numFmtId="0" fontId="29" fillId="17" borderId="0" xfId="64" applyFont="1" applyFill="1" applyAlignment="1">
      <alignment horizontal="center"/>
    </xf>
    <xf numFmtId="169" fontId="23" fillId="17" borderId="0" xfId="52" applyNumberFormat="1" applyFont="1" applyFill="1" applyAlignment="1">
      <alignment horizontal="center"/>
    </xf>
    <xf numFmtId="172" fontId="8" fillId="0" borderId="2" xfId="0" applyNumberFormat="1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 wrapText="1"/>
    </xf>
    <xf numFmtId="169" fontId="98" fillId="17" borderId="2" xfId="48" applyNumberFormat="1" applyFont="1" applyFill="1" applyBorder="1" applyAlignment="1">
      <alignment horizontal="center" vertical="center" wrapText="1"/>
    </xf>
    <xf numFmtId="0" fontId="31" fillId="17" borderId="0" xfId="52" applyFont="1" applyFill="1" applyAlignment="1">
      <alignment horizontal="left"/>
    </xf>
    <xf numFmtId="0" fontId="36" fillId="17" borderId="0" xfId="52" applyFont="1" applyFill="1" applyAlignment="1">
      <alignment horizontal="left"/>
    </xf>
    <xf numFmtId="0" fontId="115" fillId="17" borderId="0" xfId="52" applyFont="1" applyFill="1" applyAlignment="1">
      <alignment horizontal="left"/>
    </xf>
    <xf numFmtId="0" fontId="114" fillId="17" borderId="2" xfId="0" applyFont="1" applyFill="1" applyBorder="1" applyAlignment="1">
      <alignment horizontal="left" vertical="center" wrapText="1"/>
    </xf>
    <xf numFmtId="0" fontId="116" fillId="17" borderId="2" xfId="52" applyFont="1" applyFill="1" applyBorder="1" applyAlignment="1">
      <alignment horizontal="center" wrapText="1"/>
    </xf>
    <xf numFmtId="0" fontId="36" fillId="17" borderId="0" xfId="52" applyFont="1" applyFill="1" applyAlignment="1">
      <alignment horizontal="left" vertical="center"/>
    </xf>
    <xf numFmtId="0" fontId="31" fillId="17" borderId="0" xfId="0" applyFont="1" applyFill="1" applyAlignment="1">
      <alignment horizontal="left" vertical="center"/>
    </xf>
    <xf numFmtId="0" fontId="36" fillId="17" borderId="0" xfId="0" applyFont="1" applyFill="1" applyAlignment="1">
      <alignment horizontal="left" vertical="center"/>
    </xf>
    <xf numFmtId="0" fontId="36" fillId="17" borderId="0" xfId="52" applyFont="1" applyFill="1" applyAlignment="1">
      <alignment vertical="center"/>
    </xf>
    <xf numFmtId="0" fontId="115" fillId="17" borderId="0" xfId="52" applyFont="1" applyFill="1" applyAlignment="1">
      <alignment vertical="center"/>
    </xf>
    <xf numFmtId="0" fontId="36" fillId="17" borderId="0" xfId="0" applyFont="1" applyFill="1" applyAlignment="1">
      <alignment vertical="center"/>
    </xf>
    <xf numFmtId="0" fontId="117" fillId="17" borderId="0" xfId="0" applyFont="1" applyFill="1" applyAlignment="1">
      <alignment vertical="center"/>
    </xf>
    <xf numFmtId="0" fontId="114" fillId="17" borderId="0" xfId="52" applyFont="1" applyFill="1" applyAlignment="1">
      <alignment vertical="center"/>
    </xf>
    <xf numFmtId="0" fontId="114" fillId="17" borderId="2" xfId="0" applyFont="1" applyFill="1" applyBorder="1" applyAlignment="1">
      <alignment vertical="center" wrapText="1"/>
    </xf>
    <xf numFmtId="0" fontId="116" fillId="17" borderId="2" xfId="52" applyFont="1" applyFill="1" applyBorder="1" applyAlignment="1">
      <alignment horizontal="center" vertical="center" wrapText="1"/>
    </xf>
    <xf numFmtId="169" fontId="114" fillId="17" borderId="49" xfId="48" applyNumberFormat="1" applyFont="1" applyFill="1" applyBorder="1" applyAlignment="1">
      <alignment horizontal="left" vertical="center" wrapText="1"/>
    </xf>
    <xf numFmtId="169" fontId="114" fillId="17" borderId="0" xfId="48" applyNumberFormat="1" applyFont="1" applyFill="1" applyAlignment="1">
      <alignment horizontal="left" vertical="center" wrapText="1"/>
    </xf>
    <xf numFmtId="169" fontId="114" fillId="17" borderId="6" xfId="48" applyNumberFormat="1" applyFont="1" applyFill="1" applyBorder="1" applyAlignment="1">
      <alignment horizontal="left" vertical="center" wrapText="1"/>
    </xf>
    <xf numFmtId="169" fontId="114" fillId="17" borderId="2" xfId="0" applyNumberFormat="1" applyFont="1" applyFill="1" applyBorder="1" applyAlignment="1">
      <alignment horizontal="left"/>
    </xf>
    <xf numFmtId="169" fontId="114" fillId="17" borderId="2" xfId="0" applyNumberFormat="1" applyFont="1" applyFill="1" applyBorder="1"/>
    <xf numFmtId="169" fontId="114" fillId="17" borderId="2" xfId="0" applyNumberFormat="1" applyFont="1" applyFill="1" applyBorder="1" applyAlignment="1">
      <alignment horizontal="left" wrapText="1"/>
    </xf>
    <xf numFmtId="171" fontId="114" fillId="17" borderId="0" xfId="0" applyNumberFormat="1" applyFont="1" applyFill="1" applyAlignment="1">
      <alignment vertical="center"/>
    </xf>
    <xf numFmtId="0" fontId="31" fillId="17" borderId="0" xfId="0" applyFont="1" applyFill="1" applyAlignment="1">
      <alignment vertical="center"/>
    </xf>
    <xf numFmtId="0" fontId="36" fillId="17" borderId="0" xfId="52" applyFont="1" applyFill="1" applyAlignment="1">
      <alignment horizontal="center"/>
    </xf>
    <xf numFmtId="0" fontId="36" fillId="17" borderId="0" xfId="52" applyFont="1" applyFill="1" applyAlignment="1">
      <alignment horizontal="center" vertical="center"/>
    </xf>
    <xf numFmtId="0" fontId="36" fillId="0" borderId="0" xfId="52" applyFont="1" applyAlignment="1">
      <alignment horizontal="center" vertical="center"/>
    </xf>
    <xf numFmtId="0" fontId="36" fillId="17" borderId="0" xfId="52" applyFont="1" applyFill="1"/>
    <xf numFmtId="0" fontId="36" fillId="17" borderId="0" xfId="64" applyFont="1" applyFill="1" applyAlignment="1">
      <alignment horizontal="left"/>
    </xf>
    <xf numFmtId="0" fontId="36" fillId="17" borderId="2" xfId="0" applyFont="1" applyFill="1" applyBorder="1" applyAlignment="1">
      <alignment horizontal="center"/>
    </xf>
    <xf numFmtId="2" fontId="36" fillId="17" borderId="0" xfId="52" applyNumberFormat="1" applyFont="1" applyFill="1" applyAlignment="1">
      <alignment horizontal="center"/>
    </xf>
    <xf numFmtId="0" fontId="36" fillId="17" borderId="2" xfId="64" applyFont="1" applyFill="1" applyBorder="1" applyAlignment="1">
      <alignment horizontal="center"/>
    </xf>
    <xf numFmtId="0" fontId="31" fillId="17" borderId="0" xfId="0" applyFont="1" applyFill="1" applyAlignment="1">
      <alignment horizontal="center" vertical="center" wrapText="1"/>
    </xf>
    <xf numFmtId="171" fontId="36" fillId="17" borderId="2" xfId="0" applyNumberFormat="1" applyFont="1" applyFill="1" applyBorder="1" applyAlignment="1">
      <alignment horizontal="center"/>
    </xf>
    <xf numFmtId="172" fontId="36" fillId="17" borderId="2" xfId="0" applyNumberFormat="1" applyFont="1" applyFill="1" applyBorder="1" applyAlignment="1">
      <alignment horizontal="center"/>
    </xf>
    <xf numFmtId="172" fontId="31" fillId="17" borderId="2" xfId="0" applyNumberFormat="1" applyFont="1" applyFill="1" applyBorder="1" applyAlignment="1">
      <alignment horizontal="center"/>
    </xf>
    <xf numFmtId="0" fontId="115" fillId="17" borderId="0" xfId="52" applyFont="1" applyFill="1" applyAlignment="1">
      <alignment horizontal="center"/>
    </xf>
    <xf numFmtId="2" fontId="115" fillId="17" borderId="0" xfId="52" applyNumberFormat="1" applyFont="1" applyFill="1" applyAlignment="1">
      <alignment horizontal="center"/>
    </xf>
    <xf numFmtId="0" fontId="115" fillId="17" borderId="0" xfId="52" applyFont="1" applyFill="1" applyAlignment="1">
      <alignment horizontal="center" vertical="center"/>
    </xf>
    <xf numFmtId="0" fontId="115" fillId="0" borderId="0" xfId="52" applyFont="1" applyAlignment="1">
      <alignment horizontal="center" vertical="center"/>
    </xf>
    <xf numFmtId="0" fontId="118" fillId="17" borderId="0" xfId="52" applyFont="1" applyFill="1" applyAlignment="1">
      <alignment horizontal="center"/>
    </xf>
    <xf numFmtId="0" fontId="36" fillId="17" borderId="0" xfId="0" applyFont="1" applyFill="1" applyAlignment="1">
      <alignment horizontal="center" vertical="center"/>
    </xf>
    <xf numFmtId="2" fontId="119" fillId="17" borderId="0" xfId="0" applyNumberFormat="1" applyFont="1" applyFill="1" applyAlignment="1">
      <alignment horizontal="center"/>
    </xf>
    <xf numFmtId="0" fontId="114" fillId="17" borderId="0" xfId="52" applyFont="1" applyFill="1" applyAlignment="1">
      <alignment horizontal="center" vertical="center"/>
    </xf>
    <xf numFmtId="0" fontId="114" fillId="0" borderId="0" xfId="52" applyFont="1" applyAlignment="1">
      <alignment horizontal="center" vertical="center"/>
    </xf>
    <xf numFmtId="0" fontId="114" fillId="17" borderId="0" xfId="52" applyFont="1" applyFill="1" applyAlignment="1">
      <alignment horizontal="center"/>
    </xf>
    <xf numFmtId="0" fontId="114" fillId="17" borderId="2" xfId="0" applyFont="1" applyFill="1" applyBorder="1" applyAlignment="1">
      <alignment horizontal="center" vertical="center" wrapText="1"/>
    </xf>
    <xf numFmtId="0" fontId="114" fillId="17" borderId="2" xfId="0" applyFont="1" applyFill="1" applyBorder="1" applyAlignment="1">
      <alignment horizontal="center" vertical="center" textRotation="90" wrapText="1"/>
    </xf>
    <xf numFmtId="0" fontId="114" fillId="17" borderId="2" xfId="52" applyFont="1" applyFill="1" applyBorder="1" applyAlignment="1">
      <alignment horizontal="center" wrapText="1"/>
    </xf>
    <xf numFmtId="0" fontId="114" fillId="17" borderId="2" xfId="52" applyFont="1" applyFill="1" applyBorder="1" applyAlignment="1">
      <alignment horizontal="center" vertical="justify"/>
    </xf>
    <xf numFmtId="1" fontId="116" fillId="17" borderId="2" xfId="52" applyNumberFormat="1" applyFont="1" applyFill="1" applyBorder="1" applyAlignment="1">
      <alignment horizontal="center" wrapText="1"/>
    </xf>
    <xf numFmtId="0" fontId="31" fillId="0" borderId="0" xfId="52" applyFont="1" applyAlignment="1">
      <alignment horizontal="center"/>
    </xf>
    <xf numFmtId="169" fontId="114" fillId="17" borderId="49" xfId="0" applyNumberFormat="1" applyFont="1" applyFill="1" applyBorder="1" applyAlignment="1">
      <alignment horizontal="center" vertical="center"/>
    </xf>
    <xf numFmtId="169" fontId="114" fillId="17" borderId="49" xfId="0" applyNumberFormat="1" applyFont="1" applyFill="1" applyBorder="1" applyAlignment="1">
      <alignment horizontal="center" vertical="center" wrapText="1"/>
    </xf>
    <xf numFmtId="169" fontId="114" fillId="17" borderId="2" xfId="0" applyNumberFormat="1" applyFont="1" applyFill="1" applyBorder="1" applyAlignment="1">
      <alignment horizontal="center" vertical="center" wrapText="1"/>
    </xf>
    <xf numFmtId="169" fontId="114" fillId="17" borderId="3" xfId="0" applyNumberFormat="1" applyFont="1" applyFill="1" applyBorder="1" applyAlignment="1">
      <alignment horizontal="center" vertical="center" wrapText="1"/>
    </xf>
    <xf numFmtId="169" fontId="114" fillId="17" borderId="49" xfId="48" applyNumberFormat="1" applyFont="1" applyFill="1" applyBorder="1" applyAlignment="1">
      <alignment horizontal="center" vertical="center" wrapText="1"/>
    </xf>
    <xf numFmtId="0" fontId="36" fillId="0" borderId="0" xfId="0" applyFont="1" applyAlignment="1">
      <alignment horizontal="left"/>
    </xf>
    <xf numFmtId="49" fontId="114" fillId="17" borderId="0" xfId="0" applyNumberFormat="1" applyFont="1" applyFill="1" applyAlignment="1">
      <alignment horizontal="center" vertical="center" wrapText="1"/>
    </xf>
    <xf numFmtId="0" fontId="114" fillId="17" borderId="0" xfId="0" applyFont="1" applyFill="1" applyAlignment="1">
      <alignment horizontal="center" vertical="center"/>
    </xf>
    <xf numFmtId="169" fontId="114" fillId="17" borderId="0" xfId="0" applyNumberFormat="1" applyFont="1" applyFill="1" applyAlignment="1">
      <alignment horizontal="center" vertical="center"/>
    </xf>
    <xf numFmtId="169" fontId="114" fillId="17" borderId="0" xfId="0" applyNumberFormat="1" applyFont="1" applyFill="1" applyAlignment="1">
      <alignment horizontal="center" vertical="center" wrapText="1"/>
    </xf>
    <xf numFmtId="169" fontId="114" fillId="17" borderId="0" xfId="48" applyNumberFormat="1" applyFont="1" applyFill="1" applyAlignment="1">
      <alignment horizontal="center" vertical="center" wrapText="1"/>
    </xf>
    <xf numFmtId="169" fontId="114" fillId="17" borderId="6" xfId="0" applyNumberFormat="1" applyFont="1" applyFill="1" applyBorder="1" applyAlignment="1">
      <alignment horizontal="center" vertical="center" wrapText="1"/>
    </xf>
    <xf numFmtId="169" fontId="114" fillId="17" borderId="6" xfId="48" applyNumberFormat="1" applyFont="1" applyFill="1" applyBorder="1" applyAlignment="1">
      <alignment horizontal="center" vertical="center" wrapText="1"/>
    </xf>
    <xf numFmtId="0" fontId="114" fillId="17" borderId="2" xfId="0" applyFont="1" applyFill="1" applyBorder="1" applyAlignment="1">
      <alignment horizontal="left" vertical="center"/>
    </xf>
    <xf numFmtId="2" fontId="114" fillId="17" borderId="2" xfId="0" applyNumberFormat="1" applyFont="1" applyFill="1" applyBorder="1" applyAlignment="1">
      <alignment horizontal="center" vertical="center"/>
    </xf>
    <xf numFmtId="169" fontId="114" fillId="17" borderId="2" xfId="0" applyNumberFormat="1" applyFont="1" applyFill="1" applyBorder="1" applyAlignment="1">
      <alignment horizontal="center" vertical="center"/>
    </xf>
    <xf numFmtId="169" fontId="114" fillId="17" borderId="2" xfId="0" applyNumberFormat="1" applyFont="1" applyFill="1" applyBorder="1" applyAlignment="1">
      <alignment horizontal="left" vertical="center"/>
    </xf>
    <xf numFmtId="169" fontId="114" fillId="17" borderId="2" xfId="0" applyNumberFormat="1" applyFont="1" applyFill="1" applyBorder="1" applyAlignment="1">
      <alignment vertical="center" wrapText="1"/>
    </xf>
    <xf numFmtId="0" fontId="36" fillId="0" borderId="0" xfId="0" applyFont="1"/>
    <xf numFmtId="169" fontId="114" fillId="17" borderId="3" xfId="0" applyNumberFormat="1" applyFont="1" applyFill="1" applyBorder="1" applyAlignment="1">
      <alignment horizontal="center" vertical="center"/>
    </xf>
    <xf numFmtId="169" fontId="114" fillId="17" borderId="2" xfId="0" applyNumberFormat="1" applyFont="1" applyFill="1" applyBorder="1" applyAlignment="1">
      <alignment horizontal="center"/>
    </xf>
    <xf numFmtId="0" fontId="36" fillId="17" borderId="0" xfId="0" applyFont="1" applyFill="1"/>
    <xf numFmtId="0" fontId="114" fillId="17" borderId="2" xfId="0" applyFont="1" applyFill="1" applyBorder="1" applyAlignment="1">
      <alignment horizontal="center" vertical="center"/>
    </xf>
    <xf numFmtId="1" fontId="114" fillId="17" borderId="2" xfId="0" applyNumberFormat="1" applyFont="1" applyFill="1" applyBorder="1" applyAlignment="1">
      <alignment horizontal="center" vertical="center"/>
    </xf>
    <xf numFmtId="1" fontId="114" fillId="17" borderId="0" xfId="0" applyNumberFormat="1" applyFont="1" applyFill="1" applyAlignment="1">
      <alignment horizontal="center" vertical="center"/>
    </xf>
    <xf numFmtId="169" fontId="114" fillId="17" borderId="2" xfId="0" applyNumberFormat="1" applyFont="1" applyFill="1" applyBorder="1" applyAlignment="1">
      <alignment horizontal="left" vertical="center" wrapText="1"/>
    </xf>
    <xf numFmtId="2" fontId="36" fillId="17" borderId="0" xfId="52" applyNumberFormat="1" applyFont="1" applyFill="1" applyAlignment="1">
      <alignment horizontal="center" vertical="center"/>
    </xf>
    <xf numFmtId="2" fontId="36" fillId="17" borderId="0" xfId="0" applyNumberFormat="1" applyFont="1" applyFill="1" applyAlignment="1">
      <alignment horizontal="center" vertical="center"/>
    </xf>
    <xf numFmtId="171" fontId="114" fillId="17" borderId="0" xfId="0" applyNumberFormat="1" applyFont="1" applyFill="1" applyAlignment="1">
      <alignment horizontal="center" vertical="center"/>
    </xf>
    <xf numFmtId="171" fontId="114" fillId="0" borderId="0" xfId="0" applyNumberFormat="1" applyFont="1" applyAlignment="1">
      <alignment horizontal="center" vertical="center"/>
    </xf>
    <xf numFmtId="2" fontId="116" fillId="17" borderId="0" xfId="0" applyNumberFormat="1" applyFont="1" applyFill="1" applyAlignment="1">
      <alignment horizontal="center" vertical="center"/>
    </xf>
    <xf numFmtId="2" fontId="114" fillId="17" borderId="0" xfId="0" applyNumberFormat="1" applyFont="1" applyFill="1" applyAlignment="1">
      <alignment horizontal="center" vertical="center"/>
    </xf>
    <xf numFmtId="0" fontId="36" fillId="0" borderId="0" xfId="0" applyFont="1" applyAlignment="1">
      <alignment horizontal="center" vertical="center"/>
    </xf>
    <xf numFmtId="0" fontId="31" fillId="17" borderId="0" xfId="0" applyFont="1" applyFill="1" applyAlignment="1">
      <alignment horizontal="center" vertical="center"/>
    </xf>
    <xf numFmtId="2" fontId="31" fillId="17" borderId="0" xfId="0" applyNumberFormat="1" applyFont="1" applyFill="1" applyAlignment="1">
      <alignment horizontal="center" vertical="center"/>
    </xf>
    <xf numFmtId="0" fontId="31" fillId="0" borderId="0" xfId="0" applyFont="1" applyAlignment="1">
      <alignment horizontal="center" vertical="center"/>
    </xf>
    <xf numFmtId="2" fontId="114" fillId="17" borderId="0" xfId="52" applyNumberFormat="1" applyFont="1" applyFill="1" applyAlignment="1">
      <alignment horizontal="center"/>
    </xf>
    <xf numFmtId="169" fontId="36" fillId="17" borderId="0" xfId="52" applyNumberFormat="1" applyFont="1" applyFill="1" applyAlignment="1">
      <alignment horizontal="center"/>
    </xf>
    <xf numFmtId="0" fontId="121" fillId="0" borderId="0" xfId="63" applyFont="1"/>
    <xf numFmtId="0" fontId="123" fillId="0" borderId="0" xfId="63" applyFont="1" applyAlignment="1">
      <alignment vertical="center" wrapText="1"/>
    </xf>
    <xf numFmtId="0" fontId="121" fillId="0" borderId="0" xfId="63" applyFont="1" applyAlignment="1">
      <alignment vertical="center"/>
    </xf>
    <xf numFmtId="0" fontId="126" fillId="0" borderId="0" xfId="63" applyFont="1" applyAlignment="1">
      <alignment vertical="center"/>
    </xf>
    <xf numFmtId="0" fontId="126" fillId="0" borderId="0" xfId="63" applyFont="1" applyAlignment="1">
      <alignment horizontal="left" vertical="center"/>
    </xf>
    <xf numFmtId="0" fontId="127" fillId="0" borderId="0" xfId="63" applyFont="1" applyAlignment="1">
      <alignment vertical="center"/>
    </xf>
    <xf numFmtId="2" fontId="126" fillId="0" borderId="0" xfId="63" applyNumberFormat="1" applyFont="1" applyAlignment="1">
      <alignment vertical="center"/>
    </xf>
    <xf numFmtId="2" fontId="126" fillId="0" borderId="0" xfId="63" applyNumberFormat="1" applyFont="1" applyAlignment="1">
      <alignment horizontal="center" vertical="center"/>
    </xf>
    <xf numFmtId="0" fontId="126" fillId="0" borderId="0" xfId="63" applyFont="1"/>
    <xf numFmtId="0" fontId="126" fillId="0" borderId="0" xfId="63" applyFont="1" applyAlignment="1">
      <alignment horizontal="left"/>
    </xf>
    <xf numFmtId="0" fontId="83" fillId="0" borderId="0" xfId="64" applyFont="1" applyAlignment="1">
      <alignment horizontal="center" wrapText="1"/>
    </xf>
    <xf numFmtId="0" fontId="29" fillId="17" borderId="12" xfId="64" applyFont="1" applyFill="1" applyBorder="1" applyAlignment="1">
      <alignment horizontal="center" vertical="center" wrapText="1"/>
    </xf>
    <xf numFmtId="0" fontId="29" fillId="17" borderId="19" xfId="65" applyFont="1" applyFill="1" applyBorder="1" applyAlignment="1">
      <alignment horizontal="center" vertical="center" wrapText="1"/>
    </xf>
    <xf numFmtId="0" fontId="36" fillId="17" borderId="0" xfId="52" applyFont="1" applyFill="1" applyAlignment="1">
      <alignment vertical="center" wrapText="1"/>
    </xf>
    <xf numFmtId="0" fontId="115" fillId="17" borderId="0" xfId="52" applyFont="1" applyFill="1" applyAlignment="1">
      <alignment vertical="center" wrapText="1"/>
    </xf>
    <xf numFmtId="0" fontId="119" fillId="17" borderId="0" xfId="271" applyFont="1" applyFill="1" applyAlignment="1">
      <alignment horizontal="center" vertical="center"/>
    </xf>
    <xf numFmtId="0" fontId="36" fillId="17" borderId="0" xfId="0" applyFont="1" applyFill="1" applyAlignment="1">
      <alignment vertical="center" wrapText="1"/>
    </xf>
    <xf numFmtId="0" fontId="117" fillId="17" borderId="0" xfId="0" applyFont="1" applyFill="1" applyAlignment="1">
      <alignment vertical="center" wrapText="1"/>
    </xf>
    <xf numFmtId="0" fontId="114" fillId="17" borderId="0" xfId="52" applyFont="1" applyFill="1" applyAlignment="1">
      <alignment vertical="center" wrapText="1"/>
    </xf>
    <xf numFmtId="2" fontId="114" fillId="17" borderId="2" xfId="0" applyNumberFormat="1" applyFont="1" applyFill="1" applyBorder="1" applyAlignment="1">
      <alignment horizontal="center" vertical="center" wrapText="1"/>
    </xf>
    <xf numFmtId="169" fontId="114" fillId="17" borderId="2" xfId="62" applyNumberFormat="1" applyFont="1" applyFill="1" applyBorder="1" applyAlignment="1">
      <alignment horizontal="center" vertical="center" wrapText="1"/>
    </xf>
    <xf numFmtId="169" fontId="114" fillId="17" borderId="2" xfId="48" applyNumberFormat="1" applyFont="1" applyFill="1" applyBorder="1" applyAlignment="1">
      <alignment horizontal="center" vertical="center" wrapText="1"/>
    </xf>
    <xf numFmtId="169" fontId="130" fillId="17" borderId="2" xfId="62" applyNumberFormat="1" applyFont="1" applyFill="1" applyBorder="1" applyAlignment="1">
      <alignment horizontal="center" vertical="center" wrapText="1"/>
    </xf>
    <xf numFmtId="169" fontId="114" fillId="17" borderId="2" xfId="0" applyNumberFormat="1" applyFont="1" applyFill="1" applyBorder="1" applyAlignment="1">
      <alignment horizontal="center" wrapText="1"/>
    </xf>
    <xf numFmtId="169" fontId="114" fillId="17" borderId="3" xfId="0" applyNumberFormat="1" applyFont="1" applyFill="1" applyBorder="1" applyAlignment="1">
      <alignment horizontal="left" vertical="center"/>
    </xf>
    <xf numFmtId="169" fontId="114" fillId="17" borderId="2" xfId="0" applyNumberFormat="1" applyFont="1" applyFill="1" applyBorder="1" applyAlignment="1">
      <alignment wrapText="1"/>
    </xf>
    <xf numFmtId="169" fontId="114" fillId="17" borderId="2" xfId="272" applyNumberFormat="1" applyFont="1" applyFill="1" applyBorder="1" applyAlignment="1">
      <alignment horizontal="center"/>
    </xf>
    <xf numFmtId="2" fontId="114" fillId="17" borderId="2" xfId="0" applyNumberFormat="1" applyFont="1" applyFill="1" applyBorder="1" applyAlignment="1">
      <alignment horizontal="left" vertical="center" wrapText="1"/>
    </xf>
    <xf numFmtId="169" fontId="114" fillId="17" borderId="2" xfId="62" applyNumberFormat="1" applyFont="1" applyFill="1" applyBorder="1" applyAlignment="1">
      <alignment vertical="center" wrapText="1"/>
    </xf>
    <xf numFmtId="169" fontId="114" fillId="17" borderId="2" xfId="62" applyNumberFormat="1" applyFont="1" applyFill="1" applyBorder="1" applyAlignment="1">
      <alignment horizontal="left" vertical="center" wrapText="1"/>
    </xf>
    <xf numFmtId="0" fontId="36" fillId="17" borderId="0" xfId="0" applyFont="1" applyFill="1" applyAlignment="1">
      <alignment horizontal="left"/>
    </xf>
    <xf numFmtId="169" fontId="114" fillId="17" borderId="2" xfId="49" applyNumberFormat="1" applyFont="1" applyFill="1" applyBorder="1" applyAlignment="1">
      <alignment horizontal="center" vertical="center" wrapText="1"/>
    </xf>
    <xf numFmtId="169" fontId="114" fillId="17" borderId="2" xfId="49" applyNumberFormat="1" applyFont="1" applyFill="1" applyBorder="1" applyAlignment="1">
      <alignment horizontal="left" vertical="center" wrapText="1"/>
    </xf>
    <xf numFmtId="169" fontId="114" fillId="17" borderId="2" xfId="48" applyNumberFormat="1" applyFont="1" applyFill="1" applyBorder="1" applyAlignment="1">
      <alignment horizontal="left" vertical="center" wrapText="1"/>
    </xf>
    <xf numFmtId="169" fontId="114" fillId="17" borderId="2" xfId="47" applyNumberFormat="1" applyFont="1" applyFill="1" applyBorder="1" applyAlignment="1">
      <alignment horizontal="left" vertical="center" wrapText="1"/>
    </xf>
    <xf numFmtId="169" fontId="114" fillId="17" borderId="2" xfId="48" applyNumberFormat="1" applyFont="1" applyFill="1" applyBorder="1" applyAlignment="1">
      <alignment vertical="center" wrapText="1"/>
    </xf>
    <xf numFmtId="169" fontId="114" fillId="17" borderId="2" xfId="47" applyNumberFormat="1" applyFont="1" applyFill="1" applyBorder="1" applyAlignment="1">
      <alignment horizontal="center" vertical="center" wrapText="1"/>
    </xf>
    <xf numFmtId="169" fontId="114" fillId="17" borderId="3" xfId="0" applyNumberFormat="1" applyFont="1" applyFill="1" applyBorder="1" applyAlignment="1">
      <alignment horizontal="left" vertical="center" wrapText="1"/>
    </xf>
    <xf numFmtId="169" fontId="114" fillId="17" borderId="2" xfId="49" applyNumberFormat="1" applyFont="1" applyFill="1" applyBorder="1" applyAlignment="1">
      <alignment horizontal="center" vertical="center"/>
    </xf>
    <xf numFmtId="0" fontId="114" fillId="17" borderId="2" xfId="62" applyFont="1" applyFill="1" applyBorder="1" applyAlignment="1">
      <alignment horizontal="left" vertical="center" wrapText="1"/>
    </xf>
    <xf numFmtId="0" fontId="114" fillId="17" borderId="2" xfId="62" applyFont="1" applyFill="1" applyBorder="1" applyAlignment="1">
      <alignment horizontal="center" vertical="center" wrapText="1"/>
    </xf>
    <xf numFmtId="0" fontId="114" fillId="17" borderId="2" xfId="0" applyFont="1" applyFill="1" applyBorder="1" applyAlignment="1">
      <alignment horizontal="center"/>
    </xf>
    <xf numFmtId="169" fontId="114" fillId="17" borderId="2" xfId="49" applyNumberFormat="1" applyFont="1" applyFill="1" applyBorder="1" applyAlignment="1">
      <alignment horizontal="left" wrapText="1"/>
    </xf>
    <xf numFmtId="169" fontId="114" fillId="17" borderId="2" xfId="49" applyNumberFormat="1" applyFont="1" applyFill="1" applyBorder="1" applyAlignment="1">
      <alignment horizontal="center"/>
    </xf>
    <xf numFmtId="169" fontId="114" fillId="17" borderId="2" xfId="272" applyNumberFormat="1" applyFont="1" applyFill="1" applyBorder="1" applyAlignment="1">
      <alignment horizontal="left" wrapText="1"/>
    </xf>
    <xf numFmtId="4" fontId="36" fillId="0" borderId="0" xfId="0" applyNumberFormat="1" applyFont="1"/>
    <xf numFmtId="0" fontId="36" fillId="29" borderId="0" xfId="0" applyFont="1" applyFill="1"/>
    <xf numFmtId="0" fontId="114" fillId="17" borderId="0" xfId="0" applyFont="1" applyFill="1" applyAlignment="1">
      <alignment horizontal="center" vertical="center" wrapText="1"/>
    </xf>
    <xf numFmtId="0" fontId="114" fillId="17" borderId="0" xfId="0" applyFont="1" applyFill="1" applyAlignment="1">
      <alignment horizontal="left" vertical="center" wrapText="1"/>
    </xf>
    <xf numFmtId="169" fontId="114" fillId="17" borderId="0" xfId="0" applyNumberFormat="1" applyFont="1" applyFill="1" applyAlignment="1">
      <alignment horizontal="left" wrapText="1"/>
    </xf>
    <xf numFmtId="169" fontId="114" fillId="17" borderId="0" xfId="0" applyNumberFormat="1" applyFont="1" applyFill="1" applyAlignment="1">
      <alignment horizontal="center"/>
    </xf>
    <xf numFmtId="171" fontId="114" fillId="17" borderId="0" xfId="0" applyNumberFormat="1" applyFont="1" applyFill="1" applyAlignment="1">
      <alignment vertical="center" wrapText="1"/>
    </xf>
    <xf numFmtId="0" fontId="31" fillId="17" borderId="0" xfId="0" applyFont="1" applyFill="1" applyAlignment="1">
      <alignment vertical="center" wrapText="1"/>
    </xf>
    <xf numFmtId="169" fontId="114" fillId="17" borderId="2" xfId="49" applyNumberFormat="1" applyFont="1" applyFill="1" applyBorder="1" applyAlignment="1">
      <alignment horizontal="left"/>
    </xf>
    <xf numFmtId="169" fontId="114" fillId="17" borderId="2" xfId="272" applyNumberFormat="1" applyFont="1" applyFill="1" applyBorder="1" applyAlignment="1">
      <alignment horizontal="left"/>
    </xf>
    <xf numFmtId="0" fontId="36" fillId="17" borderId="0" xfId="0" applyFont="1" applyFill="1" applyAlignment="1">
      <alignment wrapText="1"/>
    </xf>
    <xf numFmtId="0" fontId="36" fillId="17" borderId="0" xfId="52" applyFont="1" applyFill="1" applyAlignment="1">
      <alignment horizontal="center" vertical="center" wrapText="1"/>
    </xf>
    <xf numFmtId="0" fontId="132" fillId="17" borderId="0" xfId="52" applyFont="1" applyFill="1" applyAlignment="1">
      <alignment horizontal="center"/>
    </xf>
    <xf numFmtId="0" fontId="132" fillId="17" borderId="0" xfId="52" applyFont="1" applyFill="1" applyAlignment="1">
      <alignment horizontal="left"/>
    </xf>
    <xf numFmtId="0" fontId="132" fillId="17" borderId="0" xfId="52" applyFont="1" applyFill="1" applyAlignment="1">
      <alignment vertical="center" wrapText="1"/>
    </xf>
    <xf numFmtId="0" fontId="132" fillId="17" borderId="0" xfId="52" applyFont="1" applyFill="1" applyAlignment="1">
      <alignment horizontal="center" vertical="center"/>
    </xf>
    <xf numFmtId="0" fontId="132" fillId="17" borderId="0" xfId="52" applyFont="1" applyFill="1" applyAlignment="1">
      <alignment wrapText="1"/>
    </xf>
    <xf numFmtId="0" fontId="36" fillId="0" borderId="0" xfId="0" applyFont="1" applyAlignment="1">
      <alignment horizontal="left" wrapText="1"/>
    </xf>
    <xf numFmtId="0" fontId="132" fillId="0" borderId="0" xfId="0" applyFont="1" applyAlignment="1">
      <alignment horizontal="left"/>
    </xf>
    <xf numFmtId="0" fontId="115" fillId="17" borderId="0" xfId="52" applyFont="1" applyFill="1" applyAlignment="1">
      <alignment horizontal="left" vertical="center"/>
    </xf>
    <xf numFmtId="0" fontId="115" fillId="17" borderId="0" xfId="52" applyFont="1" applyFill="1" applyAlignment="1">
      <alignment horizontal="center" vertical="center" wrapText="1"/>
    </xf>
    <xf numFmtId="0" fontId="114" fillId="17" borderId="0" xfId="52" applyFont="1" applyFill="1" applyAlignment="1">
      <alignment horizontal="left" vertical="center"/>
    </xf>
    <xf numFmtId="0" fontId="114" fillId="17" borderId="0" xfId="52" applyFont="1" applyFill="1" applyAlignment="1">
      <alignment horizontal="center" vertical="center" wrapText="1"/>
    </xf>
    <xf numFmtId="0" fontId="116" fillId="17" borderId="2" xfId="52" applyFont="1" applyFill="1" applyBorder="1" applyAlignment="1">
      <alignment horizontal="left" wrapText="1"/>
    </xf>
    <xf numFmtId="0" fontId="116" fillId="17" borderId="2" xfId="52" applyFont="1" applyFill="1" applyBorder="1" applyAlignment="1">
      <alignment horizontal="left" vertical="center" wrapText="1"/>
    </xf>
    <xf numFmtId="0" fontId="36" fillId="0" borderId="0" xfId="0" applyFont="1" applyAlignment="1">
      <alignment vertical="center"/>
    </xf>
    <xf numFmtId="169" fontId="114" fillId="17" borderId="2" xfId="272" applyNumberFormat="1" applyFont="1" applyFill="1" applyBorder="1" applyAlignment="1">
      <alignment horizontal="center" wrapText="1"/>
    </xf>
    <xf numFmtId="169" fontId="36" fillId="17" borderId="0" xfId="0" applyNumberFormat="1" applyFont="1" applyFill="1"/>
    <xf numFmtId="169" fontId="114" fillId="17" borderId="2" xfId="49" applyNumberFormat="1" applyFont="1" applyFill="1" applyBorder="1" applyAlignment="1">
      <alignment horizontal="center" wrapText="1"/>
    </xf>
    <xf numFmtId="169" fontId="114" fillId="17" borderId="2" xfId="320" applyNumberFormat="1" applyFont="1" applyFill="1" applyBorder="1" applyAlignment="1">
      <alignment horizontal="left"/>
    </xf>
    <xf numFmtId="169" fontId="114" fillId="17" borderId="2" xfId="320" applyNumberFormat="1" applyFont="1" applyFill="1" applyBorder="1" applyAlignment="1">
      <alignment horizontal="center" wrapText="1"/>
    </xf>
    <xf numFmtId="169" fontId="114" fillId="17" borderId="2" xfId="320" applyNumberFormat="1" applyFont="1" applyFill="1" applyBorder="1" applyAlignment="1">
      <alignment horizontal="center"/>
    </xf>
    <xf numFmtId="169" fontId="114" fillId="17" borderId="2" xfId="320" applyNumberFormat="1" applyFont="1" applyFill="1" applyBorder="1" applyAlignment="1">
      <alignment horizontal="center" vertical="center"/>
    </xf>
    <xf numFmtId="169" fontId="40" fillId="17" borderId="50" xfId="0" applyNumberFormat="1" applyFont="1" applyFill="1" applyBorder="1" applyAlignment="1">
      <alignment horizontal="center" vertical="center" shrinkToFit="1"/>
    </xf>
    <xf numFmtId="169" fontId="40" fillId="17" borderId="51" xfId="59" applyNumberFormat="1" applyFont="1" applyFill="1" applyBorder="1" applyAlignment="1">
      <alignment horizontal="center" vertical="center" shrinkToFit="1"/>
    </xf>
    <xf numFmtId="171" fontId="114" fillId="17" borderId="0" xfId="0" applyNumberFormat="1" applyFont="1" applyFill="1" applyAlignment="1">
      <alignment horizontal="left" vertical="center"/>
    </xf>
    <xf numFmtId="171" fontId="114" fillId="17" borderId="0" xfId="0" applyNumberFormat="1" applyFont="1" applyFill="1" applyAlignment="1">
      <alignment horizontal="center" vertical="center" wrapText="1"/>
    </xf>
    <xf numFmtId="0" fontId="36" fillId="17" borderId="0" xfId="0" applyFont="1" applyFill="1" applyAlignment="1">
      <alignment horizontal="center" vertical="center" wrapText="1"/>
    </xf>
    <xf numFmtId="0" fontId="29" fillId="0" borderId="19" xfId="64" applyFont="1" applyBorder="1" applyAlignment="1">
      <alignment horizontal="center" vertical="center"/>
    </xf>
    <xf numFmtId="173" fontId="29" fillId="0" borderId="19" xfId="64" applyNumberFormat="1" applyFont="1" applyBorder="1" applyAlignment="1">
      <alignment horizontal="center" vertical="center" wrapText="1"/>
    </xf>
    <xf numFmtId="9" fontId="29" fillId="0" borderId="12" xfId="64" applyNumberFormat="1" applyFont="1" applyBorder="1" applyAlignment="1">
      <alignment horizontal="center" vertical="center"/>
    </xf>
    <xf numFmtId="169" fontId="114" fillId="0" borderId="49" xfId="0" applyNumberFormat="1" applyFont="1" applyBorder="1" applyAlignment="1">
      <alignment horizontal="center" vertical="center"/>
    </xf>
    <xf numFmtId="169" fontId="114" fillId="0" borderId="49" xfId="0" applyNumberFormat="1" applyFont="1" applyBorder="1" applyAlignment="1">
      <alignment horizontal="center" vertical="center" wrapText="1"/>
    </xf>
    <xf numFmtId="169" fontId="114" fillId="0" borderId="2" xfId="0" applyNumberFormat="1" applyFont="1" applyBorder="1" applyAlignment="1">
      <alignment horizontal="center" vertical="center" wrapText="1"/>
    </xf>
    <xf numFmtId="169" fontId="114" fillId="0" borderId="49" xfId="48" applyNumberFormat="1" applyFont="1" applyBorder="1" applyAlignment="1">
      <alignment horizontal="left" vertical="center" wrapText="1"/>
    </xf>
    <xf numFmtId="169" fontId="114" fillId="0" borderId="49" xfId="48" applyNumberFormat="1" applyFont="1" applyBorder="1" applyAlignment="1">
      <alignment horizontal="center" vertical="center" wrapText="1"/>
    </xf>
    <xf numFmtId="169" fontId="131" fillId="0" borderId="49" xfId="48" applyNumberFormat="1" applyFont="1" applyBorder="1" applyAlignment="1">
      <alignment horizontal="center" vertical="center" wrapText="1"/>
    </xf>
    <xf numFmtId="169" fontId="114" fillId="0" borderId="0" xfId="0" applyNumberFormat="1" applyFont="1" applyAlignment="1">
      <alignment horizontal="center" vertical="center" wrapText="1"/>
    </xf>
    <xf numFmtId="169" fontId="114" fillId="0" borderId="0" xfId="48" applyNumberFormat="1" applyFont="1" applyAlignment="1">
      <alignment horizontal="left" vertical="center" wrapText="1"/>
    </xf>
    <xf numFmtId="169" fontId="114" fillId="0" borderId="0" xfId="48" applyNumberFormat="1" applyFont="1" applyAlignment="1">
      <alignment horizontal="center" vertical="center" wrapText="1"/>
    </xf>
    <xf numFmtId="169" fontId="131" fillId="0" borderId="0" xfId="48" applyNumberFormat="1" applyFont="1" applyAlignment="1">
      <alignment horizontal="center" vertical="center" wrapText="1"/>
    </xf>
    <xf numFmtId="169" fontId="114" fillId="0" borderId="6" xfId="0" applyNumberFormat="1" applyFont="1" applyBorder="1" applyAlignment="1">
      <alignment horizontal="center" vertical="center" wrapText="1"/>
    </xf>
    <xf numFmtId="169" fontId="114" fillId="0" borderId="6" xfId="48" applyNumberFormat="1" applyFont="1" applyBorder="1" applyAlignment="1">
      <alignment horizontal="left" vertical="center" wrapText="1"/>
    </xf>
    <xf numFmtId="169" fontId="114" fillId="0" borderId="6" xfId="48" applyNumberFormat="1" applyFont="1" applyBorder="1" applyAlignment="1">
      <alignment horizontal="center" vertical="center" wrapText="1"/>
    </xf>
    <xf numFmtId="169" fontId="131" fillId="0" borderId="6" xfId="48" applyNumberFormat="1" applyFont="1" applyBorder="1" applyAlignment="1">
      <alignment horizontal="center" vertical="center" wrapText="1"/>
    </xf>
    <xf numFmtId="0" fontId="114" fillId="0" borderId="2" xfId="0" applyFont="1" applyBorder="1" applyAlignment="1">
      <alignment horizontal="center" vertical="center"/>
    </xf>
    <xf numFmtId="169" fontId="114" fillId="0" borderId="2" xfId="0" applyNumberFormat="1" applyFont="1" applyBorder="1" applyAlignment="1">
      <alignment horizontal="center" vertical="center"/>
    </xf>
    <xf numFmtId="169" fontId="114" fillId="0" borderId="2" xfId="62" applyNumberFormat="1" applyFont="1" applyBorder="1" applyAlignment="1">
      <alignment horizontal="left" vertical="center" wrapText="1"/>
    </xf>
    <xf numFmtId="169" fontId="114" fillId="0" borderId="2" xfId="62" applyNumberFormat="1" applyFont="1" applyBorder="1" applyAlignment="1">
      <alignment horizontal="center" vertical="center" wrapText="1"/>
    </xf>
    <xf numFmtId="1" fontId="114" fillId="0" borderId="2" xfId="62" applyNumberFormat="1" applyFont="1" applyBorder="1" applyAlignment="1">
      <alignment horizontal="center" vertical="center" wrapText="1"/>
    </xf>
    <xf numFmtId="0" fontId="114" fillId="0" borderId="2" xfId="0" applyFont="1" applyBorder="1" applyAlignment="1">
      <alignment horizontal="center" vertical="center" wrapText="1"/>
    </xf>
    <xf numFmtId="0" fontId="114" fillId="0" borderId="2" xfId="0" applyFont="1" applyBorder="1" applyAlignment="1">
      <alignment horizontal="left" wrapText="1"/>
    </xf>
    <xf numFmtId="0" fontId="114" fillId="0" borderId="2" xfId="0" applyFont="1" applyBorder="1" applyAlignment="1">
      <alignment horizontal="center"/>
    </xf>
    <xf numFmtId="0" fontId="114" fillId="0" borderId="2" xfId="0" applyFont="1" applyBorder="1" applyAlignment="1">
      <alignment horizontal="left"/>
    </xf>
    <xf numFmtId="172" fontId="114" fillId="0" borderId="2" xfId="0" applyNumberFormat="1" applyFont="1" applyBorder="1" applyAlignment="1">
      <alignment horizontal="center"/>
    </xf>
    <xf numFmtId="0" fontId="114" fillId="17" borderId="2" xfId="0" applyFont="1" applyFill="1" applyBorder="1" applyAlignment="1">
      <alignment horizontal="left"/>
    </xf>
    <xf numFmtId="172" fontId="114" fillId="17" borderId="2" xfId="0" applyNumberFormat="1" applyFont="1" applyFill="1" applyBorder="1" applyAlignment="1">
      <alignment horizontal="center"/>
    </xf>
    <xf numFmtId="169" fontId="131" fillId="17" borderId="49" xfId="48" applyNumberFormat="1" applyFont="1" applyFill="1" applyBorder="1" applyAlignment="1">
      <alignment horizontal="center" vertical="center" wrapText="1"/>
    </xf>
    <xf numFmtId="169" fontId="131" fillId="17" borderId="0" xfId="48" applyNumberFormat="1" applyFont="1" applyFill="1" applyAlignment="1">
      <alignment horizontal="center" vertical="center" wrapText="1"/>
    </xf>
    <xf numFmtId="169" fontId="131" fillId="17" borderId="6" xfId="48" applyNumberFormat="1" applyFont="1" applyFill="1" applyBorder="1" applyAlignment="1">
      <alignment horizontal="center" vertical="center" wrapText="1"/>
    </xf>
    <xf numFmtId="1" fontId="114" fillId="17" borderId="2" xfId="62" applyNumberFormat="1" applyFont="1" applyFill="1" applyBorder="1" applyAlignment="1">
      <alignment horizontal="center" vertical="center" wrapText="1"/>
    </xf>
    <xf numFmtId="169" fontId="114" fillId="0" borderId="2" xfId="0" applyNumberFormat="1" applyFont="1" applyBorder="1" applyAlignment="1">
      <alignment horizontal="left" wrapText="1"/>
    </xf>
    <xf numFmtId="169" fontId="114" fillId="0" borderId="2" xfId="0" applyNumberFormat="1" applyFont="1" applyBorder="1" applyAlignment="1">
      <alignment horizontal="center"/>
    </xf>
    <xf numFmtId="1" fontId="114" fillId="0" borderId="2" xfId="0" applyNumberFormat="1" applyFont="1" applyBorder="1" applyAlignment="1">
      <alignment horizontal="center"/>
    </xf>
    <xf numFmtId="169" fontId="114" fillId="0" borderId="2" xfId="0" applyNumberFormat="1" applyFont="1" applyBorder="1" applyAlignment="1">
      <alignment horizontal="left"/>
    </xf>
    <xf numFmtId="169" fontId="114" fillId="17" borderId="2" xfId="326" applyNumberFormat="1" applyFont="1" applyFill="1" applyBorder="1" applyAlignment="1">
      <alignment horizontal="left" vertical="center" wrapText="1"/>
    </xf>
    <xf numFmtId="169" fontId="114" fillId="17" borderId="2" xfId="326" applyNumberFormat="1" applyFont="1" applyFill="1" applyBorder="1" applyAlignment="1">
      <alignment horizontal="center" vertical="center" wrapText="1"/>
    </xf>
    <xf numFmtId="2" fontId="36" fillId="17" borderId="0" xfId="52" applyNumberFormat="1" applyFont="1" applyFill="1"/>
    <xf numFmtId="2" fontId="36" fillId="17" borderId="0" xfId="52" applyNumberFormat="1" applyFont="1" applyFill="1" applyAlignment="1">
      <alignment horizontal="left"/>
    </xf>
    <xf numFmtId="2" fontId="114" fillId="17" borderId="2" xfId="52" applyNumberFormat="1" applyFont="1" applyFill="1" applyBorder="1" applyAlignment="1">
      <alignment vertical="center" textRotation="90" wrapText="1"/>
    </xf>
    <xf numFmtId="0" fontId="31" fillId="17" borderId="0" xfId="52" applyFont="1" applyFill="1" applyAlignment="1">
      <alignment horizontal="center"/>
    </xf>
    <xf numFmtId="169" fontId="130" fillId="17" borderId="2" xfId="62" applyNumberFormat="1" applyFont="1" applyFill="1" applyBorder="1" applyAlignment="1">
      <alignment horizontal="left" vertical="center" wrapText="1"/>
    </xf>
    <xf numFmtId="169" fontId="114" fillId="17" borderId="2" xfId="321" applyNumberFormat="1" applyFont="1" applyFill="1" applyBorder="1" applyAlignment="1">
      <alignment horizontal="center" vertical="center" wrapText="1"/>
    </xf>
    <xf numFmtId="169" fontId="114" fillId="17" borderId="2" xfId="321" applyNumberFormat="1" applyFont="1" applyFill="1" applyBorder="1" applyAlignment="1">
      <alignment horizontal="left" vertical="center" wrapText="1"/>
    </xf>
    <xf numFmtId="2" fontId="114" fillId="17" borderId="2" xfId="321" applyNumberFormat="1" applyFont="1" applyFill="1" applyBorder="1" applyAlignment="1">
      <alignment horizontal="center" vertical="center" wrapText="1"/>
    </xf>
    <xf numFmtId="0" fontId="114" fillId="17" borderId="2" xfId="321" applyFont="1" applyFill="1" applyBorder="1" applyAlignment="1">
      <alignment horizontal="center" vertical="center" wrapText="1"/>
    </xf>
    <xf numFmtId="171" fontId="131" fillId="17" borderId="0" xfId="0" applyNumberFormat="1" applyFont="1" applyFill="1" applyAlignment="1">
      <alignment horizontal="center" vertical="center"/>
    </xf>
    <xf numFmtId="0" fontId="134" fillId="17" borderId="0" xfId="0" applyFont="1" applyFill="1" applyAlignment="1">
      <alignment horizontal="center" vertical="center"/>
    </xf>
    <xf numFmtId="169" fontId="36" fillId="17" borderId="0" xfId="0" applyNumberFormat="1" applyFont="1" applyFill="1" applyAlignment="1">
      <alignment horizontal="center" vertical="center"/>
    </xf>
    <xf numFmtId="0" fontId="135" fillId="17" borderId="0" xfId="0" applyFont="1" applyFill="1" applyAlignment="1">
      <alignment horizontal="center" vertical="center"/>
    </xf>
    <xf numFmtId="0" fontId="114" fillId="17" borderId="2" xfId="64" applyFont="1" applyFill="1" applyBorder="1" applyAlignment="1">
      <alignment horizontal="left" wrapText="1"/>
    </xf>
    <xf numFmtId="0" fontId="36" fillId="17" borderId="2" xfId="64" applyFont="1" applyFill="1" applyBorder="1" applyAlignment="1">
      <alignment horizontal="left" wrapText="1"/>
    </xf>
    <xf numFmtId="0" fontId="120" fillId="0" borderId="0" xfId="63" applyFont="1" applyAlignment="1">
      <alignment horizontal="center"/>
    </xf>
    <xf numFmtId="0" fontId="122" fillId="0" borderId="0" xfId="63" applyFont="1" applyAlignment="1">
      <alignment horizontal="center"/>
    </xf>
    <xf numFmtId="0" fontId="123" fillId="0" borderId="0" xfId="63" applyFont="1" applyAlignment="1">
      <alignment horizontal="center" vertical="center" wrapText="1"/>
    </xf>
    <xf numFmtId="0" fontId="121" fillId="0" borderId="0" xfId="63" applyFont="1" applyAlignment="1">
      <alignment horizontal="center"/>
    </xf>
    <xf numFmtId="0" fontId="124" fillId="0" borderId="0" xfId="63" applyFont="1" applyAlignment="1">
      <alignment horizontal="center"/>
    </xf>
    <xf numFmtId="0" fontId="126" fillId="0" borderId="0" xfId="63" applyFont="1" applyAlignment="1">
      <alignment horizontal="left" vertical="center"/>
    </xf>
    <xf numFmtId="0" fontId="121" fillId="0" borderId="0" xfId="63" applyFont="1" applyAlignment="1">
      <alignment horizontal="left"/>
    </xf>
    <xf numFmtId="0" fontId="126" fillId="17" borderId="0" xfId="63" applyFont="1" applyFill="1" applyAlignment="1">
      <alignment horizontal="left" vertical="center" wrapText="1"/>
    </xf>
    <xf numFmtId="0" fontId="125" fillId="17" borderId="0" xfId="63" applyFont="1" applyFill="1" applyAlignment="1">
      <alignment vertical="center"/>
    </xf>
    <xf numFmtId="0" fontId="126" fillId="0" borderId="0" xfId="63" applyFont="1" applyAlignment="1">
      <alignment vertical="center"/>
    </xf>
    <xf numFmtId="0" fontId="126" fillId="0" borderId="0" xfId="63" applyFont="1" applyAlignment="1">
      <alignment horizontal="left" vertical="center" wrapText="1"/>
    </xf>
    <xf numFmtId="0" fontId="126" fillId="0" borderId="0" xfId="63" applyFont="1" applyAlignment="1">
      <alignment horizontal="left"/>
    </xf>
    <xf numFmtId="0" fontId="126" fillId="0" borderId="0" xfId="63" applyFont="1" applyAlignment="1">
      <alignment horizontal="center"/>
    </xf>
    <xf numFmtId="0" fontId="83" fillId="0" borderId="0" xfId="64" applyFont="1" applyAlignment="1">
      <alignment horizontal="center" vertical="center" wrapText="1"/>
    </xf>
    <xf numFmtId="0" fontId="33" fillId="20" borderId="29" xfId="64" applyFont="1" applyFill="1" applyBorder="1" applyAlignment="1">
      <alignment horizontal="right" vertical="center"/>
    </xf>
    <xf numFmtId="0" fontId="33" fillId="20" borderId="30" xfId="64" applyFont="1" applyFill="1" applyBorder="1" applyAlignment="1">
      <alignment horizontal="right" vertical="center"/>
    </xf>
    <xf numFmtId="0" fontId="31" fillId="0" borderId="0" xfId="64" applyFont="1" applyAlignment="1">
      <alignment horizontal="right"/>
    </xf>
    <xf numFmtId="0" fontId="37" fillId="0" borderId="0" xfId="64" applyFont="1" applyAlignment="1">
      <alignment horizontal="center" vertical="center" wrapText="1"/>
    </xf>
    <xf numFmtId="0" fontId="39" fillId="0" borderId="8" xfId="65" applyFont="1" applyBorder="1" applyAlignment="1">
      <alignment horizontal="center" vertical="center" wrapText="1"/>
    </xf>
    <xf numFmtId="0" fontId="39" fillId="0" borderId="11" xfId="65" applyFont="1" applyBorder="1" applyAlignment="1">
      <alignment horizontal="center" vertical="center"/>
    </xf>
    <xf numFmtId="0" fontId="40" fillId="0" borderId="9" xfId="65" applyFont="1" applyBorder="1" applyAlignment="1">
      <alignment horizontal="center" vertical="center" wrapText="1"/>
    </xf>
    <xf numFmtId="0" fontId="40" fillId="0" borderId="12" xfId="65" applyFont="1" applyBorder="1" applyAlignment="1">
      <alignment horizontal="center" vertical="center"/>
    </xf>
    <xf numFmtId="0" fontId="29" fillId="0" borderId="9" xfId="65" applyFont="1" applyBorder="1" applyAlignment="1">
      <alignment horizontal="center" vertical="center" wrapText="1"/>
    </xf>
    <xf numFmtId="0" fontId="29" fillId="0" borderId="12" xfId="65" applyFont="1" applyBorder="1" applyAlignment="1">
      <alignment horizontal="center" vertical="center"/>
    </xf>
    <xf numFmtId="0" fontId="81" fillId="20" borderId="9" xfId="65" applyFont="1" applyFill="1" applyBorder="1" applyAlignment="1">
      <alignment horizontal="center" wrapText="1"/>
    </xf>
    <xf numFmtId="0" fontId="81" fillId="20" borderId="10" xfId="65" applyFont="1" applyFill="1" applyBorder="1" applyAlignment="1">
      <alignment horizontal="center" wrapText="1"/>
    </xf>
    <xf numFmtId="169" fontId="114" fillId="17" borderId="3" xfId="0" applyNumberFormat="1" applyFont="1" applyFill="1" applyBorder="1" applyAlignment="1">
      <alignment horizontal="center" vertical="center" wrapText="1"/>
    </xf>
    <xf numFmtId="169" fontId="114" fillId="17" borderId="4" xfId="0" applyNumberFormat="1" applyFont="1" applyFill="1" applyBorder="1" applyAlignment="1">
      <alignment horizontal="center" vertical="center" wrapText="1"/>
    </xf>
    <xf numFmtId="169" fontId="114" fillId="17" borderId="5" xfId="0" applyNumberFormat="1" applyFont="1" applyFill="1" applyBorder="1" applyAlignment="1">
      <alignment horizontal="center" vertical="center" wrapText="1"/>
    </xf>
    <xf numFmtId="169" fontId="114" fillId="17" borderId="2" xfId="0" applyNumberFormat="1" applyFont="1" applyFill="1" applyBorder="1" applyAlignment="1">
      <alignment horizontal="center" vertical="center" wrapText="1"/>
    </xf>
    <xf numFmtId="0" fontId="114" fillId="17" borderId="2" xfId="0" applyFont="1" applyFill="1" applyBorder="1" applyAlignment="1">
      <alignment horizontal="center" vertical="center" wrapText="1"/>
    </xf>
    <xf numFmtId="49" fontId="114" fillId="17" borderId="2" xfId="0" applyNumberFormat="1" applyFont="1" applyFill="1" applyBorder="1" applyAlignment="1">
      <alignment horizontal="center" vertical="center" wrapText="1"/>
    </xf>
    <xf numFmtId="0" fontId="114" fillId="17" borderId="2" xfId="0" applyFont="1" applyFill="1" applyBorder="1" applyAlignment="1">
      <alignment horizontal="left" vertical="center" wrapText="1"/>
    </xf>
    <xf numFmtId="0" fontId="114" fillId="17" borderId="2" xfId="0" applyFont="1" applyFill="1" applyBorder="1" applyAlignment="1">
      <alignment horizontal="center" vertical="center"/>
    </xf>
    <xf numFmtId="171" fontId="114" fillId="17" borderId="2" xfId="0" applyNumberFormat="1" applyFont="1" applyFill="1" applyBorder="1" applyAlignment="1">
      <alignment horizontal="center" vertical="center"/>
    </xf>
    <xf numFmtId="169" fontId="114" fillId="17" borderId="2" xfId="0" applyNumberFormat="1" applyFont="1" applyFill="1" applyBorder="1" applyAlignment="1">
      <alignment horizontal="left" vertical="center"/>
    </xf>
    <xf numFmtId="169" fontId="114" fillId="17" borderId="2" xfId="0" applyNumberFormat="1" applyFont="1" applyFill="1" applyBorder="1" applyAlignment="1">
      <alignment horizontal="center" vertical="center"/>
    </xf>
    <xf numFmtId="49" fontId="114" fillId="17" borderId="2" xfId="0" applyNumberFormat="1" applyFont="1" applyFill="1" applyBorder="1" applyAlignment="1">
      <alignment horizontal="left" vertical="center" wrapText="1"/>
    </xf>
    <xf numFmtId="169" fontId="114" fillId="17" borderId="2" xfId="49" applyNumberFormat="1" applyFont="1" applyFill="1" applyBorder="1" applyAlignment="1">
      <alignment horizontal="center" vertical="center" wrapText="1"/>
    </xf>
    <xf numFmtId="0" fontId="114" fillId="17" borderId="3" xfId="0" applyFont="1" applyFill="1" applyBorder="1" applyAlignment="1">
      <alignment horizontal="left" vertical="center" wrapText="1"/>
    </xf>
    <xf numFmtId="0" fontId="114" fillId="17" borderId="4" xfId="0" applyFont="1" applyFill="1" applyBorder="1" applyAlignment="1">
      <alignment horizontal="left" vertical="center" wrapText="1"/>
    </xf>
    <xf numFmtId="0" fontId="114" fillId="17" borderId="5" xfId="0" applyFont="1" applyFill="1" applyBorder="1" applyAlignment="1">
      <alignment horizontal="left" vertical="center" wrapText="1"/>
    </xf>
    <xf numFmtId="49" fontId="114" fillId="17" borderId="2" xfId="49" applyNumberFormat="1" applyFont="1" applyFill="1" applyBorder="1" applyAlignment="1">
      <alignment horizontal="center" vertical="center" wrapText="1"/>
    </xf>
    <xf numFmtId="49" fontId="36" fillId="17" borderId="2" xfId="0" applyNumberFormat="1" applyFont="1" applyFill="1" applyBorder="1" applyAlignment="1">
      <alignment horizontal="center"/>
    </xf>
    <xf numFmtId="0" fontId="114" fillId="17" borderId="2" xfId="49" applyFont="1" applyFill="1" applyBorder="1" applyAlignment="1">
      <alignment horizontal="center" vertical="center"/>
    </xf>
    <xf numFmtId="169" fontId="114" fillId="17" borderId="2" xfId="49" applyNumberFormat="1" applyFont="1" applyFill="1" applyBorder="1" applyAlignment="1">
      <alignment horizontal="center" vertical="center"/>
    </xf>
    <xf numFmtId="169" fontId="131" fillId="17" borderId="2" xfId="0" applyNumberFormat="1" applyFont="1" applyFill="1" applyBorder="1" applyAlignment="1">
      <alignment horizontal="center" vertical="center"/>
    </xf>
    <xf numFmtId="0" fontId="114" fillId="17" borderId="2" xfId="49" applyFont="1" applyFill="1" applyBorder="1" applyAlignment="1">
      <alignment horizontal="left" vertical="center" wrapText="1"/>
    </xf>
    <xf numFmtId="169" fontId="114" fillId="17" borderId="3" xfId="0" applyNumberFormat="1" applyFont="1" applyFill="1" applyBorder="1" applyAlignment="1">
      <alignment horizontal="center" vertical="center"/>
    </xf>
    <xf numFmtId="169" fontId="114" fillId="17" borderId="4" xfId="0" applyNumberFormat="1" applyFont="1" applyFill="1" applyBorder="1" applyAlignment="1">
      <alignment horizontal="center" vertical="center"/>
    </xf>
    <xf numFmtId="169" fontId="114" fillId="17" borderId="5" xfId="0" applyNumberFormat="1" applyFont="1" applyFill="1" applyBorder="1" applyAlignment="1">
      <alignment horizontal="center" vertical="center"/>
    </xf>
    <xf numFmtId="0" fontId="114" fillId="17" borderId="3" xfId="0" applyFont="1" applyFill="1" applyBorder="1" applyAlignment="1">
      <alignment horizontal="center" vertical="center"/>
    </xf>
    <xf numFmtId="49" fontId="114" fillId="17" borderId="3" xfId="0" applyNumberFormat="1" applyFont="1" applyFill="1" applyBorder="1" applyAlignment="1">
      <alignment horizontal="left" vertical="center" wrapText="1"/>
    </xf>
    <xf numFmtId="49" fontId="114" fillId="17" borderId="4" xfId="0" applyNumberFormat="1" applyFont="1" applyFill="1" applyBorder="1" applyAlignment="1">
      <alignment horizontal="left" vertical="center" wrapText="1"/>
    </xf>
    <xf numFmtId="49" fontId="114" fillId="17" borderId="5" xfId="0" applyNumberFormat="1" applyFont="1" applyFill="1" applyBorder="1" applyAlignment="1">
      <alignment horizontal="left" vertical="center" wrapText="1"/>
    </xf>
    <xf numFmtId="0" fontId="114" fillId="17" borderId="4" xfId="0" applyFont="1" applyFill="1" applyBorder="1" applyAlignment="1">
      <alignment horizontal="center" vertical="center"/>
    </xf>
    <xf numFmtId="0" fontId="114" fillId="17" borderId="5" xfId="0" applyFont="1" applyFill="1" applyBorder="1" applyAlignment="1">
      <alignment horizontal="center" vertical="center"/>
    </xf>
    <xf numFmtId="1" fontId="114" fillId="17" borderId="3" xfId="0" applyNumberFormat="1" applyFont="1" applyFill="1" applyBorder="1" applyAlignment="1">
      <alignment horizontal="center" vertical="center"/>
    </xf>
    <xf numFmtId="1" fontId="114" fillId="17" borderId="4" xfId="0" applyNumberFormat="1" applyFont="1" applyFill="1" applyBorder="1" applyAlignment="1">
      <alignment horizontal="center" vertical="center"/>
    </xf>
    <xf numFmtId="1" fontId="114" fillId="17" borderId="5" xfId="0" applyNumberFormat="1" applyFont="1" applyFill="1" applyBorder="1" applyAlignment="1">
      <alignment horizontal="center" vertical="center"/>
    </xf>
    <xf numFmtId="49" fontId="114" fillId="17" borderId="3" xfId="0" applyNumberFormat="1" applyFont="1" applyFill="1" applyBorder="1" applyAlignment="1">
      <alignment horizontal="center" vertical="center" wrapText="1"/>
    </xf>
    <xf numFmtId="0" fontId="114" fillId="0" borderId="2" xfId="0" applyFont="1" applyBorder="1" applyAlignment="1">
      <alignment horizontal="left" vertical="center" wrapText="1"/>
    </xf>
    <xf numFmtId="0" fontId="114" fillId="0" borderId="3" xfId="0" applyFont="1" applyBorder="1" applyAlignment="1">
      <alignment horizontal="left" vertical="center" wrapText="1"/>
    </xf>
    <xf numFmtId="169" fontId="131" fillId="17" borderId="3" xfId="0" applyNumberFormat="1" applyFont="1" applyFill="1" applyBorder="1" applyAlignment="1">
      <alignment horizontal="center" vertical="center"/>
    </xf>
    <xf numFmtId="169" fontId="114" fillId="17" borderId="2" xfId="0" applyNumberFormat="1" applyFont="1" applyFill="1" applyBorder="1" applyAlignment="1">
      <alignment horizontal="left" vertical="center" wrapText="1"/>
    </xf>
    <xf numFmtId="0" fontId="116" fillId="17" borderId="2" xfId="0" applyFont="1" applyFill="1" applyBorder="1" applyAlignment="1">
      <alignment horizontal="left" vertical="center" wrapText="1"/>
    </xf>
    <xf numFmtId="49" fontId="114" fillId="0" borderId="3" xfId="0" applyNumberFormat="1" applyFont="1" applyBorder="1" applyAlignment="1">
      <alignment horizontal="center" vertical="center" wrapText="1"/>
    </xf>
    <xf numFmtId="49" fontId="114" fillId="0" borderId="4" xfId="0" applyNumberFormat="1" applyFont="1" applyBorder="1" applyAlignment="1">
      <alignment horizontal="center" vertical="center" wrapText="1"/>
    </xf>
    <xf numFmtId="49" fontId="114" fillId="0" borderId="5" xfId="0" applyNumberFormat="1" applyFont="1" applyBorder="1" applyAlignment="1">
      <alignment horizontal="center" vertical="center" wrapText="1"/>
    </xf>
    <xf numFmtId="169" fontId="131" fillId="17" borderId="4" xfId="0" applyNumberFormat="1" applyFont="1" applyFill="1" applyBorder="1" applyAlignment="1">
      <alignment horizontal="center" vertical="center"/>
    </xf>
    <xf numFmtId="169" fontId="131" fillId="17" borderId="5" xfId="0" applyNumberFormat="1" applyFont="1" applyFill="1" applyBorder="1" applyAlignment="1">
      <alignment horizontal="center" vertical="center"/>
    </xf>
    <xf numFmtId="2" fontId="114" fillId="17" borderId="2" xfId="0" applyNumberFormat="1" applyFont="1" applyFill="1" applyBorder="1" applyAlignment="1">
      <alignment horizontal="center" vertical="center" wrapText="1"/>
    </xf>
    <xf numFmtId="0" fontId="130" fillId="17" borderId="2" xfId="0" applyFont="1" applyFill="1" applyBorder="1" applyAlignment="1">
      <alignment horizontal="center" vertical="center"/>
    </xf>
    <xf numFmtId="169" fontId="130" fillId="17" borderId="2" xfId="0" applyNumberFormat="1" applyFont="1" applyFill="1" applyBorder="1" applyAlignment="1">
      <alignment horizontal="center" vertical="center"/>
    </xf>
    <xf numFmtId="1" fontId="114" fillId="17" borderId="2" xfId="0" applyNumberFormat="1" applyFont="1" applyFill="1" applyBorder="1" applyAlignment="1">
      <alignment horizontal="center" vertical="center" wrapText="1"/>
    </xf>
    <xf numFmtId="17" fontId="114" fillId="17" borderId="2" xfId="0" applyNumberFormat="1" applyFont="1" applyFill="1" applyBorder="1" applyAlignment="1">
      <alignment horizontal="left" vertical="center" wrapText="1"/>
    </xf>
    <xf numFmtId="167" fontId="116" fillId="17" borderId="0" xfId="19" applyFont="1" applyFill="1" applyAlignment="1">
      <alignment horizontal="center" vertical="center"/>
    </xf>
    <xf numFmtId="0" fontId="36" fillId="17" borderId="0" xfId="52" applyFont="1" applyFill="1" applyAlignment="1">
      <alignment horizontal="center"/>
    </xf>
    <xf numFmtId="0" fontId="31" fillId="17" borderId="0" xfId="52" applyFont="1" applyFill="1" applyAlignment="1">
      <alignment horizontal="center" vertical="center" wrapText="1"/>
    </xf>
    <xf numFmtId="0" fontId="31" fillId="17" borderId="0" xfId="0" applyFont="1" applyFill="1" applyAlignment="1">
      <alignment horizontal="center" vertical="center" wrapText="1"/>
    </xf>
    <xf numFmtId="0" fontId="32" fillId="17" borderId="0" xfId="52" applyFont="1" applyFill="1" applyAlignment="1">
      <alignment horizontal="center"/>
    </xf>
    <xf numFmtId="0" fontId="31" fillId="17" borderId="0" xfId="52" applyFont="1" applyFill="1" applyAlignment="1">
      <alignment horizontal="center" vertical="center"/>
    </xf>
    <xf numFmtId="0" fontId="36" fillId="17" borderId="0" xfId="0" applyFont="1" applyFill="1" applyAlignment="1">
      <alignment horizontal="center" vertical="center"/>
    </xf>
    <xf numFmtId="0" fontId="114" fillId="17" borderId="3" xfId="0" applyFont="1" applyFill="1" applyBorder="1" applyAlignment="1">
      <alignment horizontal="center" vertical="center" textRotation="90" wrapText="1"/>
    </xf>
    <xf numFmtId="0" fontId="114" fillId="17" borderId="4" xfId="0" applyFont="1" applyFill="1" applyBorder="1" applyAlignment="1">
      <alignment horizontal="center" vertical="center" textRotation="90" wrapText="1"/>
    </xf>
    <xf numFmtId="0" fontId="114" fillId="17" borderId="5" xfId="0" applyFont="1" applyFill="1" applyBorder="1" applyAlignment="1">
      <alignment horizontal="center" vertical="center" textRotation="90" wrapText="1"/>
    </xf>
    <xf numFmtId="0" fontId="114" fillId="17" borderId="2" xfId="0" applyFont="1" applyFill="1" applyBorder="1" applyAlignment="1">
      <alignment horizontal="center" vertical="center" textRotation="90" wrapText="1"/>
    </xf>
    <xf numFmtId="2" fontId="114" fillId="17" borderId="2" xfId="0" applyNumberFormat="1" applyFont="1" applyFill="1" applyBorder="1" applyAlignment="1">
      <alignment horizontal="center" vertical="center" textRotation="90" wrapText="1"/>
    </xf>
    <xf numFmtId="177" fontId="115" fillId="17" borderId="0" xfId="22" applyNumberFormat="1" applyFont="1" applyFill="1" applyAlignment="1">
      <alignment horizontal="center"/>
    </xf>
    <xf numFmtId="0" fontId="31" fillId="17" borderId="2" xfId="0" applyFont="1" applyFill="1" applyBorder="1" applyAlignment="1">
      <alignment horizontal="left" vertical="center" wrapText="1"/>
    </xf>
    <xf numFmtId="49" fontId="114" fillId="17" borderId="4" xfId="0" applyNumberFormat="1" applyFont="1" applyFill="1" applyBorder="1" applyAlignment="1">
      <alignment horizontal="center" vertical="center" wrapText="1"/>
    </xf>
    <xf numFmtId="49" fontId="114" fillId="17" borderId="5" xfId="0" applyNumberFormat="1" applyFont="1" applyFill="1" applyBorder="1" applyAlignment="1">
      <alignment horizontal="center" vertical="center" wrapText="1"/>
    </xf>
    <xf numFmtId="169" fontId="114" fillId="17" borderId="3" xfId="0" applyNumberFormat="1" applyFont="1" applyFill="1" applyBorder="1" applyAlignment="1">
      <alignment horizontal="left" vertical="center"/>
    </xf>
    <xf numFmtId="169" fontId="114" fillId="17" borderId="4" xfId="0" applyNumberFormat="1" applyFont="1" applyFill="1" applyBorder="1" applyAlignment="1">
      <alignment horizontal="left" vertical="center"/>
    </xf>
    <xf numFmtId="169" fontId="114" fillId="17" borderId="5" xfId="0" applyNumberFormat="1" applyFont="1" applyFill="1" applyBorder="1" applyAlignment="1">
      <alignment horizontal="left" vertical="center"/>
    </xf>
    <xf numFmtId="0" fontId="114" fillId="17" borderId="2" xfId="49" applyFont="1" applyFill="1" applyBorder="1" applyAlignment="1">
      <alignment horizontal="center" vertical="center" wrapText="1"/>
    </xf>
    <xf numFmtId="0" fontId="132" fillId="17" borderId="0" xfId="52" applyFont="1" applyFill="1" applyAlignment="1">
      <alignment horizontal="center" wrapText="1"/>
    </xf>
    <xf numFmtId="0" fontId="132" fillId="17" borderId="0" xfId="52" applyFont="1" applyFill="1" applyAlignment="1">
      <alignment horizontal="center"/>
    </xf>
    <xf numFmtId="0" fontId="132" fillId="17" borderId="0" xfId="52" applyFont="1" applyFill="1" applyAlignment="1">
      <alignment horizontal="center" vertical="center" wrapText="1"/>
    </xf>
    <xf numFmtId="0" fontId="117" fillId="17" borderId="0" xfId="0" applyFont="1" applyFill="1" applyAlignment="1">
      <alignment horizontal="left" wrapText="1"/>
    </xf>
    <xf numFmtId="0" fontId="117" fillId="17" borderId="0" xfId="0" applyFont="1" applyFill="1" applyAlignment="1">
      <alignment horizontal="center" vertical="center"/>
    </xf>
    <xf numFmtId="0" fontId="117" fillId="17" borderId="0" xfId="0" applyFont="1" applyFill="1" applyAlignment="1">
      <alignment horizontal="left" vertical="center" wrapText="1"/>
    </xf>
    <xf numFmtId="0" fontId="115" fillId="17" borderId="0" xfId="0" applyFont="1" applyFill="1" applyAlignment="1">
      <alignment horizontal="center" vertical="center" wrapText="1"/>
    </xf>
    <xf numFmtId="0" fontId="115" fillId="17" borderId="6" xfId="0" applyFont="1" applyFill="1" applyBorder="1" applyAlignment="1">
      <alignment horizontal="center" vertical="center" wrapText="1"/>
    </xf>
    <xf numFmtId="0" fontId="115" fillId="17" borderId="0" xfId="52" applyFont="1" applyFill="1" applyAlignment="1">
      <alignment horizontal="center" wrapText="1"/>
    </xf>
    <xf numFmtId="169" fontId="8" fillId="17" borderId="3" xfId="0" applyNumberFormat="1" applyFont="1" applyFill="1" applyBorder="1" applyAlignment="1">
      <alignment horizontal="center" vertical="center" wrapText="1"/>
    </xf>
    <xf numFmtId="169" fontId="8" fillId="17" borderId="4" xfId="0" applyNumberFormat="1" applyFont="1" applyFill="1" applyBorder="1" applyAlignment="1">
      <alignment horizontal="center" vertical="center" wrapText="1"/>
    </xf>
    <xf numFmtId="169" fontId="8" fillId="17" borderId="5" xfId="0" applyNumberFormat="1" applyFont="1" applyFill="1" applyBorder="1" applyAlignment="1">
      <alignment horizontal="center" vertical="center" wrapText="1"/>
    </xf>
    <xf numFmtId="2" fontId="18" fillId="0" borderId="2" xfId="0" applyNumberFormat="1" applyFont="1" applyBorder="1" applyAlignment="1">
      <alignment horizontal="center" vertical="center" wrapText="1"/>
    </xf>
    <xf numFmtId="169" fontId="8" fillId="17" borderId="2" xfId="0" applyNumberFormat="1" applyFont="1" applyFill="1" applyBorder="1" applyAlignment="1">
      <alignment horizontal="center" vertical="center" wrapText="1"/>
    </xf>
    <xf numFmtId="0" fontId="8" fillId="0" borderId="2" xfId="0" applyFont="1" applyBorder="1" applyAlignment="1">
      <alignment horizontal="left" vertical="center"/>
    </xf>
    <xf numFmtId="17" fontId="8" fillId="0" borderId="2" xfId="0" applyNumberFormat="1" applyFont="1" applyBorder="1" applyAlignment="1">
      <alignment horizontal="left" vertical="center" wrapText="1"/>
    </xf>
    <xf numFmtId="0" fontId="8" fillId="0" borderId="2" xfId="0" applyFont="1" applyBorder="1" applyAlignment="1">
      <alignment horizontal="left" vertical="center" wrapText="1"/>
    </xf>
    <xf numFmtId="2" fontId="8" fillId="17" borderId="2" xfId="0" applyNumberFormat="1" applyFont="1" applyFill="1" applyBorder="1" applyAlignment="1">
      <alignment horizontal="center" vertical="center"/>
    </xf>
    <xf numFmtId="2" fontId="8" fillId="0" borderId="2" xfId="0" applyNumberFormat="1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2" fontId="8" fillId="0" borderId="2" xfId="0" applyNumberFormat="1" applyFont="1" applyBorder="1" applyAlignment="1">
      <alignment horizontal="center" vertical="center" wrapText="1"/>
    </xf>
    <xf numFmtId="2" fontId="8" fillId="0" borderId="2" xfId="0" applyNumberFormat="1" applyFont="1" applyBorder="1" applyAlignment="1">
      <alignment horizontal="left" vertical="center"/>
    </xf>
    <xf numFmtId="172" fontId="8" fillId="0" borderId="2" xfId="0" applyNumberFormat="1" applyFont="1" applyBorder="1" applyAlignment="1">
      <alignment horizontal="center" vertical="center"/>
    </xf>
    <xf numFmtId="1" fontId="8" fillId="17" borderId="2" xfId="0" applyNumberFormat="1" applyFont="1" applyFill="1" applyBorder="1" applyAlignment="1">
      <alignment horizontal="center" vertical="center"/>
    </xf>
    <xf numFmtId="0" fontId="18" fillId="18" borderId="2" xfId="0" applyFont="1" applyFill="1" applyBorder="1" applyAlignment="1">
      <alignment horizontal="center" vertical="center" wrapText="1"/>
    </xf>
    <xf numFmtId="0" fontId="18" fillId="0" borderId="2" xfId="0" applyFont="1" applyBorder="1" applyAlignment="1">
      <alignment horizontal="left" vertical="center" wrapText="1"/>
    </xf>
    <xf numFmtId="17" fontId="8" fillId="0" borderId="3" xfId="0" applyNumberFormat="1" applyFont="1" applyBorder="1" applyAlignment="1">
      <alignment horizontal="left" vertical="center" wrapText="1"/>
    </xf>
    <xf numFmtId="17" fontId="8" fillId="0" borderId="4" xfId="0" applyNumberFormat="1" applyFont="1" applyBorder="1" applyAlignment="1">
      <alignment horizontal="left" vertical="center" wrapText="1"/>
    </xf>
    <xf numFmtId="17" fontId="8" fillId="0" borderId="5" xfId="0" applyNumberFormat="1" applyFont="1" applyBorder="1" applyAlignment="1">
      <alignment horizontal="left" vertical="center" wrapText="1"/>
    </xf>
    <xf numFmtId="2" fontId="8" fillId="0" borderId="3" xfId="0" applyNumberFormat="1" applyFont="1" applyBorder="1" applyAlignment="1">
      <alignment horizontal="center" vertical="center"/>
    </xf>
    <xf numFmtId="2" fontId="8" fillId="0" borderId="4" xfId="0" applyNumberFormat="1" applyFont="1" applyBorder="1" applyAlignment="1">
      <alignment horizontal="center" vertical="center"/>
    </xf>
    <xf numFmtId="2" fontId="8" fillId="0" borderId="5" xfId="0" applyNumberFormat="1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169" fontId="8" fillId="17" borderId="3" xfId="0" applyNumberFormat="1" applyFont="1" applyFill="1" applyBorder="1" applyAlignment="1">
      <alignment horizontal="center" vertical="center"/>
    </xf>
    <xf numFmtId="169" fontId="8" fillId="17" borderId="4" xfId="0" applyNumberFormat="1" applyFont="1" applyFill="1" applyBorder="1" applyAlignment="1">
      <alignment horizontal="center" vertical="center"/>
    </xf>
    <xf numFmtId="169" fontId="8" fillId="17" borderId="5" xfId="0" applyNumberFormat="1" applyFont="1" applyFill="1" applyBorder="1" applyAlignment="1">
      <alignment horizontal="center" vertical="center"/>
    </xf>
    <xf numFmtId="169" fontId="8" fillId="0" borderId="2" xfId="0" applyNumberFormat="1" applyFont="1" applyBorder="1" applyAlignment="1">
      <alignment horizontal="center" vertical="center" wrapText="1"/>
    </xf>
    <xf numFmtId="169" fontId="8" fillId="0" borderId="2" xfId="0" applyNumberFormat="1" applyFont="1" applyBorder="1" applyAlignment="1">
      <alignment horizontal="center" vertical="center"/>
    </xf>
    <xf numFmtId="0" fontId="70" fillId="17" borderId="2" xfId="0" applyFont="1" applyFill="1" applyBorder="1" applyAlignment="1">
      <alignment horizontal="center" vertical="center" wrapText="1"/>
    </xf>
    <xf numFmtId="0" fontId="7" fillId="17" borderId="0" xfId="0" applyFont="1" applyFill="1" applyAlignment="1">
      <alignment horizontal="right" vertical="center"/>
    </xf>
    <xf numFmtId="177" fontId="74" fillId="17" borderId="0" xfId="22" applyNumberFormat="1" applyFont="1" applyFill="1" applyAlignment="1">
      <alignment horizontal="center"/>
    </xf>
    <xf numFmtId="0" fontId="10" fillId="17" borderId="0" xfId="0" applyFont="1" applyFill="1" applyAlignment="1">
      <alignment horizontal="center" vertical="center"/>
    </xf>
    <xf numFmtId="0" fontId="10" fillId="17" borderId="0" xfId="0" applyFont="1" applyFill="1" applyAlignment="1">
      <alignment horizontal="right" vertical="center"/>
    </xf>
    <xf numFmtId="0" fontId="70" fillId="17" borderId="3" xfId="0" applyFont="1" applyFill="1" applyBorder="1" applyAlignment="1">
      <alignment horizontal="center" vertical="center" textRotation="90" wrapText="1"/>
    </xf>
    <xf numFmtId="0" fontId="70" fillId="17" borderId="4" xfId="0" applyFont="1" applyFill="1" applyBorder="1" applyAlignment="1">
      <alignment horizontal="center" vertical="center" textRotation="90" wrapText="1"/>
    </xf>
    <xf numFmtId="0" fontId="70" fillId="17" borderId="5" xfId="0" applyFont="1" applyFill="1" applyBorder="1" applyAlignment="1">
      <alignment horizontal="center" vertical="center" textRotation="90" wrapText="1"/>
    </xf>
    <xf numFmtId="0" fontId="70" fillId="17" borderId="2" xfId="0" applyFont="1" applyFill="1" applyBorder="1" applyAlignment="1">
      <alignment horizontal="left" vertical="center" wrapText="1"/>
    </xf>
    <xf numFmtId="0" fontId="70" fillId="17" borderId="2" xfId="0" applyFont="1" applyFill="1" applyBorder="1" applyAlignment="1">
      <alignment horizontal="center" vertical="center" textRotation="90" wrapText="1"/>
    </xf>
    <xf numFmtId="2" fontId="70" fillId="17" borderId="2" xfId="0" applyNumberFormat="1" applyFont="1" applyFill="1" applyBorder="1" applyAlignment="1">
      <alignment horizontal="center" vertical="center" textRotation="90" wrapText="1"/>
    </xf>
    <xf numFmtId="0" fontId="23" fillId="17" borderId="0" xfId="52" applyFont="1" applyFill="1" applyAlignment="1">
      <alignment horizontal="center"/>
    </xf>
    <xf numFmtId="0" fontId="61" fillId="17" borderId="0" xfId="52" applyFont="1" applyFill="1" applyAlignment="1">
      <alignment horizontal="center" vertical="center" wrapText="1"/>
    </xf>
    <xf numFmtId="0" fontId="61" fillId="17" borderId="0" xfId="0" applyFont="1" applyFill="1" applyAlignment="1">
      <alignment horizontal="center" vertical="center" wrapText="1"/>
    </xf>
    <xf numFmtId="0" fontId="66" fillId="17" borderId="0" xfId="52" applyFont="1" applyFill="1" applyAlignment="1">
      <alignment horizontal="center"/>
    </xf>
    <xf numFmtId="0" fontId="61" fillId="17" borderId="0" xfId="52" applyFont="1" applyFill="1" applyAlignment="1">
      <alignment horizontal="center" vertical="center"/>
    </xf>
    <xf numFmtId="0" fontId="6" fillId="17" borderId="0" xfId="0" applyFont="1" applyFill="1" applyAlignment="1">
      <alignment horizontal="center" vertical="center"/>
    </xf>
    <xf numFmtId="169" fontId="8" fillId="17" borderId="2" xfId="0" applyNumberFormat="1" applyFont="1" applyFill="1" applyBorder="1" applyAlignment="1">
      <alignment horizontal="center" vertical="center"/>
    </xf>
    <xf numFmtId="0" fontId="8" fillId="17" borderId="2" xfId="0" applyFont="1" applyFill="1" applyBorder="1" applyAlignment="1">
      <alignment horizontal="center" vertical="center" wrapText="1"/>
    </xf>
    <xf numFmtId="49" fontId="8" fillId="17" borderId="2" xfId="0" applyNumberFormat="1" applyFont="1" applyFill="1" applyBorder="1" applyAlignment="1">
      <alignment horizontal="center" vertical="center" wrapText="1"/>
    </xf>
    <xf numFmtId="0" fontId="11" fillId="17" borderId="2" xfId="0" applyFont="1" applyFill="1" applyBorder="1" applyAlignment="1">
      <alignment horizontal="left" vertical="center" wrapText="1"/>
    </xf>
    <xf numFmtId="0" fontId="8" fillId="17" borderId="2" xfId="0" applyFont="1" applyFill="1" applyBorder="1" applyAlignment="1">
      <alignment horizontal="center" vertical="center"/>
    </xf>
    <xf numFmtId="2" fontId="8" fillId="17" borderId="2" xfId="0" applyNumberFormat="1" applyFont="1" applyFill="1" applyBorder="1" applyAlignment="1">
      <alignment horizontal="center" vertical="center" wrapText="1"/>
    </xf>
    <xf numFmtId="0" fontId="23" fillId="17" borderId="0" xfId="52" applyFont="1" applyFill="1" applyAlignment="1">
      <alignment horizontal="left"/>
    </xf>
    <xf numFmtId="167" fontId="78" fillId="17" borderId="0" xfId="19" applyFont="1" applyFill="1" applyAlignment="1">
      <alignment horizontal="right" vertical="center"/>
    </xf>
    <xf numFmtId="0" fontId="18" fillId="0" borderId="3" xfId="0" applyFont="1" applyBorder="1" applyAlignment="1">
      <alignment horizontal="center" vertical="center" wrapText="1"/>
    </xf>
    <xf numFmtId="0" fontId="18" fillId="0" borderId="4" xfId="0" applyFont="1" applyBorder="1" applyAlignment="1">
      <alignment horizontal="center" vertical="center" wrapText="1"/>
    </xf>
    <xf numFmtId="0" fontId="18" fillId="0" borderId="5" xfId="0" applyFont="1" applyBorder="1" applyAlignment="1">
      <alignment horizontal="center" vertical="center" wrapText="1"/>
    </xf>
    <xf numFmtId="1" fontId="8" fillId="0" borderId="2" xfId="0" applyNumberFormat="1" applyFont="1" applyBorder="1" applyAlignment="1">
      <alignment horizontal="center" vertical="center"/>
    </xf>
    <xf numFmtId="178" fontId="8" fillId="0" borderId="2" xfId="0" applyNumberFormat="1" applyFont="1" applyBorder="1" applyAlignment="1">
      <alignment horizontal="center" vertical="center"/>
    </xf>
    <xf numFmtId="167" fontId="78" fillId="17" borderId="0" xfId="19" applyFont="1" applyFill="1" applyAlignment="1">
      <alignment horizontal="center" vertical="center"/>
    </xf>
    <xf numFmtId="1" fontId="114" fillId="17" borderId="2" xfId="0" applyNumberFormat="1" applyFont="1" applyFill="1" applyBorder="1" applyAlignment="1">
      <alignment horizontal="center" vertical="center"/>
    </xf>
    <xf numFmtId="1" fontId="114" fillId="17" borderId="49" xfId="0" applyNumberFormat="1" applyFont="1" applyFill="1" applyBorder="1" applyAlignment="1">
      <alignment horizontal="center" vertical="center"/>
    </xf>
    <xf numFmtId="1" fontId="114" fillId="17" borderId="0" xfId="0" applyNumberFormat="1" applyFont="1" applyFill="1" applyAlignment="1">
      <alignment horizontal="center" vertical="center"/>
    </xf>
    <xf numFmtId="1" fontId="114" fillId="17" borderId="6" xfId="0" applyNumberFormat="1" applyFont="1" applyFill="1" applyBorder="1" applyAlignment="1">
      <alignment horizontal="center" vertical="center"/>
    </xf>
    <xf numFmtId="0" fontId="114" fillId="17" borderId="3" xfId="0" applyFont="1" applyFill="1" applyBorder="1" applyAlignment="1">
      <alignment horizontal="center" vertical="center" wrapText="1"/>
    </xf>
    <xf numFmtId="0" fontId="114" fillId="17" borderId="4" xfId="0" applyFont="1" applyFill="1" applyBorder="1" applyAlignment="1">
      <alignment horizontal="center" vertical="center" wrapText="1"/>
    </xf>
    <xf numFmtId="0" fontId="114" fillId="17" borderId="5" xfId="0" applyFont="1" applyFill="1" applyBorder="1" applyAlignment="1">
      <alignment horizontal="center" vertical="center" wrapText="1"/>
    </xf>
    <xf numFmtId="0" fontId="114" fillId="17" borderId="2" xfId="0" applyFont="1" applyFill="1" applyBorder="1" applyAlignment="1">
      <alignment horizontal="left" vertical="center"/>
    </xf>
    <xf numFmtId="2" fontId="114" fillId="17" borderId="2" xfId="0" applyNumberFormat="1" applyFont="1" applyFill="1" applyBorder="1" applyAlignment="1">
      <alignment horizontal="center" vertical="center"/>
    </xf>
    <xf numFmtId="1" fontId="114" fillId="17" borderId="47" xfId="0" applyNumberFormat="1" applyFont="1" applyFill="1" applyBorder="1" applyAlignment="1">
      <alignment horizontal="center" vertical="center"/>
    </xf>
    <xf numFmtId="0" fontId="114" fillId="17" borderId="45" xfId="0" applyFont="1" applyFill="1" applyBorder="1" applyAlignment="1">
      <alignment horizontal="center" vertical="center"/>
    </xf>
    <xf numFmtId="0" fontId="114" fillId="17" borderId="43" xfId="0" applyFont="1" applyFill="1" applyBorder="1" applyAlignment="1">
      <alignment horizontal="center" vertical="center"/>
    </xf>
    <xf numFmtId="0" fontId="114" fillId="17" borderId="42" xfId="0" applyFont="1" applyFill="1" applyBorder="1" applyAlignment="1">
      <alignment horizontal="center" vertical="center"/>
    </xf>
    <xf numFmtId="49" fontId="114" fillId="17" borderId="49" xfId="0" applyNumberFormat="1" applyFont="1" applyFill="1" applyBorder="1" applyAlignment="1">
      <alignment horizontal="center" vertical="center" wrapText="1"/>
    </xf>
    <xf numFmtId="49" fontId="114" fillId="17" borderId="0" xfId="0" applyNumberFormat="1" applyFont="1" applyFill="1" applyAlignment="1">
      <alignment horizontal="center" vertical="center" wrapText="1"/>
    </xf>
    <xf numFmtId="49" fontId="114" fillId="17" borderId="6" xfId="0" applyNumberFormat="1" applyFont="1" applyFill="1" applyBorder="1" applyAlignment="1">
      <alignment horizontal="center" vertical="center" wrapText="1"/>
    </xf>
    <xf numFmtId="0" fontId="32" fillId="17" borderId="49" xfId="0" applyFont="1" applyFill="1" applyBorder="1" applyAlignment="1">
      <alignment horizontal="left" vertical="center" wrapText="1"/>
    </xf>
    <xf numFmtId="0" fontId="32" fillId="17" borderId="0" xfId="0" applyFont="1" applyFill="1" applyAlignment="1">
      <alignment horizontal="left" vertical="center" wrapText="1"/>
    </xf>
    <xf numFmtId="0" fontId="32" fillId="17" borderId="6" xfId="0" applyFont="1" applyFill="1" applyBorder="1" applyAlignment="1">
      <alignment horizontal="left" vertical="center" wrapText="1"/>
    </xf>
    <xf numFmtId="0" fontId="114" fillId="17" borderId="49" xfId="0" applyFont="1" applyFill="1" applyBorder="1" applyAlignment="1">
      <alignment horizontal="center" vertical="center"/>
    </xf>
    <xf numFmtId="0" fontId="114" fillId="17" borderId="0" xfId="0" applyFont="1" applyFill="1" applyAlignment="1">
      <alignment horizontal="center" vertical="center"/>
    </xf>
    <xf numFmtId="0" fontId="114" fillId="17" borderId="6" xfId="0" applyFont="1" applyFill="1" applyBorder="1" applyAlignment="1">
      <alignment horizontal="center" vertical="center"/>
    </xf>
    <xf numFmtId="169" fontId="114" fillId="17" borderId="49" xfId="0" applyNumberFormat="1" applyFont="1" applyFill="1" applyBorder="1" applyAlignment="1">
      <alignment horizontal="center" vertical="center" wrapText="1"/>
    </xf>
    <xf numFmtId="169" fontId="114" fillId="17" borderId="0" xfId="0" applyNumberFormat="1" applyFont="1" applyFill="1" applyAlignment="1">
      <alignment horizontal="center" vertical="center" wrapText="1"/>
    </xf>
    <xf numFmtId="169" fontId="114" fillId="17" borderId="6" xfId="0" applyNumberFormat="1" applyFont="1" applyFill="1" applyBorder="1" applyAlignment="1">
      <alignment horizontal="center" vertical="center" wrapText="1"/>
    </xf>
    <xf numFmtId="169" fontId="114" fillId="17" borderId="48" xfId="0" applyNumberFormat="1" applyFont="1" applyFill="1" applyBorder="1" applyAlignment="1">
      <alignment horizontal="center" vertical="center"/>
    </xf>
    <xf numFmtId="169" fontId="114" fillId="17" borderId="46" xfId="0" applyNumberFormat="1" applyFont="1" applyFill="1" applyBorder="1" applyAlignment="1">
      <alignment horizontal="center" vertical="center"/>
    </xf>
    <xf numFmtId="169" fontId="114" fillId="17" borderId="44" xfId="0" applyNumberFormat="1" applyFont="1" applyFill="1" applyBorder="1" applyAlignment="1">
      <alignment horizontal="center" vertical="center"/>
    </xf>
    <xf numFmtId="169" fontId="114" fillId="17" borderId="49" xfId="0" applyNumberFormat="1" applyFont="1" applyFill="1" applyBorder="1" applyAlignment="1">
      <alignment horizontal="center" vertical="center"/>
    </xf>
    <xf numFmtId="169" fontId="114" fillId="17" borderId="0" xfId="0" applyNumberFormat="1" applyFont="1" applyFill="1" applyAlignment="1">
      <alignment horizontal="center" vertical="center"/>
    </xf>
    <xf numFmtId="169" fontId="114" fillId="17" borderId="6" xfId="0" applyNumberFormat="1" applyFont="1" applyFill="1" applyBorder="1" applyAlignment="1">
      <alignment horizontal="center" vertical="center"/>
    </xf>
    <xf numFmtId="49" fontId="114" fillId="17" borderId="2" xfId="48" applyNumberFormat="1" applyFont="1" applyFill="1" applyBorder="1" applyAlignment="1">
      <alignment horizontal="center" vertical="center" wrapText="1"/>
    </xf>
    <xf numFmtId="169" fontId="114" fillId="17" borderId="47" xfId="0" applyNumberFormat="1" applyFont="1" applyFill="1" applyBorder="1" applyAlignment="1">
      <alignment horizontal="center" vertical="center"/>
    </xf>
    <xf numFmtId="0" fontId="115" fillId="17" borderId="0" xfId="0" applyFont="1" applyFill="1" applyAlignment="1">
      <alignment horizontal="right" vertical="center"/>
    </xf>
    <xf numFmtId="0" fontId="117" fillId="17" borderId="46" xfId="0" applyFont="1" applyFill="1" applyBorder="1" applyAlignment="1">
      <alignment horizontal="left" vertical="center" wrapText="1"/>
    </xf>
    <xf numFmtId="0" fontId="132" fillId="17" borderId="0" xfId="52" applyFont="1" applyFill="1" applyAlignment="1">
      <alignment horizontal="left"/>
    </xf>
    <xf numFmtId="0" fontId="132" fillId="0" borderId="0" xfId="0" applyFont="1" applyAlignment="1">
      <alignment horizontal="left"/>
    </xf>
    <xf numFmtId="0" fontId="115" fillId="17" borderId="0" xfId="52" applyFont="1" applyFill="1" applyAlignment="1">
      <alignment horizontal="center"/>
    </xf>
    <xf numFmtId="0" fontId="114" fillId="17" borderId="2" xfId="48" applyFont="1" applyFill="1" applyBorder="1" applyAlignment="1">
      <alignment horizontal="left" vertical="center" wrapText="1"/>
    </xf>
    <xf numFmtId="0" fontId="117" fillId="17" borderId="2" xfId="0" applyFont="1" applyFill="1" applyBorder="1" applyAlignment="1">
      <alignment horizontal="left" vertical="center" wrapText="1"/>
    </xf>
    <xf numFmtId="0" fontId="31" fillId="0" borderId="2" xfId="0" applyFont="1" applyBorder="1" applyAlignment="1">
      <alignment horizontal="left" vertical="center" wrapText="1"/>
    </xf>
    <xf numFmtId="169" fontId="114" fillId="17" borderId="2" xfId="62" applyNumberFormat="1" applyFont="1" applyFill="1" applyBorder="1" applyAlignment="1">
      <alignment horizontal="center" vertical="center" wrapText="1"/>
    </xf>
    <xf numFmtId="0" fontId="114" fillId="17" borderId="2" xfId="48" applyFont="1" applyFill="1" applyBorder="1" applyAlignment="1">
      <alignment horizontal="center" vertical="center" wrapText="1"/>
    </xf>
    <xf numFmtId="169" fontId="114" fillId="17" borderId="2" xfId="48" applyNumberFormat="1" applyFont="1" applyFill="1" applyBorder="1" applyAlignment="1">
      <alignment horizontal="center" vertical="center" wrapText="1"/>
    </xf>
    <xf numFmtId="172" fontId="114" fillId="17" borderId="2" xfId="0" applyNumberFormat="1" applyFont="1" applyFill="1" applyBorder="1" applyAlignment="1">
      <alignment horizontal="center" vertical="center" wrapText="1"/>
    </xf>
    <xf numFmtId="0" fontId="131" fillId="17" borderId="2" xfId="0" applyFont="1" applyFill="1" applyBorder="1" applyAlignment="1">
      <alignment horizontal="left" vertical="center" wrapText="1"/>
    </xf>
    <xf numFmtId="0" fontId="36" fillId="17" borderId="0" xfId="52" applyFont="1" applyFill="1" applyAlignment="1">
      <alignment horizontal="center" wrapText="1"/>
    </xf>
    <xf numFmtId="0" fontId="117" fillId="17" borderId="0" xfId="0" applyFont="1" applyFill="1" applyAlignment="1">
      <alignment horizontal="center" vertical="center" wrapText="1"/>
    </xf>
    <xf numFmtId="0" fontId="36" fillId="17" borderId="0" xfId="52" applyFont="1" applyFill="1" applyAlignment="1">
      <alignment horizontal="left"/>
    </xf>
    <xf numFmtId="0" fontId="114" fillId="0" borderId="4" xfId="0" applyFont="1" applyBorder="1" applyAlignment="1">
      <alignment horizontal="left" vertical="center" wrapText="1"/>
    </xf>
    <xf numFmtId="0" fontId="114" fillId="0" borderId="5" xfId="0" applyFont="1" applyBorder="1" applyAlignment="1">
      <alignment horizontal="left" vertical="center" wrapText="1"/>
    </xf>
    <xf numFmtId="0" fontId="31" fillId="0" borderId="54" xfId="0" applyFont="1" applyBorder="1" applyAlignment="1">
      <alignment horizontal="left" vertical="center" wrapText="1"/>
    </xf>
    <xf numFmtId="0" fontId="31" fillId="0" borderId="0" xfId="0" applyFont="1" applyAlignment="1">
      <alignment horizontal="left" vertical="center" wrapText="1"/>
    </xf>
    <xf numFmtId="0" fontId="31" fillId="0" borderId="6" xfId="0" applyFont="1" applyBorder="1" applyAlignment="1">
      <alignment horizontal="left" vertical="center" wrapText="1"/>
    </xf>
    <xf numFmtId="0" fontId="32" fillId="17" borderId="54" xfId="0" applyFont="1" applyFill="1" applyBorder="1" applyAlignment="1">
      <alignment horizontal="left" vertical="center" wrapText="1"/>
    </xf>
    <xf numFmtId="0" fontId="114" fillId="18" borderId="2" xfId="0" applyFont="1" applyFill="1" applyBorder="1" applyAlignment="1">
      <alignment horizontal="center" vertical="center" wrapText="1"/>
    </xf>
    <xf numFmtId="0" fontId="114" fillId="0" borderId="2" xfId="0" applyFont="1" applyBorder="1" applyAlignment="1">
      <alignment horizontal="center" vertical="center"/>
    </xf>
    <xf numFmtId="2" fontId="114" fillId="0" borderId="2" xfId="0" applyNumberFormat="1" applyFont="1" applyBorder="1" applyAlignment="1">
      <alignment horizontal="center" vertical="center"/>
    </xf>
    <xf numFmtId="17" fontId="114" fillId="17" borderId="2" xfId="0" applyNumberFormat="1" applyFont="1" applyFill="1" applyBorder="1" applyAlignment="1">
      <alignment horizontal="center" vertical="center" wrapText="1"/>
    </xf>
    <xf numFmtId="0" fontId="114" fillId="0" borderId="3" xfId="0" applyFont="1" applyBorder="1" applyAlignment="1">
      <alignment horizontal="center" vertical="center" wrapText="1"/>
    </xf>
    <xf numFmtId="0" fontId="114" fillId="0" borderId="4" xfId="0" applyFont="1" applyBorder="1" applyAlignment="1">
      <alignment horizontal="center" vertical="center" wrapText="1"/>
    </xf>
    <xf numFmtId="0" fontId="114" fillId="0" borderId="5" xfId="0" applyFont="1" applyBorder="1" applyAlignment="1">
      <alignment horizontal="center" vertical="center" wrapText="1"/>
    </xf>
    <xf numFmtId="0" fontId="114" fillId="0" borderId="3" xfId="0" applyFont="1" applyBorder="1" applyAlignment="1">
      <alignment horizontal="center" vertical="center"/>
    </xf>
    <xf numFmtId="0" fontId="114" fillId="0" borderId="4" xfId="0" applyFont="1" applyBorder="1" applyAlignment="1">
      <alignment horizontal="center" vertical="center"/>
    </xf>
    <xf numFmtId="0" fontId="114" fillId="0" borderId="5" xfId="0" applyFont="1" applyBorder="1" applyAlignment="1">
      <alignment horizontal="center" vertical="center"/>
    </xf>
    <xf numFmtId="0" fontId="114" fillId="0" borderId="45" xfId="0" applyFont="1" applyBorder="1" applyAlignment="1">
      <alignment horizontal="center" vertical="center"/>
    </xf>
    <xf numFmtId="0" fontId="114" fillId="0" borderId="43" xfId="0" applyFont="1" applyBorder="1" applyAlignment="1">
      <alignment horizontal="center" vertical="center"/>
    </xf>
    <xf numFmtId="0" fontId="114" fillId="0" borderId="42" xfId="0" applyFont="1" applyBorder="1" applyAlignment="1">
      <alignment horizontal="center" vertical="center"/>
    </xf>
    <xf numFmtId="49" fontId="114" fillId="0" borderId="49" xfId="0" applyNumberFormat="1" applyFont="1" applyBorder="1" applyAlignment="1">
      <alignment horizontal="center" vertical="center" wrapText="1"/>
    </xf>
    <xf numFmtId="49" fontId="114" fillId="0" borderId="0" xfId="0" applyNumberFormat="1" applyFont="1" applyAlignment="1">
      <alignment horizontal="center" vertical="center" wrapText="1"/>
    </xf>
    <xf numFmtId="49" fontId="114" fillId="0" borderId="6" xfId="0" applyNumberFormat="1" applyFont="1" applyBorder="1" applyAlignment="1">
      <alignment horizontal="center" vertical="center" wrapText="1"/>
    </xf>
    <xf numFmtId="0" fontId="114" fillId="0" borderId="49" xfId="0" applyFont="1" applyBorder="1" applyAlignment="1">
      <alignment horizontal="center" vertical="center"/>
    </xf>
    <xf numFmtId="0" fontId="114" fillId="0" borderId="0" xfId="0" applyFont="1" applyAlignment="1">
      <alignment horizontal="center" vertical="center"/>
    </xf>
    <xf numFmtId="0" fontId="114" fillId="0" borderId="6" xfId="0" applyFont="1" applyBorder="1" applyAlignment="1">
      <alignment horizontal="center" vertical="center"/>
    </xf>
    <xf numFmtId="169" fontId="114" fillId="0" borderId="2" xfId="0" applyNumberFormat="1" applyFont="1" applyBorder="1" applyAlignment="1">
      <alignment horizontal="center" vertical="center" wrapText="1"/>
    </xf>
    <xf numFmtId="169" fontId="114" fillId="0" borderId="49" xfId="0" applyNumberFormat="1" applyFont="1" applyBorder="1" applyAlignment="1">
      <alignment horizontal="center" vertical="center" wrapText="1"/>
    </xf>
    <xf numFmtId="169" fontId="114" fillId="0" borderId="0" xfId="0" applyNumberFormat="1" applyFont="1" applyAlignment="1">
      <alignment horizontal="center" vertical="center" wrapText="1"/>
    </xf>
    <xf numFmtId="169" fontId="114" fillId="0" borderId="6" xfId="0" applyNumberFormat="1" applyFont="1" applyBorder="1" applyAlignment="1">
      <alignment horizontal="center" vertical="center" wrapText="1"/>
    </xf>
    <xf numFmtId="169" fontId="114" fillId="0" borderId="49" xfId="0" applyNumberFormat="1" applyFont="1" applyBorder="1" applyAlignment="1">
      <alignment horizontal="center" vertical="center"/>
    </xf>
    <xf numFmtId="169" fontId="114" fillId="0" borderId="0" xfId="0" applyNumberFormat="1" applyFont="1" applyAlignment="1">
      <alignment horizontal="center" vertical="center"/>
    </xf>
    <xf numFmtId="169" fontId="114" fillId="0" borderId="6" xfId="0" applyNumberFormat="1" applyFont="1" applyBorder="1" applyAlignment="1">
      <alignment horizontal="center" vertical="center"/>
    </xf>
    <xf numFmtId="169" fontId="114" fillId="0" borderId="3" xfId="0" applyNumberFormat="1" applyFont="1" applyBorder="1" applyAlignment="1">
      <alignment horizontal="center" vertical="center" wrapText="1"/>
    </xf>
    <xf numFmtId="169" fontId="114" fillId="0" borderId="4" xfId="0" applyNumberFormat="1" applyFont="1" applyBorder="1" applyAlignment="1">
      <alignment horizontal="center" vertical="center" wrapText="1"/>
    </xf>
    <xf numFmtId="169" fontId="114" fillId="0" borderId="5" xfId="0" applyNumberFormat="1" applyFont="1" applyBorder="1" applyAlignment="1">
      <alignment horizontal="center" vertical="center" wrapText="1"/>
    </xf>
    <xf numFmtId="2" fontId="114" fillId="0" borderId="3" xfId="0" applyNumberFormat="1" applyFont="1" applyBorder="1" applyAlignment="1">
      <alignment horizontal="center" vertical="center" wrapText="1"/>
    </xf>
    <xf numFmtId="2" fontId="114" fillId="0" borderId="4" xfId="0" applyNumberFormat="1" applyFont="1" applyBorder="1" applyAlignment="1">
      <alignment horizontal="center" vertical="center" wrapText="1"/>
    </xf>
    <xf numFmtId="2" fontId="114" fillId="0" borderId="5" xfId="0" applyNumberFormat="1" applyFont="1" applyBorder="1" applyAlignment="1">
      <alignment horizontal="center" vertical="center" wrapText="1"/>
    </xf>
    <xf numFmtId="0" fontId="32" fillId="0" borderId="49" xfId="0" applyFont="1" applyBorder="1" applyAlignment="1">
      <alignment horizontal="left" vertical="center" wrapText="1"/>
    </xf>
    <xf numFmtId="0" fontId="32" fillId="0" borderId="0" xfId="0" applyFont="1" applyAlignment="1">
      <alignment horizontal="left" vertical="center" wrapText="1"/>
    </xf>
    <xf numFmtId="0" fontId="32" fillId="0" borderId="6" xfId="0" applyFont="1" applyBorder="1" applyAlignment="1">
      <alignment horizontal="left" vertical="center" wrapText="1"/>
    </xf>
    <xf numFmtId="2" fontId="114" fillId="0" borderId="3" xfId="0" applyNumberFormat="1" applyFont="1" applyBorder="1" applyAlignment="1">
      <alignment horizontal="center" vertical="center"/>
    </xf>
    <xf numFmtId="2" fontId="114" fillId="0" borderId="4" xfId="0" applyNumberFormat="1" applyFont="1" applyBorder="1" applyAlignment="1">
      <alignment horizontal="center" vertical="center"/>
    </xf>
    <xf numFmtId="2" fontId="114" fillId="0" borderId="5" xfId="0" applyNumberFormat="1" applyFont="1" applyBorder="1" applyAlignment="1">
      <alignment horizontal="center" vertical="center"/>
    </xf>
    <xf numFmtId="17" fontId="114" fillId="0" borderId="2" xfId="0" applyNumberFormat="1" applyFont="1" applyBorder="1" applyAlignment="1">
      <alignment horizontal="center" vertical="center" wrapText="1"/>
    </xf>
    <xf numFmtId="0" fontId="114" fillId="0" borderId="2" xfId="0" applyFont="1" applyBorder="1" applyAlignment="1">
      <alignment horizontal="center" vertical="center" wrapText="1"/>
    </xf>
    <xf numFmtId="169" fontId="114" fillId="0" borderId="2" xfId="0" applyNumberFormat="1" applyFont="1" applyBorder="1" applyAlignment="1">
      <alignment horizontal="center" vertical="center"/>
    </xf>
    <xf numFmtId="2" fontId="114" fillId="0" borderId="2" xfId="0" applyNumberFormat="1" applyFont="1" applyBorder="1" applyAlignment="1">
      <alignment horizontal="center" vertical="center" wrapText="1"/>
    </xf>
    <xf numFmtId="169" fontId="114" fillId="0" borderId="3" xfId="0" applyNumberFormat="1" applyFont="1" applyBorder="1" applyAlignment="1">
      <alignment horizontal="center" vertical="center"/>
    </xf>
    <xf numFmtId="169" fontId="114" fillId="0" borderId="4" xfId="0" applyNumberFormat="1" applyFont="1" applyBorder="1" applyAlignment="1">
      <alignment horizontal="center" vertical="center"/>
    </xf>
    <xf numFmtId="169" fontId="114" fillId="0" borderId="5" xfId="0" applyNumberFormat="1" applyFont="1" applyBorder="1" applyAlignment="1">
      <alignment horizontal="center" vertical="center"/>
    </xf>
    <xf numFmtId="17" fontId="114" fillId="17" borderId="3" xfId="0" applyNumberFormat="1" applyFont="1" applyFill="1" applyBorder="1" applyAlignment="1">
      <alignment horizontal="left" vertical="center" wrapText="1"/>
    </xf>
    <xf numFmtId="17" fontId="114" fillId="17" borderId="4" xfId="0" applyNumberFormat="1" applyFont="1" applyFill="1" applyBorder="1" applyAlignment="1">
      <alignment horizontal="left" vertical="center" wrapText="1"/>
    </xf>
    <xf numFmtId="17" fontId="114" fillId="17" borderId="5" xfId="0" applyNumberFormat="1" applyFont="1" applyFill="1" applyBorder="1" applyAlignment="1">
      <alignment horizontal="left" vertical="center" wrapText="1"/>
    </xf>
    <xf numFmtId="0" fontId="130" fillId="17" borderId="2" xfId="0" applyFont="1" applyFill="1" applyBorder="1" applyAlignment="1">
      <alignment horizontal="left" vertical="center" wrapText="1"/>
    </xf>
    <xf numFmtId="49" fontId="130" fillId="17" borderId="2" xfId="0" applyNumberFormat="1" applyFont="1" applyFill="1" applyBorder="1" applyAlignment="1">
      <alignment horizontal="left" vertical="center" wrapText="1"/>
    </xf>
    <xf numFmtId="169" fontId="130" fillId="17" borderId="2" xfId="0" applyNumberFormat="1" applyFont="1" applyFill="1" applyBorder="1" applyAlignment="1">
      <alignment horizontal="center" vertical="center" wrapText="1"/>
    </xf>
    <xf numFmtId="0" fontId="115" fillId="17" borderId="0" xfId="0" applyFont="1" applyFill="1" applyAlignment="1">
      <alignment horizontal="right" vertical="center" wrapText="1"/>
    </xf>
    <xf numFmtId="172" fontId="114" fillId="17" borderId="2" xfId="0" applyNumberFormat="1" applyFont="1" applyFill="1" applyBorder="1" applyAlignment="1">
      <alignment horizontal="center" vertical="center"/>
    </xf>
    <xf numFmtId="0" fontId="132" fillId="17" borderId="0" xfId="52" applyFont="1" applyFill="1" applyAlignment="1">
      <alignment horizontal="left" vertical="center" wrapText="1"/>
    </xf>
    <xf numFmtId="167" fontId="116" fillId="17" borderId="0" xfId="19" applyFont="1" applyFill="1" applyAlignment="1">
      <alignment horizontal="right" vertical="center"/>
    </xf>
    <xf numFmtId="1" fontId="114" fillId="17" borderId="3" xfId="0" applyNumberFormat="1" applyFont="1" applyFill="1" applyBorder="1" applyAlignment="1">
      <alignment horizontal="center" vertical="center" wrapText="1"/>
    </xf>
    <xf numFmtId="1" fontId="114" fillId="17" borderId="4" xfId="0" applyNumberFormat="1" applyFont="1" applyFill="1" applyBorder="1" applyAlignment="1">
      <alignment horizontal="center" vertical="center" wrapText="1"/>
    </xf>
    <xf numFmtId="1" fontId="114" fillId="17" borderId="5" xfId="0" applyNumberFormat="1" applyFont="1" applyFill="1" applyBorder="1" applyAlignment="1">
      <alignment horizontal="center" vertical="center" wrapText="1"/>
    </xf>
    <xf numFmtId="0" fontId="114" fillId="17" borderId="3" xfId="0" applyFont="1" applyFill="1" applyBorder="1" applyAlignment="1">
      <alignment horizontal="left" vertical="center"/>
    </xf>
    <xf numFmtId="0" fontId="114" fillId="17" borderId="4" xfId="0" applyFont="1" applyFill="1" applyBorder="1" applyAlignment="1">
      <alignment horizontal="left" vertical="center"/>
    </xf>
    <xf numFmtId="0" fontId="114" fillId="17" borderId="5" xfId="0" applyFont="1" applyFill="1" applyBorder="1" applyAlignment="1">
      <alignment horizontal="left" vertical="center"/>
    </xf>
    <xf numFmtId="17" fontId="114" fillId="17" borderId="3" xfId="0" applyNumberFormat="1" applyFont="1" applyFill="1" applyBorder="1" applyAlignment="1">
      <alignment horizontal="center" vertical="center" wrapText="1"/>
    </xf>
    <xf numFmtId="17" fontId="114" fillId="17" borderId="4" xfId="0" applyNumberFormat="1" applyFont="1" applyFill="1" applyBorder="1" applyAlignment="1">
      <alignment horizontal="center" vertical="center" wrapText="1"/>
    </xf>
    <xf numFmtId="17" fontId="114" fillId="17" borderId="5" xfId="0" applyNumberFormat="1" applyFont="1" applyFill="1" applyBorder="1" applyAlignment="1">
      <alignment horizontal="center" vertical="center" wrapText="1"/>
    </xf>
    <xf numFmtId="0" fontId="114" fillId="18" borderId="3" xfId="0" applyFont="1" applyFill="1" applyBorder="1" applyAlignment="1">
      <alignment horizontal="left" vertical="center" wrapText="1"/>
    </xf>
    <xf numFmtId="0" fontId="114" fillId="18" borderId="4" xfId="0" applyFont="1" applyFill="1" applyBorder="1" applyAlignment="1">
      <alignment horizontal="left" vertical="center" wrapText="1"/>
    </xf>
    <xf numFmtId="0" fontId="114" fillId="18" borderId="5" xfId="0" applyFont="1" applyFill="1" applyBorder="1" applyAlignment="1">
      <alignment horizontal="left" vertical="center" wrapText="1"/>
    </xf>
    <xf numFmtId="169" fontId="28" fillId="17" borderId="2" xfId="0" applyNumberFormat="1" applyFont="1" applyFill="1" applyBorder="1" applyAlignment="1">
      <alignment horizontal="left" vertical="center"/>
    </xf>
    <xf numFmtId="0" fontId="28" fillId="17" borderId="2" xfId="0" applyFont="1" applyFill="1" applyBorder="1" applyAlignment="1">
      <alignment horizontal="left" vertical="center"/>
    </xf>
    <xf numFmtId="2" fontId="28" fillId="0" borderId="2" xfId="268" applyNumberFormat="1" applyFont="1" applyBorder="1" applyAlignment="1">
      <alignment horizontal="center" vertical="center"/>
    </xf>
    <xf numFmtId="0" fontId="66" fillId="0" borderId="0" xfId="0" applyFont="1" applyAlignment="1">
      <alignment horizontal="left" vertical="center"/>
    </xf>
    <xf numFmtId="0" fontId="8" fillId="17" borderId="2" xfId="0" applyFont="1" applyFill="1" applyBorder="1" applyAlignment="1">
      <alignment horizontal="left" vertical="center"/>
    </xf>
    <xf numFmtId="0" fontId="20" fillId="17" borderId="2" xfId="0" applyFont="1" applyFill="1" applyBorder="1" applyAlignment="1">
      <alignment horizontal="center" vertical="center" wrapText="1"/>
    </xf>
    <xf numFmtId="0" fontId="8" fillId="17" borderId="2" xfId="0" applyFont="1" applyFill="1" applyBorder="1" applyAlignment="1">
      <alignment horizontal="left" vertical="center" wrapText="1"/>
    </xf>
    <xf numFmtId="0" fontId="8" fillId="17" borderId="3" xfId="0" applyFont="1" applyFill="1" applyBorder="1" applyAlignment="1">
      <alignment horizontal="center" vertical="center"/>
    </xf>
    <xf numFmtId="0" fontId="8" fillId="17" borderId="4" xfId="0" applyFont="1" applyFill="1" applyBorder="1" applyAlignment="1">
      <alignment horizontal="center" vertical="center"/>
    </xf>
    <xf numFmtId="0" fontId="8" fillId="17" borderId="5" xfId="0" applyFont="1" applyFill="1" applyBorder="1" applyAlignment="1">
      <alignment horizontal="center" vertical="center"/>
    </xf>
    <xf numFmtId="0" fontId="8" fillId="17" borderId="3" xfId="0" applyFont="1" applyFill="1" applyBorder="1" applyAlignment="1">
      <alignment horizontal="left" vertical="center"/>
    </xf>
    <xf numFmtId="0" fontId="8" fillId="17" borderId="4" xfId="0" applyFont="1" applyFill="1" applyBorder="1" applyAlignment="1">
      <alignment horizontal="left" vertical="center"/>
    </xf>
    <xf numFmtId="0" fontId="8" fillId="17" borderId="5" xfId="0" applyFont="1" applyFill="1" applyBorder="1" applyAlignment="1">
      <alignment horizontal="left" vertical="center"/>
    </xf>
    <xf numFmtId="0" fontId="8" fillId="17" borderId="3" xfId="0" applyFont="1" applyFill="1" applyBorder="1" applyAlignment="1">
      <alignment horizontal="left" vertical="center" wrapText="1"/>
    </xf>
    <xf numFmtId="0" fontId="8" fillId="17" borderId="4" xfId="0" applyFont="1" applyFill="1" applyBorder="1" applyAlignment="1">
      <alignment horizontal="left" vertical="center" wrapText="1"/>
    </xf>
    <xf numFmtId="0" fontId="8" fillId="17" borderId="5" xfId="0" applyFont="1" applyFill="1" applyBorder="1" applyAlignment="1">
      <alignment horizontal="left" vertical="center" wrapText="1"/>
    </xf>
    <xf numFmtId="0" fontId="18" fillId="17" borderId="3" xfId="0" applyFont="1" applyFill="1" applyBorder="1" applyAlignment="1">
      <alignment horizontal="center" vertical="center" wrapText="1"/>
    </xf>
    <xf numFmtId="0" fontId="18" fillId="17" borderId="4" xfId="0" applyFont="1" applyFill="1" applyBorder="1" applyAlignment="1">
      <alignment horizontal="center" vertical="center" wrapText="1"/>
    </xf>
    <xf numFmtId="0" fontId="18" fillId="17" borderId="5" xfId="0" applyFont="1" applyFill="1" applyBorder="1" applyAlignment="1">
      <alignment horizontal="center" vertical="center" wrapText="1"/>
    </xf>
    <xf numFmtId="0" fontId="8" fillId="17" borderId="3" xfId="0" applyFont="1" applyFill="1" applyBorder="1" applyAlignment="1">
      <alignment horizontal="center" vertical="center" wrapText="1"/>
    </xf>
    <xf numFmtId="0" fontId="8" fillId="17" borderId="4" xfId="0" applyFont="1" applyFill="1" applyBorder="1" applyAlignment="1">
      <alignment horizontal="center" vertical="center" wrapText="1"/>
    </xf>
    <xf numFmtId="0" fontId="8" fillId="17" borderId="5" xfId="0" applyFont="1" applyFill="1" applyBorder="1" applyAlignment="1">
      <alignment horizontal="center" vertical="center" wrapText="1"/>
    </xf>
    <xf numFmtId="17" fontId="8" fillId="17" borderId="2" xfId="0" applyNumberFormat="1" applyFont="1" applyFill="1" applyBorder="1" applyAlignment="1">
      <alignment horizontal="left" vertical="center" wrapText="1"/>
    </xf>
    <xf numFmtId="17" fontId="8" fillId="17" borderId="3" xfId="0" applyNumberFormat="1" applyFont="1" applyFill="1" applyBorder="1" applyAlignment="1">
      <alignment horizontal="left" vertical="center" wrapText="1"/>
    </xf>
    <xf numFmtId="17" fontId="8" fillId="17" borderId="4" xfId="0" applyNumberFormat="1" applyFont="1" applyFill="1" applyBorder="1" applyAlignment="1">
      <alignment horizontal="left" vertical="center" wrapText="1"/>
    </xf>
    <xf numFmtId="17" fontId="8" fillId="17" borderId="5" xfId="0" applyNumberFormat="1" applyFont="1" applyFill="1" applyBorder="1" applyAlignment="1">
      <alignment horizontal="left" vertical="center" wrapText="1"/>
    </xf>
    <xf numFmtId="0" fontId="8" fillId="17" borderId="45" xfId="0" applyFont="1" applyFill="1" applyBorder="1" applyAlignment="1">
      <alignment horizontal="center" vertical="center"/>
    </xf>
    <xf numFmtId="0" fontId="8" fillId="17" borderId="43" xfId="0" applyFont="1" applyFill="1" applyBorder="1" applyAlignment="1">
      <alignment horizontal="center" vertical="center"/>
    </xf>
    <xf numFmtId="0" fontId="8" fillId="17" borderId="42" xfId="0" applyFont="1" applyFill="1" applyBorder="1" applyAlignment="1">
      <alignment horizontal="center" vertical="center"/>
    </xf>
    <xf numFmtId="49" fontId="8" fillId="17" borderId="49" xfId="0" applyNumberFormat="1" applyFont="1" applyFill="1" applyBorder="1" applyAlignment="1">
      <alignment horizontal="center" vertical="center" wrapText="1"/>
    </xf>
    <xf numFmtId="49" fontId="8" fillId="17" borderId="0" xfId="0" applyNumberFormat="1" applyFont="1" applyFill="1" applyAlignment="1">
      <alignment horizontal="center" vertical="center" wrapText="1"/>
    </xf>
    <xf numFmtId="49" fontId="8" fillId="17" borderId="6" xfId="0" applyNumberFormat="1" applyFont="1" applyFill="1" applyBorder="1" applyAlignment="1">
      <alignment horizontal="center" vertical="center" wrapText="1"/>
    </xf>
    <xf numFmtId="0" fontId="9" fillId="17" borderId="49" xfId="0" applyFont="1" applyFill="1" applyBorder="1" applyAlignment="1">
      <alignment horizontal="left" vertical="center" wrapText="1"/>
    </xf>
    <xf numFmtId="0" fontId="9" fillId="17" borderId="0" xfId="0" applyFont="1" applyFill="1" applyAlignment="1">
      <alignment horizontal="left" vertical="center" wrapText="1"/>
    </xf>
    <xf numFmtId="0" fontId="9" fillId="17" borderId="6" xfId="0" applyFont="1" applyFill="1" applyBorder="1" applyAlignment="1">
      <alignment horizontal="left" vertical="center" wrapText="1"/>
    </xf>
    <xf numFmtId="0" fontId="8" fillId="17" borderId="49" xfId="0" applyFont="1" applyFill="1" applyBorder="1" applyAlignment="1">
      <alignment horizontal="center" vertical="center"/>
    </xf>
    <xf numFmtId="0" fontId="8" fillId="17" borderId="0" xfId="0" applyFont="1" applyFill="1" applyAlignment="1">
      <alignment horizontal="center" vertical="center"/>
    </xf>
    <xf numFmtId="0" fontId="8" fillId="17" borderId="6" xfId="0" applyFont="1" applyFill="1" applyBorder="1" applyAlignment="1">
      <alignment horizontal="center" vertical="center"/>
    </xf>
    <xf numFmtId="0" fontId="18" fillId="17" borderId="2" xfId="0" applyFont="1" applyFill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center" vertical="center" wrapText="1"/>
    </xf>
    <xf numFmtId="17" fontId="8" fillId="17" borderId="2" xfId="0" applyNumberFormat="1" applyFont="1" applyFill="1" applyBorder="1" applyAlignment="1">
      <alignment horizontal="center" vertical="center" wrapText="1"/>
    </xf>
    <xf numFmtId="0" fontId="8" fillId="0" borderId="45" xfId="0" applyFont="1" applyBorder="1" applyAlignment="1">
      <alignment horizontal="center" vertical="center"/>
    </xf>
    <xf numFmtId="0" fontId="8" fillId="0" borderId="43" xfId="0" applyFont="1" applyBorder="1" applyAlignment="1">
      <alignment horizontal="center" vertical="center"/>
    </xf>
    <xf numFmtId="0" fontId="8" fillId="0" borderId="42" xfId="0" applyFont="1" applyBorder="1" applyAlignment="1">
      <alignment horizontal="center" vertical="center"/>
    </xf>
    <xf numFmtId="49" fontId="8" fillId="0" borderId="49" xfId="0" applyNumberFormat="1" applyFont="1" applyBorder="1" applyAlignment="1">
      <alignment horizontal="center" vertical="center" wrapText="1"/>
    </xf>
    <xf numFmtId="49" fontId="8" fillId="0" borderId="0" xfId="0" applyNumberFormat="1" applyFont="1" applyAlignment="1">
      <alignment horizontal="center" vertical="center" wrapText="1"/>
    </xf>
    <xf numFmtId="49" fontId="8" fillId="0" borderId="6" xfId="0" applyNumberFormat="1" applyFont="1" applyBorder="1" applyAlignment="1">
      <alignment horizontal="center" vertical="center" wrapText="1"/>
    </xf>
    <xf numFmtId="0" fontId="11" fillId="0" borderId="49" xfId="0" applyFont="1" applyBorder="1" applyAlignment="1">
      <alignment horizontal="left" vertical="center" wrapText="1"/>
    </xf>
    <xf numFmtId="0" fontId="11" fillId="0" borderId="0" xfId="0" applyFont="1" applyAlignment="1">
      <alignment horizontal="left" vertical="center" wrapText="1"/>
    </xf>
    <xf numFmtId="0" fontId="11" fillId="0" borderId="6" xfId="0" applyFont="1" applyBorder="1" applyAlignment="1">
      <alignment horizontal="left" vertical="center" wrapText="1"/>
    </xf>
    <xf numFmtId="0" fontId="8" fillId="0" borderId="49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3" xfId="0" applyFont="1" applyBorder="1" applyAlignment="1">
      <alignment horizontal="left" vertical="center" wrapText="1"/>
    </xf>
    <xf numFmtId="0" fontId="8" fillId="0" borderId="4" xfId="0" applyFont="1" applyBorder="1" applyAlignment="1">
      <alignment horizontal="left" vertical="center" wrapText="1"/>
    </xf>
    <xf numFmtId="0" fontId="8" fillId="0" borderId="5" xfId="0" applyFont="1" applyBorder="1" applyAlignment="1">
      <alignment horizontal="left" vertical="center" wrapText="1"/>
    </xf>
    <xf numFmtId="17" fontId="8" fillId="0" borderId="2" xfId="0" applyNumberFormat="1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9" fillId="0" borderId="49" xfId="0" applyFont="1" applyBorder="1" applyAlignment="1">
      <alignment horizontal="left" vertical="center" wrapText="1"/>
    </xf>
    <xf numFmtId="0" fontId="9" fillId="0" borderId="0" xfId="0" applyFont="1" applyAlignment="1">
      <alignment horizontal="left" vertical="center" wrapText="1"/>
    </xf>
    <xf numFmtId="0" fontId="9" fillId="0" borderId="6" xfId="0" applyFont="1" applyBorder="1" applyAlignment="1">
      <alignment horizontal="left" vertical="center" wrapText="1"/>
    </xf>
    <xf numFmtId="49" fontId="8" fillId="17" borderId="2" xfId="0" applyNumberFormat="1" applyFont="1" applyFill="1" applyBorder="1" applyAlignment="1">
      <alignment horizontal="left" vertical="center" wrapText="1"/>
    </xf>
    <xf numFmtId="49" fontId="8" fillId="17" borderId="3" xfId="0" applyNumberFormat="1" applyFont="1" applyFill="1" applyBorder="1" applyAlignment="1">
      <alignment horizontal="left" vertical="center" wrapText="1"/>
    </xf>
    <xf numFmtId="49" fontId="8" fillId="17" borderId="4" xfId="0" applyNumberFormat="1" applyFont="1" applyFill="1" applyBorder="1" applyAlignment="1">
      <alignment horizontal="left" vertical="center" wrapText="1"/>
    </xf>
    <xf numFmtId="49" fontId="8" fillId="17" borderId="5" xfId="0" applyNumberFormat="1" applyFont="1" applyFill="1" applyBorder="1" applyAlignment="1">
      <alignment horizontal="left" vertical="center" wrapText="1"/>
    </xf>
    <xf numFmtId="49" fontId="8" fillId="17" borderId="2" xfId="49" applyNumberFormat="1" applyFont="1" applyFill="1" applyBorder="1" applyAlignment="1">
      <alignment horizontal="center" vertical="center" wrapText="1"/>
    </xf>
    <xf numFmtId="49" fontId="6" fillId="17" borderId="2" xfId="0" applyNumberFormat="1" applyFont="1" applyFill="1" applyBorder="1" applyAlignment="1">
      <alignment horizontal="center"/>
    </xf>
    <xf numFmtId="0" fontId="8" fillId="17" borderId="2" xfId="49" applyFont="1" applyFill="1" applyBorder="1" applyAlignment="1">
      <alignment horizontal="left" vertical="center" wrapText="1"/>
    </xf>
    <xf numFmtId="0" fontId="8" fillId="17" borderId="2" xfId="49" applyFont="1" applyFill="1" applyBorder="1" applyAlignment="1">
      <alignment horizontal="center" vertical="center" wrapText="1"/>
    </xf>
    <xf numFmtId="49" fontId="18" fillId="17" borderId="2" xfId="48" applyNumberFormat="1" applyFont="1" applyFill="1" applyBorder="1" applyAlignment="1">
      <alignment horizontal="center" vertical="center" wrapText="1"/>
    </xf>
    <xf numFmtId="0" fontId="18" fillId="17" borderId="2" xfId="48" applyFont="1" applyFill="1" applyBorder="1" applyAlignment="1">
      <alignment horizontal="left" vertical="center" wrapText="1"/>
    </xf>
    <xf numFmtId="0" fontId="18" fillId="17" borderId="2" xfId="48" applyFont="1" applyFill="1" applyBorder="1" applyAlignment="1">
      <alignment horizontal="center" vertical="center" wrapText="1"/>
    </xf>
    <xf numFmtId="49" fontId="8" fillId="17" borderId="3" xfId="0" applyNumberFormat="1" applyFont="1" applyFill="1" applyBorder="1" applyAlignment="1">
      <alignment horizontal="center" vertical="center" wrapText="1"/>
    </xf>
    <xf numFmtId="49" fontId="8" fillId="17" borderId="4" xfId="0" applyNumberFormat="1" applyFont="1" applyFill="1" applyBorder="1" applyAlignment="1">
      <alignment horizontal="center" vertical="center" wrapText="1"/>
    </xf>
    <xf numFmtId="49" fontId="8" fillId="17" borderId="5" xfId="0" applyNumberFormat="1" applyFont="1" applyFill="1" applyBorder="1" applyAlignment="1">
      <alignment horizontal="center" vertical="center" wrapText="1"/>
    </xf>
    <xf numFmtId="0" fontId="8" fillId="17" borderId="2" xfId="49" applyFont="1" applyFill="1" applyBorder="1" applyAlignment="1">
      <alignment horizontal="center" vertical="center"/>
    </xf>
    <xf numFmtId="169" fontId="60" fillId="31" borderId="2" xfId="0" applyNumberFormat="1" applyFont="1" applyFill="1" applyBorder="1" applyAlignment="1">
      <alignment horizontal="center" vertical="center"/>
    </xf>
    <xf numFmtId="2" fontId="28" fillId="17" borderId="2" xfId="268" applyNumberFormat="1" applyFont="1" applyFill="1" applyBorder="1" applyAlignment="1">
      <alignment horizontal="center" vertical="center"/>
    </xf>
    <xf numFmtId="49" fontId="70" fillId="17" borderId="2" xfId="0" applyNumberFormat="1" applyFont="1" applyFill="1" applyBorder="1" applyAlignment="1">
      <alignment horizontal="center" vertical="center" wrapText="1"/>
    </xf>
    <xf numFmtId="0" fontId="70" fillId="17" borderId="2" xfId="0" applyFont="1" applyFill="1" applyBorder="1" applyAlignment="1">
      <alignment horizontal="center" vertical="center"/>
    </xf>
    <xf numFmtId="0" fontId="8" fillId="19" borderId="2" xfId="0" applyFont="1" applyFill="1" applyBorder="1" applyAlignment="1">
      <alignment horizontal="center" vertical="center" wrapText="1"/>
    </xf>
    <xf numFmtId="49" fontId="8" fillId="19" borderId="2" xfId="0" applyNumberFormat="1" applyFont="1" applyFill="1" applyBorder="1" applyAlignment="1">
      <alignment horizontal="center" vertical="center" wrapText="1"/>
    </xf>
    <xf numFmtId="0" fontId="11" fillId="19" borderId="2" xfId="0" applyFont="1" applyFill="1" applyBorder="1" applyAlignment="1">
      <alignment horizontal="left" vertical="center" wrapText="1"/>
    </xf>
    <xf numFmtId="0" fontId="8" fillId="19" borderId="2" xfId="0" applyFont="1" applyFill="1" applyBorder="1" applyAlignment="1">
      <alignment horizontal="center" vertical="center"/>
    </xf>
    <xf numFmtId="169" fontId="8" fillId="31" borderId="2" xfId="0" applyNumberFormat="1" applyFont="1" applyFill="1" applyBorder="1" applyAlignment="1">
      <alignment horizontal="center" vertical="center"/>
    </xf>
    <xf numFmtId="0" fontId="10" fillId="17" borderId="2" xfId="0" applyFont="1" applyFill="1" applyBorder="1" applyAlignment="1">
      <alignment horizontal="left" vertical="center" wrapText="1"/>
    </xf>
    <xf numFmtId="0" fontId="27" fillId="17" borderId="2" xfId="0" applyFont="1" applyFill="1" applyBorder="1" applyAlignment="1">
      <alignment horizontal="left" vertical="center" wrapText="1"/>
    </xf>
    <xf numFmtId="0" fontId="100" fillId="17" borderId="2" xfId="0" applyFont="1" applyFill="1" applyBorder="1" applyAlignment="1">
      <alignment horizontal="center" vertical="center" wrapText="1"/>
    </xf>
    <xf numFmtId="0" fontId="100" fillId="17" borderId="2" xfId="0" applyFont="1" applyFill="1" applyBorder="1" applyAlignment="1">
      <alignment horizontal="left" vertical="center" wrapText="1"/>
    </xf>
    <xf numFmtId="169" fontId="18" fillId="17" borderId="2" xfId="0" applyNumberFormat="1" applyFont="1" applyFill="1" applyBorder="1" applyAlignment="1">
      <alignment horizontal="center" vertical="center" wrapText="1"/>
    </xf>
    <xf numFmtId="0" fontId="18" fillId="17" borderId="2" xfId="0" applyFont="1" applyFill="1" applyBorder="1" applyAlignment="1">
      <alignment horizontal="center" vertical="center"/>
    </xf>
    <xf numFmtId="49" fontId="18" fillId="17" borderId="2" xfId="0" applyNumberFormat="1" applyFont="1" applyFill="1" applyBorder="1" applyAlignment="1">
      <alignment horizontal="center" vertical="center" wrapText="1"/>
    </xf>
    <xf numFmtId="0" fontId="18" fillId="17" borderId="2" xfId="0" applyFont="1" applyFill="1" applyBorder="1" applyAlignment="1">
      <alignment horizontal="left" vertical="center" wrapText="1"/>
    </xf>
    <xf numFmtId="169" fontId="18" fillId="17" borderId="2" xfId="48" applyNumberFormat="1" applyFont="1" applyFill="1" applyBorder="1" applyAlignment="1">
      <alignment horizontal="center" vertical="center" wrapText="1"/>
    </xf>
    <xf numFmtId="169" fontId="18" fillId="17" borderId="2" xfId="0" applyNumberFormat="1" applyFont="1" applyFill="1" applyBorder="1" applyAlignment="1">
      <alignment horizontal="center" vertical="center"/>
    </xf>
    <xf numFmtId="169" fontId="8" fillId="30" borderId="2" xfId="0" applyNumberFormat="1" applyFont="1" applyFill="1" applyBorder="1" applyAlignment="1">
      <alignment horizontal="center" vertical="center"/>
    </xf>
    <xf numFmtId="169" fontId="8" fillId="31" borderId="2" xfId="0" applyNumberFormat="1" applyFont="1" applyFill="1" applyBorder="1" applyAlignment="1">
      <alignment horizontal="center" vertical="center" wrapText="1"/>
    </xf>
    <xf numFmtId="1" fontId="8" fillId="31" borderId="2" xfId="320" applyNumberFormat="1" applyFont="1" applyFill="1" applyBorder="1" applyAlignment="1">
      <alignment horizontal="center" vertical="center" wrapText="1"/>
    </xf>
    <xf numFmtId="0" fontId="8" fillId="19" borderId="2" xfId="0" applyFont="1" applyFill="1" applyBorder="1" applyAlignment="1">
      <alignment horizontal="left" vertical="center" wrapText="1"/>
    </xf>
    <xf numFmtId="169" fontId="18" fillId="17" borderId="47" xfId="0" applyNumberFormat="1" applyFont="1" applyFill="1" applyBorder="1" applyAlignment="1">
      <alignment horizontal="center" vertical="center"/>
    </xf>
    <xf numFmtId="169" fontId="18" fillId="17" borderId="0" xfId="0" applyNumberFormat="1" applyFont="1" applyFill="1" applyAlignment="1">
      <alignment horizontal="center" vertical="center"/>
    </xf>
    <xf numFmtId="169" fontId="18" fillId="17" borderId="6" xfId="0" applyNumberFormat="1" applyFont="1" applyFill="1" applyBorder="1" applyAlignment="1">
      <alignment horizontal="center" vertical="center"/>
    </xf>
    <xf numFmtId="1" fontId="8" fillId="30" borderId="2" xfId="0" applyNumberFormat="1" applyFont="1" applyFill="1" applyBorder="1" applyAlignment="1">
      <alignment horizontal="center" vertical="center"/>
    </xf>
    <xf numFmtId="169" fontId="28" fillId="30" borderId="3" xfId="0" applyNumberFormat="1" applyFont="1" applyFill="1" applyBorder="1" applyAlignment="1">
      <alignment horizontal="center" vertical="center"/>
    </xf>
    <xf numFmtId="169" fontId="28" fillId="30" borderId="4" xfId="0" applyNumberFormat="1" applyFont="1" applyFill="1" applyBorder="1" applyAlignment="1">
      <alignment horizontal="center" vertical="center"/>
    </xf>
    <xf numFmtId="169" fontId="28" fillId="30" borderId="5" xfId="0" applyNumberFormat="1" applyFont="1" applyFill="1" applyBorder="1" applyAlignment="1">
      <alignment horizontal="center" vertical="center"/>
    </xf>
    <xf numFmtId="169" fontId="28" fillId="17" borderId="3" xfId="0" applyNumberFormat="1" applyFont="1" applyFill="1" applyBorder="1" applyAlignment="1">
      <alignment horizontal="center" vertical="center"/>
    </xf>
    <xf numFmtId="169" fontId="28" fillId="17" borderId="4" xfId="0" applyNumberFormat="1" applyFont="1" applyFill="1" applyBorder="1" applyAlignment="1">
      <alignment horizontal="center" vertical="center"/>
    </xf>
    <xf numFmtId="169" fontId="28" fillId="17" borderId="5" xfId="0" applyNumberFormat="1" applyFont="1" applyFill="1" applyBorder="1" applyAlignment="1">
      <alignment horizontal="center" vertical="center"/>
    </xf>
    <xf numFmtId="0" fontId="28" fillId="17" borderId="3" xfId="0" applyFont="1" applyFill="1" applyBorder="1" applyAlignment="1">
      <alignment horizontal="left" vertical="center" wrapText="1"/>
    </xf>
    <xf numFmtId="0" fontId="28" fillId="17" borderId="4" xfId="0" applyFont="1" applyFill="1" applyBorder="1" applyAlignment="1">
      <alignment horizontal="left" vertical="center" wrapText="1"/>
    </xf>
    <xf numFmtId="0" fontId="28" fillId="17" borderId="5" xfId="0" applyFont="1" applyFill="1" applyBorder="1" applyAlignment="1">
      <alignment horizontal="left" vertical="center" wrapText="1"/>
    </xf>
    <xf numFmtId="2" fontId="8" fillId="30" borderId="2" xfId="0" applyNumberFormat="1" applyFont="1" applyFill="1" applyBorder="1" applyAlignment="1">
      <alignment horizontal="center" vertical="center"/>
    </xf>
    <xf numFmtId="0" fontId="28" fillId="17" borderId="3" xfId="0" applyFont="1" applyFill="1" applyBorder="1" applyAlignment="1">
      <alignment horizontal="center" vertical="center"/>
    </xf>
    <xf numFmtId="0" fontId="28" fillId="17" borderId="4" xfId="0" applyFont="1" applyFill="1" applyBorder="1" applyAlignment="1">
      <alignment horizontal="center" vertical="center"/>
    </xf>
    <xf numFmtId="0" fontId="28" fillId="17" borderId="5" xfId="0" applyFont="1" applyFill="1" applyBorder="1" applyAlignment="1">
      <alignment horizontal="center" vertical="center"/>
    </xf>
    <xf numFmtId="171" fontId="8" fillId="30" borderId="2" xfId="0" applyNumberFormat="1" applyFont="1" applyFill="1" applyBorder="1" applyAlignment="1">
      <alignment horizontal="center" vertical="center"/>
    </xf>
    <xf numFmtId="171" fontId="8" fillId="17" borderId="2" xfId="0" applyNumberFormat="1" applyFont="1" applyFill="1" applyBorder="1" applyAlignment="1">
      <alignment horizontal="center" vertical="center"/>
    </xf>
    <xf numFmtId="49" fontId="8" fillId="17" borderId="3" xfId="49" applyNumberFormat="1" applyFont="1" applyFill="1" applyBorder="1" applyAlignment="1">
      <alignment horizontal="center" vertical="center" wrapText="1"/>
    </xf>
    <xf numFmtId="49" fontId="8" fillId="17" borderId="4" xfId="49" applyNumberFormat="1" applyFont="1" applyFill="1" applyBorder="1" applyAlignment="1">
      <alignment horizontal="center" vertical="center" wrapText="1"/>
    </xf>
    <xf numFmtId="49" fontId="8" fillId="17" borderId="5" xfId="49" applyNumberFormat="1" applyFont="1" applyFill="1" applyBorder="1" applyAlignment="1">
      <alignment horizontal="center" vertical="center" wrapText="1"/>
    </xf>
    <xf numFmtId="0" fontId="8" fillId="17" borderId="3" xfId="49" applyFont="1" applyFill="1" applyBorder="1" applyAlignment="1">
      <alignment horizontal="left" vertical="center" wrapText="1"/>
    </xf>
    <xf numFmtId="0" fontId="8" fillId="17" borderId="4" xfId="49" applyFont="1" applyFill="1" applyBorder="1" applyAlignment="1">
      <alignment horizontal="left" vertical="center" wrapText="1"/>
    </xf>
    <xf numFmtId="0" fontId="8" fillId="17" borderId="5" xfId="49" applyFont="1" applyFill="1" applyBorder="1" applyAlignment="1">
      <alignment horizontal="left" vertical="center" wrapText="1"/>
    </xf>
    <xf numFmtId="169" fontId="8" fillId="19" borderId="2" xfId="49" applyNumberFormat="1" applyFont="1" applyFill="1" applyBorder="1" applyAlignment="1">
      <alignment horizontal="center" vertical="center" wrapText="1"/>
    </xf>
    <xf numFmtId="169" fontId="8" fillId="19" borderId="2" xfId="0" applyNumberFormat="1" applyFont="1" applyFill="1" applyBorder="1" applyAlignment="1">
      <alignment horizontal="center" vertical="center" wrapText="1"/>
    </xf>
    <xf numFmtId="49" fontId="70" fillId="17" borderId="3" xfId="0" applyNumberFormat="1" applyFont="1" applyFill="1" applyBorder="1" applyAlignment="1">
      <alignment horizontal="center" vertical="center" wrapText="1"/>
    </xf>
    <xf numFmtId="49" fontId="70" fillId="17" borderId="4" xfId="0" applyNumberFormat="1" applyFont="1" applyFill="1" applyBorder="1" applyAlignment="1">
      <alignment horizontal="center" vertical="center" wrapText="1"/>
    </xf>
    <xf numFmtId="49" fontId="70" fillId="17" borderId="5" xfId="0" applyNumberFormat="1" applyFont="1" applyFill="1" applyBorder="1" applyAlignment="1">
      <alignment horizontal="center" vertical="center" wrapText="1"/>
    </xf>
    <xf numFmtId="0" fontId="70" fillId="17" borderId="3" xfId="0" applyFont="1" applyFill="1" applyBorder="1" applyAlignment="1">
      <alignment horizontal="left" vertical="center" wrapText="1"/>
    </xf>
    <xf numFmtId="0" fontId="70" fillId="17" borderId="4" xfId="0" applyFont="1" applyFill="1" applyBorder="1" applyAlignment="1">
      <alignment horizontal="left" vertical="center" wrapText="1"/>
    </xf>
    <xf numFmtId="0" fontId="70" fillId="17" borderId="5" xfId="0" applyFont="1" applyFill="1" applyBorder="1" applyAlignment="1">
      <alignment horizontal="left" vertical="center" wrapText="1"/>
    </xf>
    <xf numFmtId="0" fontId="70" fillId="17" borderId="3" xfId="0" applyFont="1" applyFill="1" applyBorder="1" applyAlignment="1">
      <alignment horizontal="center" vertical="center"/>
    </xf>
    <xf numFmtId="0" fontId="70" fillId="17" borderId="4" xfId="0" applyFont="1" applyFill="1" applyBorder="1" applyAlignment="1">
      <alignment horizontal="center" vertical="center"/>
    </xf>
    <xf numFmtId="0" fontId="70" fillId="17" borderId="5" xfId="0" applyFont="1" applyFill="1" applyBorder="1" applyAlignment="1">
      <alignment horizontal="center" vertical="center"/>
    </xf>
    <xf numFmtId="169" fontId="70" fillId="19" borderId="2" xfId="0" applyNumberFormat="1" applyFont="1" applyFill="1" applyBorder="1" applyAlignment="1">
      <alignment horizontal="center" vertical="center"/>
    </xf>
    <xf numFmtId="171" fontId="8" fillId="19" borderId="2" xfId="0" applyNumberFormat="1" applyFont="1" applyFill="1" applyBorder="1" applyAlignment="1">
      <alignment horizontal="center" vertical="center"/>
    </xf>
    <xf numFmtId="169" fontId="8" fillId="19" borderId="2" xfId="0" applyNumberFormat="1" applyFont="1" applyFill="1" applyBorder="1" applyAlignment="1">
      <alignment horizontal="center" vertical="center"/>
    </xf>
    <xf numFmtId="0" fontId="8" fillId="17" borderId="3" xfId="49" applyFont="1" applyFill="1" applyBorder="1" applyAlignment="1">
      <alignment horizontal="center" vertical="center"/>
    </xf>
    <xf numFmtId="0" fontId="8" fillId="17" borderId="4" xfId="49" applyFont="1" applyFill="1" applyBorder="1" applyAlignment="1">
      <alignment horizontal="center" vertical="center"/>
    </xf>
    <xf numFmtId="0" fontId="8" fillId="17" borderId="5" xfId="49" applyFont="1" applyFill="1" applyBorder="1" applyAlignment="1">
      <alignment horizontal="center" vertical="center"/>
    </xf>
    <xf numFmtId="169" fontId="8" fillId="19" borderId="2" xfId="49" applyNumberFormat="1" applyFont="1" applyFill="1" applyBorder="1" applyAlignment="1">
      <alignment horizontal="center" vertical="center"/>
    </xf>
    <xf numFmtId="0" fontId="70" fillId="17" borderId="3" xfId="0" applyFont="1" applyFill="1" applyBorder="1" applyAlignment="1">
      <alignment vertical="center" wrapText="1"/>
    </xf>
    <xf numFmtId="0" fontId="70" fillId="17" borderId="4" xfId="0" applyFont="1" applyFill="1" applyBorder="1" applyAlignment="1">
      <alignment vertical="center" wrapText="1"/>
    </xf>
    <xf numFmtId="0" fontId="70" fillId="17" borderId="5" xfId="0" applyFont="1" applyFill="1" applyBorder="1" applyAlignment="1">
      <alignment vertical="center" wrapText="1"/>
    </xf>
    <xf numFmtId="1" fontId="8" fillId="19" borderId="3" xfId="0" applyNumberFormat="1" applyFont="1" applyFill="1" applyBorder="1" applyAlignment="1">
      <alignment horizontal="center" vertical="center"/>
    </xf>
    <xf numFmtId="1" fontId="8" fillId="19" borderId="4" xfId="0" applyNumberFormat="1" applyFont="1" applyFill="1" applyBorder="1" applyAlignment="1">
      <alignment horizontal="center" vertical="center"/>
    </xf>
    <xf numFmtId="1" fontId="8" fillId="19" borderId="5" xfId="0" applyNumberFormat="1" applyFont="1" applyFill="1" applyBorder="1" applyAlignment="1">
      <alignment horizontal="center" vertical="center"/>
    </xf>
    <xf numFmtId="169" fontId="18" fillId="19" borderId="2" xfId="0" applyNumberFormat="1" applyFont="1" applyFill="1" applyBorder="1" applyAlignment="1">
      <alignment horizontal="center" vertical="center"/>
    </xf>
    <xf numFmtId="169" fontId="18" fillId="19" borderId="3" xfId="0" applyNumberFormat="1" applyFont="1" applyFill="1" applyBorder="1" applyAlignment="1">
      <alignment horizontal="center" vertical="center"/>
    </xf>
    <xf numFmtId="169" fontId="18" fillId="30" borderId="2" xfId="0" applyNumberFormat="1" applyFont="1" applyFill="1" applyBorder="1" applyAlignment="1">
      <alignment horizontal="center" vertical="center"/>
    </xf>
    <xf numFmtId="169" fontId="18" fillId="30" borderId="3" xfId="0" applyNumberFormat="1" applyFont="1" applyFill="1" applyBorder="1" applyAlignment="1">
      <alignment horizontal="center" vertical="center"/>
    </xf>
    <xf numFmtId="0" fontId="11" fillId="17" borderId="3" xfId="0" applyFont="1" applyFill="1" applyBorder="1" applyAlignment="1">
      <alignment horizontal="left" vertical="center" wrapText="1"/>
    </xf>
    <xf numFmtId="0" fontId="11" fillId="17" borderId="4" xfId="0" applyFont="1" applyFill="1" applyBorder="1" applyAlignment="1">
      <alignment horizontal="left" vertical="center" wrapText="1"/>
    </xf>
    <xf numFmtId="0" fontId="11" fillId="17" borderId="5" xfId="0" applyFont="1" applyFill="1" applyBorder="1" applyAlignment="1">
      <alignment horizontal="left" vertical="center" wrapText="1"/>
    </xf>
    <xf numFmtId="169" fontId="27" fillId="19" borderId="3" xfId="0" applyNumberFormat="1" applyFont="1" applyFill="1" applyBorder="1" applyAlignment="1">
      <alignment horizontal="center" vertical="center"/>
    </xf>
    <xf numFmtId="169" fontId="27" fillId="19" borderId="4" xfId="0" applyNumberFormat="1" applyFont="1" applyFill="1" applyBorder="1" applyAlignment="1">
      <alignment horizontal="center" vertical="center"/>
    </xf>
    <xf numFmtId="169" fontId="27" fillId="19" borderId="5" xfId="0" applyNumberFormat="1" applyFont="1" applyFill="1" applyBorder="1" applyAlignment="1">
      <alignment horizontal="center" vertical="center"/>
    </xf>
    <xf numFmtId="0" fontId="73" fillId="17" borderId="3" xfId="0" applyFont="1" applyFill="1" applyBorder="1" applyAlignment="1">
      <alignment horizontal="left" vertical="center" wrapText="1"/>
    </xf>
    <xf numFmtId="0" fontId="73" fillId="17" borderId="4" xfId="0" applyFont="1" applyFill="1" applyBorder="1" applyAlignment="1">
      <alignment horizontal="left" vertical="center" wrapText="1"/>
    </xf>
    <xf numFmtId="0" fontId="73" fillId="17" borderId="5" xfId="0" applyFont="1" applyFill="1" applyBorder="1" applyAlignment="1">
      <alignment horizontal="left" vertical="center" wrapText="1"/>
    </xf>
    <xf numFmtId="0" fontId="73" fillId="17" borderId="3" xfId="0" applyFont="1" applyFill="1" applyBorder="1" applyAlignment="1">
      <alignment horizontal="center" vertical="center"/>
    </xf>
    <xf numFmtId="0" fontId="73" fillId="17" borderId="4" xfId="0" applyFont="1" applyFill="1" applyBorder="1" applyAlignment="1">
      <alignment horizontal="center" vertical="center"/>
    </xf>
    <xf numFmtId="0" fontId="73" fillId="17" borderId="5" xfId="0" applyFont="1" applyFill="1" applyBorder="1" applyAlignment="1">
      <alignment horizontal="center" vertical="center"/>
    </xf>
    <xf numFmtId="169" fontId="18" fillId="19" borderId="2" xfId="0" applyNumberFormat="1" applyFont="1" applyFill="1" applyBorder="1" applyAlignment="1">
      <alignment horizontal="center" vertical="center" wrapText="1"/>
    </xf>
    <xf numFmtId="1" fontId="8" fillId="19" borderId="2" xfId="0" applyNumberFormat="1" applyFont="1" applyFill="1" applyBorder="1" applyAlignment="1">
      <alignment horizontal="center" vertical="center" wrapText="1"/>
    </xf>
    <xf numFmtId="169" fontId="8" fillId="19" borderId="3" xfId="0" applyNumberFormat="1" applyFont="1" applyFill="1" applyBorder="1" applyAlignment="1">
      <alignment horizontal="center" vertical="center" wrapText="1"/>
    </xf>
    <xf numFmtId="169" fontId="8" fillId="19" borderId="4" xfId="0" applyNumberFormat="1" applyFont="1" applyFill="1" applyBorder="1" applyAlignment="1">
      <alignment horizontal="center" vertical="center" wrapText="1"/>
    </xf>
    <xf numFmtId="169" fontId="8" fillId="19" borderId="5" xfId="0" applyNumberFormat="1" applyFont="1" applyFill="1" applyBorder="1" applyAlignment="1">
      <alignment horizontal="center" vertical="center" wrapText="1"/>
    </xf>
    <xf numFmtId="2" fontId="8" fillId="19" borderId="2" xfId="0" applyNumberFormat="1" applyFont="1" applyFill="1" applyBorder="1" applyAlignment="1">
      <alignment horizontal="center" vertical="center" wrapText="1"/>
    </xf>
    <xf numFmtId="2" fontId="8" fillId="30" borderId="2" xfId="0" applyNumberFormat="1" applyFont="1" applyFill="1" applyBorder="1" applyAlignment="1">
      <alignment horizontal="center" vertical="center" wrapText="1"/>
    </xf>
    <xf numFmtId="0" fontId="66" fillId="0" borderId="0" xfId="0" applyFont="1" applyAlignment="1">
      <alignment horizontal="center" vertical="center" wrapText="1"/>
    </xf>
    <xf numFmtId="0" fontId="23" fillId="19" borderId="0" xfId="0" applyFont="1" applyFill="1" applyAlignment="1">
      <alignment horizontal="right"/>
    </xf>
    <xf numFmtId="0" fontId="23" fillId="0" borderId="0" xfId="0" applyFont="1" applyAlignment="1">
      <alignment horizontal="right"/>
    </xf>
    <xf numFmtId="0" fontId="23" fillId="0" borderId="0" xfId="0" applyFont="1" applyAlignment="1">
      <alignment horizontal="center"/>
    </xf>
    <xf numFmtId="49" fontId="26" fillId="17" borderId="2" xfId="0" applyNumberFormat="1" applyFont="1" applyFill="1" applyBorder="1" applyAlignment="1">
      <alignment horizontal="center" vertical="center"/>
    </xf>
    <xf numFmtId="0" fontId="26" fillId="17" borderId="3" xfId="0" applyFont="1" applyFill="1" applyBorder="1" applyAlignment="1">
      <alignment horizontal="center" vertical="center" wrapText="1"/>
    </xf>
    <xf numFmtId="0" fontId="26" fillId="17" borderId="5" xfId="0" applyFont="1" applyFill="1" applyBorder="1" applyAlignment="1">
      <alignment horizontal="center" vertical="center" wrapText="1"/>
    </xf>
    <xf numFmtId="0" fontId="26" fillId="17" borderId="2" xfId="0" applyFont="1" applyFill="1" applyBorder="1" applyAlignment="1">
      <alignment horizontal="center" vertical="center"/>
    </xf>
    <xf numFmtId="0" fontId="26" fillId="17" borderId="3" xfId="0" applyFont="1" applyFill="1" applyBorder="1" applyAlignment="1">
      <alignment horizontal="center" vertical="center"/>
    </xf>
    <xf numFmtId="0" fontId="26" fillId="17" borderId="5" xfId="0" applyFont="1" applyFill="1" applyBorder="1" applyAlignment="1">
      <alignment horizontal="center" vertical="center"/>
    </xf>
    <xf numFmtId="0" fontId="65" fillId="0" borderId="0" xfId="268" applyFont="1" applyAlignment="1">
      <alignment horizontal="center"/>
    </xf>
    <xf numFmtId="0" fontId="26" fillId="17" borderId="2" xfId="0" applyFont="1" applyFill="1" applyBorder="1" applyAlignment="1">
      <alignment horizontal="center" vertical="center" wrapText="1"/>
    </xf>
    <xf numFmtId="0" fontId="65" fillId="17" borderId="2" xfId="0" applyFont="1" applyFill="1" applyBorder="1" applyAlignment="1">
      <alignment horizontal="center" vertical="center" wrapText="1"/>
    </xf>
    <xf numFmtId="0" fontId="65" fillId="0" borderId="2" xfId="0" applyFont="1" applyBorder="1" applyAlignment="1">
      <alignment horizontal="center" vertical="center" wrapText="1"/>
    </xf>
    <xf numFmtId="0" fontId="23" fillId="17" borderId="3" xfId="0" applyFont="1" applyFill="1" applyBorder="1" applyAlignment="1">
      <alignment horizontal="center" vertical="center" wrapText="1"/>
    </xf>
    <xf numFmtId="0" fontId="23" fillId="17" borderId="5" xfId="0" applyFont="1" applyFill="1" applyBorder="1" applyAlignment="1">
      <alignment horizontal="center" vertical="center" wrapText="1"/>
    </xf>
    <xf numFmtId="0" fontId="26" fillId="28" borderId="3" xfId="0" applyFont="1" applyFill="1" applyBorder="1" applyAlignment="1">
      <alignment horizontal="center" vertical="center"/>
    </xf>
    <xf numFmtId="0" fontId="26" fillId="28" borderId="5" xfId="0" applyFont="1" applyFill="1" applyBorder="1" applyAlignment="1">
      <alignment horizontal="center" vertical="center"/>
    </xf>
    <xf numFmtId="169" fontId="8" fillId="28" borderId="3" xfId="0" applyNumberFormat="1" applyFont="1" applyFill="1" applyBorder="1" applyAlignment="1">
      <alignment horizontal="center" vertical="center"/>
    </xf>
    <xf numFmtId="169" fontId="8" fillId="28" borderId="4" xfId="0" applyNumberFormat="1" applyFont="1" applyFill="1" applyBorder="1" applyAlignment="1">
      <alignment horizontal="center" vertical="center"/>
    </xf>
    <xf numFmtId="169" fontId="8" fillId="28" borderId="5" xfId="0" applyNumberFormat="1" applyFont="1" applyFill="1" applyBorder="1" applyAlignment="1">
      <alignment horizontal="center" vertical="center"/>
    </xf>
    <xf numFmtId="0" fontId="11" fillId="17" borderId="49" xfId="0" applyFont="1" applyFill="1" applyBorder="1" applyAlignment="1">
      <alignment horizontal="left" vertical="center" wrapText="1"/>
    </xf>
    <xf numFmtId="0" fontId="11" fillId="17" borderId="0" xfId="0" applyFont="1" applyFill="1" applyAlignment="1">
      <alignment horizontal="left" vertical="center" wrapText="1"/>
    </xf>
    <xf numFmtId="0" fontId="11" fillId="17" borderId="6" xfId="0" applyFont="1" applyFill="1" applyBorder="1" applyAlignment="1">
      <alignment horizontal="left" vertical="center" wrapText="1"/>
    </xf>
    <xf numFmtId="0" fontId="8" fillId="19" borderId="3" xfId="0" applyFont="1" applyFill="1" applyBorder="1" applyAlignment="1">
      <alignment horizontal="left" vertical="center" wrapText="1"/>
    </xf>
    <xf numFmtId="0" fontId="8" fillId="19" borderId="4" xfId="0" applyFont="1" applyFill="1" applyBorder="1" applyAlignment="1">
      <alignment horizontal="left" vertical="center" wrapText="1"/>
    </xf>
    <xf numFmtId="0" fontId="8" fillId="19" borderId="5" xfId="0" applyFont="1" applyFill="1" applyBorder="1" applyAlignment="1">
      <alignment horizontal="left" vertical="center" wrapText="1"/>
    </xf>
    <xf numFmtId="0" fontId="8" fillId="19" borderId="3" xfId="0" applyFont="1" applyFill="1" applyBorder="1" applyAlignment="1">
      <alignment horizontal="center" vertical="center"/>
    </xf>
    <xf numFmtId="0" fontId="8" fillId="19" borderId="4" xfId="0" applyFont="1" applyFill="1" applyBorder="1" applyAlignment="1">
      <alignment horizontal="center" vertical="center"/>
    </xf>
    <xf numFmtId="0" fontId="8" fillId="19" borderId="5" xfId="0" applyFont="1" applyFill="1" applyBorder="1" applyAlignment="1">
      <alignment horizontal="center" vertical="center"/>
    </xf>
    <xf numFmtId="0" fontId="8" fillId="19" borderId="2" xfId="49" applyFont="1" applyFill="1" applyBorder="1" applyAlignment="1">
      <alignment horizontal="left" vertical="center" wrapText="1"/>
    </xf>
    <xf numFmtId="0" fontId="8" fillId="19" borderId="2" xfId="49" applyFont="1" applyFill="1" applyBorder="1" applyAlignment="1">
      <alignment horizontal="center" vertical="center" wrapText="1"/>
    </xf>
    <xf numFmtId="0" fontId="18" fillId="19" borderId="2" xfId="48" applyFont="1" applyFill="1" applyBorder="1" applyAlignment="1">
      <alignment horizontal="left" vertical="center" wrapText="1"/>
    </xf>
    <xf numFmtId="0" fontId="8" fillId="31" borderId="2" xfId="0" applyFont="1" applyFill="1" applyBorder="1" applyAlignment="1">
      <alignment horizontal="left" vertical="center" wrapText="1"/>
    </xf>
    <xf numFmtId="0" fontId="8" fillId="19" borderId="2" xfId="0" applyFont="1" applyFill="1" applyBorder="1" applyAlignment="1">
      <alignment horizontal="left" vertical="center"/>
    </xf>
    <xf numFmtId="0" fontId="113" fillId="19" borderId="2" xfId="49" applyFont="1" applyFill="1" applyBorder="1" applyAlignment="1">
      <alignment horizontal="left" vertical="center" wrapText="1"/>
    </xf>
    <xf numFmtId="0" fontId="60" fillId="17" borderId="2" xfId="0" applyFont="1" applyFill="1" applyBorder="1" applyAlignment="1">
      <alignment horizontal="left" vertical="center" wrapText="1"/>
    </xf>
    <xf numFmtId="169" fontId="98" fillId="17" borderId="2" xfId="48" applyNumberFormat="1" applyFont="1" applyFill="1" applyBorder="1" applyAlignment="1">
      <alignment horizontal="center" vertical="center" wrapText="1"/>
    </xf>
    <xf numFmtId="169" fontId="98" fillId="17" borderId="2" xfId="0" applyNumberFormat="1" applyFont="1" applyFill="1" applyBorder="1" applyAlignment="1">
      <alignment horizontal="center" vertical="center" wrapText="1"/>
    </xf>
    <xf numFmtId="169" fontId="98" fillId="17" borderId="3" xfId="0" applyNumberFormat="1" applyFont="1" applyFill="1" applyBorder="1" applyAlignment="1">
      <alignment horizontal="center" vertical="center" wrapText="1"/>
    </xf>
    <xf numFmtId="169" fontId="98" fillId="17" borderId="4" xfId="0" applyNumberFormat="1" applyFont="1" applyFill="1" applyBorder="1" applyAlignment="1">
      <alignment horizontal="center" vertical="center" wrapText="1"/>
    </xf>
    <xf numFmtId="169" fontId="98" fillId="17" borderId="5" xfId="0" applyNumberFormat="1" applyFont="1" applyFill="1" applyBorder="1" applyAlignment="1">
      <alignment horizontal="center" vertical="center" wrapText="1"/>
    </xf>
    <xf numFmtId="169" fontId="8" fillId="32" borderId="2" xfId="0" applyNumberFormat="1" applyFont="1" applyFill="1" applyBorder="1" applyAlignment="1">
      <alignment horizontal="center" vertical="center"/>
    </xf>
    <xf numFmtId="0" fontId="20" fillId="17" borderId="2" xfId="0" applyFont="1" applyFill="1" applyBorder="1" applyAlignment="1">
      <alignment horizontal="left" vertical="center" wrapText="1"/>
    </xf>
  </cellXfs>
  <cellStyles count="495">
    <cellStyle name="20% - Акцент1" xfId="1" xr:uid="{00000000-0005-0000-0000-000000000000}"/>
    <cellStyle name="20% - Акцент2" xfId="2" xr:uid="{00000000-0005-0000-0000-000001000000}"/>
    <cellStyle name="20% - Акцент3" xfId="3" xr:uid="{00000000-0005-0000-0000-000002000000}"/>
    <cellStyle name="20% - Акцент4" xfId="4" xr:uid="{00000000-0005-0000-0000-000003000000}"/>
    <cellStyle name="20% - Акцент5" xfId="5" xr:uid="{00000000-0005-0000-0000-000004000000}"/>
    <cellStyle name="20% - Акцент6" xfId="6" xr:uid="{00000000-0005-0000-0000-000005000000}"/>
    <cellStyle name="40% - Акцент1" xfId="7" xr:uid="{00000000-0005-0000-0000-000006000000}"/>
    <cellStyle name="40% - Акцент2" xfId="8" xr:uid="{00000000-0005-0000-0000-000007000000}"/>
    <cellStyle name="40% - Акцент3" xfId="9" xr:uid="{00000000-0005-0000-0000-000008000000}"/>
    <cellStyle name="40% - Акцент4" xfId="10" xr:uid="{00000000-0005-0000-0000-000009000000}"/>
    <cellStyle name="40% - Акцент5" xfId="11" xr:uid="{00000000-0005-0000-0000-00000A000000}"/>
    <cellStyle name="40% - Акцент6" xfId="12" xr:uid="{00000000-0005-0000-0000-00000B000000}"/>
    <cellStyle name="60% - Акцент1" xfId="13" xr:uid="{00000000-0005-0000-0000-00000C000000}"/>
    <cellStyle name="60% - Акцент2" xfId="14" xr:uid="{00000000-0005-0000-0000-00000D000000}"/>
    <cellStyle name="60% - Акцент3" xfId="15" xr:uid="{00000000-0005-0000-0000-00000E000000}"/>
    <cellStyle name="60% - Акцент4" xfId="16" xr:uid="{00000000-0005-0000-0000-00000F000000}"/>
    <cellStyle name="60% - Акцент5" xfId="17" xr:uid="{00000000-0005-0000-0000-000010000000}"/>
    <cellStyle name="60% - Акцент6" xfId="18" xr:uid="{00000000-0005-0000-0000-000011000000}"/>
    <cellStyle name="Comma" xfId="19" builtinId="3"/>
    <cellStyle name="Comma 2" xfId="20" xr:uid="{00000000-0005-0000-0000-000012000000}"/>
    <cellStyle name="Comma 2 2" xfId="68" xr:uid="{00000000-0005-0000-0000-000013000000}"/>
    <cellStyle name="Comma 2 3" xfId="273" xr:uid="{00000000-0005-0000-0000-000014000000}"/>
    <cellStyle name="Comma 3" xfId="21" xr:uid="{00000000-0005-0000-0000-000015000000}"/>
    <cellStyle name="Comma 3 2" xfId="274" xr:uid="{00000000-0005-0000-0000-000016000000}"/>
    <cellStyle name="Comma 3 3" xfId="275" xr:uid="{00000000-0005-0000-0000-000017000000}"/>
    <cellStyle name="Comma 4" xfId="22" xr:uid="{00000000-0005-0000-0000-000018000000}"/>
    <cellStyle name="Comma 4 2" xfId="276" xr:uid="{00000000-0005-0000-0000-000019000000}"/>
    <cellStyle name="Comma 4 2 2" xfId="481" xr:uid="{9722B252-CAC9-49A6-9BA5-9D8716A93C25}"/>
    <cellStyle name="Comma 4 3" xfId="277" xr:uid="{00000000-0005-0000-0000-00001A000000}"/>
    <cellStyle name="Comma 4 4" xfId="328" xr:uid="{BA14FAF6-D77C-483E-8F00-F84681B94E2D}"/>
    <cellStyle name="Comma 5" xfId="66" xr:uid="{00000000-0005-0000-0000-00001B000000}"/>
    <cellStyle name="Comma 5 2" xfId="278" xr:uid="{00000000-0005-0000-0000-00001C000000}"/>
    <cellStyle name="Comma 5 2 2" xfId="482" xr:uid="{FB68C30A-7FBA-47B6-A690-4BDE823D9839}"/>
    <cellStyle name="Comma 5 3" xfId="335" xr:uid="{1BBF45F5-B1D3-482B-AA8E-383D48C1A83E}"/>
    <cellStyle name="Comma 6" xfId="318" xr:uid="{00000000-0005-0000-0000-00001D000000}"/>
    <cellStyle name="Comma 6 2" xfId="486" xr:uid="{80F9E830-FF57-4FA5-BA02-B9F518F734C4}"/>
    <cellStyle name="Comma 7" xfId="327" xr:uid="{01E86196-6E50-40C3-BE88-BD7924EA3516}"/>
    <cellStyle name="Currency 2" xfId="69" xr:uid="{00000000-0005-0000-0000-00001E000000}"/>
    <cellStyle name="Euro" xfId="70" xr:uid="{00000000-0005-0000-0000-00001F000000}"/>
    <cellStyle name="Hyperlink 2" xfId="71" xr:uid="{00000000-0005-0000-0000-000020000000}"/>
    <cellStyle name="Normal" xfId="0" builtinId="0"/>
    <cellStyle name="Normal 10" xfId="23" xr:uid="{00000000-0005-0000-0000-000021000000}"/>
    <cellStyle name="Normal 10 2" xfId="24" xr:uid="{00000000-0005-0000-0000-000022000000}"/>
    <cellStyle name="Normal 10 2 2 2" xfId="72" xr:uid="{00000000-0005-0000-0000-000023000000}"/>
    <cellStyle name="Normal 10 2 2 2 2" xfId="337" xr:uid="{2C5199DF-312A-4D7B-93FD-FA30DDFAAB53}"/>
    <cellStyle name="Normal 10 3" xfId="73" xr:uid="{00000000-0005-0000-0000-000024000000}"/>
    <cellStyle name="Normal 10 3 2" xfId="74" xr:uid="{00000000-0005-0000-0000-000025000000}"/>
    <cellStyle name="Normal 10 3 2 2" xfId="75" xr:uid="{00000000-0005-0000-0000-000026000000}"/>
    <cellStyle name="Normal 10 3 2 2 2" xfId="340" xr:uid="{794E27CE-0C99-44F1-9D43-EE8A55425CC9}"/>
    <cellStyle name="Normal 10 3 2 3" xfId="339" xr:uid="{E8DCC88D-99E2-4A2B-AACB-38B0905AD61D}"/>
    <cellStyle name="Normal 10 3 3" xfId="338" xr:uid="{D4C296B0-B89E-46AA-A1A0-6EFEFAF370CA}"/>
    <cellStyle name="Normal 10 4" xfId="76" xr:uid="{00000000-0005-0000-0000-000027000000}"/>
    <cellStyle name="Normal 10 4 2" xfId="341" xr:uid="{D5E63696-801D-4A55-89C8-A9763EDCE807}"/>
    <cellStyle name="Normal 10_Hesht-1" xfId="25" xr:uid="{00000000-0005-0000-0000-000028000000}"/>
    <cellStyle name="Normal 11" xfId="26" xr:uid="{00000000-0005-0000-0000-000029000000}"/>
    <cellStyle name="Normal 11 2" xfId="63" xr:uid="{00000000-0005-0000-0000-00002A000000}"/>
    <cellStyle name="Normal 11 2 2" xfId="77" xr:uid="{00000000-0005-0000-0000-00002B000000}"/>
    <cellStyle name="Normal 11 2 2 2" xfId="342" xr:uid="{27258F5F-A1A3-4172-ABA5-06494E6063F2}"/>
    <cellStyle name="Normal 11 2 3" xfId="78" xr:uid="{00000000-0005-0000-0000-00002C000000}"/>
    <cellStyle name="Normal 11 2 3 2" xfId="79" xr:uid="{00000000-0005-0000-0000-00002D000000}"/>
    <cellStyle name="Normal 11 2 3 2 2" xfId="80" xr:uid="{00000000-0005-0000-0000-00002E000000}"/>
    <cellStyle name="Normal 11 2 3 2 2 2" xfId="345" xr:uid="{0050CF60-2D60-45E8-B2AC-16677B12CC48}"/>
    <cellStyle name="Normal 11 2 3 2 3" xfId="344" xr:uid="{C60B4C20-295B-4A9E-BFCD-39C966CF3C11}"/>
    <cellStyle name="Normal 11 2 3 3" xfId="81" xr:uid="{00000000-0005-0000-0000-00002F000000}"/>
    <cellStyle name="Normal 11 2 3 3 2" xfId="346" xr:uid="{20E794FE-1048-45A2-A5C8-E4928353DD45}"/>
    <cellStyle name="Normal 11 2 3 4" xfId="343" xr:uid="{92F2BE12-575D-4B54-AA35-418D382ED0BD}"/>
    <cellStyle name="Normal 11 2 4" xfId="82" xr:uid="{00000000-0005-0000-0000-000030000000}"/>
    <cellStyle name="Normal 11 2 4 2" xfId="347" xr:uid="{2BC78426-3963-42E0-976B-FE5708C9D5A7}"/>
    <cellStyle name="Normal 11 2 5" xfId="334" xr:uid="{96674DF3-CC15-4463-870F-C928306B11CA}"/>
    <cellStyle name="Normal 11 3" xfId="83" xr:uid="{00000000-0005-0000-0000-000031000000}"/>
    <cellStyle name="Normal 11 4" xfId="279" xr:uid="{00000000-0005-0000-0000-000032000000}"/>
    <cellStyle name="Normal 12" xfId="84" xr:uid="{00000000-0005-0000-0000-000033000000}"/>
    <cellStyle name="Normal 12 2" xfId="348" xr:uid="{BF6C6151-4A91-4899-98F2-B309E6A95EED}"/>
    <cellStyle name="Normal 13" xfId="85" xr:uid="{00000000-0005-0000-0000-000034000000}"/>
    <cellStyle name="Normal 13 2" xfId="86" xr:uid="{00000000-0005-0000-0000-000035000000}"/>
    <cellStyle name="Normal 13 2 2" xfId="87" xr:uid="{00000000-0005-0000-0000-000036000000}"/>
    <cellStyle name="Normal 13 2 2 2" xfId="351" xr:uid="{FD7B8F32-F146-4253-BF38-6A84171FD866}"/>
    <cellStyle name="Normal 13 2 3" xfId="350" xr:uid="{952CC58A-CF01-4748-85B8-BEFC5DBBE2E0}"/>
    <cellStyle name="Normal 13 3" xfId="88" xr:uid="{00000000-0005-0000-0000-000037000000}"/>
    <cellStyle name="Normal 13 3 2" xfId="89" xr:uid="{00000000-0005-0000-0000-000038000000}"/>
    <cellStyle name="Normal 13 3 2 2" xfId="353" xr:uid="{2317AB06-C577-4B80-A99E-4771A262FD5A}"/>
    <cellStyle name="Normal 13 3 3" xfId="90" xr:uid="{00000000-0005-0000-0000-000039000000}"/>
    <cellStyle name="Normal 13 3 3 2" xfId="354" xr:uid="{ED6C8D92-9EE6-49C1-A1D3-52A8BFEBA849}"/>
    <cellStyle name="Normal 13 3 4" xfId="352" xr:uid="{788B2EAF-42C1-46FD-93A6-F326C497BABC}"/>
    <cellStyle name="Normal 13 4" xfId="349" xr:uid="{1E950305-46D7-4C6B-8C17-AA7928875382}"/>
    <cellStyle name="Normal 13 6" xfId="91" xr:uid="{00000000-0005-0000-0000-00003A000000}"/>
    <cellStyle name="Normal 13 6 2" xfId="355" xr:uid="{499769C8-DB36-49FA-B2B5-DF12ACF04E0E}"/>
    <cellStyle name="Normal 14" xfId="92" xr:uid="{00000000-0005-0000-0000-00003B000000}"/>
    <cellStyle name="Normal 14 2" xfId="93" xr:uid="{00000000-0005-0000-0000-00003C000000}"/>
    <cellStyle name="Normal 14 2 2" xfId="357" xr:uid="{7B7BFC2C-2DDB-42D6-8559-34DF748C0E6B}"/>
    <cellStyle name="Normal 14 3" xfId="94" xr:uid="{00000000-0005-0000-0000-00003D000000}"/>
    <cellStyle name="Normal 14 3 2" xfId="358" xr:uid="{9AB88DA2-BFF7-4E68-A50C-3970DFE658EC}"/>
    <cellStyle name="Normal 14 4" xfId="95" xr:uid="{00000000-0005-0000-0000-00003E000000}"/>
    <cellStyle name="Normal 14 4 2" xfId="359" xr:uid="{DEC478A9-1F0E-42D8-839F-AE3AEF3AD218}"/>
    <cellStyle name="Normal 14 5" xfId="96" xr:uid="{00000000-0005-0000-0000-00003F000000}"/>
    <cellStyle name="Normal 14 5 2" xfId="360" xr:uid="{06AB7FFB-8521-45BF-9A1F-8114D82BBDB3}"/>
    <cellStyle name="Normal 14 6" xfId="356" xr:uid="{3F67A0ED-D892-4F09-ADE2-84A0EC085890}"/>
    <cellStyle name="Normal 15" xfId="61" xr:uid="{00000000-0005-0000-0000-000040000000}"/>
    <cellStyle name="Normal 15 2" xfId="97" xr:uid="{00000000-0005-0000-0000-000041000000}"/>
    <cellStyle name="Normal 16" xfId="98" xr:uid="{00000000-0005-0000-0000-000042000000}"/>
    <cellStyle name="Normal 16 2" xfId="99" xr:uid="{00000000-0005-0000-0000-000043000000}"/>
    <cellStyle name="Normal 17" xfId="100" xr:uid="{00000000-0005-0000-0000-000044000000}"/>
    <cellStyle name="Normal 17 2" xfId="101" xr:uid="{00000000-0005-0000-0000-000045000000}"/>
    <cellStyle name="Normal 18" xfId="102" xr:uid="{00000000-0005-0000-0000-000046000000}"/>
    <cellStyle name="Normal 18 2" xfId="103" xr:uid="{00000000-0005-0000-0000-000047000000}"/>
    <cellStyle name="Normal 19" xfId="104" xr:uid="{00000000-0005-0000-0000-000048000000}"/>
    <cellStyle name="Normal 19 2" xfId="105" xr:uid="{00000000-0005-0000-0000-000049000000}"/>
    <cellStyle name="Normal 19 2 2" xfId="362" xr:uid="{1DC73745-120A-4AB0-8FCD-804FB8C9D95F}"/>
    <cellStyle name="Normal 19 3" xfId="60" xr:uid="{00000000-0005-0000-0000-00004A000000}"/>
    <cellStyle name="Normal 19 4" xfId="361" xr:uid="{D30F4FA4-FFE1-4436-A137-B87DBB8F85B8}"/>
    <cellStyle name="Normal 2" xfId="27" xr:uid="{00000000-0005-0000-0000-00004B000000}"/>
    <cellStyle name="Normal 2 2" xfId="28" xr:uid="{00000000-0005-0000-0000-00004C000000}"/>
    <cellStyle name="Normal 2 2 2" xfId="29" xr:uid="{00000000-0005-0000-0000-00004D000000}"/>
    <cellStyle name="Normal 2 2 2 2" xfId="64" xr:uid="{00000000-0005-0000-0000-00004E000000}"/>
    <cellStyle name="Normal 2 2 2 3" xfId="280" xr:uid="{00000000-0005-0000-0000-00004F000000}"/>
    <cellStyle name="Normal 2 2 2_2020-CAXKAHOVIT" xfId="281" xr:uid="{00000000-0005-0000-0000-000050000000}"/>
    <cellStyle name="Normal 2 2 3" xfId="106" xr:uid="{00000000-0005-0000-0000-000051000000}"/>
    <cellStyle name="Normal 2 2 3 2" xfId="363" xr:uid="{CFC5EBF5-A6F8-4A51-8D80-33EA72181BC7}"/>
    <cellStyle name="Normal 2 2 4" xfId="319" xr:uid="{00000000-0005-0000-0000-000052000000}"/>
    <cellStyle name="Normal 2 2 5" xfId="323" xr:uid="{00000000-0005-0000-0000-000053000000}"/>
    <cellStyle name="Normal 2 2_1-001-15 poliet" xfId="107" xr:uid="{00000000-0005-0000-0000-000054000000}"/>
    <cellStyle name="Normal 2 3" xfId="30" xr:uid="{00000000-0005-0000-0000-000055000000}"/>
    <cellStyle name="Normal 2 3 11" xfId="108" xr:uid="{00000000-0005-0000-0000-000056000000}"/>
    <cellStyle name="Normal 2 3 11 2" xfId="364" xr:uid="{CA7020D0-4914-4583-A742-ECE27236347A}"/>
    <cellStyle name="Normal 2 3 13" xfId="109" xr:uid="{00000000-0005-0000-0000-000057000000}"/>
    <cellStyle name="Normal 2 3 13 2" xfId="365" xr:uid="{E6ACAA47-C916-44D3-ADDC-27AFE3E31821}"/>
    <cellStyle name="Normal 2 3 2" xfId="110" xr:uid="{00000000-0005-0000-0000-000058000000}"/>
    <cellStyle name="Normal 2 3 2 2" xfId="111" xr:uid="{00000000-0005-0000-0000-000059000000}"/>
    <cellStyle name="Normal 2 3 2 2 2" xfId="112" xr:uid="{00000000-0005-0000-0000-00005A000000}"/>
    <cellStyle name="Normal 2 3 2 2 2 2" xfId="368" xr:uid="{2B1BB773-336F-45DD-9B68-398DA69ECF46}"/>
    <cellStyle name="Normal 2 3 2 2 3" xfId="367" xr:uid="{4BD6479B-570F-4E0B-9F26-E30FFEEABD85}"/>
    <cellStyle name="Normal 2 3 2 3" xfId="113" xr:uid="{00000000-0005-0000-0000-00005B000000}"/>
    <cellStyle name="Normal 2 3 2 3 2" xfId="114" xr:uid="{00000000-0005-0000-0000-00005C000000}"/>
    <cellStyle name="Normal 2 3 2 3 2 2" xfId="115" xr:uid="{00000000-0005-0000-0000-00005D000000}"/>
    <cellStyle name="Normal 2 3 2 3 2 2 2" xfId="371" xr:uid="{B11BE8E5-FCB6-464E-B028-DBDBA2B381EF}"/>
    <cellStyle name="Normal 2 3 2 3 2 3" xfId="116" xr:uid="{00000000-0005-0000-0000-00005E000000}"/>
    <cellStyle name="Normal 2 3 2 3 2 3 2" xfId="372" xr:uid="{A9325DE3-4F4A-4B43-8085-7A0013613FE8}"/>
    <cellStyle name="Normal 2 3 2 3 2 4" xfId="370" xr:uid="{F4C4DC35-7B56-456A-A146-D09FF111F46A}"/>
    <cellStyle name="Normal 2 3 2 3 3" xfId="369" xr:uid="{D8B1B5F3-277F-4E52-A917-4BBF459A6C64}"/>
    <cellStyle name="Normal 2 3 2 4" xfId="117" xr:uid="{00000000-0005-0000-0000-00005F000000}"/>
    <cellStyle name="Normal 2 3 2 4 2" xfId="373" xr:uid="{A43E52E6-2CD9-40D5-BC2C-55FCE67CEFB5}"/>
    <cellStyle name="Normal 2 3 2 5" xfId="118" xr:uid="{00000000-0005-0000-0000-000060000000}"/>
    <cellStyle name="Normal 2 3 2 5 2" xfId="374" xr:uid="{5E2B3FCC-1DEB-49FA-B92A-9A2B12BB1101}"/>
    <cellStyle name="Normal 2 3 2 6" xfId="119" xr:uid="{00000000-0005-0000-0000-000061000000}"/>
    <cellStyle name="Normal 2 3 2 6 2" xfId="120" xr:uid="{00000000-0005-0000-0000-000062000000}"/>
    <cellStyle name="Normal 2 3 2 6 2 2" xfId="376" xr:uid="{8F972DDC-230E-4B13-9062-BE6419C81709}"/>
    <cellStyle name="Normal 2 3 2 6 3" xfId="121" xr:uid="{00000000-0005-0000-0000-000063000000}"/>
    <cellStyle name="Normal 2 3 2 6 3 2" xfId="377" xr:uid="{DF287CCB-69A2-407E-9191-2A3B4F5515E6}"/>
    <cellStyle name="Normal 2 3 2 6 4" xfId="122" xr:uid="{00000000-0005-0000-0000-000064000000}"/>
    <cellStyle name="Normal 2 3 2 6 4 2" xfId="378" xr:uid="{9E05BA49-8702-448A-94C3-3F8434F87996}"/>
    <cellStyle name="Normal 2 3 2 6 5" xfId="375" xr:uid="{33BF9F24-E252-472F-A5F0-C8C7C49FD234}"/>
    <cellStyle name="Normal 2 3 2 7" xfId="123" xr:uid="{00000000-0005-0000-0000-000065000000}"/>
    <cellStyle name="Normal 2 3 2 7 2" xfId="124" xr:uid="{00000000-0005-0000-0000-000066000000}"/>
    <cellStyle name="Normal 2 3 2 7 2 2" xfId="125" xr:uid="{00000000-0005-0000-0000-000067000000}"/>
    <cellStyle name="Normal 2 3 2 7 2 2 2" xfId="67" xr:uid="{00000000-0005-0000-0000-000068000000}"/>
    <cellStyle name="Normal 2 3 2 7 2 2 2 2" xfId="336" xr:uid="{A3343701-0E3D-42FF-A8C3-7D53B03C0728}"/>
    <cellStyle name="Normal 2 3 2 7 2 2 3" xfId="381" xr:uid="{173D44A4-9DC6-46FC-8D98-4FD68064EDD3}"/>
    <cellStyle name="Normal 2 3 2 7 2 3" xfId="380" xr:uid="{A02D58B4-060C-4B6A-82E5-4FF121BAF3DC}"/>
    <cellStyle name="Normal 2 3 2 7 3" xfId="379" xr:uid="{081605C4-F74F-459C-9479-8BF86020BDDD}"/>
    <cellStyle name="Normal 2 3 2 8" xfId="126" xr:uid="{00000000-0005-0000-0000-000069000000}"/>
    <cellStyle name="Normal 2 3 2 8 2" xfId="382" xr:uid="{ED353892-02A7-487F-B43A-B26BAA23D51C}"/>
    <cellStyle name="Normal 2 3 2 9" xfId="366" xr:uid="{BE9C069B-DDB7-423B-8AE3-F63B2D3AB3DF}"/>
    <cellStyle name="Normal 2 3 3" xfId="127" xr:uid="{00000000-0005-0000-0000-00006A000000}"/>
    <cellStyle name="Normal 2 3 4" xfId="128" xr:uid="{00000000-0005-0000-0000-00006B000000}"/>
    <cellStyle name="Normal 2 3 4 2" xfId="129" xr:uid="{00000000-0005-0000-0000-00006C000000}"/>
    <cellStyle name="Normal 2 3 4 2 2" xfId="384" xr:uid="{678C4F96-BB4B-4C42-9BEF-4353DC51DD83}"/>
    <cellStyle name="Normal 2 3 4 3" xfId="130" xr:uid="{00000000-0005-0000-0000-00006D000000}"/>
    <cellStyle name="Normal 2 3 4 3 2" xfId="385" xr:uid="{92374D70-A443-48BA-9D2C-60627B42326E}"/>
    <cellStyle name="Normal 2 3 4 4" xfId="131" xr:uid="{00000000-0005-0000-0000-00006E000000}"/>
    <cellStyle name="Normal 2 3 4 4 2" xfId="132" xr:uid="{00000000-0005-0000-0000-00006F000000}"/>
    <cellStyle name="Normal 2 3 4 4 2 2" xfId="387" xr:uid="{2247F65C-FACC-47ED-BF5B-775FF0B43DEC}"/>
    <cellStyle name="Normal 2 3 4 4 3" xfId="386" xr:uid="{A3CD570F-54FB-4C11-9B0C-AF32A5732E46}"/>
    <cellStyle name="Normal 2 3 4 5" xfId="133" xr:uid="{00000000-0005-0000-0000-000070000000}"/>
    <cellStyle name="Normal 2 3 4 5 2" xfId="388" xr:uid="{67AE07D2-2B15-4C8A-A1B8-AC6AF84C32C5}"/>
    <cellStyle name="Normal 2 3 4 6" xfId="383" xr:uid="{A9E29A94-D88E-45A0-AB75-5CF32C4122B6}"/>
    <cellStyle name="Normal 2 3 4 7" xfId="59" xr:uid="{00000000-0005-0000-0000-000071000000}"/>
    <cellStyle name="Normal 2 3 4 7 2" xfId="333" xr:uid="{A11998B5-3113-4B0B-A80E-D8644532241A}"/>
    <cellStyle name="Normal 2 3 5" xfId="134" xr:uid="{00000000-0005-0000-0000-000072000000}"/>
    <cellStyle name="Normal 2 3 5 2" xfId="389" xr:uid="{481057C0-3E62-4121-99A2-8C160EB1CF6C}"/>
    <cellStyle name="Normal 2 3 6" xfId="135" xr:uid="{00000000-0005-0000-0000-000073000000}"/>
    <cellStyle name="Normal 2 3 6 2" xfId="390" xr:uid="{F4A809CB-4273-4E1B-BBE9-D9B846F26F7A}"/>
    <cellStyle name="Normal 2 3 6 4" xfId="136" xr:uid="{00000000-0005-0000-0000-000074000000}"/>
    <cellStyle name="Normal 2 3 6 4 2" xfId="391" xr:uid="{068AB227-252D-476D-A83C-9A7277EAD670}"/>
    <cellStyle name="Normal 2 3 7" xfId="137" xr:uid="{00000000-0005-0000-0000-000075000000}"/>
    <cellStyle name="Normal 2 3 7 2" xfId="392" xr:uid="{C361BC32-BB74-44AE-9D55-123B3400341F}"/>
    <cellStyle name="Normal 2 3 8" xfId="138" xr:uid="{00000000-0005-0000-0000-000076000000}"/>
    <cellStyle name="Normal 2 3 8 2" xfId="393" xr:uid="{B8C4EB2B-60C3-42F4-98FF-2EA2E7D969D5}"/>
    <cellStyle name="Normal 2 4" xfId="31" xr:uid="{00000000-0005-0000-0000-000077000000}"/>
    <cellStyle name="Normal 2 4 2" xfId="139" xr:uid="{00000000-0005-0000-0000-000078000000}"/>
    <cellStyle name="Normal 2 4 2 2" xfId="140" xr:uid="{00000000-0005-0000-0000-000079000000}"/>
    <cellStyle name="Normal 2 4 2 2 2" xfId="394" xr:uid="{FFE2D9B1-6422-4F18-9B17-C877F49C43F1}"/>
    <cellStyle name="Normal 2 4 2 3" xfId="141" xr:uid="{00000000-0005-0000-0000-00007A000000}"/>
    <cellStyle name="Normal 2 4 2 3 2" xfId="395" xr:uid="{6E1182BC-7A6C-4533-9596-F8B3D70ED7A5}"/>
    <cellStyle name="Normal 2 4 2 4" xfId="142" xr:uid="{00000000-0005-0000-0000-00007B000000}"/>
    <cellStyle name="Normal 2 4 2 4 2" xfId="396" xr:uid="{DA2D8577-5125-4415-9378-E7F86546D6E5}"/>
    <cellStyle name="Normal 2 4 2 5" xfId="143" xr:uid="{00000000-0005-0000-0000-00007C000000}"/>
    <cellStyle name="Normal 2 4 2 6" xfId="144" xr:uid="{00000000-0005-0000-0000-00007D000000}"/>
    <cellStyle name="Normal 2 4 2 6 2" xfId="397" xr:uid="{C5F27A08-6A08-4E5A-AECB-14F366776ED2}"/>
    <cellStyle name="Normal 2 4 2 7" xfId="145" xr:uid="{00000000-0005-0000-0000-00007E000000}"/>
    <cellStyle name="Normal 2 4 2 7 2" xfId="398" xr:uid="{D18C721C-D2E2-4215-BF58-B0A64C1F2265}"/>
    <cellStyle name="Normal 2 4 2 9" xfId="146" xr:uid="{00000000-0005-0000-0000-00007F000000}"/>
    <cellStyle name="Normal 2 4 2 9 2" xfId="399" xr:uid="{FA0523F8-3FD0-45CC-A670-14C79DE27015}"/>
    <cellStyle name="Normal 2 4 3" xfId="147" xr:uid="{00000000-0005-0000-0000-000080000000}"/>
    <cellStyle name="Normal 2 4 3 10" xfId="148" xr:uid="{00000000-0005-0000-0000-000081000000}"/>
    <cellStyle name="Normal 2 4 3 10 2" xfId="401" xr:uid="{1DEA8808-3463-4E44-BD71-62517C96ED98}"/>
    <cellStyle name="Normal 2 4 3 2" xfId="149" xr:uid="{00000000-0005-0000-0000-000082000000}"/>
    <cellStyle name="Normal 2 4 3 2 2" xfId="402" xr:uid="{D750ABEB-BFE8-473B-9FBE-87662D13FEE4}"/>
    <cellStyle name="Normal 2 4 3 3" xfId="150" xr:uid="{00000000-0005-0000-0000-000083000000}"/>
    <cellStyle name="Normal 2 4 3 3 2" xfId="151" xr:uid="{00000000-0005-0000-0000-000084000000}"/>
    <cellStyle name="Normal 2 4 3 3 2 2" xfId="404" xr:uid="{53F910DE-FAAA-45BE-A575-29FF0C83C1C9}"/>
    <cellStyle name="Normal 2 4 3 3 3" xfId="152" xr:uid="{00000000-0005-0000-0000-000085000000}"/>
    <cellStyle name="Normal 2 4 3 3 3 2" xfId="405" xr:uid="{9B7D803B-D936-4D92-85FE-53C0ADD2DBCD}"/>
    <cellStyle name="Normal 2 4 3 3 4" xfId="153" xr:uid="{00000000-0005-0000-0000-000086000000}"/>
    <cellStyle name="Normal 2 4 3 3 4 2" xfId="154" xr:uid="{00000000-0005-0000-0000-000087000000}"/>
    <cellStyle name="Normal 2 4 3 3 4 2 2" xfId="155" xr:uid="{00000000-0005-0000-0000-000088000000}"/>
    <cellStyle name="Normal 2 4 3 3 4 2 2 2" xfId="408" xr:uid="{2E488E31-F711-437D-9997-EAEEE82CA0A5}"/>
    <cellStyle name="Normal 2 4 3 3 4 2 3" xfId="407" xr:uid="{8D623175-37B0-4B9F-B470-610E45CEFDE3}"/>
    <cellStyle name="Normal 2 4 3 3 4 3" xfId="156" xr:uid="{00000000-0005-0000-0000-000089000000}"/>
    <cellStyle name="Normal 2 4 3 3 4 3 2" xfId="409" xr:uid="{DBE45513-7BDC-4FA6-B07B-2087A2A46555}"/>
    <cellStyle name="Normal 2 4 3 3 4 4" xfId="406" xr:uid="{B5FCCB13-9417-44B7-8221-58BC7E9E99D1}"/>
    <cellStyle name="Normal 2 4 3 3 5" xfId="157" xr:uid="{00000000-0005-0000-0000-00008A000000}"/>
    <cellStyle name="Normal 2 4 3 3 5 2" xfId="410" xr:uid="{E84B21CF-7ECA-4923-B63D-62A43AADEC51}"/>
    <cellStyle name="Normal 2 4 3 3 6" xfId="403" xr:uid="{11D3FFB7-2AD3-479E-B1F7-41B82DAB86BD}"/>
    <cellStyle name="Normal 2 4 3 4" xfId="158" xr:uid="{00000000-0005-0000-0000-00008B000000}"/>
    <cellStyle name="Normal 2 4 3 4 2" xfId="159" xr:uid="{00000000-0005-0000-0000-00008C000000}"/>
    <cellStyle name="Normal 2 4 3 4 2 2" xfId="412" xr:uid="{04121719-E7C9-4D5E-985B-4CF2D7ADD60C}"/>
    <cellStyle name="Normal 2 4 3 4 3" xfId="411" xr:uid="{1B473F3C-B2A4-499C-A081-3C913FFFE038}"/>
    <cellStyle name="Normal 2 4 3 4 4" xfId="160" xr:uid="{00000000-0005-0000-0000-00008D000000}"/>
    <cellStyle name="Normal 2 4 3 4 4 2" xfId="413" xr:uid="{4EC2882F-8BD2-47F9-AFFC-DC2A7E4BA062}"/>
    <cellStyle name="Normal 2 4 3 5" xfId="161" xr:uid="{00000000-0005-0000-0000-00008E000000}"/>
    <cellStyle name="Normal 2 4 3 5 2" xfId="414" xr:uid="{6B9AE306-CB1D-4824-A1A5-78A089763EDD}"/>
    <cellStyle name="Normal 2 4 3 6" xfId="162" xr:uid="{00000000-0005-0000-0000-00008F000000}"/>
    <cellStyle name="Normal 2 4 3 6 2" xfId="415" xr:uid="{07BE200A-CF7B-4100-96F8-6CE2EB28397A}"/>
    <cellStyle name="Normal 2 4 3 7" xfId="163" xr:uid="{00000000-0005-0000-0000-000090000000}"/>
    <cellStyle name="Normal 2 4 3 7 2" xfId="164" xr:uid="{00000000-0005-0000-0000-000091000000}"/>
    <cellStyle name="Normal 2 4 3 7 2 2" xfId="417" xr:uid="{AC00C342-375C-417C-9966-5E0EA92A72AF}"/>
    <cellStyle name="Normal 2 4 3 7 3" xfId="416" xr:uid="{B42345BE-4224-4CD2-B1F8-D61B746CBAE9}"/>
    <cellStyle name="Normal 2 4 3 8" xfId="165" xr:uid="{00000000-0005-0000-0000-000092000000}"/>
    <cellStyle name="Normal 2 4 3 8 2" xfId="418" xr:uid="{522AFD9D-1F36-47A3-ADFB-4B13D7C1ADFD}"/>
    <cellStyle name="Normal 2 4 3 9" xfId="400" xr:uid="{2693DBB0-438B-4E39-8089-B11F3C911CB3}"/>
    <cellStyle name="Normal 2 4 4" xfId="166" xr:uid="{00000000-0005-0000-0000-000093000000}"/>
    <cellStyle name="Normal 2 4 4 2" xfId="419" xr:uid="{696ED0C7-FC98-474B-9206-EE470827DFAD}"/>
    <cellStyle name="Normal 2 4 5" xfId="167" xr:uid="{00000000-0005-0000-0000-000094000000}"/>
    <cellStyle name="Normal 2 4 6" xfId="168" xr:uid="{00000000-0005-0000-0000-000095000000}"/>
    <cellStyle name="Normal 2 4 6 2" xfId="169" xr:uid="{00000000-0005-0000-0000-000096000000}"/>
    <cellStyle name="Normal 2 4 6 2 2" xfId="421" xr:uid="{2AED42D7-3AC7-4325-AE31-EDE9E8015F64}"/>
    <cellStyle name="Normal 2 4 6 3" xfId="170" xr:uid="{00000000-0005-0000-0000-000097000000}"/>
    <cellStyle name="Normal 2 4 6 3 2" xfId="422" xr:uid="{858E36EB-C15A-4D5D-B3C7-AEBD794D16E0}"/>
    <cellStyle name="Normal 2 4 6 4" xfId="171" xr:uid="{00000000-0005-0000-0000-000098000000}"/>
    <cellStyle name="Normal 2 4 6 4 2" xfId="423" xr:uid="{6FDA7FF9-795D-4B1C-9016-EB4DEEB1C5F1}"/>
    <cellStyle name="Normal 2 4 6 5" xfId="420" xr:uid="{C6A7378F-9941-4839-8DF6-35FBE1FCDE7F}"/>
    <cellStyle name="Normal 2 4 7" xfId="172" xr:uid="{00000000-0005-0000-0000-000099000000}"/>
    <cellStyle name="Normal 2 4 7 2" xfId="424" xr:uid="{16EF5DF0-3A4D-4960-A804-A4B151CB1146}"/>
    <cellStyle name="Normal 2 4 8" xfId="173" xr:uid="{00000000-0005-0000-0000-00009A000000}"/>
    <cellStyle name="Normal 2 4 8 2" xfId="425" xr:uid="{B09B1A51-B4C2-43DD-A07B-E4BC4DE38814}"/>
    <cellStyle name="Normal 2 4_14-010-15" xfId="174" xr:uid="{00000000-0005-0000-0000-00009B000000}"/>
    <cellStyle name="Normal 2 5" xfId="32" xr:uid="{00000000-0005-0000-0000-00009C000000}"/>
    <cellStyle name="Normal 2 5 2" xfId="175" xr:uid="{00000000-0005-0000-0000-00009D000000}"/>
    <cellStyle name="Normal 2 5 2 2" xfId="176" xr:uid="{00000000-0005-0000-0000-00009E000000}"/>
    <cellStyle name="Normal 2 5 2 2 2" xfId="427" xr:uid="{47D5F7A2-9A85-4134-A773-ECFAD4B2E6BB}"/>
    <cellStyle name="Normal 2 5 2 3" xfId="426" xr:uid="{2A4DB4F7-9E79-4AE1-958D-BA72F147E93B}"/>
    <cellStyle name="Normal 2 5 3" xfId="177" xr:uid="{00000000-0005-0000-0000-00009F000000}"/>
    <cellStyle name="Normal 2 5 3 2" xfId="428" xr:uid="{CB956259-8229-46EE-95C0-3B32B198957D}"/>
    <cellStyle name="Normal 2 5 4" xfId="178" xr:uid="{00000000-0005-0000-0000-0000A0000000}"/>
    <cellStyle name="Normal 2 6" xfId="179" xr:uid="{00000000-0005-0000-0000-0000A1000000}"/>
    <cellStyle name="Normal 2 6 2" xfId="429" xr:uid="{9BD99F19-872D-4A9E-B40E-6BD96DB25476}"/>
    <cellStyle name="Normal 2 6 4 2" xfId="180" xr:uid="{00000000-0005-0000-0000-0000A2000000}"/>
    <cellStyle name="Normal 2 6 4 2 2" xfId="430" xr:uid="{853956ED-1BDF-425A-92BA-10F9CDD95596}"/>
    <cellStyle name="Normal 2 7" xfId="181" xr:uid="{00000000-0005-0000-0000-0000A3000000}"/>
    <cellStyle name="Normal 2_1.Копия SMETA BANADZEV-26.08.2015 (1) (1)" xfId="33" xr:uid="{00000000-0005-0000-0000-0000A4000000}"/>
    <cellStyle name="Normal 2_getap jur" xfId="268" xr:uid="{00000000-0005-0000-0000-0000A5000000}"/>
    <cellStyle name="Normal 20" xfId="182" xr:uid="{00000000-0005-0000-0000-0000A6000000}"/>
    <cellStyle name="Normal 20 2" xfId="267" xr:uid="{00000000-0005-0000-0000-0000A7000000}"/>
    <cellStyle name="Normal 20 3" xfId="431" xr:uid="{8EB04900-19A5-4C22-A950-665CC287E9AB}"/>
    <cellStyle name="Normal 21" xfId="183" xr:uid="{00000000-0005-0000-0000-0000A8000000}"/>
    <cellStyle name="Normal 21 2" xfId="184" xr:uid="{00000000-0005-0000-0000-0000A9000000}"/>
    <cellStyle name="Normal 22" xfId="185" xr:uid="{00000000-0005-0000-0000-0000AA000000}"/>
    <cellStyle name="Normal 22 2" xfId="432" xr:uid="{28EFB19C-4B82-4B01-9446-FF9900F81179}"/>
    <cellStyle name="Normal 23" xfId="186" xr:uid="{00000000-0005-0000-0000-0000AB000000}"/>
    <cellStyle name="Normal 23 2" xfId="187" xr:uid="{00000000-0005-0000-0000-0000AC000000}"/>
    <cellStyle name="Normal 24" xfId="317" xr:uid="{00000000-0005-0000-0000-0000AD000000}"/>
    <cellStyle name="Normal 3" xfId="34" xr:uid="{00000000-0005-0000-0000-0000AE000000}"/>
    <cellStyle name="Normal 3 2" xfId="35" xr:uid="{00000000-0005-0000-0000-0000AF000000}"/>
    <cellStyle name="Normal 3 2 2" xfId="36" xr:uid="{00000000-0005-0000-0000-0000B0000000}"/>
    <cellStyle name="Normal 3 2 2 2" xfId="65" xr:uid="{00000000-0005-0000-0000-0000B1000000}"/>
    <cellStyle name="Normal 3 2 3" xfId="188" xr:uid="{00000000-0005-0000-0000-0000B2000000}"/>
    <cellStyle name="Normal 3 2 3 2" xfId="433" xr:uid="{9785C432-6D1A-47F8-9550-EEB64A6733AA}"/>
    <cellStyle name="Normal 3 3" xfId="37" xr:uid="{00000000-0005-0000-0000-0000B3000000}"/>
    <cellStyle name="Normal 3 3 2" xfId="189" xr:uid="{00000000-0005-0000-0000-0000B4000000}"/>
    <cellStyle name="Normal 3 3 2 2" xfId="434" xr:uid="{68E1DCDF-F406-45FF-8338-17159EB77B15}"/>
    <cellStyle name="Normal 3 4" xfId="38" xr:uid="{00000000-0005-0000-0000-0000B5000000}"/>
    <cellStyle name="Normal 3 5" xfId="190" xr:uid="{00000000-0005-0000-0000-0000B6000000}"/>
    <cellStyle name="Normal 3_1.Копия SMETA BANADZEV-26.08.2015 (1) (1)" xfId="39" xr:uid="{00000000-0005-0000-0000-0000B7000000}"/>
    <cellStyle name="Normal 4" xfId="40" xr:uid="{00000000-0005-0000-0000-0000B8000000}"/>
    <cellStyle name="Normal 4 2" xfId="191" xr:uid="{00000000-0005-0000-0000-0000B9000000}"/>
    <cellStyle name="Normal 4 3" xfId="192" xr:uid="{00000000-0005-0000-0000-0000BA000000}"/>
    <cellStyle name="Normal 4 3 2" xfId="435" xr:uid="{167E61C2-3262-4F55-8AEF-DA8C9F4F0938}"/>
    <cellStyle name="Normal 4 4" xfId="282" xr:uid="{00000000-0005-0000-0000-0000BB000000}"/>
    <cellStyle name="Normal 4 5" xfId="283" xr:uid="{00000000-0005-0000-0000-0000BC000000}"/>
    <cellStyle name="Normal 5" xfId="41" xr:uid="{00000000-0005-0000-0000-0000BD000000}"/>
    <cellStyle name="Normal 5 2" xfId="193" xr:uid="{00000000-0005-0000-0000-0000BE000000}"/>
    <cellStyle name="Normal 5 3" xfId="284" xr:uid="{00000000-0005-0000-0000-0000BF000000}"/>
    <cellStyle name="Normal 5 4" xfId="285" xr:uid="{00000000-0005-0000-0000-0000C0000000}"/>
    <cellStyle name="Normal 6" xfId="42" xr:uid="{00000000-0005-0000-0000-0000C1000000}"/>
    <cellStyle name="Normal 6 2" xfId="194" xr:uid="{00000000-0005-0000-0000-0000C2000000}"/>
    <cellStyle name="Normal 6 2 2" xfId="195" xr:uid="{00000000-0005-0000-0000-0000C3000000}"/>
    <cellStyle name="Normal 6 2 2 2" xfId="437" xr:uid="{BBCCBA1D-0F6E-467D-9388-B1B6761B7BA8}"/>
    <cellStyle name="Normal 6 2 3" xfId="196" xr:uid="{00000000-0005-0000-0000-0000C4000000}"/>
    <cellStyle name="Normal 6 2 3 2" xfId="438" xr:uid="{6586015C-F83C-4AE4-BAF3-9B9BAC141B43}"/>
    <cellStyle name="Normal 6 2 4" xfId="197" xr:uid="{00000000-0005-0000-0000-0000C5000000}"/>
    <cellStyle name="Normal 6 2 4 2" xfId="439" xr:uid="{91BA6838-3A4C-44D2-BD03-F22DC051EF12}"/>
    <cellStyle name="Normal 6 2 5" xfId="198" xr:uid="{00000000-0005-0000-0000-0000C6000000}"/>
    <cellStyle name="Normal 6 2 5 2" xfId="440" xr:uid="{EED8C4AB-A2BB-4188-9BD9-A11CEAC5188D}"/>
    <cellStyle name="Normal 6 2 6" xfId="436" xr:uid="{B81EA909-7F84-4B69-9826-13B4458AD741}"/>
    <cellStyle name="Normal 6 3" xfId="199" xr:uid="{00000000-0005-0000-0000-0000C7000000}"/>
    <cellStyle name="Normal 7" xfId="43" xr:uid="{00000000-0005-0000-0000-0000C8000000}"/>
    <cellStyle name="Normal 7 10" xfId="200" xr:uid="{00000000-0005-0000-0000-0000C9000000}"/>
    <cellStyle name="Normal 7 11" xfId="201" xr:uid="{00000000-0005-0000-0000-0000CA000000}"/>
    <cellStyle name="Normal 7 11 2" xfId="441" xr:uid="{EE04F4B5-70BF-4E9F-A79A-97ACBF3CCDD8}"/>
    <cellStyle name="Normal 7 2" xfId="44" xr:uid="{00000000-0005-0000-0000-0000CB000000}"/>
    <cellStyle name="Normal 7 2 2" xfId="202" xr:uid="{00000000-0005-0000-0000-0000CC000000}"/>
    <cellStyle name="Normal 7 2 2 2" xfId="442" xr:uid="{2D8664C7-0510-40D3-9DB1-9552D88CEDAC}"/>
    <cellStyle name="Normal 7 2 3" xfId="203" xr:uid="{00000000-0005-0000-0000-0000CD000000}"/>
    <cellStyle name="Normal 7 2 3 2" xfId="204" xr:uid="{00000000-0005-0000-0000-0000CE000000}"/>
    <cellStyle name="Normal 7 2 3 2 2" xfId="444" xr:uid="{86E3B645-86A5-446E-99D2-4AF38C16B155}"/>
    <cellStyle name="Normal 7 2 3 3" xfId="443" xr:uid="{275F7FE9-B261-437C-B9D9-B012085E28F4}"/>
    <cellStyle name="Normal 7 2 4" xfId="205" xr:uid="{00000000-0005-0000-0000-0000CF000000}"/>
    <cellStyle name="Normal 7 2 4 2" xfId="445" xr:uid="{FFC7025B-6E8C-487F-A6F9-39414A1CB31F}"/>
    <cellStyle name="Normal 7 2 5" xfId="331" xr:uid="{4577F0A6-10B2-4C06-B911-3638575DB5A2}"/>
    <cellStyle name="Normal 7 3" xfId="206" xr:uid="{00000000-0005-0000-0000-0000D0000000}"/>
    <cellStyle name="Normal 7 3 2" xfId="207" xr:uid="{00000000-0005-0000-0000-0000D1000000}"/>
    <cellStyle name="Normal 7 3 2 2" xfId="447" xr:uid="{7B7F6DFC-8EEE-4D33-86A1-656FBD87E606}"/>
    <cellStyle name="Normal 7 3 3" xfId="446" xr:uid="{94269AFF-360F-4B11-923A-264236EADB38}"/>
    <cellStyle name="Normal 7 4" xfId="208" xr:uid="{00000000-0005-0000-0000-0000D2000000}"/>
    <cellStyle name="Normal 7 4 2" xfId="448" xr:uid="{612E3D8A-D755-4655-AF59-2659AC9B0C9D}"/>
    <cellStyle name="Normal 7 5" xfId="209" xr:uid="{00000000-0005-0000-0000-0000D3000000}"/>
    <cellStyle name="Normal 7 5 2" xfId="210" xr:uid="{00000000-0005-0000-0000-0000D4000000}"/>
    <cellStyle name="Normal 7 5 3" xfId="449" xr:uid="{F84F96BC-C546-447F-BEBB-C0A0522085FF}"/>
    <cellStyle name="Normal 7 6" xfId="211" xr:uid="{00000000-0005-0000-0000-0000D5000000}"/>
    <cellStyle name="Normal 7 6 2" xfId="212" xr:uid="{00000000-0005-0000-0000-0000D6000000}"/>
    <cellStyle name="Normal 7 6 2 2" xfId="451" xr:uid="{C35844BE-4A47-4DA2-BC37-536C02825495}"/>
    <cellStyle name="Normal 7 6 3" xfId="450" xr:uid="{6FD486B6-E9B6-4A85-9D70-18264CDD38B6}"/>
    <cellStyle name="Normal 7 7" xfId="213" xr:uid="{00000000-0005-0000-0000-0000D7000000}"/>
    <cellStyle name="Normal 7 7 2" xfId="452" xr:uid="{EA3E55C7-A7D1-4DB9-962F-CEED57DBB7FE}"/>
    <cellStyle name="Normal 7 8" xfId="214" xr:uid="{00000000-0005-0000-0000-0000D8000000}"/>
    <cellStyle name="Normal 7 8 2" xfId="453" xr:uid="{79490B7B-452F-4352-A00F-948B26B033DE}"/>
    <cellStyle name="Normal 7 9" xfId="215" xr:uid="{00000000-0005-0000-0000-0000D9000000}"/>
    <cellStyle name="Normal 7 9 2" xfId="454" xr:uid="{40570F35-6E31-4981-983F-6548C4842167}"/>
    <cellStyle name="Normal 8" xfId="45" xr:uid="{00000000-0005-0000-0000-0000DA000000}"/>
    <cellStyle name="Normal 8 10" xfId="216" xr:uid="{00000000-0005-0000-0000-0000DB000000}"/>
    <cellStyle name="Normal 8 10 2" xfId="455" xr:uid="{09CA99D7-ABE6-408B-97EE-6674DD9B7AB4}"/>
    <cellStyle name="Normal 8 2" xfId="217" xr:uid="{00000000-0005-0000-0000-0000DC000000}"/>
    <cellStyle name="Normal 8 2 2" xfId="58" xr:uid="{00000000-0005-0000-0000-0000DD000000}"/>
    <cellStyle name="Normal 8 2 2 2" xfId="332" xr:uid="{A58BCBC1-44AF-4A63-98CF-F026AB4A221C}"/>
    <cellStyle name="Normal 8 2 3" xfId="218" xr:uid="{00000000-0005-0000-0000-0000DE000000}"/>
    <cellStyle name="Normal 8 2 3 2" xfId="219" xr:uid="{00000000-0005-0000-0000-0000DF000000}"/>
    <cellStyle name="Normal 8 2 3 2 2" xfId="458" xr:uid="{91466BBA-DF0B-448F-AB06-F1CB805D4B50}"/>
    <cellStyle name="Normal 8 2 3 3" xfId="220" xr:uid="{00000000-0005-0000-0000-0000E0000000}"/>
    <cellStyle name="Normal 8 2 3 3 2" xfId="459" xr:uid="{FA2966F5-4232-42C6-A15C-68B1C6A3F79E}"/>
    <cellStyle name="Normal 8 2 3 4" xfId="221" xr:uid="{00000000-0005-0000-0000-0000E1000000}"/>
    <cellStyle name="Normal 8 2 3 4 2" xfId="460" xr:uid="{FD2E43F0-AEC3-45C5-B45D-72D82D32EF06}"/>
    <cellStyle name="Normal 8 2 3 5" xfId="457" xr:uid="{4A2799FB-C076-45C3-855D-B8320DC84A9A}"/>
    <cellStyle name="Normal 8 2 4" xfId="222" xr:uid="{00000000-0005-0000-0000-0000E2000000}"/>
    <cellStyle name="Normal 8 2 4 2" xfId="461" xr:uid="{798AF8B3-4AD6-4CF4-B5CF-56EF434353A7}"/>
    <cellStyle name="Normal 8 2 5" xfId="456" xr:uid="{932E0090-183A-42F5-AB2E-153BDCA7584F}"/>
    <cellStyle name="Normal 8 3" xfId="223" xr:uid="{00000000-0005-0000-0000-0000E3000000}"/>
    <cellStyle name="Normal 8 3 2" xfId="224" xr:uid="{00000000-0005-0000-0000-0000E4000000}"/>
    <cellStyle name="Normal 8 3 2 2" xfId="463" xr:uid="{E81898DF-7AA0-4D7F-86C2-A2D1FB859657}"/>
    <cellStyle name="Normal 8 3 3" xfId="225" xr:uid="{00000000-0005-0000-0000-0000E5000000}"/>
    <cellStyle name="Normal 8 3 3 2" xfId="464" xr:uid="{0F81A251-B519-41B7-A972-92480BF86411}"/>
    <cellStyle name="Normal 8 3 4" xfId="462" xr:uid="{2D9E4F31-74AC-4F63-B27D-20C82D555F4A}"/>
    <cellStyle name="Normal 8 4" xfId="226" xr:uid="{00000000-0005-0000-0000-0000E6000000}"/>
    <cellStyle name="Normal 8 4 2" xfId="465" xr:uid="{3AF61CBD-2FE8-45C8-86F9-C4C093253CCC}"/>
    <cellStyle name="Normal 8 5" xfId="227" xr:uid="{00000000-0005-0000-0000-0000E7000000}"/>
    <cellStyle name="Normal 8 5 2" xfId="228" xr:uid="{00000000-0005-0000-0000-0000E8000000}"/>
    <cellStyle name="Normal 8 5 2 2" xfId="467" xr:uid="{58CF38D3-A1E0-4891-B11D-CF93B431E208}"/>
    <cellStyle name="Normal 8 5 3" xfId="229" xr:uid="{00000000-0005-0000-0000-0000E9000000}"/>
    <cellStyle name="Normal 8 5 3 2" xfId="468" xr:uid="{D0942246-1FDD-40F2-BB5B-196EFFD3DF0B}"/>
    <cellStyle name="Normal 8 5 4" xfId="466" xr:uid="{506213A9-E508-41FF-A8E1-CF70DC5B48DF}"/>
    <cellStyle name="Normal 8 6" xfId="230" xr:uid="{00000000-0005-0000-0000-0000EA000000}"/>
    <cellStyle name="Normal 8 6 2" xfId="469" xr:uid="{DD11F152-3375-4A52-9061-59A0ADCCADB9}"/>
    <cellStyle name="Normal 8 7" xfId="231" xr:uid="{00000000-0005-0000-0000-0000EB000000}"/>
    <cellStyle name="Normal 8 7 2" xfId="470" xr:uid="{7A121FA8-75FB-47BE-A6A7-7CC3E2544522}"/>
    <cellStyle name="Normal 8 8" xfId="232" xr:uid="{00000000-0005-0000-0000-0000EC000000}"/>
    <cellStyle name="Normal 8 8 2" xfId="471" xr:uid="{443DD082-4070-4E79-A075-BE8657846E1A}"/>
    <cellStyle name="Normal 8 9" xfId="233" xr:uid="{00000000-0005-0000-0000-0000ED000000}"/>
    <cellStyle name="Normal 8 9 2" xfId="472" xr:uid="{5DD2F978-2376-46D2-A5A0-EB0FF0573B27}"/>
    <cellStyle name="Normal 9" xfId="46" xr:uid="{00000000-0005-0000-0000-0000EE000000}"/>
    <cellStyle name="Normal 9 2" xfId="234" xr:uid="{00000000-0005-0000-0000-0000EF000000}"/>
    <cellStyle name="Normal 9 2 2" xfId="473" xr:uid="{90D7EED6-4BF9-4838-B250-C25842CFCAD2}"/>
    <cellStyle name="Normal 9 3" xfId="235" xr:uid="{00000000-0005-0000-0000-0000F0000000}"/>
    <cellStyle name="Normal 9 3 2" xfId="474" xr:uid="{CE5A5808-49D6-496D-AD24-4FFBE17E342F}"/>
    <cellStyle name="Normal 9 4" xfId="236" xr:uid="{00000000-0005-0000-0000-0000F1000000}"/>
    <cellStyle name="Normal 9 4 2" xfId="475" xr:uid="{FE4FFE5C-B5C2-4759-8EE8-4D1A87F09232}"/>
    <cellStyle name="Normal 9 5" xfId="237" xr:uid="{00000000-0005-0000-0000-0000F2000000}"/>
    <cellStyle name="Normal 9 5 2" xfId="476" xr:uid="{9C70A8B3-6E93-4899-ADB5-4D090FBB9B4D}"/>
    <cellStyle name="Normal 9 6" xfId="238" xr:uid="{00000000-0005-0000-0000-0000F3000000}"/>
    <cellStyle name="Normal 9 6 2" xfId="477" xr:uid="{C3B2C760-1168-4543-848A-E0755DAD27E4}"/>
    <cellStyle name="Normal_1111111" xfId="272" xr:uid="{00000000-0005-0000-0000-0000F4000000}"/>
    <cellStyle name="Normal_Asfalt " xfId="47" xr:uid="{00000000-0005-0000-0000-0000F5000000}"/>
    <cellStyle name="Normal_Asfalt  2" xfId="48" xr:uid="{00000000-0005-0000-0000-0000F6000000}"/>
    <cellStyle name="Normal_Asfalt  2 2" xfId="62" xr:uid="{00000000-0005-0000-0000-0000F7000000}"/>
    <cellStyle name="Normal_Asfalt _88888" xfId="321" xr:uid="{00000000-0005-0000-0000-0000F8000000}"/>
    <cellStyle name="Normal_Asfalt _dataxazutjun" xfId="326" xr:uid="{00000000-0005-0000-0000-0000F9000000}"/>
    <cellStyle name="Normal_Haykashen dproc  2" xfId="49" xr:uid="{00000000-0005-0000-0000-0000FA000000}"/>
    <cellStyle name="Normal_Haykashen dproc  2 2" xfId="320" xr:uid="{00000000-0005-0000-0000-0000FB000000}"/>
    <cellStyle name="Note 2" xfId="50" xr:uid="{00000000-0005-0000-0000-0000FC000000}"/>
    <cellStyle name="Note 2 2" xfId="493" xr:uid="{75BAF6C2-A079-4A77-AD11-82AD423C95F4}"/>
    <cellStyle name="Percent 2" xfId="51" xr:uid="{00000000-0005-0000-0000-0000FD000000}"/>
    <cellStyle name="Акцент1" xfId="239" xr:uid="{00000000-0005-0000-0000-0000FE000000}"/>
    <cellStyle name="Акцент1 2" xfId="286" xr:uid="{00000000-0005-0000-0000-0000FF000000}"/>
    <cellStyle name="Акцент2" xfId="240" xr:uid="{00000000-0005-0000-0000-000000010000}"/>
    <cellStyle name="Акцент2 2" xfId="287" xr:uid="{00000000-0005-0000-0000-000001010000}"/>
    <cellStyle name="Акцент3" xfId="241" xr:uid="{00000000-0005-0000-0000-000002010000}"/>
    <cellStyle name="Акцент3 2" xfId="288" xr:uid="{00000000-0005-0000-0000-000003010000}"/>
    <cellStyle name="Акцент4" xfId="242" xr:uid="{00000000-0005-0000-0000-000004010000}"/>
    <cellStyle name="Акцент4 2" xfId="289" xr:uid="{00000000-0005-0000-0000-000005010000}"/>
    <cellStyle name="Акцент5" xfId="243" xr:uid="{00000000-0005-0000-0000-000006010000}"/>
    <cellStyle name="Акцент5 2" xfId="290" xr:uid="{00000000-0005-0000-0000-000007010000}"/>
    <cellStyle name="Акцент6" xfId="244" xr:uid="{00000000-0005-0000-0000-000008010000}"/>
    <cellStyle name="Акцент6 2" xfId="291" xr:uid="{00000000-0005-0000-0000-000009010000}"/>
    <cellStyle name="Ввод " xfId="245" xr:uid="{00000000-0005-0000-0000-00000A010000}"/>
    <cellStyle name="Ввод  2" xfId="292" xr:uid="{00000000-0005-0000-0000-00000B010000}"/>
    <cellStyle name="Ввод  2 2" xfId="491" xr:uid="{5016D0B6-B124-4056-A15A-158C0FB43DD9}"/>
    <cellStyle name="Ввод  3" xfId="483" xr:uid="{774CCC4F-11D6-4D25-BF2E-A6DCBC540535}"/>
    <cellStyle name="Вывод" xfId="246" xr:uid="{00000000-0005-0000-0000-00000C010000}"/>
    <cellStyle name="Вывод 2" xfId="293" xr:uid="{00000000-0005-0000-0000-00000D010000}"/>
    <cellStyle name="Вывод 2 2" xfId="492" xr:uid="{E034E189-A334-4540-AA8A-F99E7903DDA9}"/>
    <cellStyle name="Вывод 3" xfId="488" xr:uid="{38CB9B3A-0017-4824-A8F2-829188B9898D}"/>
    <cellStyle name="Вычисление" xfId="247" xr:uid="{00000000-0005-0000-0000-00000E010000}"/>
    <cellStyle name="Вычисление 2" xfId="294" xr:uid="{00000000-0005-0000-0000-00000F010000}"/>
    <cellStyle name="Вычисление 2 2" xfId="490" xr:uid="{F585EBB2-AC7C-405A-889E-8F0DAF736EF1}"/>
    <cellStyle name="Вычисление 3" xfId="479" xr:uid="{6B009F85-7743-4B52-9358-F0DDFFDFF818}"/>
    <cellStyle name="Денежный 2" xfId="248" xr:uid="{00000000-0005-0000-0000-000010010000}"/>
    <cellStyle name="Денежный 2 2" xfId="478" xr:uid="{E7657695-2A46-467E-ABBA-26D54BB04330}"/>
    <cellStyle name="Заголовок 1" xfId="249" xr:uid="{00000000-0005-0000-0000-000011010000}"/>
    <cellStyle name="Заголовок 1 2" xfId="295" xr:uid="{00000000-0005-0000-0000-000012010000}"/>
    <cellStyle name="Заголовок 2" xfId="250" xr:uid="{00000000-0005-0000-0000-000013010000}"/>
    <cellStyle name="Заголовок 2 2" xfId="296" xr:uid="{00000000-0005-0000-0000-000014010000}"/>
    <cellStyle name="Заголовок 3" xfId="251" xr:uid="{00000000-0005-0000-0000-000015010000}"/>
    <cellStyle name="Заголовок 3 2" xfId="297" xr:uid="{00000000-0005-0000-0000-000016010000}"/>
    <cellStyle name="Заголовок 4" xfId="252" xr:uid="{00000000-0005-0000-0000-000017010000}"/>
    <cellStyle name="Заголовок 4 2" xfId="298" xr:uid="{00000000-0005-0000-0000-000018010000}"/>
    <cellStyle name="Итог" xfId="253" xr:uid="{00000000-0005-0000-0000-000019010000}"/>
    <cellStyle name="Итог 2" xfId="299" xr:uid="{00000000-0005-0000-0000-00001A010000}"/>
    <cellStyle name="Итог 2 2" xfId="494" xr:uid="{C3B44868-86CC-4774-BD10-C85293D36935}"/>
    <cellStyle name="Итог 3" xfId="489" xr:uid="{4BCA1544-2338-421E-8375-11164329690B}"/>
    <cellStyle name="Контрольная ячейка" xfId="254" xr:uid="{00000000-0005-0000-0000-00001B010000}"/>
    <cellStyle name="Контрольная ячейка 2" xfId="300" xr:uid="{00000000-0005-0000-0000-00001C010000}"/>
    <cellStyle name="Название" xfId="255" xr:uid="{00000000-0005-0000-0000-00001D010000}"/>
    <cellStyle name="Название 2" xfId="301" xr:uid="{00000000-0005-0000-0000-00001E010000}"/>
    <cellStyle name="Нейтральный" xfId="256" xr:uid="{00000000-0005-0000-0000-00001F010000}"/>
    <cellStyle name="Нейтральный 2" xfId="302" xr:uid="{00000000-0005-0000-0000-000020010000}"/>
    <cellStyle name="Обычный 2" xfId="52" xr:uid="{00000000-0005-0000-0000-000022010000}"/>
    <cellStyle name="Обычный 2 2" xfId="53" xr:uid="{00000000-0005-0000-0000-000023010000}"/>
    <cellStyle name="Обычный 2 2 2" xfId="257" xr:uid="{00000000-0005-0000-0000-000024010000}"/>
    <cellStyle name="Обычный 2 3" xfId="258" xr:uid="{00000000-0005-0000-0000-000025010000}"/>
    <cellStyle name="Обычный 3" xfId="54" xr:uid="{00000000-0005-0000-0000-000026010000}"/>
    <cellStyle name="Обычный 3 2" xfId="55" xr:uid="{00000000-0005-0000-0000-000027010000}"/>
    <cellStyle name="Обычный 3 2 2" xfId="271" xr:uid="{00000000-0005-0000-0000-000028010000}"/>
    <cellStyle name="Обычный 3 2 3" xfId="303" xr:uid="{00000000-0005-0000-0000-000029010000}"/>
    <cellStyle name="Обычный 3 3" xfId="304" xr:uid="{00000000-0005-0000-0000-00002A010000}"/>
    <cellStyle name="Обычный 3_111-Uxvac-Gjumri ostikanutjun" xfId="56" xr:uid="{00000000-0005-0000-0000-00002B010000}"/>
    <cellStyle name="Обычный 4" xfId="269" xr:uid="{00000000-0005-0000-0000-00002C010000}"/>
    <cellStyle name="Обычный 4 2" xfId="322" xr:uid="{00000000-0005-0000-0000-00002D010000}"/>
    <cellStyle name="Обычный 5" xfId="270" xr:uid="{00000000-0005-0000-0000-00002E010000}"/>
    <cellStyle name="Обычный 5 2" xfId="480" xr:uid="{54B1831F-ECB6-4B46-B0CC-0C1537BB94D7}"/>
    <cellStyle name="Обычный 6" xfId="325" xr:uid="{00000000-0005-0000-0000-00002F010000}"/>
    <cellStyle name="Плохой" xfId="259" xr:uid="{00000000-0005-0000-0000-000030010000}"/>
    <cellStyle name="Плохой 2" xfId="305" xr:uid="{00000000-0005-0000-0000-000031010000}"/>
    <cellStyle name="Пояснение" xfId="260" xr:uid="{00000000-0005-0000-0000-000032010000}"/>
    <cellStyle name="Пояснение 2" xfId="306" xr:uid="{00000000-0005-0000-0000-000033010000}"/>
    <cellStyle name="Примечание" xfId="261" xr:uid="{00000000-0005-0000-0000-000034010000}"/>
    <cellStyle name="Примечание 2" xfId="262" xr:uid="{00000000-0005-0000-0000-000035010000}"/>
    <cellStyle name="Примечание 2 2" xfId="330" xr:uid="{1FDFE687-5C5F-4438-A59D-F1F04D136A98}"/>
    <cellStyle name="Примечание 3" xfId="307" xr:uid="{00000000-0005-0000-0000-000036010000}"/>
    <cellStyle name="Примечание 3 2" xfId="484" xr:uid="{994A1E09-5A56-4ED0-93C9-389F9D75F7D1}"/>
    <cellStyle name="Примечание 4" xfId="329" xr:uid="{1B9143F8-5525-4788-9C34-C49268FB2D2F}"/>
    <cellStyle name="Связанная ячейка" xfId="263" xr:uid="{00000000-0005-0000-0000-000037010000}"/>
    <cellStyle name="Связанная ячейка 2" xfId="308" xr:uid="{00000000-0005-0000-0000-000038010000}"/>
    <cellStyle name="Стиль 1" xfId="57" xr:uid="{00000000-0005-0000-0000-000039010000}"/>
    <cellStyle name="Стиль 1 2" xfId="309" xr:uid="{00000000-0005-0000-0000-00003A010000}"/>
    <cellStyle name="Текст предупреждения" xfId="264" xr:uid="{00000000-0005-0000-0000-00003B010000}"/>
    <cellStyle name="Текст предупреждения 2" xfId="310" xr:uid="{00000000-0005-0000-0000-00003C010000}"/>
    <cellStyle name="Финансовый 2" xfId="265" xr:uid="{00000000-0005-0000-0000-00003E010000}"/>
    <cellStyle name="Финансовый 3" xfId="311" xr:uid="{00000000-0005-0000-0000-00003F010000}"/>
    <cellStyle name="Финансовый 3 2" xfId="312" xr:uid="{00000000-0005-0000-0000-000040010000}"/>
    <cellStyle name="Финансовый 4" xfId="313" xr:uid="{00000000-0005-0000-0000-000041010000}"/>
    <cellStyle name="Финансовый 4 2" xfId="314" xr:uid="{00000000-0005-0000-0000-000042010000}"/>
    <cellStyle name="Финансовый 4 3" xfId="485" xr:uid="{2D9A3EB6-5703-47EA-83BA-B62D5616C099}"/>
    <cellStyle name="Финансовый 5" xfId="315" xr:uid="{00000000-0005-0000-0000-000043010000}"/>
    <cellStyle name="Финансовый 6" xfId="324" xr:uid="{00000000-0005-0000-0000-000044010000}"/>
    <cellStyle name="Финансовый 6 2" xfId="487" xr:uid="{6B4F88D9-7D8D-4C67-994E-BE6C031F0691}"/>
    <cellStyle name="Хороший" xfId="266" xr:uid="{00000000-0005-0000-0000-000045010000}"/>
    <cellStyle name="Хороший 2" xfId="316" xr:uid="{00000000-0005-0000-0000-00004601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unich/Desktop/&#1364;&#1377;&#1403;&#1377;&#1408;&#1377;&#1398;%20&#1380;&#1402;&#1408;&#1400;&#1409;%20&#1405;&#1407;&#1400;&#1410;&#1379;&#1406;&#1377;&#1390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c "/>
      <sheetName val="ԱՄՓՈՓ"/>
      <sheetName val="1"/>
      <sheetName val="2"/>
      <sheetName val="3"/>
      <sheetName val="4."/>
      <sheetName val="5"/>
      <sheetName val="6"/>
      <sheetName val="7"/>
      <sheetName val="Caval miavor gnerov"/>
      <sheetName val="Caval miavor gnerov (3)"/>
      <sheetName val="Caval miavor gnerov (4)"/>
      <sheetName val="Caval miavor gnerov (2)"/>
      <sheetName val="02.2025թ."/>
    </sheetNames>
    <sheetDataSet>
      <sheetData sheetId="0"/>
      <sheetData sheetId="1"/>
      <sheetData sheetId="2">
        <row r="9">
          <cell r="P9">
            <v>2616.31</v>
          </cell>
        </row>
        <row r="10">
          <cell r="P10">
            <v>3138.23</v>
          </cell>
        </row>
        <row r="11">
          <cell r="P11">
            <v>1.129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30"/>
  <sheetViews>
    <sheetView zoomScaleNormal="100" zoomScaleSheetLayoutView="145" workbookViewId="0">
      <selection activeCell="B3" sqref="B3:K3"/>
    </sheetView>
  </sheetViews>
  <sheetFormatPr defaultColWidth="9.109375" defaultRowHeight="13.8"/>
  <cols>
    <col min="1" max="1" width="2.33203125" style="483" customWidth="1"/>
    <col min="2" max="4" width="9.109375" style="483"/>
    <col min="5" max="5" width="48.88671875" style="483" customWidth="1"/>
    <col min="6" max="6" width="51.33203125" style="483" customWidth="1"/>
    <col min="7" max="7" width="35.109375" style="483" customWidth="1"/>
    <col min="8" max="8" width="6.44140625" style="483" customWidth="1"/>
    <col min="9" max="9" width="12.109375" style="483" customWidth="1"/>
    <col min="10" max="10" width="9.109375" style="483"/>
    <col min="11" max="11" width="8.33203125" style="483" customWidth="1"/>
    <col min="12" max="12" width="6.33203125" style="483" customWidth="1"/>
    <col min="13" max="13" width="5.6640625" style="483" customWidth="1"/>
    <col min="14" max="16384" width="9.109375" style="483"/>
  </cols>
  <sheetData>
    <row r="1" spans="1:12">
      <c r="A1" s="620" t="s">
        <v>59</v>
      </c>
      <c r="B1" s="620"/>
      <c r="C1" s="620"/>
    </row>
    <row r="2" spans="1:12">
      <c r="A2" s="621"/>
      <c r="B2" s="621"/>
      <c r="C2" s="621"/>
    </row>
    <row r="3" spans="1:12" ht="62.25" customHeight="1">
      <c r="B3" s="622" t="s">
        <v>1286</v>
      </c>
      <c r="C3" s="622"/>
      <c r="D3" s="622"/>
      <c r="E3" s="622"/>
      <c r="F3" s="622"/>
      <c r="G3" s="622"/>
      <c r="H3" s="622"/>
      <c r="I3" s="622"/>
      <c r="J3" s="622"/>
      <c r="K3" s="622"/>
      <c r="L3" s="484"/>
    </row>
    <row r="4" spans="1:12">
      <c r="B4" s="623"/>
      <c r="C4" s="623"/>
      <c r="D4" s="623"/>
      <c r="E4" s="623"/>
      <c r="F4" s="623"/>
      <c r="G4" s="623"/>
      <c r="H4" s="623"/>
      <c r="I4" s="623"/>
      <c r="J4" s="623"/>
      <c r="K4" s="623"/>
      <c r="L4" s="623"/>
    </row>
    <row r="5" spans="1:12" ht="16.2">
      <c r="B5" s="624" t="s">
        <v>954</v>
      </c>
      <c r="C5" s="624"/>
      <c r="D5" s="624"/>
      <c r="E5" s="624"/>
      <c r="F5" s="624"/>
      <c r="G5" s="624"/>
      <c r="H5" s="624"/>
      <c r="I5" s="624"/>
      <c r="J5" s="624"/>
      <c r="K5" s="624"/>
      <c r="L5" s="624"/>
    </row>
    <row r="6" spans="1:12">
      <c r="B6" s="623"/>
      <c r="C6" s="623"/>
      <c r="D6" s="623"/>
      <c r="E6" s="623"/>
      <c r="F6" s="623"/>
      <c r="G6" s="623"/>
      <c r="H6" s="623"/>
      <c r="I6" s="623"/>
      <c r="J6" s="623"/>
      <c r="K6" s="623"/>
      <c r="L6" s="623"/>
    </row>
    <row r="7" spans="1:12" s="485" customFormat="1" ht="25.5" customHeight="1">
      <c r="B7" s="628" t="s">
        <v>1129</v>
      </c>
      <c r="C7" s="628"/>
      <c r="D7" s="628"/>
      <c r="E7" s="628"/>
      <c r="F7" s="628"/>
      <c r="G7" s="628"/>
      <c r="H7" s="628"/>
      <c r="I7" s="628"/>
      <c r="J7" s="628"/>
      <c r="K7" s="628"/>
      <c r="L7" s="628"/>
    </row>
    <row r="8" spans="1:12" s="485" customFormat="1" ht="12.75" customHeight="1">
      <c r="B8" s="629"/>
      <c r="C8" s="629"/>
      <c r="D8" s="629"/>
      <c r="E8" s="629"/>
      <c r="F8" s="629"/>
      <c r="G8" s="629"/>
      <c r="H8" s="629"/>
      <c r="I8" s="629"/>
      <c r="J8" s="629"/>
      <c r="K8" s="629"/>
      <c r="L8" s="629"/>
    </row>
    <row r="9" spans="1:12" s="485" customFormat="1" ht="65.25" customHeight="1">
      <c r="B9" s="630" t="s">
        <v>1026</v>
      </c>
      <c r="C9" s="630"/>
      <c r="D9" s="630"/>
      <c r="E9" s="630"/>
      <c r="F9" s="630"/>
      <c r="G9" s="630"/>
      <c r="H9" s="630"/>
      <c r="I9" s="630"/>
      <c r="J9" s="630"/>
      <c r="K9" s="630"/>
      <c r="L9" s="630"/>
    </row>
    <row r="10" spans="1:12" s="485" customFormat="1" ht="25.5" customHeight="1">
      <c r="B10" s="625"/>
      <c r="C10" s="625"/>
      <c r="D10" s="625"/>
      <c r="E10" s="625"/>
      <c r="F10" s="625"/>
      <c r="G10" s="625"/>
      <c r="H10" s="625"/>
      <c r="I10" s="625"/>
      <c r="J10" s="625"/>
      <c r="K10" s="625"/>
      <c r="L10" s="625"/>
    </row>
    <row r="11" spans="1:12" s="485" customFormat="1" ht="25.5" customHeight="1">
      <c r="B11" s="630" t="s">
        <v>957</v>
      </c>
      <c r="C11" s="630"/>
      <c r="D11" s="630"/>
      <c r="E11" s="630"/>
      <c r="F11" s="630"/>
      <c r="G11" s="630"/>
      <c r="H11" s="630"/>
      <c r="I11" s="630"/>
      <c r="J11" s="630"/>
      <c r="K11" s="630"/>
      <c r="L11" s="630"/>
    </row>
    <row r="12" spans="1:12" s="485" customFormat="1" ht="25.5" customHeight="1">
      <c r="B12" s="625" t="s">
        <v>955</v>
      </c>
      <c r="C12" s="625"/>
      <c r="D12" s="625"/>
      <c r="E12" s="625"/>
      <c r="F12" s="625"/>
      <c r="G12" s="625"/>
      <c r="H12" s="625"/>
      <c r="I12" s="625"/>
      <c r="J12" s="625"/>
      <c r="K12" s="625"/>
      <c r="L12" s="625"/>
    </row>
    <row r="13" spans="1:12" s="485" customFormat="1" ht="25.5" customHeight="1">
      <c r="B13" s="625" t="s">
        <v>956</v>
      </c>
      <c r="C13" s="625"/>
      <c r="D13" s="625"/>
      <c r="E13" s="625"/>
      <c r="F13" s="625"/>
      <c r="G13" s="625"/>
      <c r="H13" s="625"/>
      <c r="I13" s="625"/>
      <c r="J13" s="625"/>
      <c r="K13" s="625"/>
      <c r="L13" s="625"/>
    </row>
    <row r="14" spans="1:12" s="485" customFormat="1" ht="39.75" customHeight="1">
      <c r="B14" s="627" t="s">
        <v>959</v>
      </c>
      <c r="C14" s="627"/>
      <c r="D14" s="627"/>
      <c r="E14" s="627"/>
      <c r="F14" s="627"/>
      <c r="G14" s="627"/>
      <c r="H14" s="627"/>
      <c r="I14" s="627"/>
      <c r="J14" s="627"/>
      <c r="K14" s="627"/>
      <c r="L14" s="627"/>
    </row>
    <row r="15" spans="1:12" s="485" customFormat="1" ht="25.5" customHeight="1">
      <c r="B15" s="625" t="s">
        <v>958</v>
      </c>
      <c r="C15" s="625"/>
      <c r="D15" s="625"/>
      <c r="E15" s="625"/>
      <c r="F15" s="625"/>
      <c r="G15" s="625"/>
      <c r="H15" s="625"/>
      <c r="I15" s="625"/>
      <c r="J15" s="625"/>
      <c r="K15" s="625"/>
      <c r="L15" s="625"/>
    </row>
    <row r="16" spans="1:12" s="485" customFormat="1" ht="25.5" hidden="1" customHeight="1">
      <c r="B16" s="486" t="s">
        <v>51</v>
      </c>
      <c r="C16" s="486"/>
      <c r="D16" s="486"/>
      <c r="E16" s="486"/>
      <c r="F16" s="486"/>
      <c r="G16" s="488">
        <v>201882</v>
      </c>
      <c r="H16" s="486" t="s">
        <v>966</v>
      </c>
      <c r="I16" s="486"/>
      <c r="J16" s="486"/>
      <c r="K16" s="486"/>
      <c r="L16" s="486"/>
    </row>
    <row r="17" spans="2:16" s="485" customFormat="1" ht="39" customHeight="1">
      <c r="B17" s="486" t="s">
        <v>961</v>
      </c>
      <c r="C17" s="486"/>
      <c r="D17" s="486"/>
      <c r="E17" s="486"/>
      <c r="F17" s="486"/>
      <c r="G17" s="489">
        <f>+'1'!P9</f>
        <v>2616.31</v>
      </c>
      <c r="H17" s="486"/>
      <c r="I17" s="486"/>
      <c r="J17" s="486"/>
      <c r="K17" s="486"/>
      <c r="L17" s="486"/>
    </row>
    <row r="18" spans="2:16" s="485" customFormat="1" ht="25.5" customHeight="1">
      <c r="B18" s="487" t="s">
        <v>960</v>
      </c>
      <c r="C18" s="486"/>
      <c r="D18" s="486"/>
      <c r="E18" s="486"/>
      <c r="F18" s="486"/>
      <c r="G18" s="486"/>
      <c r="H18" s="486"/>
      <c r="I18" s="489">
        <f>+'1'!P10</f>
        <v>3138.23</v>
      </c>
      <c r="J18" s="486"/>
      <c r="K18" s="486"/>
      <c r="L18" s="486"/>
    </row>
    <row r="19" spans="2:16" s="485" customFormat="1" ht="25.5" customHeight="1">
      <c r="B19" s="625" t="s">
        <v>1156</v>
      </c>
      <c r="C19" s="625"/>
      <c r="D19" s="625"/>
      <c r="E19" s="625"/>
      <c r="F19" s="625"/>
      <c r="G19" s="625"/>
      <c r="H19" s="625"/>
      <c r="I19" s="625"/>
      <c r="J19" s="625"/>
      <c r="K19" s="625"/>
      <c r="L19" s="625"/>
    </row>
    <row r="20" spans="2:16" s="485" customFormat="1" ht="25.5" customHeight="1">
      <c r="B20" s="625" t="s">
        <v>1157</v>
      </c>
      <c r="C20" s="625"/>
      <c r="D20" s="625"/>
      <c r="E20" s="625"/>
      <c r="F20" s="625"/>
      <c r="G20" s="625"/>
      <c r="H20" s="625"/>
      <c r="I20" s="625"/>
      <c r="J20" s="625"/>
      <c r="K20" s="625"/>
      <c r="L20" s="625"/>
    </row>
    <row r="21" spans="2:16" s="485" customFormat="1" ht="25.5" customHeight="1">
      <c r="B21" s="486" t="s">
        <v>1158</v>
      </c>
      <c r="C21" s="486"/>
      <c r="D21" s="486"/>
      <c r="E21" s="486"/>
      <c r="F21" s="490">
        <f>('1'!P11-1)*100</f>
        <v>12.9</v>
      </c>
      <c r="G21" s="486" t="s">
        <v>52</v>
      </c>
      <c r="H21" s="486"/>
      <c r="I21" s="486"/>
      <c r="J21" s="486"/>
      <c r="K21" s="486"/>
      <c r="L21" s="486"/>
    </row>
    <row r="22" spans="2:16" s="485" customFormat="1" ht="25.5" customHeight="1">
      <c r="B22" s="625" t="s">
        <v>1159</v>
      </c>
      <c r="C22" s="625"/>
      <c r="D22" s="625"/>
      <c r="E22" s="625"/>
      <c r="F22" s="625"/>
      <c r="G22" s="625"/>
      <c r="H22" s="625"/>
      <c r="I22" s="625"/>
      <c r="J22" s="625"/>
      <c r="K22" s="625"/>
      <c r="L22" s="625"/>
    </row>
    <row r="23" spans="2:16" s="485" customFormat="1" ht="25.5" customHeight="1">
      <c r="B23" s="625" t="s">
        <v>1160</v>
      </c>
      <c r="C23" s="625"/>
      <c r="D23" s="625"/>
      <c r="E23" s="625"/>
      <c r="F23" s="625"/>
      <c r="G23" s="625"/>
      <c r="H23" s="625"/>
      <c r="I23" s="625"/>
      <c r="J23" s="625"/>
      <c r="K23" s="625"/>
      <c r="L23" s="625"/>
    </row>
    <row r="24" spans="2:16" s="485" customFormat="1" ht="25.5" customHeight="1">
      <c r="B24" s="625" t="s">
        <v>1161</v>
      </c>
      <c r="C24" s="625"/>
      <c r="D24" s="625"/>
      <c r="E24" s="625"/>
      <c r="F24" s="625"/>
      <c r="G24" s="625"/>
      <c r="H24" s="625"/>
      <c r="I24" s="625"/>
      <c r="J24" s="625"/>
      <c r="K24" s="625"/>
      <c r="L24" s="625"/>
    </row>
    <row r="25" spans="2:16" ht="22.5" customHeight="1">
      <c r="B25" s="626"/>
      <c r="C25" s="626"/>
      <c r="D25" s="626"/>
      <c r="E25" s="626"/>
      <c r="F25" s="626"/>
      <c r="G25" s="626"/>
      <c r="H25" s="626"/>
      <c r="I25" s="626"/>
      <c r="J25" s="626"/>
      <c r="K25" s="626"/>
      <c r="L25" s="626"/>
    </row>
    <row r="26" spans="2:16">
      <c r="B26" s="623"/>
      <c r="C26" s="623"/>
      <c r="D26" s="623"/>
      <c r="E26" s="623"/>
      <c r="F26" s="623"/>
      <c r="G26" s="623"/>
      <c r="H26" s="623"/>
      <c r="I26" s="623"/>
      <c r="J26" s="623"/>
      <c r="K26" s="623"/>
      <c r="L26" s="623"/>
    </row>
    <row r="27" spans="2:16">
      <c r="B27" s="623"/>
      <c r="C27" s="623"/>
      <c r="D27" s="623"/>
      <c r="E27" s="623"/>
      <c r="F27" s="623"/>
      <c r="G27" s="623"/>
      <c r="H27" s="623"/>
      <c r="I27" s="623"/>
      <c r="J27" s="623"/>
      <c r="K27" s="623"/>
      <c r="L27" s="623"/>
    </row>
    <row r="29" spans="2:16">
      <c r="B29" s="632" t="s">
        <v>1162</v>
      </c>
      <c r="C29" s="632"/>
      <c r="D29" s="632"/>
      <c r="E29" s="632"/>
      <c r="F29" s="632"/>
      <c r="G29" s="632"/>
      <c r="H29" s="632"/>
      <c r="I29" s="632"/>
      <c r="J29" s="632"/>
      <c r="K29" s="632"/>
      <c r="L29" s="632"/>
    </row>
    <row r="30" spans="2:16">
      <c r="F30" s="631" t="s">
        <v>1163</v>
      </c>
      <c r="G30" s="631"/>
      <c r="H30" s="631"/>
      <c r="I30" s="631"/>
      <c r="J30" s="631"/>
      <c r="K30" s="631"/>
      <c r="L30" s="631"/>
      <c r="M30" s="631"/>
      <c r="N30" s="631"/>
      <c r="O30" s="631"/>
      <c r="P30" s="631"/>
    </row>
  </sheetData>
  <mergeCells count="25">
    <mergeCell ref="B26:L26"/>
    <mergeCell ref="B27:L27"/>
    <mergeCell ref="F30:P30"/>
    <mergeCell ref="B29:L29"/>
    <mergeCell ref="B22:L22"/>
    <mergeCell ref="B20:L20"/>
    <mergeCell ref="B23:L23"/>
    <mergeCell ref="B24:L24"/>
    <mergeCell ref="B25:L25"/>
    <mergeCell ref="B6:L6"/>
    <mergeCell ref="B12:L12"/>
    <mergeCell ref="B13:L13"/>
    <mergeCell ref="B14:L14"/>
    <mergeCell ref="B15:L15"/>
    <mergeCell ref="B19:L19"/>
    <mergeCell ref="B7:L7"/>
    <mergeCell ref="B8:L8"/>
    <mergeCell ref="B9:L9"/>
    <mergeCell ref="B10:L10"/>
    <mergeCell ref="B11:L11"/>
    <mergeCell ref="A1:C1"/>
    <mergeCell ref="A2:C2"/>
    <mergeCell ref="B3:K3"/>
    <mergeCell ref="B4:L4"/>
    <mergeCell ref="B5:L5"/>
  </mergeCells>
  <printOptions horizontalCentered="1"/>
  <pageMargins left="0" right="0" top="0.2" bottom="0.2" header="0.31496062992126" footer="0.31496062992126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3" tint="0.39997558519241921"/>
  </sheetPr>
  <dimension ref="A1:Q78"/>
  <sheetViews>
    <sheetView topLeftCell="A60" zoomScale="80" zoomScaleNormal="100" zoomScaleSheetLayoutView="160" workbookViewId="0">
      <selection activeCell="I76" sqref="I76"/>
    </sheetView>
  </sheetViews>
  <sheetFormatPr defaultRowHeight="16.2"/>
  <cols>
    <col min="1" max="1" width="5.44140625" style="3" customWidth="1"/>
    <col min="2" max="2" width="26.33203125" style="3" customWidth="1"/>
    <col min="3" max="3" width="74.5546875" style="3" customWidth="1"/>
    <col min="4" max="4" width="17" style="117" customWidth="1"/>
    <col min="5" max="5" width="12.88671875" style="118" hidden="1" customWidth="1"/>
    <col min="6" max="6" width="15.44140625" style="117" customWidth="1"/>
    <col min="7" max="7" width="12.44140625" style="117" customWidth="1"/>
    <col min="8" max="8" width="14.44140625" style="117" customWidth="1"/>
    <col min="9" max="9" width="14.109375" style="3" customWidth="1"/>
    <col min="10" max="10" width="10.6640625" style="3" bestFit="1" customWidth="1"/>
    <col min="11" max="236" width="9.109375" style="3"/>
    <col min="237" max="237" width="4.44140625" style="3" customWidth="1"/>
    <col min="238" max="238" width="17.88671875" style="3" customWidth="1"/>
    <col min="239" max="239" width="39.33203125" style="3" customWidth="1"/>
    <col min="240" max="240" width="16.5546875" style="3" customWidth="1"/>
    <col min="241" max="241" width="17.5546875" style="3" customWidth="1"/>
    <col min="242" max="242" width="16.109375" style="3" customWidth="1"/>
    <col min="243" max="243" width="14.33203125" style="3" customWidth="1"/>
    <col min="244" max="244" width="21" style="3" customWidth="1"/>
    <col min="245" max="245" width="12.109375" style="3" customWidth="1"/>
    <col min="246" max="246" width="10.6640625" style="3" bestFit="1" customWidth="1"/>
    <col min="247" max="492" width="9.109375" style="3"/>
    <col min="493" max="493" width="4.44140625" style="3" customWidth="1"/>
    <col min="494" max="494" width="17.88671875" style="3" customWidth="1"/>
    <col min="495" max="495" width="39.33203125" style="3" customWidth="1"/>
    <col min="496" max="496" width="16.5546875" style="3" customWidth="1"/>
    <col min="497" max="497" width="17.5546875" style="3" customWidth="1"/>
    <col min="498" max="498" width="16.109375" style="3" customWidth="1"/>
    <col min="499" max="499" width="14.33203125" style="3" customWidth="1"/>
    <col min="500" max="500" width="21" style="3" customWidth="1"/>
    <col min="501" max="501" width="12.109375" style="3" customWidth="1"/>
    <col min="502" max="502" width="10.6640625" style="3" bestFit="1" customWidth="1"/>
    <col min="503" max="748" width="9.109375" style="3"/>
    <col min="749" max="749" width="4.44140625" style="3" customWidth="1"/>
    <col min="750" max="750" width="17.88671875" style="3" customWidth="1"/>
    <col min="751" max="751" width="39.33203125" style="3" customWidth="1"/>
    <col min="752" max="752" width="16.5546875" style="3" customWidth="1"/>
    <col min="753" max="753" width="17.5546875" style="3" customWidth="1"/>
    <col min="754" max="754" width="16.109375" style="3" customWidth="1"/>
    <col min="755" max="755" width="14.33203125" style="3" customWidth="1"/>
    <col min="756" max="756" width="21" style="3" customWidth="1"/>
    <col min="757" max="757" width="12.109375" style="3" customWidth="1"/>
    <col min="758" max="758" width="10.6640625" style="3" bestFit="1" customWidth="1"/>
    <col min="759" max="1004" width="9.109375" style="3"/>
    <col min="1005" max="1005" width="4.44140625" style="3" customWidth="1"/>
    <col min="1006" max="1006" width="17.88671875" style="3" customWidth="1"/>
    <col min="1007" max="1007" width="39.33203125" style="3" customWidth="1"/>
    <col min="1008" max="1008" width="16.5546875" style="3" customWidth="1"/>
    <col min="1009" max="1009" width="17.5546875" style="3" customWidth="1"/>
    <col min="1010" max="1010" width="16.109375" style="3" customWidth="1"/>
    <col min="1011" max="1011" width="14.33203125" style="3" customWidth="1"/>
    <col min="1012" max="1012" width="21" style="3" customWidth="1"/>
    <col min="1013" max="1013" width="12.109375" style="3" customWidth="1"/>
    <col min="1014" max="1014" width="10.6640625" style="3" bestFit="1" customWidth="1"/>
    <col min="1015" max="1260" width="9.109375" style="3"/>
    <col min="1261" max="1261" width="4.44140625" style="3" customWidth="1"/>
    <col min="1262" max="1262" width="17.88671875" style="3" customWidth="1"/>
    <col min="1263" max="1263" width="39.33203125" style="3" customWidth="1"/>
    <col min="1264" max="1264" width="16.5546875" style="3" customWidth="1"/>
    <col min="1265" max="1265" width="17.5546875" style="3" customWidth="1"/>
    <col min="1266" max="1266" width="16.109375" style="3" customWidth="1"/>
    <col min="1267" max="1267" width="14.33203125" style="3" customWidth="1"/>
    <col min="1268" max="1268" width="21" style="3" customWidth="1"/>
    <col min="1269" max="1269" width="12.109375" style="3" customWidth="1"/>
    <col min="1270" max="1270" width="10.6640625" style="3" bestFit="1" customWidth="1"/>
    <col min="1271" max="1516" width="9.109375" style="3"/>
    <col min="1517" max="1517" width="4.44140625" style="3" customWidth="1"/>
    <col min="1518" max="1518" width="17.88671875" style="3" customWidth="1"/>
    <col min="1519" max="1519" width="39.33203125" style="3" customWidth="1"/>
    <col min="1520" max="1520" width="16.5546875" style="3" customWidth="1"/>
    <col min="1521" max="1521" width="17.5546875" style="3" customWidth="1"/>
    <col min="1522" max="1522" width="16.109375" style="3" customWidth="1"/>
    <col min="1523" max="1523" width="14.33203125" style="3" customWidth="1"/>
    <col min="1524" max="1524" width="21" style="3" customWidth="1"/>
    <col min="1525" max="1525" width="12.109375" style="3" customWidth="1"/>
    <col min="1526" max="1526" width="10.6640625" style="3" bestFit="1" customWidth="1"/>
    <col min="1527" max="1772" width="9.109375" style="3"/>
    <col min="1773" max="1773" width="4.44140625" style="3" customWidth="1"/>
    <col min="1774" max="1774" width="17.88671875" style="3" customWidth="1"/>
    <col min="1775" max="1775" width="39.33203125" style="3" customWidth="1"/>
    <col min="1776" max="1776" width="16.5546875" style="3" customWidth="1"/>
    <col min="1777" max="1777" width="17.5546875" style="3" customWidth="1"/>
    <col min="1778" max="1778" width="16.109375" style="3" customWidth="1"/>
    <col min="1779" max="1779" width="14.33203125" style="3" customWidth="1"/>
    <col min="1780" max="1780" width="21" style="3" customWidth="1"/>
    <col min="1781" max="1781" width="12.109375" style="3" customWidth="1"/>
    <col min="1782" max="1782" width="10.6640625" style="3" bestFit="1" customWidth="1"/>
    <col min="1783" max="2028" width="9.109375" style="3"/>
    <col min="2029" max="2029" width="4.44140625" style="3" customWidth="1"/>
    <col min="2030" max="2030" width="17.88671875" style="3" customWidth="1"/>
    <col min="2031" max="2031" width="39.33203125" style="3" customWidth="1"/>
    <col min="2032" max="2032" width="16.5546875" style="3" customWidth="1"/>
    <col min="2033" max="2033" width="17.5546875" style="3" customWidth="1"/>
    <col min="2034" max="2034" width="16.109375" style="3" customWidth="1"/>
    <col min="2035" max="2035" width="14.33203125" style="3" customWidth="1"/>
    <col min="2036" max="2036" width="21" style="3" customWidth="1"/>
    <col min="2037" max="2037" width="12.109375" style="3" customWidth="1"/>
    <col min="2038" max="2038" width="10.6640625" style="3" bestFit="1" customWidth="1"/>
    <col min="2039" max="2284" width="9.109375" style="3"/>
    <col min="2285" max="2285" width="4.44140625" style="3" customWidth="1"/>
    <col min="2286" max="2286" width="17.88671875" style="3" customWidth="1"/>
    <col min="2287" max="2287" width="39.33203125" style="3" customWidth="1"/>
    <col min="2288" max="2288" width="16.5546875" style="3" customWidth="1"/>
    <col min="2289" max="2289" width="17.5546875" style="3" customWidth="1"/>
    <col min="2290" max="2290" width="16.109375" style="3" customWidth="1"/>
    <col min="2291" max="2291" width="14.33203125" style="3" customWidth="1"/>
    <col min="2292" max="2292" width="21" style="3" customWidth="1"/>
    <col min="2293" max="2293" width="12.109375" style="3" customWidth="1"/>
    <col min="2294" max="2294" width="10.6640625" style="3" bestFit="1" customWidth="1"/>
    <col min="2295" max="2540" width="9.109375" style="3"/>
    <col min="2541" max="2541" width="4.44140625" style="3" customWidth="1"/>
    <col min="2542" max="2542" width="17.88671875" style="3" customWidth="1"/>
    <col min="2543" max="2543" width="39.33203125" style="3" customWidth="1"/>
    <col min="2544" max="2544" width="16.5546875" style="3" customWidth="1"/>
    <col min="2545" max="2545" width="17.5546875" style="3" customWidth="1"/>
    <col min="2546" max="2546" width="16.109375" style="3" customWidth="1"/>
    <col min="2547" max="2547" width="14.33203125" style="3" customWidth="1"/>
    <col min="2548" max="2548" width="21" style="3" customWidth="1"/>
    <col min="2549" max="2549" width="12.109375" style="3" customWidth="1"/>
    <col min="2550" max="2550" width="10.6640625" style="3" bestFit="1" customWidth="1"/>
    <col min="2551" max="2796" width="9.109375" style="3"/>
    <col min="2797" max="2797" width="4.44140625" style="3" customWidth="1"/>
    <col min="2798" max="2798" width="17.88671875" style="3" customWidth="1"/>
    <col min="2799" max="2799" width="39.33203125" style="3" customWidth="1"/>
    <col min="2800" max="2800" width="16.5546875" style="3" customWidth="1"/>
    <col min="2801" max="2801" width="17.5546875" style="3" customWidth="1"/>
    <col min="2802" max="2802" width="16.109375" style="3" customWidth="1"/>
    <col min="2803" max="2803" width="14.33203125" style="3" customWidth="1"/>
    <col min="2804" max="2804" width="21" style="3" customWidth="1"/>
    <col min="2805" max="2805" width="12.109375" style="3" customWidth="1"/>
    <col min="2806" max="2806" width="10.6640625" style="3" bestFit="1" customWidth="1"/>
    <col min="2807" max="3052" width="9.109375" style="3"/>
    <col min="3053" max="3053" width="4.44140625" style="3" customWidth="1"/>
    <col min="3054" max="3054" width="17.88671875" style="3" customWidth="1"/>
    <col min="3055" max="3055" width="39.33203125" style="3" customWidth="1"/>
    <col min="3056" max="3056" width="16.5546875" style="3" customWidth="1"/>
    <col min="3057" max="3057" width="17.5546875" style="3" customWidth="1"/>
    <col min="3058" max="3058" width="16.109375" style="3" customWidth="1"/>
    <col min="3059" max="3059" width="14.33203125" style="3" customWidth="1"/>
    <col min="3060" max="3060" width="21" style="3" customWidth="1"/>
    <col min="3061" max="3061" width="12.109375" style="3" customWidth="1"/>
    <col min="3062" max="3062" width="10.6640625" style="3" bestFit="1" customWidth="1"/>
    <col min="3063" max="3308" width="9.109375" style="3"/>
    <col min="3309" max="3309" width="4.44140625" style="3" customWidth="1"/>
    <col min="3310" max="3310" width="17.88671875" style="3" customWidth="1"/>
    <col min="3311" max="3311" width="39.33203125" style="3" customWidth="1"/>
    <col min="3312" max="3312" width="16.5546875" style="3" customWidth="1"/>
    <col min="3313" max="3313" width="17.5546875" style="3" customWidth="1"/>
    <col min="3314" max="3314" width="16.109375" style="3" customWidth="1"/>
    <col min="3315" max="3315" width="14.33203125" style="3" customWidth="1"/>
    <col min="3316" max="3316" width="21" style="3" customWidth="1"/>
    <col min="3317" max="3317" width="12.109375" style="3" customWidth="1"/>
    <col min="3318" max="3318" width="10.6640625" style="3" bestFit="1" customWidth="1"/>
    <col min="3319" max="3564" width="9.109375" style="3"/>
    <col min="3565" max="3565" width="4.44140625" style="3" customWidth="1"/>
    <col min="3566" max="3566" width="17.88671875" style="3" customWidth="1"/>
    <col min="3567" max="3567" width="39.33203125" style="3" customWidth="1"/>
    <col min="3568" max="3568" width="16.5546875" style="3" customWidth="1"/>
    <col min="3569" max="3569" width="17.5546875" style="3" customWidth="1"/>
    <col min="3570" max="3570" width="16.109375" style="3" customWidth="1"/>
    <col min="3571" max="3571" width="14.33203125" style="3" customWidth="1"/>
    <col min="3572" max="3572" width="21" style="3" customWidth="1"/>
    <col min="3573" max="3573" width="12.109375" style="3" customWidth="1"/>
    <col min="3574" max="3574" width="10.6640625" style="3" bestFit="1" customWidth="1"/>
    <col min="3575" max="3820" width="9.109375" style="3"/>
    <col min="3821" max="3821" width="4.44140625" style="3" customWidth="1"/>
    <col min="3822" max="3822" width="17.88671875" style="3" customWidth="1"/>
    <col min="3823" max="3823" width="39.33203125" style="3" customWidth="1"/>
    <col min="3824" max="3824" width="16.5546875" style="3" customWidth="1"/>
    <col min="3825" max="3825" width="17.5546875" style="3" customWidth="1"/>
    <col min="3826" max="3826" width="16.109375" style="3" customWidth="1"/>
    <col min="3827" max="3827" width="14.33203125" style="3" customWidth="1"/>
    <col min="3828" max="3828" width="21" style="3" customWidth="1"/>
    <col min="3829" max="3829" width="12.109375" style="3" customWidth="1"/>
    <col min="3830" max="3830" width="10.6640625" style="3" bestFit="1" customWidth="1"/>
    <col min="3831" max="4076" width="9.109375" style="3"/>
    <col min="4077" max="4077" width="4.44140625" style="3" customWidth="1"/>
    <col min="4078" max="4078" width="17.88671875" style="3" customWidth="1"/>
    <col min="4079" max="4079" width="39.33203125" style="3" customWidth="1"/>
    <col min="4080" max="4080" width="16.5546875" style="3" customWidth="1"/>
    <col min="4081" max="4081" width="17.5546875" style="3" customWidth="1"/>
    <col min="4082" max="4082" width="16.109375" style="3" customWidth="1"/>
    <col min="4083" max="4083" width="14.33203125" style="3" customWidth="1"/>
    <col min="4084" max="4084" width="21" style="3" customWidth="1"/>
    <col min="4085" max="4085" width="12.109375" style="3" customWidth="1"/>
    <col min="4086" max="4086" width="10.6640625" style="3" bestFit="1" customWidth="1"/>
    <col min="4087" max="4332" width="9.109375" style="3"/>
    <col min="4333" max="4333" width="4.44140625" style="3" customWidth="1"/>
    <col min="4334" max="4334" width="17.88671875" style="3" customWidth="1"/>
    <col min="4335" max="4335" width="39.33203125" style="3" customWidth="1"/>
    <col min="4336" max="4336" width="16.5546875" style="3" customWidth="1"/>
    <col min="4337" max="4337" width="17.5546875" style="3" customWidth="1"/>
    <col min="4338" max="4338" width="16.109375" style="3" customWidth="1"/>
    <col min="4339" max="4339" width="14.33203125" style="3" customWidth="1"/>
    <col min="4340" max="4340" width="21" style="3" customWidth="1"/>
    <col min="4341" max="4341" width="12.109375" style="3" customWidth="1"/>
    <col min="4342" max="4342" width="10.6640625" style="3" bestFit="1" customWidth="1"/>
    <col min="4343" max="4588" width="9.109375" style="3"/>
    <col min="4589" max="4589" width="4.44140625" style="3" customWidth="1"/>
    <col min="4590" max="4590" width="17.88671875" style="3" customWidth="1"/>
    <col min="4591" max="4591" width="39.33203125" style="3" customWidth="1"/>
    <col min="4592" max="4592" width="16.5546875" style="3" customWidth="1"/>
    <col min="4593" max="4593" width="17.5546875" style="3" customWidth="1"/>
    <col min="4594" max="4594" width="16.109375" style="3" customWidth="1"/>
    <col min="4595" max="4595" width="14.33203125" style="3" customWidth="1"/>
    <col min="4596" max="4596" width="21" style="3" customWidth="1"/>
    <col min="4597" max="4597" width="12.109375" style="3" customWidth="1"/>
    <col min="4598" max="4598" width="10.6640625" style="3" bestFit="1" customWidth="1"/>
    <col min="4599" max="4844" width="9.109375" style="3"/>
    <col min="4845" max="4845" width="4.44140625" style="3" customWidth="1"/>
    <col min="4846" max="4846" width="17.88671875" style="3" customWidth="1"/>
    <col min="4847" max="4847" width="39.33203125" style="3" customWidth="1"/>
    <col min="4848" max="4848" width="16.5546875" style="3" customWidth="1"/>
    <col min="4849" max="4849" width="17.5546875" style="3" customWidth="1"/>
    <col min="4850" max="4850" width="16.109375" style="3" customWidth="1"/>
    <col min="4851" max="4851" width="14.33203125" style="3" customWidth="1"/>
    <col min="4852" max="4852" width="21" style="3" customWidth="1"/>
    <col min="4853" max="4853" width="12.109375" style="3" customWidth="1"/>
    <col min="4854" max="4854" width="10.6640625" style="3" bestFit="1" customWidth="1"/>
    <col min="4855" max="5100" width="9.109375" style="3"/>
    <col min="5101" max="5101" width="4.44140625" style="3" customWidth="1"/>
    <col min="5102" max="5102" width="17.88671875" style="3" customWidth="1"/>
    <col min="5103" max="5103" width="39.33203125" style="3" customWidth="1"/>
    <col min="5104" max="5104" width="16.5546875" style="3" customWidth="1"/>
    <col min="5105" max="5105" width="17.5546875" style="3" customWidth="1"/>
    <col min="5106" max="5106" width="16.109375" style="3" customWidth="1"/>
    <col min="5107" max="5107" width="14.33203125" style="3" customWidth="1"/>
    <col min="5108" max="5108" width="21" style="3" customWidth="1"/>
    <col min="5109" max="5109" width="12.109375" style="3" customWidth="1"/>
    <col min="5110" max="5110" width="10.6640625" style="3" bestFit="1" customWidth="1"/>
    <col min="5111" max="5356" width="9.109375" style="3"/>
    <col min="5357" max="5357" width="4.44140625" style="3" customWidth="1"/>
    <col min="5358" max="5358" width="17.88671875" style="3" customWidth="1"/>
    <col min="5359" max="5359" width="39.33203125" style="3" customWidth="1"/>
    <col min="5360" max="5360" width="16.5546875" style="3" customWidth="1"/>
    <col min="5361" max="5361" width="17.5546875" style="3" customWidth="1"/>
    <col min="5362" max="5362" width="16.109375" style="3" customWidth="1"/>
    <col min="5363" max="5363" width="14.33203125" style="3" customWidth="1"/>
    <col min="5364" max="5364" width="21" style="3" customWidth="1"/>
    <col min="5365" max="5365" width="12.109375" style="3" customWidth="1"/>
    <col min="5366" max="5366" width="10.6640625" style="3" bestFit="1" customWidth="1"/>
    <col min="5367" max="5612" width="9.109375" style="3"/>
    <col min="5613" max="5613" width="4.44140625" style="3" customWidth="1"/>
    <col min="5614" max="5614" width="17.88671875" style="3" customWidth="1"/>
    <col min="5615" max="5615" width="39.33203125" style="3" customWidth="1"/>
    <col min="5616" max="5616" width="16.5546875" style="3" customWidth="1"/>
    <col min="5617" max="5617" width="17.5546875" style="3" customWidth="1"/>
    <col min="5618" max="5618" width="16.109375" style="3" customWidth="1"/>
    <col min="5619" max="5619" width="14.33203125" style="3" customWidth="1"/>
    <col min="5620" max="5620" width="21" style="3" customWidth="1"/>
    <col min="5621" max="5621" width="12.109375" style="3" customWidth="1"/>
    <col min="5622" max="5622" width="10.6640625" style="3" bestFit="1" customWidth="1"/>
    <col min="5623" max="5868" width="9.109375" style="3"/>
    <col min="5869" max="5869" width="4.44140625" style="3" customWidth="1"/>
    <col min="5870" max="5870" width="17.88671875" style="3" customWidth="1"/>
    <col min="5871" max="5871" width="39.33203125" style="3" customWidth="1"/>
    <col min="5872" max="5872" width="16.5546875" style="3" customWidth="1"/>
    <col min="5873" max="5873" width="17.5546875" style="3" customWidth="1"/>
    <col min="5874" max="5874" width="16.109375" style="3" customWidth="1"/>
    <col min="5875" max="5875" width="14.33203125" style="3" customWidth="1"/>
    <col min="5876" max="5876" width="21" style="3" customWidth="1"/>
    <col min="5877" max="5877" width="12.109375" style="3" customWidth="1"/>
    <col min="5878" max="5878" width="10.6640625" style="3" bestFit="1" customWidth="1"/>
    <col min="5879" max="6124" width="9.109375" style="3"/>
    <col min="6125" max="6125" width="4.44140625" style="3" customWidth="1"/>
    <col min="6126" max="6126" width="17.88671875" style="3" customWidth="1"/>
    <col min="6127" max="6127" width="39.33203125" style="3" customWidth="1"/>
    <col min="6128" max="6128" width="16.5546875" style="3" customWidth="1"/>
    <col min="6129" max="6129" width="17.5546875" style="3" customWidth="1"/>
    <col min="6130" max="6130" width="16.109375" style="3" customWidth="1"/>
    <col min="6131" max="6131" width="14.33203125" style="3" customWidth="1"/>
    <col min="6132" max="6132" width="21" style="3" customWidth="1"/>
    <col min="6133" max="6133" width="12.109375" style="3" customWidth="1"/>
    <col min="6134" max="6134" width="10.6640625" style="3" bestFit="1" customWidth="1"/>
    <col min="6135" max="6380" width="9.109375" style="3"/>
    <col min="6381" max="6381" width="4.44140625" style="3" customWidth="1"/>
    <col min="6382" max="6382" width="17.88671875" style="3" customWidth="1"/>
    <col min="6383" max="6383" width="39.33203125" style="3" customWidth="1"/>
    <col min="6384" max="6384" width="16.5546875" style="3" customWidth="1"/>
    <col min="6385" max="6385" width="17.5546875" style="3" customWidth="1"/>
    <col min="6386" max="6386" width="16.109375" style="3" customWidth="1"/>
    <col min="6387" max="6387" width="14.33203125" style="3" customWidth="1"/>
    <col min="6388" max="6388" width="21" style="3" customWidth="1"/>
    <col min="6389" max="6389" width="12.109375" style="3" customWidth="1"/>
    <col min="6390" max="6390" width="10.6640625" style="3" bestFit="1" customWidth="1"/>
    <col min="6391" max="6636" width="9.109375" style="3"/>
    <col min="6637" max="6637" width="4.44140625" style="3" customWidth="1"/>
    <col min="6638" max="6638" width="17.88671875" style="3" customWidth="1"/>
    <col min="6639" max="6639" width="39.33203125" style="3" customWidth="1"/>
    <col min="6640" max="6640" width="16.5546875" style="3" customWidth="1"/>
    <col min="6641" max="6641" width="17.5546875" style="3" customWidth="1"/>
    <col min="6642" max="6642" width="16.109375" style="3" customWidth="1"/>
    <col min="6643" max="6643" width="14.33203125" style="3" customWidth="1"/>
    <col min="6644" max="6644" width="21" style="3" customWidth="1"/>
    <col min="6645" max="6645" width="12.109375" style="3" customWidth="1"/>
    <col min="6646" max="6646" width="10.6640625" style="3" bestFit="1" customWidth="1"/>
    <col min="6647" max="6892" width="9.109375" style="3"/>
    <col min="6893" max="6893" width="4.44140625" style="3" customWidth="1"/>
    <col min="6894" max="6894" width="17.88671875" style="3" customWidth="1"/>
    <col min="6895" max="6895" width="39.33203125" style="3" customWidth="1"/>
    <col min="6896" max="6896" width="16.5546875" style="3" customWidth="1"/>
    <col min="6897" max="6897" width="17.5546875" style="3" customWidth="1"/>
    <col min="6898" max="6898" width="16.109375" style="3" customWidth="1"/>
    <col min="6899" max="6899" width="14.33203125" style="3" customWidth="1"/>
    <col min="6900" max="6900" width="21" style="3" customWidth="1"/>
    <col min="6901" max="6901" width="12.109375" style="3" customWidth="1"/>
    <col min="6902" max="6902" width="10.6640625" style="3" bestFit="1" customWidth="1"/>
    <col min="6903" max="7148" width="9.109375" style="3"/>
    <col min="7149" max="7149" width="4.44140625" style="3" customWidth="1"/>
    <col min="7150" max="7150" width="17.88671875" style="3" customWidth="1"/>
    <col min="7151" max="7151" width="39.33203125" style="3" customWidth="1"/>
    <col min="7152" max="7152" width="16.5546875" style="3" customWidth="1"/>
    <col min="7153" max="7153" width="17.5546875" style="3" customWidth="1"/>
    <col min="7154" max="7154" width="16.109375" style="3" customWidth="1"/>
    <col min="7155" max="7155" width="14.33203125" style="3" customWidth="1"/>
    <col min="7156" max="7156" width="21" style="3" customWidth="1"/>
    <col min="7157" max="7157" width="12.109375" style="3" customWidth="1"/>
    <col min="7158" max="7158" width="10.6640625" style="3" bestFit="1" customWidth="1"/>
    <col min="7159" max="7404" width="9.109375" style="3"/>
    <col min="7405" max="7405" width="4.44140625" style="3" customWidth="1"/>
    <col min="7406" max="7406" width="17.88671875" style="3" customWidth="1"/>
    <col min="7407" max="7407" width="39.33203125" style="3" customWidth="1"/>
    <col min="7408" max="7408" width="16.5546875" style="3" customWidth="1"/>
    <col min="7409" max="7409" width="17.5546875" style="3" customWidth="1"/>
    <col min="7410" max="7410" width="16.109375" style="3" customWidth="1"/>
    <col min="7411" max="7411" width="14.33203125" style="3" customWidth="1"/>
    <col min="7412" max="7412" width="21" style="3" customWidth="1"/>
    <col min="7413" max="7413" width="12.109375" style="3" customWidth="1"/>
    <col min="7414" max="7414" width="10.6640625" style="3" bestFit="1" customWidth="1"/>
    <col min="7415" max="7660" width="9.109375" style="3"/>
    <col min="7661" max="7661" width="4.44140625" style="3" customWidth="1"/>
    <col min="7662" max="7662" width="17.88671875" style="3" customWidth="1"/>
    <col min="7663" max="7663" width="39.33203125" style="3" customWidth="1"/>
    <col min="7664" max="7664" width="16.5546875" style="3" customWidth="1"/>
    <col min="7665" max="7665" width="17.5546875" style="3" customWidth="1"/>
    <col min="7666" max="7666" width="16.109375" style="3" customWidth="1"/>
    <col min="7667" max="7667" width="14.33203125" style="3" customWidth="1"/>
    <col min="7668" max="7668" width="21" style="3" customWidth="1"/>
    <col min="7669" max="7669" width="12.109375" style="3" customWidth="1"/>
    <col min="7670" max="7670" width="10.6640625" style="3" bestFit="1" customWidth="1"/>
    <col min="7671" max="7916" width="9.109375" style="3"/>
    <col min="7917" max="7917" width="4.44140625" style="3" customWidth="1"/>
    <col min="7918" max="7918" width="17.88671875" style="3" customWidth="1"/>
    <col min="7919" max="7919" width="39.33203125" style="3" customWidth="1"/>
    <col min="7920" max="7920" width="16.5546875" style="3" customWidth="1"/>
    <col min="7921" max="7921" width="17.5546875" style="3" customWidth="1"/>
    <col min="7922" max="7922" width="16.109375" style="3" customWidth="1"/>
    <col min="7923" max="7923" width="14.33203125" style="3" customWidth="1"/>
    <col min="7924" max="7924" width="21" style="3" customWidth="1"/>
    <col min="7925" max="7925" width="12.109375" style="3" customWidth="1"/>
    <col min="7926" max="7926" width="10.6640625" style="3" bestFit="1" customWidth="1"/>
    <col min="7927" max="8172" width="9.109375" style="3"/>
    <col min="8173" max="8173" width="4.44140625" style="3" customWidth="1"/>
    <col min="8174" max="8174" width="17.88671875" style="3" customWidth="1"/>
    <col min="8175" max="8175" width="39.33203125" style="3" customWidth="1"/>
    <col min="8176" max="8176" width="16.5546875" style="3" customWidth="1"/>
    <col min="8177" max="8177" width="17.5546875" style="3" customWidth="1"/>
    <col min="8178" max="8178" width="16.109375" style="3" customWidth="1"/>
    <col min="8179" max="8179" width="14.33203125" style="3" customWidth="1"/>
    <col min="8180" max="8180" width="21" style="3" customWidth="1"/>
    <col min="8181" max="8181" width="12.109375" style="3" customWidth="1"/>
    <col min="8182" max="8182" width="10.6640625" style="3" bestFit="1" customWidth="1"/>
    <col min="8183" max="8428" width="9.109375" style="3"/>
    <col min="8429" max="8429" width="4.44140625" style="3" customWidth="1"/>
    <col min="8430" max="8430" width="17.88671875" style="3" customWidth="1"/>
    <col min="8431" max="8431" width="39.33203125" style="3" customWidth="1"/>
    <col min="8432" max="8432" width="16.5546875" style="3" customWidth="1"/>
    <col min="8433" max="8433" width="17.5546875" style="3" customWidth="1"/>
    <col min="8434" max="8434" width="16.109375" style="3" customWidth="1"/>
    <col min="8435" max="8435" width="14.33203125" style="3" customWidth="1"/>
    <col min="8436" max="8436" width="21" style="3" customWidth="1"/>
    <col min="8437" max="8437" width="12.109375" style="3" customWidth="1"/>
    <col min="8438" max="8438" width="10.6640625" style="3" bestFit="1" customWidth="1"/>
    <col min="8439" max="8684" width="9.109375" style="3"/>
    <col min="8685" max="8685" width="4.44140625" style="3" customWidth="1"/>
    <col min="8686" max="8686" width="17.88671875" style="3" customWidth="1"/>
    <col min="8687" max="8687" width="39.33203125" style="3" customWidth="1"/>
    <col min="8688" max="8688" width="16.5546875" style="3" customWidth="1"/>
    <col min="8689" max="8689" width="17.5546875" style="3" customWidth="1"/>
    <col min="8690" max="8690" width="16.109375" style="3" customWidth="1"/>
    <col min="8691" max="8691" width="14.33203125" style="3" customWidth="1"/>
    <col min="8692" max="8692" width="21" style="3" customWidth="1"/>
    <col min="8693" max="8693" width="12.109375" style="3" customWidth="1"/>
    <col min="8694" max="8694" width="10.6640625" style="3" bestFit="1" customWidth="1"/>
    <col min="8695" max="8940" width="9.109375" style="3"/>
    <col min="8941" max="8941" width="4.44140625" style="3" customWidth="1"/>
    <col min="8942" max="8942" width="17.88671875" style="3" customWidth="1"/>
    <col min="8943" max="8943" width="39.33203125" style="3" customWidth="1"/>
    <col min="8944" max="8944" width="16.5546875" style="3" customWidth="1"/>
    <col min="8945" max="8945" width="17.5546875" style="3" customWidth="1"/>
    <col min="8946" max="8946" width="16.109375" style="3" customWidth="1"/>
    <col min="8947" max="8947" width="14.33203125" style="3" customWidth="1"/>
    <col min="8948" max="8948" width="21" style="3" customWidth="1"/>
    <col min="8949" max="8949" width="12.109375" style="3" customWidth="1"/>
    <col min="8950" max="8950" width="10.6640625" style="3" bestFit="1" customWidth="1"/>
    <col min="8951" max="9196" width="9.109375" style="3"/>
    <col min="9197" max="9197" width="4.44140625" style="3" customWidth="1"/>
    <col min="9198" max="9198" width="17.88671875" style="3" customWidth="1"/>
    <col min="9199" max="9199" width="39.33203125" style="3" customWidth="1"/>
    <col min="9200" max="9200" width="16.5546875" style="3" customWidth="1"/>
    <col min="9201" max="9201" width="17.5546875" style="3" customWidth="1"/>
    <col min="9202" max="9202" width="16.109375" style="3" customWidth="1"/>
    <col min="9203" max="9203" width="14.33203125" style="3" customWidth="1"/>
    <col min="9204" max="9204" width="21" style="3" customWidth="1"/>
    <col min="9205" max="9205" width="12.109375" style="3" customWidth="1"/>
    <col min="9206" max="9206" width="10.6640625" style="3" bestFit="1" customWidth="1"/>
    <col min="9207" max="9452" width="9.109375" style="3"/>
    <col min="9453" max="9453" width="4.44140625" style="3" customWidth="1"/>
    <col min="9454" max="9454" width="17.88671875" style="3" customWidth="1"/>
    <col min="9455" max="9455" width="39.33203125" style="3" customWidth="1"/>
    <col min="9456" max="9456" width="16.5546875" style="3" customWidth="1"/>
    <col min="9457" max="9457" width="17.5546875" style="3" customWidth="1"/>
    <col min="9458" max="9458" width="16.109375" style="3" customWidth="1"/>
    <col min="9459" max="9459" width="14.33203125" style="3" customWidth="1"/>
    <col min="9460" max="9460" width="21" style="3" customWidth="1"/>
    <col min="9461" max="9461" width="12.109375" style="3" customWidth="1"/>
    <col min="9462" max="9462" width="10.6640625" style="3" bestFit="1" customWidth="1"/>
    <col min="9463" max="9708" width="9.109375" style="3"/>
    <col min="9709" max="9709" width="4.44140625" style="3" customWidth="1"/>
    <col min="9710" max="9710" width="17.88671875" style="3" customWidth="1"/>
    <col min="9711" max="9711" width="39.33203125" style="3" customWidth="1"/>
    <col min="9712" max="9712" width="16.5546875" style="3" customWidth="1"/>
    <col min="9713" max="9713" width="17.5546875" style="3" customWidth="1"/>
    <col min="9714" max="9714" width="16.109375" style="3" customWidth="1"/>
    <col min="9715" max="9715" width="14.33203125" style="3" customWidth="1"/>
    <col min="9716" max="9716" width="21" style="3" customWidth="1"/>
    <col min="9717" max="9717" width="12.109375" style="3" customWidth="1"/>
    <col min="9718" max="9718" width="10.6640625" style="3" bestFit="1" customWidth="1"/>
    <col min="9719" max="9964" width="9.109375" style="3"/>
    <col min="9965" max="9965" width="4.44140625" style="3" customWidth="1"/>
    <col min="9966" max="9966" width="17.88671875" style="3" customWidth="1"/>
    <col min="9967" max="9967" width="39.33203125" style="3" customWidth="1"/>
    <col min="9968" max="9968" width="16.5546875" style="3" customWidth="1"/>
    <col min="9969" max="9969" width="17.5546875" style="3" customWidth="1"/>
    <col min="9970" max="9970" width="16.109375" style="3" customWidth="1"/>
    <col min="9971" max="9971" width="14.33203125" style="3" customWidth="1"/>
    <col min="9972" max="9972" width="21" style="3" customWidth="1"/>
    <col min="9973" max="9973" width="12.109375" style="3" customWidth="1"/>
    <col min="9974" max="9974" width="10.6640625" style="3" bestFit="1" customWidth="1"/>
    <col min="9975" max="10220" width="9.109375" style="3"/>
    <col min="10221" max="10221" width="4.44140625" style="3" customWidth="1"/>
    <col min="10222" max="10222" width="17.88671875" style="3" customWidth="1"/>
    <col min="10223" max="10223" width="39.33203125" style="3" customWidth="1"/>
    <col min="10224" max="10224" width="16.5546875" style="3" customWidth="1"/>
    <col min="10225" max="10225" width="17.5546875" style="3" customWidth="1"/>
    <col min="10226" max="10226" width="16.109375" style="3" customWidth="1"/>
    <col min="10227" max="10227" width="14.33203125" style="3" customWidth="1"/>
    <col min="10228" max="10228" width="21" style="3" customWidth="1"/>
    <col min="10229" max="10229" width="12.109375" style="3" customWidth="1"/>
    <col min="10230" max="10230" width="10.6640625" style="3" bestFit="1" customWidth="1"/>
    <col min="10231" max="10476" width="9.109375" style="3"/>
    <col min="10477" max="10477" width="4.44140625" style="3" customWidth="1"/>
    <col min="10478" max="10478" width="17.88671875" style="3" customWidth="1"/>
    <col min="10479" max="10479" width="39.33203125" style="3" customWidth="1"/>
    <col min="10480" max="10480" width="16.5546875" style="3" customWidth="1"/>
    <col min="10481" max="10481" width="17.5546875" style="3" customWidth="1"/>
    <col min="10482" max="10482" width="16.109375" style="3" customWidth="1"/>
    <col min="10483" max="10483" width="14.33203125" style="3" customWidth="1"/>
    <col min="10484" max="10484" width="21" style="3" customWidth="1"/>
    <col min="10485" max="10485" width="12.109375" style="3" customWidth="1"/>
    <col min="10486" max="10486" width="10.6640625" style="3" bestFit="1" customWidth="1"/>
    <col min="10487" max="10732" width="9.109375" style="3"/>
    <col min="10733" max="10733" width="4.44140625" style="3" customWidth="1"/>
    <col min="10734" max="10734" width="17.88671875" style="3" customWidth="1"/>
    <col min="10735" max="10735" width="39.33203125" style="3" customWidth="1"/>
    <col min="10736" max="10736" width="16.5546875" style="3" customWidth="1"/>
    <col min="10737" max="10737" width="17.5546875" style="3" customWidth="1"/>
    <col min="10738" max="10738" width="16.109375" style="3" customWidth="1"/>
    <col min="10739" max="10739" width="14.33203125" style="3" customWidth="1"/>
    <col min="10740" max="10740" width="21" style="3" customWidth="1"/>
    <col min="10741" max="10741" width="12.109375" style="3" customWidth="1"/>
    <col min="10742" max="10742" width="10.6640625" style="3" bestFit="1" customWidth="1"/>
    <col min="10743" max="10988" width="9.109375" style="3"/>
    <col min="10989" max="10989" width="4.44140625" style="3" customWidth="1"/>
    <col min="10990" max="10990" width="17.88671875" style="3" customWidth="1"/>
    <col min="10991" max="10991" width="39.33203125" style="3" customWidth="1"/>
    <col min="10992" max="10992" width="16.5546875" style="3" customWidth="1"/>
    <col min="10993" max="10993" width="17.5546875" style="3" customWidth="1"/>
    <col min="10994" max="10994" width="16.109375" style="3" customWidth="1"/>
    <col min="10995" max="10995" width="14.33203125" style="3" customWidth="1"/>
    <col min="10996" max="10996" width="21" style="3" customWidth="1"/>
    <col min="10997" max="10997" width="12.109375" style="3" customWidth="1"/>
    <col min="10998" max="10998" width="10.6640625" style="3" bestFit="1" customWidth="1"/>
    <col min="10999" max="11244" width="9.109375" style="3"/>
    <col min="11245" max="11245" width="4.44140625" style="3" customWidth="1"/>
    <col min="11246" max="11246" width="17.88671875" style="3" customWidth="1"/>
    <col min="11247" max="11247" width="39.33203125" style="3" customWidth="1"/>
    <col min="11248" max="11248" width="16.5546875" style="3" customWidth="1"/>
    <col min="11249" max="11249" width="17.5546875" style="3" customWidth="1"/>
    <col min="11250" max="11250" width="16.109375" style="3" customWidth="1"/>
    <col min="11251" max="11251" width="14.33203125" style="3" customWidth="1"/>
    <col min="11252" max="11252" width="21" style="3" customWidth="1"/>
    <col min="11253" max="11253" width="12.109375" style="3" customWidth="1"/>
    <col min="11254" max="11254" width="10.6640625" style="3" bestFit="1" customWidth="1"/>
    <col min="11255" max="11500" width="9.109375" style="3"/>
    <col min="11501" max="11501" width="4.44140625" style="3" customWidth="1"/>
    <col min="11502" max="11502" width="17.88671875" style="3" customWidth="1"/>
    <col min="11503" max="11503" width="39.33203125" style="3" customWidth="1"/>
    <col min="11504" max="11504" width="16.5546875" style="3" customWidth="1"/>
    <col min="11505" max="11505" width="17.5546875" style="3" customWidth="1"/>
    <col min="11506" max="11506" width="16.109375" style="3" customWidth="1"/>
    <col min="11507" max="11507" width="14.33203125" style="3" customWidth="1"/>
    <col min="11508" max="11508" width="21" style="3" customWidth="1"/>
    <col min="11509" max="11509" width="12.109375" style="3" customWidth="1"/>
    <col min="11510" max="11510" width="10.6640625" style="3" bestFit="1" customWidth="1"/>
    <col min="11511" max="11756" width="9.109375" style="3"/>
    <col min="11757" max="11757" width="4.44140625" style="3" customWidth="1"/>
    <col min="11758" max="11758" width="17.88671875" style="3" customWidth="1"/>
    <col min="11759" max="11759" width="39.33203125" style="3" customWidth="1"/>
    <col min="11760" max="11760" width="16.5546875" style="3" customWidth="1"/>
    <col min="11761" max="11761" width="17.5546875" style="3" customWidth="1"/>
    <col min="11762" max="11762" width="16.109375" style="3" customWidth="1"/>
    <col min="11763" max="11763" width="14.33203125" style="3" customWidth="1"/>
    <col min="11764" max="11764" width="21" style="3" customWidth="1"/>
    <col min="11765" max="11765" width="12.109375" style="3" customWidth="1"/>
    <col min="11766" max="11766" width="10.6640625" style="3" bestFit="1" customWidth="1"/>
    <col min="11767" max="12012" width="9.109375" style="3"/>
    <col min="12013" max="12013" width="4.44140625" style="3" customWidth="1"/>
    <col min="12014" max="12014" width="17.88671875" style="3" customWidth="1"/>
    <col min="12015" max="12015" width="39.33203125" style="3" customWidth="1"/>
    <col min="12016" max="12016" width="16.5546875" style="3" customWidth="1"/>
    <col min="12017" max="12017" width="17.5546875" style="3" customWidth="1"/>
    <col min="12018" max="12018" width="16.109375" style="3" customWidth="1"/>
    <col min="12019" max="12019" width="14.33203125" style="3" customWidth="1"/>
    <col min="12020" max="12020" width="21" style="3" customWidth="1"/>
    <col min="12021" max="12021" width="12.109375" style="3" customWidth="1"/>
    <col min="12022" max="12022" width="10.6640625" style="3" bestFit="1" customWidth="1"/>
    <col min="12023" max="12268" width="9.109375" style="3"/>
    <col min="12269" max="12269" width="4.44140625" style="3" customWidth="1"/>
    <col min="12270" max="12270" width="17.88671875" style="3" customWidth="1"/>
    <col min="12271" max="12271" width="39.33203125" style="3" customWidth="1"/>
    <col min="12272" max="12272" width="16.5546875" style="3" customWidth="1"/>
    <col min="12273" max="12273" width="17.5546875" style="3" customWidth="1"/>
    <col min="12274" max="12274" width="16.109375" style="3" customWidth="1"/>
    <col min="12275" max="12275" width="14.33203125" style="3" customWidth="1"/>
    <col min="12276" max="12276" width="21" style="3" customWidth="1"/>
    <col min="12277" max="12277" width="12.109375" style="3" customWidth="1"/>
    <col min="12278" max="12278" width="10.6640625" style="3" bestFit="1" customWidth="1"/>
    <col min="12279" max="12524" width="9.109375" style="3"/>
    <col min="12525" max="12525" width="4.44140625" style="3" customWidth="1"/>
    <col min="12526" max="12526" width="17.88671875" style="3" customWidth="1"/>
    <col min="12527" max="12527" width="39.33203125" style="3" customWidth="1"/>
    <col min="12528" max="12528" width="16.5546875" style="3" customWidth="1"/>
    <col min="12529" max="12529" width="17.5546875" style="3" customWidth="1"/>
    <col min="12530" max="12530" width="16.109375" style="3" customWidth="1"/>
    <col min="12531" max="12531" width="14.33203125" style="3" customWidth="1"/>
    <col min="12532" max="12532" width="21" style="3" customWidth="1"/>
    <col min="12533" max="12533" width="12.109375" style="3" customWidth="1"/>
    <col min="12534" max="12534" width="10.6640625" style="3" bestFit="1" customWidth="1"/>
    <col min="12535" max="12780" width="9.109375" style="3"/>
    <col min="12781" max="12781" width="4.44140625" style="3" customWidth="1"/>
    <col min="12782" max="12782" width="17.88671875" style="3" customWidth="1"/>
    <col min="12783" max="12783" width="39.33203125" style="3" customWidth="1"/>
    <col min="12784" max="12784" width="16.5546875" style="3" customWidth="1"/>
    <col min="12785" max="12785" width="17.5546875" style="3" customWidth="1"/>
    <col min="12786" max="12786" width="16.109375" style="3" customWidth="1"/>
    <col min="12787" max="12787" width="14.33203125" style="3" customWidth="1"/>
    <col min="12788" max="12788" width="21" style="3" customWidth="1"/>
    <col min="12789" max="12789" width="12.109375" style="3" customWidth="1"/>
    <col min="12790" max="12790" width="10.6640625" style="3" bestFit="1" customWidth="1"/>
    <col min="12791" max="13036" width="9.109375" style="3"/>
    <col min="13037" max="13037" width="4.44140625" style="3" customWidth="1"/>
    <col min="13038" max="13038" width="17.88671875" style="3" customWidth="1"/>
    <col min="13039" max="13039" width="39.33203125" style="3" customWidth="1"/>
    <col min="13040" max="13040" width="16.5546875" style="3" customWidth="1"/>
    <col min="13041" max="13041" width="17.5546875" style="3" customWidth="1"/>
    <col min="13042" max="13042" width="16.109375" style="3" customWidth="1"/>
    <col min="13043" max="13043" width="14.33203125" style="3" customWidth="1"/>
    <col min="13044" max="13044" width="21" style="3" customWidth="1"/>
    <col min="13045" max="13045" width="12.109375" style="3" customWidth="1"/>
    <col min="13046" max="13046" width="10.6640625" style="3" bestFit="1" customWidth="1"/>
    <col min="13047" max="13292" width="9.109375" style="3"/>
    <col min="13293" max="13293" width="4.44140625" style="3" customWidth="1"/>
    <col min="13294" max="13294" width="17.88671875" style="3" customWidth="1"/>
    <col min="13295" max="13295" width="39.33203125" style="3" customWidth="1"/>
    <col min="13296" max="13296" width="16.5546875" style="3" customWidth="1"/>
    <col min="13297" max="13297" width="17.5546875" style="3" customWidth="1"/>
    <col min="13298" max="13298" width="16.109375" style="3" customWidth="1"/>
    <col min="13299" max="13299" width="14.33203125" style="3" customWidth="1"/>
    <col min="13300" max="13300" width="21" style="3" customWidth="1"/>
    <col min="13301" max="13301" width="12.109375" style="3" customWidth="1"/>
    <col min="13302" max="13302" width="10.6640625" style="3" bestFit="1" customWidth="1"/>
    <col min="13303" max="13548" width="9.109375" style="3"/>
    <col min="13549" max="13549" width="4.44140625" style="3" customWidth="1"/>
    <col min="13550" max="13550" width="17.88671875" style="3" customWidth="1"/>
    <col min="13551" max="13551" width="39.33203125" style="3" customWidth="1"/>
    <col min="13552" max="13552" width="16.5546875" style="3" customWidth="1"/>
    <col min="13553" max="13553" width="17.5546875" style="3" customWidth="1"/>
    <col min="13554" max="13554" width="16.109375" style="3" customWidth="1"/>
    <col min="13555" max="13555" width="14.33203125" style="3" customWidth="1"/>
    <col min="13556" max="13556" width="21" style="3" customWidth="1"/>
    <col min="13557" max="13557" width="12.109375" style="3" customWidth="1"/>
    <col min="13558" max="13558" width="10.6640625" style="3" bestFit="1" customWidth="1"/>
    <col min="13559" max="13804" width="9.109375" style="3"/>
    <col min="13805" max="13805" width="4.44140625" style="3" customWidth="1"/>
    <col min="13806" max="13806" width="17.88671875" style="3" customWidth="1"/>
    <col min="13807" max="13807" width="39.33203125" style="3" customWidth="1"/>
    <col min="13808" max="13808" width="16.5546875" style="3" customWidth="1"/>
    <col min="13809" max="13809" width="17.5546875" style="3" customWidth="1"/>
    <col min="13810" max="13810" width="16.109375" style="3" customWidth="1"/>
    <col min="13811" max="13811" width="14.33203125" style="3" customWidth="1"/>
    <col min="13812" max="13812" width="21" style="3" customWidth="1"/>
    <col min="13813" max="13813" width="12.109375" style="3" customWidth="1"/>
    <col min="13814" max="13814" width="10.6640625" style="3" bestFit="1" customWidth="1"/>
    <col min="13815" max="14060" width="9.109375" style="3"/>
    <col min="14061" max="14061" width="4.44140625" style="3" customWidth="1"/>
    <col min="14062" max="14062" width="17.88671875" style="3" customWidth="1"/>
    <col min="14063" max="14063" width="39.33203125" style="3" customWidth="1"/>
    <col min="14064" max="14064" width="16.5546875" style="3" customWidth="1"/>
    <col min="14065" max="14065" width="17.5546875" style="3" customWidth="1"/>
    <col min="14066" max="14066" width="16.109375" style="3" customWidth="1"/>
    <col min="14067" max="14067" width="14.33203125" style="3" customWidth="1"/>
    <col min="14068" max="14068" width="21" style="3" customWidth="1"/>
    <col min="14069" max="14069" width="12.109375" style="3" customWidth="1"/>
    <col min="14070" max="14070" width="10.6640625" style="3" bestFit="1" customWidth="1"/>
    <col min="14071" max="14316" width="9.109375" style="3"/>
    <col min="14317" max="14317" width="4.44140625" style="3" customWidth="1"/>
    <col min="14318" max="14318" width="17.88671875" style="3" customWidth="1"/>
    <col min="14319" max="14319" width="39.33203125" style="3" customWidth="1"/>
    <col min="14320" max="14320" width="16.5546875" style="3" customWidth="1"/>
    <col min="14321" max="14321" width="17.5546875" style="3" customWidth="1"/>
    <col min="14322" max="14322" width="16.109375" style="3" customWidth="1"/>
    <col min="14323" max="14323" width="14.33203125" style="3" customWidth="1"/>
    <col min="14324" max="14324" width="21" style="3" customWidth="1"/>
    <col min="14325" max="14325" width="12.109375" style="3" customWidth="1"/>
    <col min="14326" max="14326" width="10.6640625" style="3" bestFit="1" customWidth="1"/>
    <col min="14327" max="14572" width="9.109375" style="3"/>
    <col min="14573" max="14573" width="4.44140625" style="3" customWidth="1"/>
    <col min="14574" max="14574" width="17.88671875" style="3" customWidth="1"/>
    <col min="14575" max="14575" width="39.33203125" style="3" customWidth="1"/>
    <col min="14576" max="14576" width="16.5546875" style="3" customWidth="1"/>
    <col min="14577" max="14577" width="17.5546875" style="3" customWidth="1"/>
    <col min="14578" max="14578" width="16.109375" style="3" customWidth="1"/>
    <col min="14579" max="14579" width="14.33203125" style="3" customWidth="1"/>
    <col min="14580" max="14580" width="21" style="3" customWidth="1"/>
    <col min="14581" max="14581" width="12.109375" style="3" customWidth="1"/>
    <col min="14582" max="14582" width="10.6640625" style="3" bestFit="1" customWidth="1"/>
    <col min="14583" max="14828" width="9.109375" style="3"/>
    <col min="14829" max="14829" width="4.44140625" style="3" customWidth="1"/>
    <col min="14830" max="14830" width="17.88671875" style="3" customWidth="1"/>
    <col min="14831" max="14831" width="39.33203125" style="3" customWidth="1"/>
    <col min="14832" max="14832" width="16.5546875" style="3" customWidth="1"/>
    <col min="14833" max="14833" width="17.5546875" style="3" customWidth="1"/>
    <col min="14834" max="14834" width="16.109375" style="3" customWidth="1"/>
    <col min="14835" max="14835" width="14.33203125" style="3" customWidth="1"/>
    <col min="14836" max="14836" width="21" style="3" customWidth="1"/>
    <col min="14837" max="14837" width="12.109375" style="3" customWidth="1"/>
    <col min="14838" max="14838" width="10.6640625" style="3" bestFit="1" customWidth="1"/>
    <col min="14839" max="15084" width="9.109375" style="3"/>
    <col min="15085" max="15085" width="4.44140625" style="3" customWidth="1"/>
    <col min="15086" max="15086" width="17.88671875" style="3" customWidth="1"/>
    <col min="15087" max="15087" width="39.33203125" style="3" customWidth="1"/>
    <col min="15088" max="15088" width="16.5546875" style="3" customWidth="1"/>
    <col min="15089" max="15089" width="17.5546875" style="3" customWidth="1"/>
    <col min="15090" max="15090" width="16.109375" style="3" customWidth="1"/>
    <col min="15091" max="15091" width="14.33203125" style="3" customWidth="1"/>
    <col min="15092" max="15092" width="21" style="3" customWidth="1"/>
    <col min="15093" max="15093" width="12.109375" style="3" customWidth="1"/>
    <col min="15094" max="15094" width="10.6640625" style="3" bestFit="1" customWidth="1"/>
    <col min="15095" max="15340" width="9.109375" style="3"/>
    <col min="15341" max="15341" width="4.44140625" style="3" customWidth="1"/>
    <col min="15342" max="15342" width="17.88671875" style="3" customWidth="1"/>
    <col min="15343" max="15343" width="39.33203125" style="3" customWidth="1"/>
    <col min="15344" max="15344" width="16.5546875" style="3" customWidth="1"/>
    <col min="15345" max="15345" width="17.5546875" style="3" customWidth="1"/>
    <col min="15346" max="15346" width="16.109375" style="3" customWidth="1"/>
    <col min="15347" max="15347" width="14.33203125" style="3" customWidth="1"/>
    <col min="15348" max="15348" width="21" style="3" customWidth="1"/>
    <col min="15349" max="15349" width="12.109375" style="3" customWidth="1"/>
    <col min="15350" max="15350" width="10.6640625" style="3" bestFit="1" customWidth="1"/>
    <col min="15351" max="15596" width="9.109375" style="3"/>
    <col min="15597" max="15597" width="4.44140625" style="3" customWidth="1"/>
    <col min="15598" max="15598" width="17.88671875" style="3" customWidth="1"/>
    <col min="15599" max="15599" width="39.33203125" style="3" customWidth="1"/>
    <col min="15600" max="15600" width="16.5546875" style="3" customWidth="1"/>
    <col min="15601" max="15601" width="17.5546875" style="3" customWidth="1"/>
    <col min="15602" max="15602" width="16.109375" style="3" customWidth="1"/>
    <col min="15603" max="15603" width="14.33203125" style="3" customWidth="1"/>
    <col min="15604" max="15604" width="21" style="3" customWidth="1"/>
    <col min="15605" max="15605" width="12.109375" style="3" customWidth="1"/>
    <col min="15606" max="15606" width="10.6640625" style="3" bestFit="1" customWidth="1"/>
    <col min="15607" max="15852" width="9.109375" style="3"/>
    <col min="15853" max="15853" width="4.44140625" style="3" customWidth="1"/>
    <col min="15854" max="15854" width="17.88671875" style="3" customWidth="1"/>
    <col min="15855" max="15855" width="39.33203125" style="3" customWidth="1"/>
    <col min="15856" max="15856" width="16.5546875" style="3" customWidth="1"/>
    <col min="15857" max="15857" width="17.5546875" style="3" customWidth="1"/>
    <col min="15858" max="15858" width="16.109375" style="3" customWidth="1"/>
    <col min="15859" max="15859" width="14.33203125" style="3" customWidth="1"/>
    <col min="15860" max="15860" width="21" style="3" customWidth="1"/>
    <col min="15861" max="15861" width="12.109375" style="3" customWidth="1"/>
    <col min="15862" max="15862" width="10.6640625" style="3" bestFit="1" customWidth="1"/>
    <col min="15863" max="16108" width="9.109375" style="3"/>
    <col min="16109" max="16109" width="4.44140625" style="3" customWidth="1"/>
    <col min="16110" max="16110" width="17.88671875" style="3" customWidth="1"/>
    <col min="16111" max="16111" width="39.33203125" style="3" customWidth="1"/>
    <col min="16112" max="16112" width="16.5546875" style="3" customWidth="1"/>
    <col min="16113" max="16113" width="17.5546875" style="3" customWidth="1"/>
    <col min="16114" max="16114" width="16.109375" style="3" customWidth="1"/>
    <col min="16115" max="16115" width="14.33203125" style="3" customWidth="1"/>
    <col min="16116" max="16116" width="21" style="3" customWidth="1"/>
    <col min="16117" max="16117" width="12.109375" style="3" customWidth="1"/>
    <col min="16118" max="16118" width="10.6640625" style="3" bestFit="1" customWidth="1"/>
    <col min="16119" max="16384" width="9.109375" style="3"/>
  </cols>
  <sheetData>
    <row r="1" spans="1:8">
      <c r="A1" s="3" t="s">
        <v>6</v>
      </c>
      <c r="H1" s="119" t="s">
        <v>59</v>
      </c>
    </row>
    <row r="2" spans="1:8">
      <c r="A2" s="4" t="s">
        <v>962</v>
      </c>
      <c r="B2" s="5"/>
    </row>
    <row r="4" spans="1:8" ht="18">
      <c r="A4" s="4" t="s">
        <v>964</v>
      </c>
      <c r="B4" s="5"/>
      <c r="C4" s="6" t="s">
        <v>963</v>
      </c>
    </row>
    <row r="5" spans="1:8" ht="27">
      <c r="B5" s="5"/>
      <c r="C5" s="636" t="s">
        <v>965</v>
      </c>
      <c r="D5" s="636"/>
      <c r="E5" s="636"/>
      <c r="F5" s="636"/>
      <c r="G5" s="120">
        <f>+H66</f>
        <v>0</v>
      </c>
      <c r="H5" s="493" t="s">
        <v>967</v>
      </c>
    </row>
    <row r="6" spans="1:8" s="7" customFormat="1" ht="13.2">
      <c r="D6" s="121"/>
      <c r="E6" s="122"/>
      <c r="F6" s="121"/>
      <c r="G6" s="123"/>
      <c r="H6" s="124"/>
    </row>
    <row r="7" spans="1:8" ht="25.5" customHeight="1">
      <c r="C7" s="633" t="s">
        <v>968</v>
      </c>
      <c r="D7" s="633"/>
      <c r="E7" s="633"/>
      <c r="F7" s="633"/>
      <c r="G7" s="125">
        <f>H36*0.15</f>
        <v>0</v>
      </c>
      <c r="H7" s="493" t="s">
        <v>967</v>
      </c>
    </row>
    <row r="8" spans="1:8">
      <c r="C8" s="5" t="s">
        <v>969</v>
      </c>
      <c r="G8" s="117" t="s">
        <v>6</v>
      </c>
    </row>
    <row r="9" spans="1:8" ht="17.399999999999999">
      <c r="A9" s="8" t="s">
        <v>53</v>
      </c>
      <c r="B9" s="8"/>
      <c r="C9" s="8"/>
      <c r="D9" s="126"/>
      <c r="E9" s="126"/>
      <c r="F9" s="126"/>
      <c r="G9" s="126"/>
      <c r="H9" s="126"/>
    </row>
    <row r="10" spans="1:8" s="9" customFormat="1" ht="13.8">
      <c r="D10" s="124"/>
      <c r="E10" s="127"/>
      <c r="F10" s="124"/>
      <c r="G10" s="124"/>
      <c r="H10" s="124"/>
    </row>
    <row r="11" spans="1:8" ht="41.25" customHeight="1">
      <c r="A11" s="637" t="s">
        <v>1286</v>
      </c>
      <c r="B11" s="637"/>
      <c r="C11" s="637"/>
      <c r="D11" s="637"/>
      <c r="E11" s="637"/>
      <c r="F11" s="637"/>
      <c r="G11" s="637"/>
      <c r="H11" s="637"/>
    </row>
    <row r="12" spans="1:8" s="9" customFormat="1" ht="13.2">
      <c r="A12" s="10" t="s">
        <v>970</v>
      </c>
      <c r="B12" s="10"/>
      <c r="C12" s="10"/>
      <c r="D12" s="128"/>
      <c r="E12" s="128"/>
      <c r="F12" s="128"/>
      <c r="G12" s="128"/>
      <c r="H12" s="128"/>
    </row>
    <row r="13" spans="1:8" ht="8.25" customHeight="1" thickBot="1">
      <c r="A13" s="11"/>
      <c r="B13" s="11"/>
    </row>
    <row r="14" spans="1:8" thickTop="1">
      <c r="A14" s="638" t="s">
        <v>54</v>
      </c>
      <c r="B14" s="640" t="s">
        <v>971</v>
      </c>
      <c r="C14" s="642" t="s">
        <v>972</v>
      </c>
      <c r="D14" s="644" t="s">
        <v>973</v>
      </c>
      <c r="E14" s="644"/>
      <c r="F14" s="644"/>
      <c r="G14" s="644"/>
      <c r="H14" s="645"/>
    </row>
    <row r="15" spans="1:8" ht="76.5" customHeight="1" thickBot="1">
      <c r="A15" s="639"/>
      <c r="B15" s="641"/>
      <c r="C15" s="643"/>
      <c r="D15" s="129" t="s">
        <v>974</v>
      </c>
      <c r="E15" s="130" t="s">
        <v>55</v>
      </c>
      <c r="F15" s="131" t="s">
        <v>975</v>
      </c>
      <c r="G15" s="131" t="s">
        <v>976</v>
      </c>
      <c r="H15" s="132" t="s">
        <v>977</v>
      </c>
    </row>
    <row r="16" spans="1:8" s="9" customFormat="1" ht="14.4" thickTop="1" thickBot="1">
      <c r="A16" s="12">
        <v>1</v>
      </c>
      <c r="B16" s="12">
        <v>2</v>
      </c>
      <c r="C16" s="12">
        <v>3</v>
      </c>
      <c r="D16" s="133">
        <v>4</v>
      </c>
      <c r="E16" s="133">
        <v>5</v>
      </c>
      <c r="F16" s="133">
        <v>6</v>
      </c>
      <c r="G16" s="133">
        <v>7</v>
      </c>
      <c r="H16" s="133">
        <v>8</v>
      </c>
    </row>
    <row r="17" spans="1:9" ht="16.5" hidden="1" customHeight="1" thickTop="1">
      <c r="A17" s="13" t="s">
        <v>56</v>
      </c>
      <c r="B17" s="14"/>
      <c r="C17" s="14"/>
      <c r="D17" s="134"/>
      <c r="E17" s="135"/>
      <c r="F17" s="134"/>
      <c r="G17" s="134"/>
      <c r="H17" s="136"/>
    </row>
    <row r="18" spans="1:9" s="18" customFormat="1" ht="16.5" hidden="1" customHeight="1">
      <c r="A18" s="15">
        <v>1</v>
      </c>
      <c r="B18" s="16"/>
      <c r="C18" s="17"/>
      <c r="D18" s="111"/>
      <c r="E18" s="110"/>
      <c r="F18" s="111">
        <v>0</v>
      </c>
      <c r="G18" s="111"/>
      <c r="H18" s="112">
        <f>SUM(D18:G18)-E18</f>
        <v>0</v>
      </c>
    </row>
    <row r="19" spans="1:9" s="18" customFormat="1" ht="16.5" hidden="1" customHeight="1">
      <c r="A19" s="15">
        <f>+A18+1</f>
        <v>2</v>
      </c>
      <c r="B19" s="16"/>
      <c r="C19" s="17"/>
      <c r="D19" s="111"/>
      <c r="E19" s="110"/>
      <c r="F19" s="111"/>
      <c r="G19" s="137"/>
      <c r="H19" s="112">
        <f>SUM(D19:G19)-E19</f>
        <v>0</v>
      </c>
    </row>
    <row r="20" spans="1:9" s="23" customFormat="1" ht="16.5" hidden="1" customHeight="1">
      <c r="A20" s="19"/>
      <c r="B20" s="20"/>
      <c r="C20" s="21" t="s">
        <v>57</v>
      </c>
      <c r="D20" s="111">
        <f>SUM(D18:D19)</f>
        <v>0</v>
      </c>
      <c r="E20" s="138">
        <f>SUM(E18:E19)</f>
        <v>0</v>
      </c>
      <c r="F20" s="111">
        <f>SUM(F18:F19)</f>
        <v>0</v>
      </c>
      <c r="G20" s="111">
        <f>SUM(G18:G19)</f>
        <v>0</v>
      </c>
      <c r="H20" s="112">
        <f>SUM(D20:G20)-E20</f>
        <v>0</v>
      </c>
      <c r="I20" s="22"/>
    </row>
    <row r="21" spans="1:9" ht="17.25" customHeight="1" thickTop="1">
      <c r="A21" s="116" t="s">
        <v>985</v>
      </c>
      <c r="B21" s="24"/>
      <c r="C21" s="24"/>
      <c r="D21" s="139"/>
      <c r="E21" s="140"/>
      <c r="F21" s="140"/>
      <c r="G21" s="139"/>
      <c r="H21" s="141"/>
    </row>
    <row r="22" spans="1:9" s="18" customFormat="1" ht="17.25" customHeight="1">
      <c r="A22" s="15">
        <v>1</v>
      </c>
      <c r="B22" s="566" t="s">
        <v>1259</v>
      </c>
      <c r="C22" s="77" t="str">
        <f>+'1'!A7</f>
        <v>Construction works / Շինարարական աշխատանքներ</v>
      </c>
      <c r="D22" s="158">
        <f>+'1'!P404</f>
        <v>0</v>
      </c>
      <c r="E22" s="27"/>
      <c r="F22" s="69">
        <f>+'1'!P405</f>
        <v>0</v>
      </c>
      <c r="G22" s="27"/>
      <c r="H22" s="156">
        <f t="shared" ref="H22:H33" si="0">SUM(D22:G22)-E22</f>
        <v>0</v>
      </c>
    </row>
    <row r="23" spans="1:9" ht="42" customHeight="1">
      <c r="A23" s="15">
        <v>2</v>
      </c>
      <c r="B23" s="566" t="s">
        <v>1260</v>
      </c>
      <c r="C23" s="17" t="s">
        <v>979</v>
      </c>
      <c r="D23" s="158">
        <f>+'2'!P138</f>
        <v>0</v>
      </c>
      <c r="E23" s="27"/>
      <c r="F23" s="69">
        <f>+'2'!P139</f>
        <v>0</v>
      </c>
      <c r="G23" s="27"/>
      <c r="H23" s="156">
        <f>SUM(E23:G23)-E29</f>
        <v>0</v>
      </c>
    </row>
    <row r="24" spans="1:9" ht="17.25" customHeight="1">
      <c r="A24" s="25">
        <f t="shared" ref="A24:A32" si="1">+A23+1</f>
        <v>3</v>
      </c>
      <c r="B24" s="566" t="s">
        <v>1261</v>
      </c>
      <c r="C24" s="17" t="s">
        <v>980</v>
      </c>
      <c r="D24" s="158">
        <f>+'3'!P48</f>
        <v>0</v>
      </c>
      <c r="E24" s="27"/>
      <c r="F24" s="69">
        <f>+'3'!P49</f>
        <v>0</v>
      </c>
      <c r="G24" s="27"/>
      <c r="H24" s="156">
        <f>SUM(E24:G24)-E30</f>
        <v>0</v>
      </c>
    </row>
    <row r="25" spans="1:9" s="18" customFormat="1" ht="17.25" customHeight="1">
      <c r="A25" s="15">
        <f t="shared" si="1"/>
        <v>4</v>
      </c>
      <c r="B25" s="566" t="s">
        <v>1262</v>
      </c>
      <c r="C25" s="17" t="str">
        <f>+'4'!A7</f>
        <v>Water supply and sewerage / Ջրամատակարարումև կոյուղի</v>
      </c>
      <c r="D25" s="158">
        <f>+'4'!P163</f>
        <v>0</v>
      </c>
      <c r="E25" s="27"/>
      <c r="F25" s="69">
        <f>+'4'!P164</f>
        <v>0</v>
      </c>
      <c r="G25" s="27"/>
      <c r="H25" s="156">
        <f>SUM(E25:G25)-E25</f>
        <v>0</v>
      </c>
    </row>
    <row r="26" spans="1:9" s="18" customFormat="1" ht="39.75" customHeight="1">
      <c r="A26" s="15">
        <f t="shared" si="1"/>
        <v>5</v>
      </c>
      <c r="B26" s="566" t="s">
        <v>1263</v>
      </c>
      <c r="C26" s="17" t="str">
        <f>+'5'!A7</f>
        <v xml:space="preserve"> External demolishing and rehabilitation works / Արտաքին քանդման և վերականգման աշխատանքներ</v>
      </c>
      <c r="D26" s="158">
        <f>+'5'!P378</f>
        <v>0</v>
      </c>
      <c r="E26" s="27"/>
      <c r="F26" s="69">
        <f>+'5'!P379</f>
        <v>0</v>
      </c>
      <c r="G26" s="27"/>
      <c r="H26" s="156">
        <f t="shared" si="0"/>
        <v>0</v>
      </c>
    </row>
    <row r="27" spans="1:9" s="18" customFormat="1" ht="30" customHeight="1">
      <c r="A27" s="15">
        <f t="shared" si="1"/>
        <v>6</v>
      </c>
      <c r="B27" s="566" t="s">
        <v>1264</v>
      </c>
      <c r="C27" s="17" t="s">
        <v>984</v>
      </c>
      <c r="D27" s="158">
        <f>+'6'!P228</f>
        <v>0</v>
      </c>
      <c r="E27" s="27"/>
      <c r="F27" s="69">
        <f>+'6'!P229</f>
        <v>0</v>
      </c>
      <c r="G27" s="27"/>
      <c r="H27" s="156">
        <f t="shared" si="0"/>
        <v>0</v>
      </c>
    </row>
    <row r="28" spans="1:9" s="18" customFormat="1" ht="17.25" customHeight="1">
      <c r="A28" s="15">
        <f t="shared" si="1"/>
        <v>7</v>
      </c>
      <c r="B28" s="16" t="s">
        <v>1265</v>
      </c>
      <c r="C28" s="389" t="str">
        <f>+'7'!A7</f>
        <v>Heating / Ջեռուցում</v>
      </c>
      <c r="D28" s="159">
        <f>+'7'!P143</f>
        <v>0</v>
      </c>
      <c r="E28" s="51"/>
      <c r="F28" s="159">
        <f>+'7'!P144</f>
        <v>0</v>
      </c>
      <c r="G28" s="27"/>
      <c r="H28" s="156">
        <f t="shared" si="0"/>
        <v>0</v>
      </c>
    </row>
    <row r="29" spans="1:9" s="18" customFormat="1" ht="17.25" hidden="1" customHeight="1">
      <c r="A29" s="15">
        <f t="shared" si="1"/>
        <v>8</v>
      </c>
      <c r="B29" s="16" t="s">
        <v>134</v>
      </c>
      <c r="C29" s="17"/>
      <c r="D29" s="158"/>
      <c r="E29" s="27"/>
      <c r="F29" s="69"/>
      <c r="G29" s="27"/>
      <c r="H29" s="156">
        <f t="shared" si="0"/>
        <v>0</v>
      </c>
    </row>
    <row r="30" spans="1:9" s="18" customFormat="1" ht="17.25" hidden="1" customHeight="1">
      <c r="A30" s="15">
        <f t="shared" si="1"/>
        <v>9</v>
      </c>
      <c r="B30" s="16" t="s">
        <v>135</v>
      </c>
      <c r="C30" s="17"/>
      <c r="D30" s="158"/>
      <c r="E30" s="160"/>
      <c r="F30" s="70"/>
      <c r="G30" s="27"/>
      <c r="H30" s="156">
        <f t="shared" si="0"/>
        <v>0</v>
      </c>
    </row>
    <row r="31" spans="1:9" s="18" customFormat="1" ht="17.25" hidden="1" customHeight="1">
      <c r="A31" s="15">
        <f t="shared" si="1"/>
        <v>10</v>
      </c>
      <c r="B31" s="16"/>
      <c r="C31" s="17"/>
      <c r="D31" s="158"/>
      <c r="E31" s="27"/>
      <c r="F31" s="69"/>
      <c r="G31" s="27"/>
      <c r="H31" s="156">
        <f t="shared" si="0"/>
        <v>0</v>
      </c>
    </row>
    <row r="32" spans="1:9" s="18" customFormat="1" ht="17.25" hidden="1" customHeight="1">
      <c r="A32" s="15">
        <f t="shared" si="1"/>
        <v>11</v>
      </c>
      <c r="B32" s="16"/>
      <c r="C32" s="17"/>
      <c r="D32" s="158"/>
      <c r="E32" s="27"/>
      <c r="F32" s="69"/>
      <c r="G32" s="27"/>
      <c r="H32" s="156">
        <f t="shared" si="0"/>
        <v>0</v>
      </c>
    </row>
    <row r="33" spans="1:9" s="18" customFormat="1" ht="17.25" customHeight="1">
      <c r="A33" s="15"/>
      <c r="B33" s="26"/>
      <c r="C33" s="21" t="s">
        <v>1165</v>
      </c>
      <c r="D33" s="158">
        <f>SUM(D22:D32)</f>
        <v>0</v>
      </c>
      <c r="E33" s="27">
        <f>SUM(E22:E32)</f>
        <v>0</v>
      </c>
      <c r="F33" s="69">
        <f>SUM(F22:F32)</f>
        <v>0</v>
      </c>
      <c r="G33" s="27">
        <f>SUM(G22:G32)</f>
        <v>0</v>
      </c>
      <c r="H33" s="156">
        <f t="shared" si="0"/>
        <v>0</v>
      </c>
    </row>
    <row r="34" spans="1:9" s="18" customFormat="1" ht="17.25" customHeight="1">
      <c r="A34" s="15"/>
      <c r="B34" s="16"/>
      <c r="C34" s="16" t="s">
        <v>1173</v>
      </c>
      <c r="D34" s="158">
        <f>+D33+D20</f>
        <v>0</v>
      </c>
      <c r="E34" s="27">
        <f>+E33</f>
        <v>0</v>
      </c>
      <c r="F34" s="69">
        <f>+F33</f>
        <v>0</v>
      </c>
      <c r="G34" s="27">
        <f>+G20</f>
        <v>0</v>
      </c>
      <c r="H34" s="156">
        <f>SUM(D34:G34)-E34</f>
        <v>0</v>
      </c>
      <c r="I34" s="28"/>
    </row>
    <row r="35" spans="1:9" s="18" customFormat="1" ht="17.25" customHeight="1">
      <c r="A35" s="115" t="s">
        <v>986</v>
      </c>
      <c r="B35" s="113"/>
      <c r="C35" s="30"/>
      <c r="D35" s="161"/>
      <c r="E35" s="71"/>
      <c r="F35" s="71"/>
      <c r="G35" s="162"/>
      <c r="H35" s="157"/>
    </row>
    <row r="36" spans="1:9" s="18" customFormat="1" ht="48.75" customHeight="1">
      <c r="A36" s="15">
        <f>+A28+1</f>
        <v>8</v>
      </c>
      <c r="B36" s="31">
        <v>7.4999999999999997E-3</v>
      </c>
      <c r="C36" s="17" t="s">
        <v>987</v>
      </c>
      <c r="D36" s="27">
        <f>+D34*$B$36</f>
        <v>0</v>
      </c>
      <c r="E36" s="69">
        <f>+E34*$B$36</f>
        <v>0</v>
      </c>
      <c r="F36" s="69">
        <f>+F34</f>
        <v>0</v>
      </c>
      <c r="G36" s="27"/>
      <c r="H36" s="156">
        <f>SUM(D36:G36)-E36</f>
        <v>0</v>
      </c>
    </row>
    <row r="37" spans="1:9" s="18" customFormat="1" ht="16.5" customHeight="1">
      <c r="A37" s="15"/>
      <c r="B37" s="26"/>
      <c r="C37" s="21" t="s">
        <v>1166</v>
      </c>
      <c r="D37" s="27">
        <f>+D36</f>
        <v>0</v>
      </c>
      <c r="E37" s="69">
        <f>+E36</f>
        <v>0</v>
      </c>
      <c r="F37" s="69">
        <f>+F36</f>
        <v>0</v>
      </c>
      <c r="G37" s="27"/>
      <c r="H37" s="156">
        <f>SUM(D37:G37)-E37</f>
        <v>0</v>
      </c>
    </row>
    <row r="38" spans="1:9" s="18" customFormat="1" ht="16.5" customHeight="1">
      <c r="A38" s="15"/>
      <c r="B38" s="16"/>
      <c r="C38" s="16" t="s">
        <v>1172</v>
      </c>
      <c r="D38" s="163">
        <f>+D34+D37</f>
        <v>0</v>
      </c>
      <c r="E38" s="69">
        <f>+E34+E37</f>
        <v>0</v>
      </c>
      <c r="F38" s="69">
        <f>+F37</f>
        <v>0</v>
      </c>
      <c r="G38" s="27">
        <f>+G34</f>
        <v>0</v>
      </c>
      <c r="H38" s="156">
        <f>SUM(D38:G38)-E38</f>
        <v>0</v>
      </c>
    </row>
    <row r="39" spans="1:9" s="18" customFormat="1" ht="15.75" customHeight="1">
      <c r="A39" s="29" t="s">
        <v>988</v>
      </c>
      <c r="B39" s="30"/>
      <c r="C39" s="30"/>
      <c r="D39" s="162"/>
      <c r="E39" s="71"/>
      <c r="F39" s="71"/>
      <c r="G39" s="162"/>
      <c r="H39" s="157"/>
    </row>
    <row r="40" spans="1:9" s="18" customFormat="1" ht="15.75" customHeight="1">
      <c r="A40" s="15">
        <f>+A36+1</f>
        <v>9</v>
      </c>
      <c r="B40" s="31">
        <v>4.0000000000000001E-3</v>
      </c>
      <c r="C40" s="17" t="s">
        <v>989</v>
      </c>
      <c r="D40" s="27">
        <f>+D38*$B$40</f>
        <v>0</v>
      </c>
      <c r="E40" s="69">
        <f>+E38*$B$40</f>
        <v>0</v>
      </c>
      <c r="F40" s="69"/>
      <c r="G40" s="27"/>
      <c r="H40" s="156">
        <f t="shared" ref="H40:H47" si="2">SUM(D40:G40)-E40</f>
        <v>0</v>
      </c>
    </row>
    <row r="41" spans="1:9" s="18" customFormat="1" ht="15.75" customHeight="1">
      <c r="A41" s="15"/>
      <c r="B41" s="26"/>
      <c r="C41" s="17" t="s">
        <v>990</v>
      </c>
      <c r="D41" s="27">
        <f>+D40+D38</f>
        <v>0</v>
      </c>
      <c r="E41" s="69">
        <f>+E40+E38</f>
        <v>0</v>
      </c>
      <c r="F41" s="69">
        <f>+F40+F38</f>
        <v>0</v>
      </c>
      <c r="G41" s="27"/>
      <c r="H41" s="156">
        <f t="shared" si="2"/>
        <v>0</v>
      </c>
      <c r="I41" s="32"/>
    </row>
    <row r="42" spans="1:9" s="51" customFormat="1" ht="15.75" customHeight="1">
      <c r="A42" s="15">
        <f>+A40+1</f>
        <v>10</v>
      </c>
      <c r="B42" s="26"/>
      <c r="C42" s="16" t="s">
        <v>991</v>
      </c>
      <c r="D42" s="27">
        <f>D41*$B$42</f>
        <v>0</v>
      </c>
      <c r="E42" s="50">
        <f>E40*$B$40</f>
        <v>0</v>
      </c>
      <c r="F42" s="69"/>
      <c r="G42" s="27"/>
      <c r="H42" s="156">
        <f t="shared" si="2"/>
        <v>0</v>
      </c>
    </row>
    <row r="43" spans="1:9" s="51" customFormat="1" ht="15.75" customHeight="1">
      <c r="A43" s="15"/>
      <c r="B43" s="26"/>
      <c r="C43" s="16" t="s">
        <v>990</v>
      </c>
      <c r="D43" s="27">
        <f>+D41+D42</f>
        <v>0</v>
      </c>
      <c r="E43" s="50">
        <f>+E40+E42</f>
        <v>0</v>
      </c>
      <c r="F43" s="69">
        <f>+F40+F42</f>
        <v>0</v>
      </c>
      <c r="G43" s="27"/>
      <c r="H43" s="156">
        <f t="shared" si="2"/>
        <v>0</v>
      </c>
    </row>
    <row r="44" spans="1:9" s="51" customFormat="1" ht="15.75" customHeight="1">
      <c r="A44" s="15">
        <v>10</v>
      </c>
      <c r="B44" s="31">
        <v>1.5E-3</v>
      </c>
      <c r="C44" s="16" t="s">
        <v>992</v>
      </c>
      <c r="D44" s="27">
        <f>D41*$B$44</f>
        <v>0</v>
      </c>
      <c r="E44" s="50">
        <f>E42*$B$40</f>
        <v>0</v>
      </c>
      <c r="F44" s="69"/>
      <c r="H44" s="156">
        <f t="shared" si="2"/>
        <v>0</v>
      </c>
    </row>
    <row r="45" spans="1:9" s="51" customFormat="1" ht="15.75" customHeight="1">
      <c r="A45" s="15"/>
      <c r="B45" s="26"/>
      <c r="C45" s="16" t="s">
        <v>990</v>
      </c>
      <c r="D45" s="27">
        <f>+D43+D44</f>
        <v>0</v>
      </c>
      <c r="E45" s="50">
        <f>+E42+E44</f>
        <v>0</v>
      </c>
      <c r="F45" s="69">
        <f>+F42+F44</f>
        <v>0</v>
      </c>
      <c r="G45" s="27">
        <f>+G38</f>
        <v>0</v>
      </c>
      <c r="H45" s="156">
        <f t="shared" ref="H45" si="3">SUM(D45:G45)-E45</f>
        <v>0</v>
      </c>
    </row>
    <row r="46" spans="1:9" s="18" customFormat="1" ht="15.75" customHeight="1">
      <c r="A46" s="15"/>
      <c r="B46" s="26"/>
      <c r="C46" s="21" t="s">
        <v>1167</v>
      </c>
      <c r="D46" s="27">
        <f>+D40+D42+D44</f>
        <v>0</v>
      </c>
      <c r="E46" s="69">
        <f>+E40</f>
        <v>0</v>
      </c>
      <c r="F46" s="69">
        <f>+F40</f>
        <v>0</v>
      </c>
      <c r="G46" s="27">
        <f>+G45</f>
        <v>0</v>
      </c>
      <c r="H46" s="156">
        <f t="shared" si="2"/>
        <v>0</v>
      </c>
    </row>
    <row r="47" spans="1:9" s="18" customFormat="1" ht="15.75" customHeight="1">
      <c r="A47" s="15"/>
      <c r="B47" s="16"/>
      <c r="C47" s="16" t="s">
        <v>1171</v>
      </c>
      <c r="D47" s="27">
        <f>+D45</f>
        <v>0</v>
      </c>
      <c r="E47" s="69">
        <f>+E38+E46</f>
        <v>0</v>
      </c>
      <c r="F47" s="69">
        <f>+F38+F46</f>
        <v>0</v>
      </c>
      <c r="G47" s="27">
        <f>+G46+G38</f>
        <v>0</v>
      </c>
      <c r="H47" s="156">
        <f t="shared" si="2"/>
        <v>0</v>
      </c>
    </row>
    <row r="48" spans="1:9" s="18" customFormat="1" ht="15.75" customHeight="1">
      <c r="A48" s="114" t="s">
        <v>1174</v>
      </c>
      <c r="B48" s="30"/>
      <c r="C48" s="52"/>
      <c r="D48" s="162"/>
      <c r="E48" s="71"/>
      <c r="F48" s="71"/>
      <c r="G48" s="162"/>
      <c r="H48" s="157"/>
    </row>
    <row r="49" spans="1:12" s="18" customFormat="1" ht="15.75" customHeight="1">
      <c r="A49" s="15">
        <f>+A44+1</f>
        <v>11</v>
      </c>
      <c r="B49" s="26">
        <v>1.4999999999999999E-2</v>
      </c>
      <c r="C49" s="495" t="s">
        <v>993</v>
      </c>
      <c r="D49" s="27"/>
      <c r="E49" s="69"/>
      <c r="F49" s="27"/>
      <c r="G49" s="27">
        <f>+D47*B49*1.2</f>
        <v>0</v>
      </c>
      <c r="H49" s="156">
        <f>SUM(D49:G49)-E49</f>
        <v>0</v>
      </c>
    </row>
    <row r="50" spans="1:12" s="18" customFormat="1" ht="15.75" customHeight="1">
      <c r="A50" s="15">
        <f>+A49+1</f>
        <v>12</v>
      </c>
      <c r="B50" s="26">
        <v>6.0000000000000001E-3</v>
      </c>
      <c r="C50" s="495" t="s">
        <v>994</v>
      </c>
      <c r="D50" s="27"/>
      <c r="E50" s="69"/>
      <c r="F50" s="27"/>
      <c r="G50" s="27">
        <f>+D47*B50*1.2</f>
        <v>0</v>
      </c>
      <c r="H50" s="156">
        <f>SUM(D50:G50)-E50</f>
        <v>0</v>
      </c>
      <c r="I50" s="32"/>
      <c r="J50" s="32"/>
    </row>
    <row r="51" spans="1:12" s="18" customFormat="1" ht="15.75" customHeight="1">
      <c r="A51" s="15"/>
      <c r="B51" s="26"/>
      <c r="C51" s="21" t="s">
        <v>1168</v>
      </c>
      <c r="D51" s="164"/>
      <c r="E51" s="69"/>
      <c r="F51" s="27"/>
      <c r="G51" s="27">
        <f>SUM(G49:G50)</f>
        <v>0</v>
      </c>
      <c r="H51" s="156">
        <f>SUM(D51:G51)-E51</f>
        <v>0</v>
      </c>
    </row>
    <row r="52" spans="1:12" s="18" customFormat="1" ht="15.75" customHeight="1">
      <c r="A52" s="15"/>
      <c r="B52" s="16"/>
      <c r="C52" s="16" t="s">
        <v>1170</v>
      </c>
      <c r="D52" s="27">
        <f>+D47</f>
        <v>0</v>
      </c>
      <c r="E52" s="69">
        <f>+E47</f>
        <v>0</v>
      </c>
      <c r="F52" s="69">
        <f>+F47</f>
        <v>0</v>
      </c>
      <c r="G52" s="27">
        <f>+G51+G47</f>
        <v>0</v>
      </c>
      <c r="H52" s="156">
        <f>SUM(D52:G52)-E52</f>
        <v>0</v>
      </c>
      <c r="I52" s="28"/>
    </row>
    <row r="53" spans="1:12" s="18" customFormat="1" ht="24.75" customHeight="1">
      <c r="A53" s="29" t="s">
        <v>995</v>
      </c>
      <c r="B53" s="30"/>
      <c r="C53" s="30"/>
      <c r="D53" s="162"/>
      <c r="E53" s="71"/>
      <c r="F53" s="162"/>
      <c r="G53" s="162"/>
      <c r="H53" s="157"/>
      <c r="J53" s="32"/>
    </row>
    <row r="54" spans="1:12" s="18" customFormat="1" ht="15.6">
      <c r="A54" s="15">
        <f>+A50+1</f>
        <v>13</v>
      </c>
      <c r="B54" s="26">
        <v>0.03</v>
      </c>
      <c r="C54" s="16" t="s">
        <v>996</v>
      </c>
      <c r="D54" s="27">
        <f>+D52*$B$54</f>
        <v>0</v>
      </c>
      <c r="E54" s="69">
        <f>+E52*$B$54</f>
        <v>0</v>
      </c>
      <c r="F54" s="69">
        <f>+F52*$B$54</f>
        <v>0</v>
      </c>
      <c r="G54" s="165">
        <f>+G52*B54</f>
        <v>0</v>
      </c>
      <c r="H54" s="156">
        <f>SUM(D54:G54)-E54</f>
        <v>0</v>
      </c>
      <c r="I54" s="32"/>
      <c r="J54" s="32"/>
    </row>
    <row r="55" spans="1:12" s="18" customFormat="1" ht="15.6">
      <c r="A55" s="15"/>
      <c r="B55" s="26"/>
      <c r="C55" s="17" t="s">
        <v>990</v>
      </c>
      <c r="D55" s="27">
        <f>+D54+D52</f>
        <v>0</v>
      </c>
      <c r="E55" s="69">
        <f>+E54+E52</f>
        <v>0</v>
      </c>
      <c r="F55" s="69">
        <f>+F54+F52</f>
        <v>0</v>
      </c>
      <c r="G55" s="27">
        <f>+G54+G52</f>
        <v>0</v>
      </c>
      <c r="H55" s="156">
        <f>SUM(D55:G55)-E55</f>
        <v>0</v>
      </c>
      <c r="I55" s="32"/>
    </row>
    <row r="56" spans="1:12" s="18" customFormat="1" ht="15.6">
      <c r="A56" s="15"/>
      <c r="B56" s="26"/>
      <c r="C56" s="17"/>
      <c r="D56" s="27"/>
      <c r="E56" s="69"/>
      <c r="F56" s="69"/>
      <c r="G56" s="27"/>
      <c r="H56" s="156"/>
    </row>
    <row r="57" spans="1:12" s="5" customFormat="1" ht="15.6">
      <c r="A57" s="33"/>
      <c r="B57" s="34">
        <v>0.2</v>
      </c>
      <c r="C57" s="35" t="s">
        <v>997</v>
      </c>
      <c r="D57" s="166">
        <f>+D55*$B$57</f>
        <v>0</v>
      </c>
      <c r="E57" s="167">
        <f>+E55*$B$57</f>
        <v>0</v>
      </c>
      <c r="F57" s="167">
        <f>+F55*$B$57</f>
        <v>0</v>
      </c>
      <c r="G57" s="166"/>
      <c r="H57" s="156">
        <f>SUM(D57:G57)-E57</f>
        <v>0</v>
      </c>
    </row>
    <row r="58" spans="1:12" s="23" customFormat="1" ht="15.6">
      <c r="A58" s="36"/>
      <c r="B58" s="37"/>
      <c r="C58" s="38" t="s">
        <v>998</v>
      </c>
      <c r="D58" s="168">
        <f>+D57+D55</f>
        <v>0</v>
      </c>
      <c r="E58" s="169">
        <f>+E57+E55</f>
        <v>0</v>
      </c>
      <c r="F58" s="169">
        <f>+F57+F55</f>
        <v>0</v>
      </c>
      <c r="G58" s="168">
        <f>+G57+G55</f>
        <v>0</v>
      </c>
      <c r="H58" s="156">
        <f>SUM(D58:G58)-E58</f>
        <v>0</v>
      </c>
      <c r="J58" s="22"/>
    </row>
    <row r="59" spans="1:12" s="18" customFormat="1" ht="15.6">
      <c r="A59" s="29"/>
      <c r="B59" s="30"/>
      <c r="C59" s="30"/>
      <c r="D59" s="162"/>
      <c r="E59" s="71"/>
      <c r="F59" s="162"/>
      <c r="G59" s="162"/>
      <c r="H59" s="157"/>
    </row>
    <row r="60" spans="1:12" s="18" customFormat="1" ht="15.6">
      <c r="A60" s="29" t="s">
        <v>999</v>
      </c>
      <c r="B60" s="30"/>
      <c r="C60" s="30"/>
      <c r="D60" s="162"/>
      <c r="E60" s="71"/>
      <c r="F60" s="162"/>
      <c r="G60" s="162"/>
      <c r="H60" s="157"/>
    </row>
    <row r="61" spans="1:12" s="18" customFormat="1" ht="31.2">
      <c r="A61" s="15">
        <f>+A54+1</f>
        <v>14</v>
      </c>
      <c r="B61" s="567" t="s">
        <v>1266</v>
      </c>
      <c r="C61" s="17" t="s">
        <v>1000</v>
      </c>
      <c r="D61" s="27"/>
      <c r="E61" s="69"/>
      <c r="F61" s="27"/>
      <c r="G61" s="170"/>
      <c r="H61" s="171">
        <f>SUM(D61:G61)</f>
        <v>0</v>
      </c>
      <c r="L61" s="28"/>
    </row>
    <row r="62" spans="1:12" s="18" customFormat="1" ht="15.6">
      <c r="A62" s="15"/>
      <c r="B62" s="567"/>
      <c r="C62" s="17"/>
      <c r="D62" s="27"/>
      <c r="E62" s="69"/>
      <c r="F62" s="27"/>
      <c r="G62" s="172"/>
      <c r="H62" s="171">
        <f>SUM(D62:G62)</f>
        <v>0</v>
      </c>
      <c r="J62" s="28"/>
    </row>
    <row r="63" spans="1:12" s="18" customFormat="1" ht="31.2">
      <c r="A63" s="39">
        <f>+A61+1</f>
        <v>15</v>
      </c>
      <c r="B63" s="568" t="s">
        <v>1266</v>
      </c>
      <c r="C63" s="494" t="s">
        <v>1001</v>
      </c>
      <c r="D63" s="173"/>
      <c r="E63" s="174"/>
      <c r="F63" s="173"/>
      <c r="G63" s="175"/>
      <c r="H63" s="176">
        <f>SUM(D63:G63)</f>
        <v>0</v>
      </c>
    </row>
    <row r="64" spans="1:12" s="18" customFormat="1" thickBot="1">
      <c r="A64" s="15"/>
      <c r="B64" s="26"/>
      <c r="C64" s="21" t="s">
        <v>1169</v>
      </c>
      <c r="D64" s="164"/>
      <c r="E64" s="69"/>
      <c r="F64" s="27"/>
      <c r="G64" s="27">
        <f>SUM(G61:G63)</f>
        <v>0</v>
      </c>
      <c r="H64" s="156">
        <f>SUM(D64:G64)-E64</f>
        <v>0</v>
      </c>
    </row>
    <row r="65" spans="1:17" s="18" customFormat="1" ht="32.25" hidden="1" customHeight="1" thickBot="1">
      <c r="A65" s="40"/>
      <c r="B65" s="41"/>
      <c r="C65" s="42" t="s">
        <v>58</v>
      </c>
      <c r="D65" s="142"/>
      <c r="E65" s="143"/>
      <c r="F65" s="142"/>
      <c r="G65" s="144"/>
      <c r="H65" s="145">
        <f>SUM(G65)</f>
        <v>0</v>
      </c>
    </row>
    <row r="66" spans="1:17" ht="17.399999999999999" thickTop="1" thickBot="1">
      <c r="A66" s="43"/>
      <c r="B66" s="634" t="s">
        <v>1164</v>
      </c>
      <c r="C66" s="635"/>
      <c r="D66" s="146">
        <f>D58+D64</f>
        <v>0</v>
      </c>
      <c r="E66" s="147">
        <f>E58+E64</f>
        <v>0</v>
      </c>
      <c r="F66" s="147">
        <f>F58+F64</f>
        <v>0</v>
      </c>
      <c r="G66" s="146">
        <f>G58+G64+G65</f>
        <v>0</v>
      </c>
      <c r="H66" s="146">
        <f>H58+H64+H65</f>
        <v>0</v>
      </c>
      <c r="I66" s="44"/>
      <c r="J66" s="44"/>
    </row>
    <row r="67" spans="1:17" ht="16.8" hidden="1" thickTop="1">
      <c r="A67" s="45"/>
      <c r="B67" s="45"/>
      <c r="C67" s="46"/>
      <c r="D67" s="148"/>
      <c r="E67" s="148"/>
      <c r="F67" s="148"/>
      <c r="G67" s="148"/>
      <c r="H67" s="149"/>
    </row>
    <row r="68" spans="1:17" ht="15.75" hidden="1" customHeight="1">
      <c r="A68" s="45"/>
      <c r="B68" s="45"/>
      <c r="C68" s="46"/>
      <c r="D68" s="148"/>
      <c r="E68" s="148"/>
      <c r="F68" s="148"/>
      <c r="G68" s="148"/>
      <c r="H68" s="149"/>
    </row>
    <row r="69" spans="1:17" ht="12" customHeight="1" thickTop="1">
      <c r="A69" s="45"/>
      <c r="B69" s="45"/>
      <c r="C69" s="46"/>
      <c r="D69" s="148"/>
      <c r="E69" s="148"/>
      <c r="F69" s="148"/>
      <c r="G69" s="148"/>
      <c r="H69" s="149"/>
    </row>
    <row r="70" spans="1:17" ht="15.6">
      <c r="B70" s="47"/>
      <c r="D70" s="491"/>
      <c r="E70" s="491"/>
      <c r="F70" s="491"/>
      <c r="G70" s="491"/>
      <c r="H70" s="491"/>
      <c r="I70" s="491"/>
      <c r="J70" s="491"/>
      <c r="K70" s="491"/>
      <c r="L70" s="491"/>
      <c r="M70" s="491"/>
      <c r="N70" s="483"/>
      <c r="O70" s="483"/>
      <c r="P70" s="483"/>
      <c r="Q70" s="483"/>
    </row>
    <row r="71" spans="1:17" ht="15.6">
      <c r="C71" s="483"/>
      <c r="D71" s="492"/>
      <c r="E71" s="492"/>
      <c r="F71" s="492"/>
      <c r="G71" s="492"/>
      <c r="H71" s="492"/>
      <c r="I71" s="492"/>
      <c r="J71" s="492"/>
      <c r="K71" s="492"/>
      <c r="L71" s="492"/>
      <c r="M71" s="492"/>
      <c r="N71" s="492"/>
    </row>
    <row r="72" spans="1:17" ht="15.6">
      <c r="C72" s="48"/>
      <c r="E72" s="117"/>
      <c r="J72" s="54"/>
      <c r="K72" s="49"/>
      <c r="L72" s="49"/>
    </row>
    <row r="73" spans="1:17">
      <c r="C73" s="48"/>
      <c r="D73" s="150"/>
      <c r="E73" s="151"/>
      <c r="J73" s="54"/>
      <c r="K73" s="49"/>
      <c r="L73" s="49"/>
    </row>
    <row r="74" spans="1:17">
      <c r="D74" s="152"/>
      <c r="E74" s="151"/>
      <c r="F74" s="153"/>
      <c r="G74" s="152"/>
      <c r="H74" s="153"/>
      <c r="J74" s="44"/>
    </row>
    <row r="75" spans="1:17">
      <c r="E75" s="154"/>
    </row>
    <row r="76" spans="1:17">
      <c r="H76" s="153"/>
    </row>
    <row r="78" spans="1:17">
      <c r="D78" s="155"/>
      <c r="E78" s="151"/>
    </row>
  </sheetData>
  <mergeCells count="8">
    <mergeCell ref="C7:F7"/>
    <mergeCell ref="B66:C66"/>
    <mergeCell ref="C5:F5"/>
    <mergeCell ref="A11:H11"/>
    <mergeCell ref="A14:A15"/>
    <mergeCell ref="B14:B15"/>
    <mergeCell ref="C14:C15"/>
    <mergeCell ref="D14:H14"/>
  </mergeCells>
  <phoneticPr fontId="14" type="noConversion"/>
  <printOptions horizontalCentered="1"/>
  <pageMargins left="0" right="0" top="0.98425196850393704" bottom="0" header="0.31496062992125984" footer="0.11811023622047245"/>
  <pageSetup paperSize="9" scale="95" orientation="landscape" r:id="rId1"/>
  <headerFooter alignWithMargins="0">
    <oddFooter>&amp;C&amp;P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00B050"/>
  </sheetPr>
  <dimension ref="A1:S410"/>
  <sheetViews>
    <sheetView showZeros="0" topLeftCell="A396" zoomScale="99" zoomScaleNormal="99" zoomScaleSheetLayoutView="100" workbookViewId="0">
      <selection activeCell="K417" sqref="K417"/>
    </sheetView>
  </sheetViews>
  <sheetFormatPr defaultColWidth="9.109375" defaultRowHeight="13.2"/>
  <cols>
    <col min="1" max="1" width="3.88671875" style="417" customWidth="1"/>
    <col min="2" max="2" width="8" style="417" customWidth="1"/>
    <col min="3" max="3" width="27.88671875" style="395" customWidth="1"/>
    <col min="4" max="4" width="7.6640625" style="417" customWidth="1"/>
    <col min="5" max="5" width="7.88671875" style="423" customWidth="1"/>
    <col min="6" max="6" width="8.88671875" style="417" customWidth="1"/>
    <col min="7" max="7" width="6.88671875" style="417" customWidth="1"/>
    <col min="8" max="8" width="10.109375" style="417" customWidth="1"/>
    <col min="9" max="10" width="8" style="417" customWidth="1"/>
    <col min="11" max="11" width="20.88671875" style="496" customWidth="1"/>
    <col min="12" max="12" width="9" style="418" customWidth="1"/>
    <col min="13" max="14" width="7.33203125" style="418" customWidth="1"/>
    <col min="15" max="15" width="7.6640625" style="417" customWidth="1"/>
    <col min="16" max="16" width="10" style="417" customWidth="1"/>
    <col min="17" max="17" width="8.33203125" style="417" customWidth="1"/>
    <col min="18" max="18" width="8.6640625" style="417" customWidth="1"/>
    <col min="19" max="19" width="10.109375" style="420" bestFit="1" customWidth="1"/>
    <col min="20" max="16384" width="9.109375" style="420"/>
  </cols>
  <sheetData>
    <row r="1" spans="1:18" ht="15" customHeight="1">
      <c r="C1" s="394"/>
      <c r="D1" s="697"/>
      <c r="E1" s="697"/>
      <c r="F1" s="697"/>
      <c r="G1" s="697"/>
    </row>
    <row r="2" spans="1:18" ht="15" customHeight="1"/>
    <row r="3" spans="1:18" ht="50.25" customHeight="1">
      <c r="A3" s="698"/>
      <c r="B3" s="698"/>
      <c r="C3" s="698"/>
      <c r="D3" s="699" t="s">
        <v>1286</v>
      </c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  <c r="P3" s="699"/>
      <c r="Q3" s="699"/>
      <c r="R3" s="699"/>
    </row>
    <row r="4" spans="1:18" ht="27.75" customHeight="1">
      <c r="A4" s="698"/>
      <c r="B4" s="698"/>
      <c r="C4" s="698"/>
      <c r="D4" s="699"/>
      <c r="E4" s="699"/>
      <c r="F4" s="699"/>
      <c r="G4" s="699"/>
      <c r="H4" s="699"/>
      <c r="I4" s="699"/>
      <c r="J4" s="699"/>
      <c r="K4" s="699"/>
      <c r="L4" s="699"/>
      <c r="M4" s="699"/>
      <c r="N4" s="699"/>
      <c r="O4" s="699"/>
      <c r="P4" s="699"/>
      <c r="Q4" s="699"/>
      <c r="R4" s="699"/>
    </row>
    <row r="5" spans="1:18" ht="12" customHeight="1"/>
    <row r="6" spans="1:18" ht="41.25" customHeight="1">
      <c r="A6" s="700"/>
      <c r="B6" s="700"/>
      <c r="C6" s="700"/>
      <c r="D6" s="700"/>
      <c r="E6" s="700"/>
      <c r="F6" s="700"/>
      <c r="G6" s="700"/>
      <c r="H6" s="700"/>
      <c r="I6" s="700"/>
      <c r="J6" s="700"/>
      <c r="K6" s="700"/>
      <c r="L6" s="700"/>
      <c r="M6" s="700"/>
      <c r="N6" s="700"/>
      <c r="O6" s="700"/>
      <c r="P6" s="700"/>
      <c r="Q6" s="700"/>
      <c r="R6" s="700"/>
    </row>
    <row r="7" spans="1:18" ht="20.25" customHeight="1">
      <c r="A7" s="701" t="s">
        <v>978</v>
      </c>
      <c r="B7" s="701"/>
      <c r="C7" s="701"/>
      <c r="D7" s="701"/>
      <c r="E7" s="701"/>
      <c r="F7" s="701"/>
      <c r="G7" s="701"/>
      <c r="H7" s="701"/>
      <c r="I7" s="701"/>
      <c r="J7" s="701"/>
      <c r="K7" s="701"/>
      <c r="L7" s="701"/>
      <c r="M7" s="701"/>
      <c r="N7" s="701"/>
      <c r="O7" s="701"/>
      <c r="P7" s="701"/>
      <c r="Q7" s="701"/>
      <c r="R7" s="701"/>
    </row>
    <row r="8" spans="1:18" ht="15" customHeight="1">
      <c r="A8" s="429"/>
      <c r="B8" s="429"/>
      <c r="C8" s="396"/>
      <c r="D8" s="429"/>
      <c r="E8" s="430"/>
      <c r="F8" s="429"/>
      <c r="G8" s="429"/>
      <c r="H8" s="429"/>
      <c r="I8" s="429"/>
      <c r="J8" s="702" t="s">
        <v>1268</v>
      </c>
      <c r="K8" s="702"/>
      <c r="L8" s="431"/>
      <c r="M8" s="431"/>
      <c r="N8" s="431"/>
      <c r="O8" s="429"/>
      <c r="P8" s="429"/>
      <c r="Q8" s="429"/>
    </row>
    <row r="9" spans="1:18" ht="22.5" customHeight="1">
      <c r="A9" s="433"/>
      <c r="K9" s="721" t="s">
        <v>1267</v>
      </c>
      <c r="L9" s="721"/>
      <c r="M9" s="721"/>
      <c r="N9" s="721"/>
      <c r="O9" s="405"/>
      <c r="P9" s="498">
        <v>2616.31</v>
      </c>
    </row>
    <row r="10" spans="1:18" ht="13.5" customHeight="1">
      <c r="A10" s="722" t="s">
        <v>1002</v>
      </c>
      <c r="B10" s="722"/>
      <c r="C10" s="722"/>
      <c r="D10" s="722"/>
      <c r="E10" s="722"/>
      <c r="F10" s="708">
        <f>+O406</f>
        <v>0</v>
      </c>
      <c r="G10" s="708"/>
      <c r="H10" s="724" t="s">
        <v>1003</v>
      </c>
      <c r="I10" s="724"/>
      <c r="J10" s="434"/>
      <c r="K10" s="720" t="s">
        <v>1004</v>
      </c>
      <c r="L10" s="720"/>
      <c r="M10" s="720"/>
      <c r="N10" s="405"/>
      <c r="O10" s="405"/>
      <c r="P10" s="498">
        <v>3138.23</v>
      </c>
    </row>
    <row r="11" spans="1:18" ht="43.5" customHeight="1">
      <c r="A11" s="722"/>
      <c r="B11" s="722"/>
      <c r="C11" s="722"/>
      <c r="D11" s="722"/>
      <c r="E11" s="722"/>
      <c r="J11" s="434"/>
      <c r="K11" s="719" t="s">
        <v>1005</v>
      </c>
      <c r="L11" s="719"/>
      <c r="M11" s="719"/>
      <c r="N11" s="719"/>
      <c r="O11" s="405"/>
      <c r="P11" s="428">
        <v>1.129</v>
      </c>
    </row>
    <row r="12" spans="1:18" ht="13.5" customHeight="1">
      <c r="A12" s="723"/>
      <c r="B12" s="723"/>
      <c r="C12" s="723"/>
      <c r="D12" s="723"/>
      <c r="E12" s="723"/>
      <c r="K12" s="501"/>
      <c r="L12" s="436"/>
      <c r="M12" s="436"/>
      <c r="N12" s="436"/>
      <c r="O12" s="438"/>
    </row>
    <row r="13" spans="1:18" ht="38.25" customHeight="1">
      <c r="A13" s="650" t="s">
        <v>1006</v>
      </c>
      <c r="B13" s="703" t="s">
        <v>1007</v>
      </c>
      <c r="C13" s="652" t="s">
        <v>1008</v>
      </c>
      <c r="D13" s="706" t="s">
        <v>1009</v>
      </c>
      <c r="E13" s="707" t="s">
        <v>1010</v>
      </c>
      <c r="F13" s="706" t="s">
        <v>1011</v>
      </c>
      <c r="G13" s="650" t="s">
        <v>1012</v>
      </c>
      <c r="H13" s="650"/>
      <c r="I13" s="650"/>
      <c r="J13" s="650"/>
      <c r="K13" s="650"/>
      <c r="L13" s="650"/>
      <c r="M13" s="650"/>
      <c r="N13" s="650"/>
      <c r="O13" s="650"/>
      <c r="P13" s="650" t="s">
        <v>1021</v>
      </c>
      <c r="Q13" s="650" t="s">
        <v>1023</v>
      </c>
      <c r="R13" s="441" t="s">
        <v>1023</v>
      </c>
    </row>
    <row r="14" spans="1:18" ht="13.5" customHeight="1">
      <c r="A14" s="650"/>
      <c r="B14" s="704"/>
      <c r="C14" s="652"/>
      <c r="D14" s="706"/>
      <c r="E14" s="707"/>
      <c r="F14" s="706"/>
      <c r="G14" s="650"/>
      <c r="H14" s="650"/>
      <c r="I14" s="650"/>
      <c r="J14" s="650"/>
      <c r="K14" s="650"/>
      <c r="L14" s="650"/>
      <c r="M14" s="650"/>
      <c r="N14" s="650"/>
      <c r="O14" s="650"/>
      <c r="P14" s="650"/>
      <c r="Q14" s="650"/>
      <c r="R14" s="441" t="s">
        <v>16</v>
      </c>
    </row>
    <row r="15" spans="1:18" ht="34.5" customHeight="1">
      <c r="A15" s="650"/>
      <c r="B15" s="704"/>
      <c r="C15" s="652"/>
      <c r="D15" s="706"/>
      <c r="E15" s="707"/>
      <c r="F15" s="706"/>
      <c r="G15" s="650" t="s">
        <v>1013</v>
      </c>
      <c r="H15" s="650"/>
      <c r="I15" s="650" t="s">
        <v>1014</v>
      </c>
      <c r="J15" s="650"/>
      <c r="K15" s="650" t="s">
        <v>1017</v>
      </c>
      <c r="L15" s="650"/>
      <c r="M15" s="650"/>
      <c r="N15" s="650"/>
      <c r="O15" s="650"/>
      <c r="P15" s="650"/>
      <c r="Q15" s="650"/>
      <c r="R15" s="442">
        <f>P11</f>
        <v>1.129</v>
      </c>
    </row>
    <row r="16" spans="1:18" ht="59.25" customHeight="1">
      <c r="A16" s="650"/>
      <c r="B16" s="705"/>
      <c r="C16" s="652"/>
      <c r="D16" s="706"/>
      <c r="E16" s="707"/>
      <c r="F16" s="706"/>
      <c r="G16" s="440" t="s">
        <v>1015</v>
      </c>
      <c r="H16" s="439" t="s">
        <v>1016</v>
      </c>
      <c r="I16" s="440" t="s">
        <v>1015</v>
      </c>
      <c r="J16" s="439" t="s">
        <v>1016</v>
      </c>
      <c r="K16" s="407" t="s">
        <v>1018</v>
      </c>
      <c r="L16" s="440" t="s">
        <v>1009</v>
      </c>
      <c r="M16" s="439" t="s">
        <v>1019</v>
      </c>
      <c r="N16" s="439" t="s">
        <v>1020</v>
      </c>
      <c r="O16" s="440" t="s">
        <v>1021</v>
      </c>
      <c r="P16" s="439" t="s">
        <v>1022</v>
      </c>
      <c r="Q16" s="439" t="s">
        <v>1022</v>
      </c>
      <c r="R16" s="439" t="s">
        <v>1022</v>
      </c>
    </row>
    <row r="17" spans="1:18" s="444" customFormat="1">
      <c r="A17" s="398">
        <v>1</v>
      </c>
      <c r="B17" s="398">
        <v>2</v>
      </c>
      <c r="C17" s="398">
        <v>3</v>
      </c>
      <c r="D17" s="398">
        <v>4</v>
      </c>
      <c r="E17" s="443">
        <v>5</v>
      </c>
      <c r="F17" s="398">
        <v>6</v>
      </c>
      <c r="G17" s="398">
        <v>7</v>
      </c>
      <c r="H17" s="398">
        <v>8</v>
      </c>
      <c r="I17" s="398">
        <v>9</v>
      </c>
      <c r="J17" s="398">
        <v>10</v>
      </c>
      <c r="K17" s="408">
        <v>11</v>
      </c>
      <c r="L17" s="408">
        <v>12</v>
      </c>
      <c r="M17" s="408">
        <v>13</v>
      </c>
      <c r="N17" s="408">
        <v>14</v>
      </c>
      <c r="O17" s="398">
        <v>15</v>
      </c>
      <c r="P17" s="398">
        <v>16</v>
      </c>
      <c r="Q17" s="398">
        <v>17</v>
      </c>
      <c r="R17" s="398">
        <v>18</v>
      </c>
    </row>
    <row r="18" spans="1:18" s="466" customFormat="1" ht="8.25" customHeight="1">
      <c r="A18" s="650"/>
      <c r="B18" s="651"/>
      <c r="C18" s="709" t="s">
        <v>1036</v>
      </c>
      <c r="D18" s="653"/>
      <c r="E18" s="691"/>
      <c r="F18" s="649"/>
      <c r="G18" s="656"/>
      <c r="H18" s="649">
        <f>G18*$P$9/1000</f>
        <v>0</v>
      </c>
      <c r="I18" s="656"/>
      <c r="J18" s="646">
        <f>I18*$P$10/1000</f>
        <v>0</v>
      </c>
      <c r="K18" s="503"/>
      <c r="L18" s="503"/>
      <c r="M18" s="503"/>
      <c r="N18" s="503"/>
      <c r="O18" s="447"/>
      <c r="P18" s="649"/>
      <c r="Q18" s="649"/>
      <c r="R18" s="649">
        <f>Q18*1.02*1.05*$R$15</f>
        <v>0</v>
      </c>
    </row>
    <row r="19" spans="1:18" s="466" customFormat="1" ht="8.25" customHeight="1">
      <c r="A19" s="650"/>
      <c r="B19" s="651"/>
      <c r="C19" s="709"/>
      <c r="D19" s="653"/>
      <c r="E19" s="691"/>
      <c r="F19" s="649"/>
      <c r="G19" s="656"/>
      <c r="H19" s="649"/>
      <c r="I19" s="656"/>
      <c r="J19" s="647"/>
      <c r="K19" s="503"/>
      <c r="L19" s="503"/>
      <c r="M19" s="503"/>
      <c r="N19" s="503"/>
      <c r="O19" s="447"/>
      <c r="P19" s="649"/>
      <c r="Q19" s="649"/>
      <c r="R19" s="649"/>
    </row>
    <row r="20" spans="1:18" s="466" customFormat="1" ht="8.25" customHeight="1">
      <c r="A20" s="650"/>
      <c r="B20" s="651"/>
      <c r="C20" s="709"/>
      <c r="D20" s="653"/>
      <c r="E20" s="691"/>
      <c r="F20" s="649"/>
      <c r="G20" s="656"/>
      <c r="H20" s="649"/>
      <c r="I20" s="656"/>
      <c r="J20" s="647"/>
      <c r="K20" s="503"/>
      <c r="L20" s="503"/>
      <c r="M20" s="503"/>
      <c r="N20" s="503"/>
      <c r="O20" s="447"/>
      <c r="P20" s="649"/>
      <c r="Q20" s="649"/>
      <c r="R20" s="649"/>
    </row>
    <row r="21" spans="1:18" s="466" customFormat="1" ht="8.25" customHeight="1">
      <c r="A21" s="650"/>
      <c r="B21" s="651"/>
      <c r="C21" s="709"/>
      <c r="D21" s="653"/>
      <c r="E21" s="691"/>
      <c r="F21" s="649"/>
      <c r="G21" s="656"/>
      <c r="H21" s="649"/>
      <c r="I21" s="656"/>
      <c r="J21" s="647"/>
      <c r="K21" s="503"/>
      <c r="L21" s="503"/>
      <c r="M21" s="503"/>
      <c r="N21" s="503"/>
      <c r="O21" s="447"/>
      <c r="P21" s="649"/>
      <c r="Q21" s="649"/>
      <c r="R21" s="649"/>
    </row>
    <row r="22" spans="1:18" s="466" customFormat="1" ht="8.25" customHeight="1">
      <c r="A22" s="650"/>
      <c r="B22" s="651"/>
      <c r="C22" s="709"/>
      <c r="D22" s="653"/>
      <c r="E22" s="691"/>
      <c r="F22" s="649"/>
      <c r="G22" s="656"/>
      <c r="H22" s="649"/>
      <c r="I22" s="656"/>
      <c r="J22" s="648"/>
      <c r="K22" s="503"/>
      <c r="L22" s="503"/>
      <c r="M22" s="503"/>
      <c r="N22" s="503"/>
      <c r="O22" s="447"/>
      <c r="P22" s="649"/>
      <c r="Q22" s="649"/>
      <c r="R22" s="649"/>
    </row>
    <row r="23" spans="1:18" s="466" customFormat="1" ht="14.25" hidden="1" customHeight="1">
      <c r="A23" s="650">
        <v>1</v>
      </c>
      <c r="B23" s="657" t="s">
        <v>763</v>
      </c>
      <c r="C23" s="652" t="s">
        <v>764</v>
      </c>
      <c r="D23" s="653" t="s">
        <v>1175</v>
      </c>
      <c r="E23" s="649">
        <v>0</v>
      </c>
      <c r="F23" s="649">
        <f>H23+J23+R23</f>
        <v>0.70688536000000002</v>
      </c>
      <c r="G23" s="656">
        <v>0.23300000000000001</v>
      </c>
      <c r="H23" s="649">
        <f t="shared" ref="H23" si="0">G23*$P$9/1000</f>
        <v>0.60960022999999997</v>
      </c>
      <c r="I23" s="656">
        <v>3.1E-2</v>
      </c>
      <c r="J23" s="646">
        <f t="shared" ref="J23" si="1">I23*$P$10/1000</f>
        <v>9.7285129999999997E-2</v>
      </c>
      <c r="K23" s="504"/>
      <c r="L23" s="504"/>
      <c r="M23" s="504"/>
      <c r="N23" s="504"/>
      <c r="O23" s="447">
        <f t="shared" ref="O23:O54" si="2">M23*N23</f>
        <v>0</v>
      </c>
      <c r="P23" s="649">
        <f>E23*F23</f>
        <v>0</v>
      </c>
      <c r="Q23" s="649">
        <f>SUM(O23:O27)</f>
        <v>0</v>
      </c>
      <c r="R23" s="646">
        <f t="shared" ref="R23" si="3">Q23*1.02*1.05*$R$15</f>
        <v>0</v>
      </c>
    </row>
    <row r="24" spans="1:18" s="466" customFormat="1" ht="14.25" hidden="1" customHeight="1">
      <c r="A24" s="650"/>
      <c r="B24" s="657"/>
      <c r="C24" s="652"/>
      <c r="D24" s="653"/>
      <c r="E24" s="649"/>
      <c r="F24" s="649"/>
      <c r="G24" s="656"/>
      <c r="H24" s="649"/>
      <c r="I24" s="656"/>
      <c r="J24" s="647"/>
      <c r="K24" s="504"/>
      <c r="L24" s="504"/>
      <c r="M24" s="504"/>
      <c r="N24" s="504"/>
      <c r="O24" s="447">
        <f t="shared" si="2"/>
        <v>0</v>
      </c>
      <c r="P24" s="649"/>
      <c r="Q24" s="649"/>
      <c r="R24" s="647"/>
    </row>
    <row r="25" spans="1:18" s="466" customFormat="1" ht="14.25" hidden="1" customHeight="1">
      <c r="A25" s="650"/>
      <c r="B25" s="657"/>
      <c r="C25" s="652"/>
      <c r="D25" s="653"/>
      <c r="E25" s="649"/>
      <c r="F25" s="649"/>
      <c r="G25" s="656"/>
      <c r="H25" s="649"/>
      <c r="I25" s="656"/>
      <c r="J25" s="647"/>
      <c r="K25" s="504"/>
      <c r="L25" s="504"/>
      <c r="M25" s="504"/>
      <c r="N25" s="504"/>
      <c r="O25" s="447">
        <f t="shared" si="2"/>
        <v>0</v>
      </c>
      <c r="P25" s="649"/>
      <c r="Q25" s="649"/>
      <c r="R25" s="647"/>
    </row>
    <row r="26" spans="1:18" s="466" customFormat="1" ht="14.25" hidden="1" customHeight="1">
      <c r="A26" s="650"/>
      <c r="B26" s="657"/>
      <c r="C26" s="652"/>
      <c r="D26" s="653"/>
      <c r="E26" s="649"/>
      <c r="F26" s="649"/>
      <c r="G26" s="656"/>
      <c r="H26" s="649"/>
      <c r="I26" s="656"/>
      <c r="J26" s="647"/>
      <c r="K26" s="504"/>
      <c r="L26" s="504"/>
      <c r="M26" s="504"/>
      <c r="N26" s="504"/>
      <c r="O26" s="447">
        <f t="shared" si="2"/>
        <v>0</v>
      </c>
      <c r="P26" s="649"/>
      <c r="Q26" s="649"/>
      <c r="R26" s="647"/>
    </row>
    <row r="27" spans="1:18" s="466" customFormat="1" ht="14.25" hidden="1" customHeight="1">
      <c r="A27" s="650"/>
      <c r="B27" s="657"/>
      <c r="C27" s="652"/>
      <c r="D27" s="653"/>
      <c r="E27" s="649"/>
      <c r="F27" s="649"/>
      <c r="G27" s="656"/>
      <c r="H27" s="649"/>
      <c r="I27" s="656"/>
      <c r="J27" s="648"/>
      <c r="K27" s="504"/>
      <c r="L27" s="504"/>
      <c r="M27" s="504"/>
      <c r="N27" s="504"/>
      <c r="O27" s="447">
        <f t="shared" si="2"/>
        <v>0</v>
      </c>
      <c r="P27" s="649"/>
      <c r="Q27" s="649"/>
      <c r="R27" s="648"/>
    </row>
    <row r="28" spans="1:18" s="466" customFormat="1" ht="14.25" hidden="1" customHeight="1">
      <c r="A28" s="650">
        <f>+A23+1</f>
        <v>2</v>
      </c>
      <c r="B28" s="651" t="s">
        <v>169</v>
      </c>
      <c r="C28" s="652" t="s">
        <v>1179</v>
      </c>
      <c r="D28" s="653" t="s">
        <v>1176</v>
      </c>
      <c r="E28" s="649">
        <v>73.5</v>
      </c>
      <c r="F28" s="649">
        <v>0</v>
      </c>
      <c r="G28" s="656">
        <v>0</v>
      </c>
      <c r="H28" s="649">
        <v>0</v>
      </c>
      <c r="I28" s="656">
        <v>0</v>
      </c>
      <c r="J28" s="646">
        <f t="shared" ref="J28" si="4">I28*$P$10/1000</f>
        <v>0</v>
      </c>
      <c r="K28" s="504"/>
      <c r="L28" s="504"/>
      <c r="M28" s="504"/>
      <c r="N28" s="504"/>
      <c r="O28" s="447">
        <f t="shared" si="2"/>
        <v>0</v>
      </c>
      <c r="P28" s="649">
        <f>E28*F28</f>
        <v>0</v>
      </c>
      <c r="Q28" s="649">
        <f>SUM(O28:O32)</f>
        <v>0</v>
      </c>
      <c r="R28" s="646">
        <f t="shared" ref="R28:R88" si="5">Q28*1.02*1.05*$R$15</f>
        <v>0</v>
      </c>
    </row>
    <row r="29" spans="1:18" s="466" customFormat="1" ht="14.25" customHeight="1">
      <c r="A29" s="650"/>
      <c r="B29" s="651"/>
      <c r="C29" s="652"/>
      <c r="D29" s="653"/>
      <c r="E29" s="649"/>
      <c r="F29" s="649"/>
      <c r="G29" s="656"/>
      <c r="H29" s="649"/>
      <c r="I29" s="656"/>
      <c r="J29" s="647"/>
      <c r="K29" s="504"/>
      <c r="L29" s="504"/>
      <c r="M29" s="504"/>
      <c r="N29" s="504"/>
      <c r="O29" s="447">
        <f t="shared" si="2"/>
        <v>0</v>
      </c>
      <c r="P29" s="649"/>
      <c r="Q29" s="649"/>
      <c r="R29" s="647"/>
    </row>
    <row r="30" spans="1:18" s="466" customFormat="1" ht="14.25" customHeight="1">
      <c r="A30" s="650"/>
      <c r="B30" s="651"/>
      <c r="C30" s="652"/>
      <c r="D30" s="653"/>
      <c r="E30" s="649"/>
      <c r="F30" s="649"/>
      <c r="G30" s="656"/>
      <c r="H30" s="649"/>
      <c r="I30" s="656"/>
      <c r="J30" s="647"/>
      <c r="K30" s="504"/>
      <c r="L30" s="504"/>
      <c r="M30" s="504"/>
      <c r="N30" s="504"/>
      <c r="O30" s="447">
        <f t="shared" si="2"/>
        <v>0</v>
      </c>
      <c r="P30" s="649"/>
      <c r="Q30" s="649"/>
      <c r="R30" s="647"/>
    </row>
    <row r="31" spans="1:18" s="466" customFormat="1" ht="14.25" customHeight="1">
      <c r="A31" s="650"/>
      <c r="B31" s="651"/>
      <c r="C31" s="652"/>
      <c r="D31" s="653"/>
      <c r="E31" s="649"/>
      <c r="F31" s="649"/>
      <c r="G31" s="656"/>
      <c r="H31" s="649"/>
      <c r="I31" s="656"/>
      <c r="J31" s="647"/>
      <c r="K31" s="504"/>
      <c r="L31" s="504"/>
      <c r="M31" s="504"/>
      <c r="N31" s="504"/>
      <c r="O31" s="447">
        <f t="shared" si="2"/>
        <v>0</v>
      </c>
      <c r="P31" s="649"/>
      <c r="Q31" s="649"/>
      <c r="R31" s="647"/>
    </row>
    <row r="32" spans="1:18" s="466" customFormat="1" ht="14.25" customHeight="1">
      <c r="A32" s="650"/>
      <c r="B32" s="651"/>
      <c r="C32" s="652"/>
      <c r="D32" s="653"/>
      <c r="E32" s="649"/>
      <c r="F32" s="649"/>
      <c r="G32" s="656"/>
      <c r="H32" s="649"/>
      <c r="I32" s="656"/>
      <c r="J32" s="648"/>
      <c r="K32" s="504"/>
      <c r="L32" s="504"/>
      <c r="M32" s="504"/>
      <c r="N32" s="504"/>
      <c r="O32" s="447">
        <f t="shared" si="2"/>
        <v>0</v>
      </c>
      <c r="P32" s="649"/>
      <c r="Q32" s="649"/>
      <c r="R32" s="648"/>
    </row>
    <row r="33" spans="1:18" s="466" customFormat="1" ht="12.75" hidden="1" customHeight="1">
      <c r="A33" s="650">
        <f>+A28+1</f>
        <v>3</v>
      </c>
      <c r="B33" s="672" t="s">
        <v>163</v>
      </c>
      <c r="C33" s="652" t="s">
        <v>765</v>
      </c>
      <c r="D33" s="671" t="s">
        <v>1175</v>
      </c>
      <c r="E33" s="646">
        <v>0</v>
      </c>
      <c r="F33" s="646">
        <f>H33+J33+R33</f>
        <v>0.55567471999999996</v>
      </c>
      <c r="G33" s="668">
        <v>0.186</v>
      </c>
      <c r="H33" s="649">
        <f t="shared" ref="H33" si="6">G33*$P$9/1000</f>
        <v>0.48663365999999997</v>
      </c>
      <c r="I33" s="668">
        <v>2.1999999999999999E-2</v>
      </c>
      <c r="J33" s="646">
        <f t="shared" ref="J33" si="7">I33*$P$10/1000</f>
        <v>6.9041060000000001E-2</v>
      </c>
      <c r="K33" s="504"/>
      <c r="L33" s="504"/>
      <c r="M33" s="504"/>
      <c r="N33" s="504"/>
      <c r="O33" s="447">
        <f t="shared" si="2"/>
        <v>0</v>
      </c>
      <c r="P33" s="649">
        <f>E33*F33</f>
        <v>0</v>
      </c>
      <c r="Q33" s="649">
        <f>SUM(O33:O37)</f>
        <v>0</v>
      </c>
      <c r="R33" s="646">
        <f t="shared" si="5"/>
        <v>0</v>
      </c>
    </row>
    <row r="34" spans="1:18" s="466" customFormat="1" hidden="1">
      <c r="A34" s="650"/>
      <c r="B34" s="673"/>
      <c r="C34" s="652"/>
      <c r="D34" s="675"/>
      <c r="E34" s="647"/>
      <c r="F34" s="647"/>
      <c r="G34" s="669"/>
      <c r="H34" s="649"/>
      <c r="I34" s="669"/>
      <c r="J34" s="647"/>
      <c r="K34" s="504"/>
      <c r="L34" s="504"/>
      <c r="M34" s="504"/>
      <c r="N34" s="504"/>
      <c r="O34" s="447">
        <f t="shared" si="2"/>
        <v>0</v>
      </c>
      <c r="P34" s="649"/>
      <c r="Q34" s="649"/>
      <c r="R34" s="647"/>
    </row>
    <row r="35" spans="1:18" s="466" customFormat="1" hidden="1">
      <c r="A35" s="650"/>
      <c r="B35" s="673"/>
      <c r="C35" s="652"/>
      <c r="D35" s="675"/>
      <c r="E35" s="647"/>
      <c r="F35" s="647"/>
      <c r="G35" s="669"/>
      <c r="H35" s="649"/>
      <c r="I35" s="669"/>
      <c r="J35" s="647"/>
      <c r="K35" s="504"/>
      <c r="L35" s="504"/>
      <c r="M35" s="504"/>
      <c r="N35" s="504"/>
      <c r="O35" s="447">
        <f t="shared" si="2"/>
        <v>0</v>
      </c>
      <c r="P35" s="649"/>
      <c r="Q35" s="649"/>
      <c r="R35" s="647"/>
    </row>
    <row r="36" spans="1:18" s="466" customFormat="1" hidden="1">
      <c r="A36" s="650"/>
      <c r="B36" s="673"/>
      <c r="C36" s="652"/>
      <c r="D36" s="675"/>
      <c r="E36" s="647"/>
      <c r="F36" s="647"/>
      <c r="G36" s="669"/>
      <c r="H36" s="649"/>
      <c r="I36" s="669"/>
      <c r="J36" s="647"/>
      <c r="K36" s="504"/>
      <c r="L36" s="504"/>
      <c r="M36" s="504"/>
      <c r="N36" s="504"/>
      <c r="O36" s="447">
        <f t="shared" si="2"/>
        <v>0</v>
      </c>
      <c r="P36" s="649"/>
      <c r="Q36" s="649"/>
      <c r="R36" s="647"/>
    </row>
    <row r="37" spans="1:18" s="466" customFormat="1" hidden="1">
      <c r="A37" s="650"/>
      <c r="B37" s="674"/>
      <c r="C37" s="652"/>
      <c r="D37" s="676"/>
      <c r="E37" s="648"/>
      <c r="F37" s="648"/>
      <c r="G37" s="670"/>
      <c r="H37" s="649"/>
      <c r="I37" s="670"/>
      <c r="J37" s="648"/>
      <c r="K37" s="504"/>
      <c r="L37" s="504"/>
      <c r="M37" s="504"/>
      <c r="N37" s="504"/>
      <c r="O37" s="447">
        <f t="shared" si="2"/>
        <v>0</v>
      </c>
      <c r="P37" s="649"/>
      <c r="Q37" s="649"/>
      <c r="R37" s="648"/>
    </row>
    <row r="38" spans="1:18" s="466" customFormat="1" ht="14.25" hidden="1" customHeight="1">
      <c r="A38" s="650">
        <f>+A33+1</f>
        <v>4</v>
      </c>
      <c r="B38" s="657" t="s">
        <v>172</v>
      </c>
      <c r="C38" s="652" t="s">
        <v>173</v>
      </c>
      <c r="D38" s="653" t="s">
        <v>1175</v>
      </c>
      <c r="E38" s="649">
        <v>0</v>
      </c>
      <c r="F38" s="649">
        <f>H38+J38+R38</f>
        <v>0.78489299999999995</v>
      </c>
      <c r="G38" s="656">
        <v>0.3</v>
      </c>
      <c r="H38" s="649">
        <f t="shared" ref="H38" si="8">G38*$P$9/1000</f>
        <v>0.78489299999999995</v>
      </c>
      <c r="I38" s="656">
        <v>0</v>
      </c>
      <c r="J38" s="646">
        <f t="shared" ref="J38" si="9">I38*$P$10/1000</f>
        <v>0</v>
      </c>
      <c r="K38" s="504"/>
      <c r="L38" s="504"/>
      <c r="M38" s="504"/>
      <c r="N38" s="504"/>
      <c r="O38" s="447">
        <f t="shared" si="2"/>
        <v>0</v>
      </c>
      <c r="P38" s="649">
        <f>E38*F38</f>
        <v>0</v>
      </c>
      <c r="Q38" s="649">
        <f>SUM(O38:O42)</f>
        <v>0</v>
      </c>
      <c r="R38" s="646">
        <f t="shared" si="5"/>
        <v>0</v>
      </c>
    </row>
    <row r="39" spans="1:18" s="466" customFormat="1" ht="14.25" hidden="1" customHeight="1">
      <c r="A39" s="650"/>
      <c r="B39" s="657"/>
      <c r="C39" s="652"/>
      <c r="D39" s="653"/>
      <c r="E39" s="649"/>
      <c r="F39" s="649"/>
      <c r="G39" s="656"/>
      <c r="H39" s="649"/>
      <c r="I39" s="656"/>
      <c r="J39" s="647"/>
      <c r="K39" s="504"/>
      <c r="L39" s="504"/>
      <c r="M39" s="504"/>
      <c r="N39" s="504"/>
      <c r="O39" s="447">
        <f t="shared" si="2"/>
        <v>0</v>
      </c>
      <c r="P39" s="649"/>
      <c r="Q39" s="649"/>
      <c r="R39" s="647"/>
    </row>
    <row r="40" spans="1:18" s="466" customFormat="1" ht="14.25" hidden="1" customHeight="1">
      <c r="A40" s="650"/>
      <c r="B40" s="657"/>
      <c r="C40" s="652"/>
      <c r="D40" s="653"/>
      <c r="E40" s="649"/>
      <c r="F40" s="649"/>
      <c r="G40" s="656"/>
      <c r="H40" s="649"/>
      <c r="I40" s="656"/>
      <c r="J40" s="647"/>
      <c r="K40" s="504"/>
      <c r="L40" s="504"/>
      <c r="M40" s="504"/>
      <c r="N40" s="504"/>
      <c r="O40" s="447">
        <f t="shared" si="2"/>
        <v>0</v>
      </c>
      <c r="P40" s="649"/>
      <c r="Q40" s="649"/>
      <c r="R40" s="647"/>
    </row>
    <row r="41" spans="1:18" s="466" customFormat="1" ht="14.25" hidden="1" customHeight="1">
      <c r="A41" s="650"/>
      <c r="B41" s="657"/>
      <c r="C41" s="652"/>
      <c r="D41" s="653"/>
      <c r="E41" s="649"/>
      <c r="F41" s="649"/>
      <c r="G41" s="656"/>
      <c r="H41" s="649"/>
      <c r="I41" s="656"/>
      <c r="J41" s="647"/>
      <c r="K41" s="504"/>
      <c r="L41" s="504"/>
      <c r="M41" s="504"/>
      <c r="N41" s="504"/>
      <c r="O41" s="447">
        <f t="shared" si="2"/>
        <v>0</v>
      </c>
      <c r="P41" s="649"/>
      <c r="Q41" s="649"/>
      <c r="R41" s="647"/>
    </row>
    <row r="42" spans="1:18" s="466" customFormat="1" ht="14.25" hidden="1" customHeight="1">
      <c r="A42" s="650"/>
      <c r="B42" s="657"/>
      <c r="C42" s="652"/>
      <c r="D42" s="653"/>
      <c r="E42" s="649"/>
      <c r="F42" s="649"/>
      <c r="G42" s="656"/>
      <c r="H42" s="649"/>
      <c r="I42" s="656"/>
      <c r="J42" s="648"/>
      <c r="K42" s="504"/>
      <c r="L42" s="504"/>
      <c r="M42" s="504"/>
      <c r="N42" s="504"/>
      <c r="O42" s="447">
        <f t="shared" si="2"/>
        <v>0</v>
      </c>
      <c r="P42" s="649"/>
      <c r="Q42" s="649"/>
      <c r="R42" s="648"/>
    </row>
    <row r="43" spans="1:18" s="463" customFormat="1" ht="18.75" hidden="1" customHeight="1">
      <c r="A43" s="650">
        <f>+A38+1</f>
        <v>5</v>
      </c>
      <c r="B43" s="657" t="s">
        <v>292</v>
      </c>
      <c r="C43" s="659" t="s">
        <v>293</v>
      </c>
      <c r="D43" s="653" t="s">
        <v>1175</v>
      </c>
      <c r="E43" s="691">
        <v>0</v>
      </c>
      <c r="F43" s="649">
        <f>H43+J43+R43</f>
        <v>1.0203609</v>
      </c>
      <c r="G43" s="656">
        <v>0.39</v>
      </c>
      <c r="H43" s="649">
        <f t="shared" ref="H43" si="10">G43*$P$9/1000</f>
        <v>1.0203609</v>
      </c>
      <c r="I43" s="656">
        <v>0</v>
      </c>
      <c r="J43" s="646">
        <f t="shared" ref="J43" si="11">I43*$P$10/1000</f>
        <v>0</v>
      </c>
      <c r="K43" s="503"/>
      <c r="L43" s="503"/>
      <c r="M43" s="503"/>
      <c r="N43" s="503"/>
      <c r="O43" s="447">
        <f t="shared" si="2"/>
        <v>0</v>
      </c>
      <c r="P43" s="649">
        <f>E43*F43</f>
        <v>0</v>
      </c>
      <c r="Q43" s="649">
        <f>SUM(O43:O47)</f>
        <v>0</v>
      </c>
      <c r="R43" s="646">
        <f t="shared" si="5"/>
        <v>0</v>
      </c>
    </row>
    <row r="44" spans="1:18" s="463" customFormat="1" ht="14.25" hidden="1" customHeight="1">
      <c r="A44" s="650"/>
      <c r="B44" s="657"/>
      <c r="C44" s="660"/>
      <c r="D44" s="653"/>
      <c r="E44" s="691"/>
      <c r="F44" s="649"/>
      <c r="G44" s="656"/>
      <c r="H44" s="649"/>
      <c r="I44" s="656"/>
      <c r="J44" s="647"/>
      <c r="K44" s="503"/>
      <c r="L44" s="503"/>
      <c r="M44" s="503"/>
      <c r="N44" s="503"/>
      <c r="O44" s="447">
        <f t="shared" si="2"/>
        <v>0</v>
      </c>
      <c r="P44" s="649"/>
      <c r="Q44" s="649"/>
      <c r="R44" s="647"/>
    </row>
    <row r="45" spans="1:18" s="463" customFormat="1" ht="14.25" hidden="1" customHeight="1">
      <c r="A45" s="650"/>
      <c r="B45" s="657"/>
      <c r="C45" s="660"/>
      <c r="D45" s="653"/>
      <c r="E45" s="691"/>
      <c r="F45" s="649"/>
      <c r="G45" s="656"/>
      <c r="H45" s="649"/>
      <c r="I45" s="656"/>
      <c r="J45" s="647"/>
      <c r="K45" s="503"/>
      <c r="L45" s="503"/>
      <c r="M45" s="503"/>
      <c r="N45" s="503"/>
      <c r="O45" s="447">
        <f t="shared" si="2"/>
        <v>0</v>
      </c>
      <c r="P45" s="649"/>
      <c r="Q45" s="649"/>
      <c r="R45" s="647"/>
    </row>
    <row r="46" spans="1:18" s="463" customFormat="1" ht="14.25" hidden="1" customHeight="1">
      <c r="A46" s="650"/>
      <c r="B46" s="657"/>
      <c r="C46" s="660"/>
      <c r="D46" s="653"/>
      <c r="E46" s="691"/>
      <c r="F46" s="649"/>
      <c r="G46" s="656"/>
      <c r="H46" s="649"/>
      <c r="I46" s="656"/>
      <c r="J46" s="647"/>
      <c r="K46" s="503"/>
      <c r="L46" s="503"/>
      <c r="M46" s="503"/>
      <c r="N46" s="503"/>
      <c r="O46" s="447">
        <f t="shared" si="2"/>
        <v>0</v>
      </c>
      <c r="P46" s="649"/>
      <c r="Q46" s="649"/>
      <c r="R46" s="647"/>
    </row>
    <row r="47" spans="1:18" s="463" customFormat="1" ht="14.25" hidden="1" customHeight="1">
      <c r="A47" s="650"/>
      <c r="B47" s="657"/>
      <c r="C47" s="661"/>
      <c r="D47" s="653"/>
      <c r="E47" s="691"/>
      <c r="F47" s="649"/>
      <c r="G47" s="656"/>
      <c r="H47" s="649"/>
      <c r="I47" s="656"/>
      <c r="J47" s="648"/>
      <c r="K47" s="503"/>
      <c r="L47" s="503"/>
      <c r="M47" s="503"/>
      <c r="N47" s="503"/>
      <c r="O47" s="447">
        <f t="shared" si="2"/>
        <v>0</v>
      </c>
      <c r="P47" s="649"/>
      <c r="Q47" s="649"/>
      <c r="R47" s="648"/>
    </row>
    <row r="48" spans="1:18" s="466" customFormat="1" ht="12.75" customHeight="1">
      <c r="A48" s="650">
        <f>+A43+1</f>
        <v>6</v>
      </c>
      <c r="B48" s="657" t="s">
        <v>36</v>
      </c>
      <c r="C48" s="652" t="s">
        <v>1037</v>
      </c>
      <c r="D48" s="653" t="s">
        <v>1176</v>
      </c>
      <c r="E48" s="691">
        <v>291</v>
      </c>
      <c r="F48" s="649">
        <v>0</v>
      </c>
      <c r="G48" s="656">
        <v>0</v>
      </c>
      <c r="H48" s="649">
        <f t="shared" ref="H48" si="12">G48*$P$9/1000</f>
        <v>0</v>
      </c>
      <c r="I48" s="656">
        <v>0</v>
      </c>
      <c r="J48" s="646">
        <f t="shared" ref="J48" si="13">I48*$P$10/1000</f>
        <v>0</v>
      </c>
      <c r="K48" s="503"/>
      <c r="L48" s="503"/>
      <c r="M48" s="503"/>
      <c r="N48" s="503"/>
      <c r="O48" s="447">
        <f t="shared" si="2"/>
        <v>0</v>
      </c>
      <c r="P48" s="649">
        <f>E48*F48</f>
        <v>0</v>
      </c>
      <c r="Q48" s="649">
        <f>SUM(O48:O52)</f>
        <v>0</v>
      </c>
      <c r="R48" s="646">
        <f t="shared" si="5"/>
        <v>0</v>
      </c>
    </row>
    <row r="49" spans="1:18" s="466" customFormat="1">
      <c r="A49" s="650"/>
      <c r="B49" s="657"/>
      <c r="C49" s="652"/>
      <c r="D49" s="653"/>
      <c r="E49" s="691"/>
      <c r="F49" s="649"/>
      <c r="G49" s="656"/>
      <c r="H49" s="649"/>
      <c r="I49" s="656"/>
      <c r="J49" s="647"/>
      <c r="K49" s="503"/>
      <c r="L49" s="503"/>
      <c r="M49" s="503"/>
      <c r="N49" s="503"/>
      <c r="O49" s="447">
        <f t="shared" si="2"/>
        <v>0</v>
      </c>
      <c r="P49" s="649"/>
      <c r="Q49" s="649"/>
      <c r="R49" s="647"/>
    </row>
    <row r="50" spans="1:18" s="466" customFormat="1">
      <c r="A50" s="650"/>
      <c r="B50" s="657"/>
      <c r="C50" s="652"/>
      <c r="D50" s="653"/>
      <c r="E50" s="691"/>
      <c r="F50" s="649"/>
      <c r="G50" s="656"/>
      <c r="H50" s="649"/>
      <c r="I50" s="656"/>
      <c r="J50" s="647"/>
      <c r="K50" s="503"/>
      <c r="L50" s="503"/>
      <c r="M50" s="503"/>
      <c r="N50" s="503"/>
      <c r="O50" s="447">
        <f t="shared" si="2"/>
        <v>0</v>
      </c>
      <c r="P50" s="649"/>
      <c r="Q50" s="649"/>
      <c r="R50" s="647"/>
    </row>
    <row r="51" spans="1:18" s="466" customFormat="1">
      <c r="A51" s="650"/>
      <c r="B51" s="657"/>
      <c r="C51" s="652"/>
      <c r="D51" s="653"/>
      <c r="E51" s="691"/>
      <c r="F51" s="649"/>
      <c r="G51" s="656"/>
      <c r="H51" s="649"/>
      <c r="I51" s="656"/>
      <c r="J51" s="647"/>
      <c r="K51" s="503"/>
      <c r="L51" s="503"/>
      <c r="M51" s="503"/>
      <c r="N51" s="503"/>
      <c r="O51" s="447">
        <f t="shared" si="2"/>
        <v>0</v>
      </c>
      <c r="P51" s="649"/>
      <c r="Q51" s="649"/>
      <c r="R51" s="647"/>
    </row>
    <row r="52" spans="1:18" s="466" customFormat="1">
      <c r="A52" s="650"/>
      <c r="B52" s="657"/>
      <c r="C52" s="652"/>
      <c r="D52" s="653"/>
      <c r="E52" s="691"/>
      <c r="F52" s="649"/>
      <c r="G52" s="656"/>
      <c r="H52" s="649"/>
      <c r="I52" s="656"/>
      <c r="J52" s="648"/>
      <c r="K52" s="503"/>
      <c r="L52" s="503"/>
      <c r="M52" s="503"/>
      <c r="N52" s="503"/>
      <c r="O52" s="447">
        <f t="shared" si="2"/>
        <v>0</v>
      </c>
      <c r="P52" s="649"/>
      <c r="Q52" s="649"/>
      <c r="R52" s="648"/>
    </row>
    <row r="53" spans="1:18" s="466" customFormat="1" ht="18.75" customHeight="1">
      <c r="A53" s="650">
        <f>+A48+1</f>
        <v>7</v>
      </c>
      <c r="B53" s="657" t="s">
        <v>37</v>
      </c>
      <c r="C53" s="652" t="s">
        <v>1038</v>
      </c>
      <c r="D53" s="653" t="s">
        <v>1176</v>
      </c>
      <c r="E53" s="691">
        <v>70</v>
      </c>
      <c r="F53" s="649">
        <v>0</v>
      </c>
      <c r="G53" s="656">
        <v>0</v>
      </c>
      <c r="H53" s="649">
        <v>0</v>
      </c>
      <c r="I53" s="656">
        <v>0</v>
      </c>
      <c r="J53" s="646">
        <f t="shared" ref="J53" si="14">I53*$P$10/1000</f>
        <v>0</v>
      </c>
      <c r="K53" s="503"/>
      <c r="L53" s="503"/>
      <c r="M53" s="503"/>
      <c r="N53" s="503"/>
      <c r="O53" s="447">
        <f t="shared" si="2"/>
        <v>0</v>
      </c>
      <c r="P53" s="649">
        <f>E53*F53</f>
        <v>0</v>
      </c>
      <c r="Q53" s="649">
        <f>SUM(O53:O57)</f>
        <v>0</v>
      </c>
      <c r="R53" s="646">
        <f t="shared" si="5"/>
        <v>0</v>
      </c>
    </row>
    <row r="54" spans="1:18" s="466" customFormat="1" ht="14.25" customHeight="1">
      <c r="A54" s="650"/>
      <c r="B54" s="657"/>
      <c r="C54" s="652"/>
      <c r="D54" s="653"/>
      <c r="E54" s="691"/>
      <c r="F54" s="649"/>
      <c r="G54" s="656"/>
      <c r="H54" s="649"/>
      <c r="I54" s="656"/>
      <c r="J54" s="647"/>
      <c r="K54" s="503"/>
      <c r="L54" s="503"/>
      <c r="M54" s="503"/>
      <c r="N54" s="503"/>
      <c r="O54" s="447">
        <f t="shared" si="2"/>
        <v>0</v>
      </c>
      <c r="P54" s="649"/>
      <c r="Q54" s="649"/>
      <c r="R54" s="647"/>
    </row>
    <row r="55" spans="1:18" s="466" customFormat="1" ht="14.25" customHeight="1">
      <c r="A55" s="650"/>
      <c r="B55" s="657"/>
      <c r="C55" s="652"/>
      <c r="D55" s="653"/>
      <c r="E55" s="691"/>
      <c r="F55" s="649"/>
      <c r="G55" s="656"/>
      <c r="H55" s="649"/>
      <c r="I55" s="656"/>
      <c r="J55" s="647"/>
      <c r="K55" s="503"/>
      <c r="L55" s="503"/>
      <c r="M55" s="503"/>
      <c r="N55" s="503"/>
      <c r="O55" s="447">
        <f t="shared" ref="O55:O77" si="15">M55*N55</f>
        <v>0</v>
      </c>
      <c r="P55" s="649"/>
      <c r="Q55" s="649"/>
      <c r="R55" s="647"/>
    </row>
    <row r="56" spans="1:18" s="466" customFormat="1" ht="14.25" customHeight="1">
      <c r="A56" s="650"/>
      <c r="B56" s="657"/>
      <c r="C56" s="652"/>
      <c r="D56" s="653"/>
      <c r="E56" s="691"/>
      <c r="F56" s="649"/>
      <c r="G56" s="656"/>
      <c r="H56" s="649"/>
      <c r="I56" s="656"/>
      <c r="J56" s="647"/>
      <c r="K56" s="503"/>
      <c r="L56" s="503"/>
      <c r="M56" s="503"/>
      <c r="N56" s="503"/>
      <c r="O56" s="447">
        <f t="shared" si="15"/>
        <v>0</v>
      </c>
      <c r="P56" s="649"/>
      <c r="Q56" s="649"/>
      <c r="R56" s="647"/>
    </row>
    <row r="57" spans="1:18" s="466" customFormat="1" ht="14.25" hidden="1" customHeight="1">
      <c r="A57" s="650"/>
      <c r="B57" s="657"/>
      <c r="C57" s="652"/>
      <c r="D57" s="653"/>
      <c r="E57" s="691"/>
      <c r="F57" s="649"/>
      <c r="G57" s="656"/>
      <c r="H57" s="649"/>
      <c r="I57" s="656"/>
      <c r="J57" s="648"/>
      <c r="K57" s="503"/>
      <c r="L57" s="503"/>
      <c r="M57" s="503"/>
      <c r="N57" s="503"/>
      <c r="O57" s="447">
        <f t="shared" si="15"/>
        <v>0</v>
      </c>
      <c r="P57" s="649"/>
      <c r="Q57" s="649"/>
      <c r="R57" s="648"/>
    </row>
    <row r="58" spans="1:18" s="463" customFormat="1" ht="15.75" customHeight="1">
      <c r="A58" s="650">
        <f>+A53+1</f>
        <v>8</v>
      </c>
      <c r="B58" s="695" t="s">
        <v>294</v>
      </c>
      <c r="C58" s="652" t="s">
        <v>1039</v>
      </c>
      <c r="D58" s="653" t="s">
        <v>1176</v>
      </c>
      <c r="E58" s="654">
        <v>21</v>
      </c>
      <c r="F58" s="649">
        <v>0</v>
      </c>
      <c r="G58" s="656">
        <v>0</v>
      </c>
      <c r="H58" s="649">
        <v>0</v>
      </c>
      <c r="I58" s="656">
        <v>0</v>
      </c>
      <c r="J58" s="646">
        <f t="shared" ref="J58" si="16">I58*$P$10/1000</f>
        <v>0</v>
      </c>
      <c r="K58" s="503"/>
      <c r="L58" s="465"/>
      <c r="M58" s="503"/>
      <c r="N58" s="503"/>
      <c r="O58" s="447">
        <f t="shared" si="15"/>
        <v>0</v>
      </c>
      <c r="P58" s="649">
        <f>E58*F58</f>
        <v>0</v>
      </c>
      <c r="Q58" s="649">
        <f>SUM(O58:O62)</f>
        <v>0</v>
      </c>
      <c r="R58" s="646">
        <f t="shared" si="5"/>
        <v>0</v>
      </c>
    </row>
    <row r="59" spans="1:18" s="463" customFormat="1" ht="15.75" customHeight="1">
      <c r="A59" s="650"/>
      <c r="B59" s="652"/>
      <c r="C59" s="652"/>
      <c r="D59" s="653"/>
      <c r="E59" s="654"/>
      <c r="F59" s="649"/>
      <c r="G59" s="656"/>
      <c r="H59" s="649"/>
      <c r="I59" s="656"/>
      <c r="J59" s="647"/>
      <c r="K59" s="503"/>
      <c r="L59" s="465"/>
      <c r="M59" s="503"/>
      <c r="N59" s="503"/>
      <c r="O59" s="447">
        <f t="shared" si="15"/>
        <v>0</v>
      </c>
      <c r="P59" s="649"/>
      <c r="Q59" s="649"/>
      <c r="R59" s="647"/>
    </row>
    <row r="60" spans="1:18" s="463" customFormat="1" ht="15.75" customHeight="1">
      <c r="A60" s="650"/>
      <c r="B60" s="652"/>
      <c r="C60" s="652"/>
      <c r="D60" s="653"/>
      <c r="E60" s="654"/>
      <c r="F60" s="649"/>
      <c r="G60" s="656"/>
      <c r="H60" s="649"/>
      <c r="I60" s="656"/>
      <c r="J60" s="647"/>
      <c r="K60" s="503"/>
      <c r="L60" s="503"/>
      <c r="M60" s="503"/>
      <c r="N60" s="503"/>
      <c r="O60" s="447">
        <f t="shared" si="15"/>
        <v>0</v>
      </c>
      <c r="P60" s="649"/>
      <c r="Q60" s="649"/>
      <c r="R60" s="647"/>
    </row>
    <row r="61" spans="1:18" s="463" customFormat="1" ht="15.75" customHeight="1">
      <c r="A61" s="650"/>
      <c r="B61" s="652"/>
      <c r="C61" s="652"/>
      <c r="D61" s="653"/>
      <c r="E61" s="654"/>
      <c r="F61" s="649"/>
      <c r="G61" s="656"/>
      <c r="H61" s="649"/>
      <c r="I61" s="656"/>
      <c r="J61" s="647"/>
      <c r="K61" s="503"/>
      <c r="L61" s="503"/>
      <c r="M61" s="503"/>
      <c r="N61" s="503"/>
      <c r="O61" s="447">
        <f t="shared" si="15"/>
        <v>0</v>
      </c>
      <c r="P61" s="649"/>
      <c r="Q61" s="649"/>
      <c r="R61" s="647"/>
    </row>
    <row r="62" spans="1:18" s="463" customFormat="1" ht="15.75" customHeight="1">
      <c r="A62" s="650"/>
      <c r="B62" s="652"/>
      <c r="C62" s="652"/>
      <c r="D62" s="653"/>
      <c r="E62" s="654"/>
      <c r="F62" s="649"/>
      <c r="G62" s="656"/>
      <c r="H62" s="649"/>
      <c r="I62" s="656"/>
      <c r="J62" s="648"/>
      <c r="K62" s="503"/>
      <c r="L62" s="503"/>
      <c r="M62" s="503"/>
      <c r="N62" s="503"/>
      <c r="O62" s="447">
        <f t="shared" si="15"/>
        <v>0</v>
      </c>
      <c r="P62" s="649"/>
      <c r="Q62" s="649"/>
      <c r="R62" s="648"/>
    </row>
    <row r="63" spans="1:18" s="463" customFormat="1" ht="14.25" customHeight="1">
      <c r="A63" s="650">
        <f>+A58+1</f>
        <v>9</v>
      </c>
      <c r="B63" s="657" t="s">
        <v>296</v>
      </c>
      <c r="C63" s="652" t="s">
        <v>1115</v>
      </c>
      <c r="D63" s="653" t="s">
        <v>1066</v>
      </c>
      <c r="E63" s="649">
        <v>70</v>
      </c>
      <c r="F63" s="649">
        <v>0</v>
      </c>
      <c r="G63" s="656">
        <v>0</v>
      </c>
      <c r="H63" s="649">
        <v>0</v>
      </c>
      <c r="I63" s="656">
        <v>0</v>
      </c>
      <c r="J63" s="646">
        <f t="shared" ref="J63" si="17">I63*$P$10/1000</f>
        <v>0</v>
      </c>
      <c r="K63" s="504"/>
      <c r="L63" s="504"/>
      <c r="M63" s="504"/>
      <c r="N63" s="504"/>
      <c r="O63" s="447">
        <f t="shared" si="15"/>
        <v>0</v>
      </c>
      <c r="P63" s="649">
        <f>E63*F63</f>
        <v>0</v>
      </c>
      <c r="Q63" s="649">
        <f>SUM(O63:O67)</f>
        <v>0</v>
      </c>
      <c r="R63" s="646">
        <f t="shared" si="5"/>
        <v>0</v>
      </c>
    </row>
    <row r="64" spans="1:18" s="463" customFormat="1" ht="14.25" customHeight="1">
      <c r="A64" s="650"/>
      <c r="B64" s="657"/>
      <c r="C64" s="652"/>
      <c r="D64" s="653"/>
      <c r="E64" s="649"/>
      <c r="F64" s="649"/>
      <c r="G64" s="656"/>
      <c r="H64" s="649"/>
      <c r="I64" s="656"/>
      <c r="J64" s="647"/>
      <c r="K64" s="504"/>
      <c r="L64" s="504"/>
      <c r="M64" s="504"/>
      <c r="N64" s="504"/>
      <c r="O64" s="447">
        <f t="shared" si="15"/>
        <v>0</v>
      </c>
      <c r="P64" s="649"/>
      <c r="Q64" s="649"/>
      <c r="R64" s="647"/>
    </row>
    <row r="65" spans="1:18" s="463" customFormat="1" ht="14.25" customHeight="1">
      <c r="A65" s="650"/>
      <c r="B65" s="657"/>
      <c r="C65" s="652"/>
      <c r="D65" s="653"/>
      <c r="E65" s="649"/>
      <c r="F65" s="649"/>
      <c r="G65" s="656"/>
      <c r="H65" s="649"/>
      <c r="I65" s="656"/>
      <c r="J65" s="647"/>
      <c r="K65" s="504"/>
      <c r="L65" s="504"/>
      <c r="M65" s="504"/>
      <c r="N65" s="504"/>
      <c r="O65" s="447">
        <f t="shared" si="15"/>
        <v>0</v>
      </c>
      <c r="P65" s="649"/>
      <c r="Q65" s="649"/>
      <c r="R65" s="647"/>
    </row>
    <row r="66" spans="1:18" s="463" customFormat="1" ht="14.25" customHeight="1">
      <c r="A66" s="650"/>
      <c r="B66" s="657"/>
      <c r="C66" s="652"/>
      <c r="D66" s="653"/>
      <c r="E66" s="649"/>
      <c r="F66" s="649"/>
      <c r="G66" s="656"/>
      <c r="H66" s="649"/>
      <c r="I66" s="656"/>
      <c r="J66" s="647"/>
      <c r="K66" s="504"/>
      <c r="L66" s="504"/>
      <c r="M66" s="504"/>
      <c r="N66" s="504"/>
      <c r="O66" s="447">
        <f t="shared" si="15"/>
        <v>0</v>
      </c>
      <c r="P66" s="649"/>
      <c r="Q66" s="649"/>
      <c r="R66" s="647"/>
    </row>
    <row r="67" spans="1:18" s="463" customFormat="1" ht="14.25" customHeight="1">
      <c r="A67" s="650"/>
      <c r="B67" s="657"/>
      <c r="C67" s="652"/>
      <c r="D67" s="653"/>
      <c r="E67" s="649"/>
      <c r="F67" s="649"/>
      <c r="G67" s="656"/>
      <c r="H67" s="649"/>
      <c r="I67" s="656"/>
      <c r="J67" s="648"/>
      <c r="K67" s="504"/>
      <c r="L67" s="504"/>
      <c r="M67" s="504"/>
      <c r="N67" s="504"/>
      <c r="O67" s="447">
        <f t="shared" si="15"/>
        <v>0</v>
      </c>
      <c r="P67" s="649"/>
      <c r="Q67" s="649"/>
      <c r="R67" s="648"/>
    </row>
    <row r="68" spans="1:18" s="466" customFormat="1" ht="14.25" hidden="1" customHeight="1">
      <c r="A68" s="650">
        <f>+A63+1</f>
        <v>10</v>
      </c>
      <c r="B68" s="657" t="s">
        <v>171</v>
      </c>
      <c r="C68" s="652" t="s">
        <v>298</v>
      </c>
      <c r="D68" s="653" t="s">
        <v>1175</v>
      </c>
      <c r="E68" s="649">
        <v>0</v>
      </c>
      <c r="F68" s="649">
        <f>H68+J68+R68</f>
        <v>0.20668849</v>
      </c>
      <c r="G68" s="656">
        <v>7.9000000000000001E-2</v>
      </c>
      <c r="H68" s="649">
        <f t="shared" ref="H68" si="18">G68*$P$9/1000</f>
        <v>0.20668849</v>
      </c>
      <c r="I68" s="656">
        <v>0</v>
      </c>
      <c r="J68" s="646">
        <f t="shared" ref="J68" si="19">I68*$P$10/1000</f>
        <v>0</v>
      </c>
      <c r="K68" s="504"/>
      <c r="L68" s="504"/>
      <c r="M68" s="504"/>
      <c r="N68" s="504"/>
      <c r="O68" s="447">
        <f t="shared" si="15"/>
        <v>0</v>
      </c>
      <c r="P68" s="649">
        <f>E68*F68</f>
        <v>0</v>
      </c>
      <c r="Q68" s="649">
        <f>SUM(O68:O72)</f>
        <v>0</v>
      </c>
      <c r="R68" s="646">
        <f t="shared" si="5"/>
        <v>0</v>
      </c>
    </row>
    <row r="69" spans="1:18" s="466" customFormat="1" ht="14.25" hidden="1" customHeight="1">
      <c r="A69" s="650"/>
      <c r="B69" s="657"/>
      <c r="C69" s="652"/>
      <c r="D69" s="653"/>
      <c r="E69" s="649"/>
      <c r="F69" s="649"/>
      <c r="G69" s="656"/>
      <c r="H69" s="649"/>
      <c r="I69" s="656"/>
      <c r="J69" s="647"/>
      <c r="K69" s="504"/>
      <c r="L69" s="504"/>
      <c r="M69" s="504"/>
      <c r="N69" s="504"/>
      <c r="O69" s="447">
        <f t="shared" si="15"/>
        <v>0</v>
      </c>
      <c r="P69" s="649"/>
      <c r="Q69" s="649"/>
      <c r="R69" s="647"/>
    </row>
    <row r="70" spans="1:18" s="466" customFormat="1" ht="14.25" hidden="1" customHeight="1">
      <c r="A70" s="650"/>
      <c r="B70" s="657"/>
      <c r="C70" s="652"/>
      <c r="D70" s="653"/>
      <c r="E70" s="649"/>
      <c r="F70" s="649"/>
      <c r="G70" s="656"/>
      <c r="H70" s="649"/>
      <c r="I70" s="656"/>
      <c r="J70" s="647"/>
      <c r="K70" s="504"/>
      <c r="L70" s="504"/>
      <c r="M70" s="504"/>
      <c r="N70" s="504"/>
      <c r="O70" s="447">
        <f t="shared" si="15"/>
        <v>0</v>
      </c>
      <c r="P70" s="649"/>
      <c r="Q70" s="649"/>
      <c r="R70" s="647"/>
    </row>
    <row r="71" spans="1:18" s="466" customFormat="1" ht="14.25" hidden="1" customHeight="1">
      <c r="A71" s="650"/>
      <c r="B71" s="657"/>
      <c r="C71" s="652"/>
      <c r="D71" s="653"/>
      <c r="E71" s="649"/>
      <c r="F71" s="649"/>
      <c r="G71" s="656"/>
      <c r="H71" s="649"/>
      <c r="I71" s="656"/>
      <c r="J71" s="647"/>
      <c r="K71" s="504"/>
      <c r="L71" s="504"/>
      <c r="M71" s="504"/>
      <c r="N71" s="504"/>
      <c r="O71" s="447">
        <f t="shared" si="15"/>
        <v>0</v>
      </c>
      <c r="P71" s="649"/>
      <c r="Q71" s="649"/>
      <c r="R71" s="647"/>
    </row>
    <row r="72" spans="1:18" s="466" customFormat="1" ht="14.25" hidden="1" customHeight="1">
      <c r="A72" s="650"/>
      <c r="B72" s="657"/>
      <c r="C72" s="652"/>
      <c r="D72" s="653"/>
      <c r="E72" s="649"/>
      <c r="F72" s="649"/>
      <c r="G72" s="656"/>
      <c r="H72" s="649"/>
      <c r="I72" s="656"/>
      <c r="J72" s="648"/>
      <c r="K72" s="504"/>
      <c r="L72" s="504"/>
      <c r="M72" s="504"/>
      <c r="N72" s="504"/>
      <c r="O72" s="447">
        <f t="shared" si="15"/>
        <v>0</v>
      </c>
      <c r="P72" s="649"/>
      <c r="Q72" s="649"/>
      <c r="R72" s="648"/>
    </row>
    <row r="73" spans="1:18" s="463" customFormat="1" ht="13.5" customHeight="1">
      <c r="A73" s="650">
        <f>+A68+1</f>
        <v>11</v>
      </c>
      <c r="B73" s="657" t="s">
        <v>165</v>
      </c>
      <c r="C73" s="652" t="s">
        <v>1114</v>
      </c>
      <c r="D73" s="653" t="s">
        <v>1176</v>
      </c>
      <c r="E73" s="649">
        <v>17.600000000000001</v>
      </c>
      <c r="F73" s="649">
        <v>0</v>
      </c>
      <c r="G73" s="656">
        <v>0</v>
      </c>
      <c r="H73" s="649">
        <v>0</v>
      </c>
      <c r="I73" s="656">
        <v>0</v>
      </c>
      <c r="J73" s="646">
        <f t="shared" ref="J73" si="20">I73*$P$10/1000</f>
        <v>0</v>
      </c>
      <c r="K73" s="504"/>
      <c r="L73" s="504"/>
      <c r="M73" s="504"/>
      <c r="N73" s="504"/>
      <c r="O73" s="447">
        <f t="shared" si="15"/>
        <v>0</v>
      </c>
      <c r="P73" s="649">
        <f>E73*F73</f>
        <v>0</v>
      </c>
      <c r="Q73" s="649">
        <f>SUM(O73:O77)</f>
        <v>0</v>
      </c>
      <c r="R73" s="646">
        <f t="shared" si="5"/>
        <v>0</v>
      </c>
    </row>
    <row r="74" spans="1:18" s="463" customFormat="1" ht="14.25" customHeight="1">
      <c r="A74" s="650"/>
      <c r="B74" s="657"/>
      <c r="C74" s="652"/>
      <c r="D74" s="653"/>
      <c r="E74" s="649"/>
      <c r="F74" s="649"/>
      <c r="G74" s="656"/>
      <c r="H74" s="649"/>
      <c r="I74" s="656"/>
      <c r="J74" s="647"/>
      <c r="K74" s="504"/>
      <c r="L74" s="504"/>
      <c r="M74" s="504"/>
      <c r="N74" s="504"/>
      <c r="O74" s="447">
        <f t="shared" si="15"/>
        <v>0</v>
      </c>
      <c r="P74" s="649"/>
      <c r="Q74" s="649"/>
      <c r="R74" s="647"/>
    </row>
    <row r="75" spans="1:18" s="463" customFormat="1" ht="14.25" customHeight="1">
      <c r="A75" s="650"/>
      <c r="B75" s="657"/>
      <c r="C75" s="652"/>
      <c r="D75" s="653"/>
      <c r="E75" s="649"/>
      <c r="F75" s="649"/>
      <c r="G75" s="656"/>
      <c r="H75" s="649"/>
      <c r="I75" s="656"/>
      <c r="J75" s="647"/>
      <c r="K75" s="504"/>
      <c r="L75" s="504"/>
      <c r="M75" s="504"/>
      <c r="N75" s="504"/>
      <c r="O75" s="447">
        <f t="shared" si="15"/>
        <v>0</v>
      </c>
      <c r="P75" s="649"/>
      <c r="Q75" s="649"/>
      <c r="R75" s="647"/>
    </row>
    <row r="76" spans="1:18" s="463" customFormat="1" ht="14.25" customHeight="1">
      <c r="A76" s="650"/>
      <c r="B76" s="657"/>
      <c r="C76" s="652"/>
      <c r="D76" s="653"/>
      <c r="E76" s="649"/>
      <c r="F76" s="649"/>
      <c r="G76" s="656"/>
      <c r="H76" s="649"/>
      <c r="I76" s="656"/>
      <c r="J76" s="647"/>
      <c r="K76" s="504"/>
      <c r="L76" s="504"/>
      <c r="M76" s="504"/>
      <c r="N76" s="504"/>
      <c r="O76" s="447">
        <f t="shared" si="15"/>
        <v>0</v>
      </c>
      <c r="P76" s="649"/>
      <c r="Q76" s="649"/>
      <c r="R76" s="647"/>
    </row>
    <row r="77" spans="1:18" s="463" customFormat="1" ht="14.25" customHeight="1">
      <c r="A77" s="650"/>
      <c r="B77" s="657"/>
      <c r="C77" s="652"/>
      <c r="D77" s="653"/>
      <c r="E77" s="649"/>
      <c r="F77" s="649"/>
      <c r="G77" s="656"/>
      <c r="H77" s="649"/>
      <c r="I77" s="656"/>
      <c r="J77" s="648"/>
      <c r="K77" s="504"/>
      <c r="L77" s="504"/>
      <c r="M77" s="504"/>
      <c r="N77" s="504"/>
      <c r="O77" s="447">
        <f t="shared" si="15"/>
        <v>0</v>
      </c>
      <c r="P77" s="649"/>
      <c r="Q77" s="649"/>
      <c r="R77" s="648"/>
    </row>
    <row r="78" spans="1:18" s="463" customFormat="1" ht="14.25" customHeight="1">
      <c r="A78" s="650">
        <f t="shared" ref="A78" si="21">+A73+1</f>
        <v>12</v>
      </c>
      <c r="B78" s="657" t="s">
        <v>302</v>
      </c>
      <c r="C78" s="652" t="s">
        <v>1040</v>
      </c>
      <c r="D78" s="653" t="s">
        <v>1028</v>
      </c>
      <c r="E78" s="649">
        <v>4</v>
      </c>
      <c r="F78" s="649">
        <v>0</v>
      </c>
      <c r="G78" s="656">
        <v>0</v>
      </c>
      <c r="H78" s="649">
        <f t="shared" ref="H78" si="22">G78*$P$9/1000</f>
        <v>0</v>
      </c>
      <c r="I78" s="656">
        <v>0</v>
      </c>
      <c r="J78" s="646">
        <f t="shared" ref="J78" si="23">I78*$P$10/1000</f>
        <v>0</v>
      </c>
      <c r="K78" s="504"/>
      <c r="L78" s="504"/>
      <c r="M78" s="504"/>
      <c r="N78" s="504"/>
      <c r="O78" s="447">
        <f t="shared" ref="O78:O113" si="24">M78*N78</f>
        <v>0</v>
      </c>
      <c r="P78" s="649">
        <f>E78*F78</f>
        <v>0</v>
      </c>
      <c r="Q78" s="649">
        <f>SUM(O78:O82)</f>
        <v>0</v>
      </c>
      <c r="R78" s="646">
        <f t="shared" si="5"/>
        <v>0</v>
      </c>
    </row>
    <row r="79" spans="1:18" s="463" customFormat="1" ht="14.25" customHeight="1">
      <c r="A79" s="650"/>
      <c r="B79" s="657"/>
      <c r="C79" s="652"/>
      <c r="D79" s="653"/>
      <c r="E79" s="649"/>
      <c r="F79" s="649"/>
      <c r="G79" s="656"/>
      <c r="H79" s="649"/>
      <c r="I79" s="656"/>
      <c r="J79" s="647"/>
      <c r="K79" s="504"/>
      <c r="L79" s="504"/>
      <c r="M79" s="504"/>
      <c r="N79" s="504"/>
      <c r="O79" s="447">
        <f t="shared" si="24"/>
        <v>0</v>
      </c>
      <c r="P79" s="649"/>
      <c r="Q79" s="649"/>
      <c r="R79" s="647"/>
    </row>
    <row r="80" spans="1:18" s="463" customFormat="1" ht="14.25" customHeight="1">
      <c r="A80" s="650"/>
      <c r="B80" s="657"/>
      <c r="C80" s="652"/>
      <c r="D80" s="653"/>
      <c r="E80" s="649"/>
      <c r="F80" s="649"/>
      <c r="G80" s="656"/>
      <c r="H80" s="649"/>
      <c r="I80" s="656"/>
      <c r="J80" s="647"/>
      <c r="K80" s="504"/>
      <c r="L80" s="504"/>
      <c r="M80" s="504"/>
      <c r="N80" s="504"/>
      <c r="O80" s="447">
        <f t="shared" si="24"/>
        <v>0</v>
      </c>
      <c r="P80" s="649"/>
      <c r="Q80" s="649"/>
      <c r="R80" s="647"/>
    </row>
    <row r="81" spans="1:19" s="463" customFormat="1" ht="14.25" customHeight="1">
      <c r="A81" s="650"/>
      <c r="B81" s="657"/>
      <c r="C81" s="652"/>
      <c r="D81" s="653"/>
      <c r="E81" s="649"/>
      <c r="F81" s="649"/>
      <c r="G81" s="656"/>
      <c r="H81" s="649"/>
      <c r="I81" s="656"/>
      <c r="J81" s="647"/>
      <c r="K81" s="504"/>
      <c r="L81" s="504"/>
      <c r="M81" s="504"/>
      <c r="N81" s="504"/>
      <c r="O81" s="447">
        <f t="shared" si="24"/>
        <v>0</v>
      </c>
      <c r="P81" s="649"/>
      <c r="Q81" s="649"/>
      <c r="R81" s="647"/>
    </row>
    <row r="82" spans="1:19" s="463" customFormat="1" ht="14.25" customHeight="1">
      <c r="A82" s="650"/>
      <c r="B82" s="657"/>
      <c r="C82" s="652"/>
      <c r="D82" s="653"/>
      <c r="E82" s="649"/>
      <c r="F82" s="649"/>
      <c r="G82" s="656"/>
      <c r="H82" s="649"/>
      <c r="I82" s="656"/>
      <c r="J82" s="648"/>
      <c r="K82" s="504"/>
      <c r="L82" s="504"/>
      <c r="M82" s="504"/>
      <c r="N82" s="504"/>
      <c r="O82" s="447">
        <f t="shared" si="24"/>
        <v>0</v>
      </c>
      <c r="P82" s="649"/>
      <c r="Q82" s="649"/>
      <c r="R82" s="648"/>
    </row>
    <row r="83" spans="1:19" s="463" customFormat="1" ht="14.25" hidden="1" customHeight="1">
      <c r="A83" s="650">
        <f t="shared" ref="A83" si="25">+A78+1</f>
        <v>13</v>
      </c>
      <c r="B83" s="657" t="s">
        <v>306</v>
      </c>
      <c r="C83" s="652" t="s">
        <v>307</v>
      </c>
      <c r="D83" s="653" t="s">
        <v>1028</v>
      </c>
      <c r="E83" s="694">
        <v>0</v>
      </c>
      <c r="F83" s="649">
        <f>H83+J83+R83</f>
        <v>0.79954030999999981</v>
      </c>
      <c r="G83" s="656">
        <v>0.30199999999999999</v>
      </c>
      <c r="H83" s="649">
        <f t="shared" ref="H83" si="26">G83*$P$9/1000</f>
        <v>0.79012561999999986</v>
      </c>
      <c r="I83" s="656">
        <v>3.0000000000000001E-3</v>
      </c>
      <c r="J83" s="646">
        <f t="shared" ref="J83" si="27">I83*$P$10/1000</f>
        <v>9.4146899999999999E-3</v>
      </c>
      <c r="K83" s="504"/>
      <c r="L83" s="504"/>
      <c r="M83" s="504"/>
      <c r="N83" s="504"/>
      <c r="O83" s="447">
        <f t="shared" si="24"/>
        <v>0</v>
      </c>
      <c r="P83" s="649">
        <f>E83*F83</f>
        <v>0</v>
      </c>
      <c r="Q83" s="649">
        <f>SUM(O83:O87)</f>
        <v>0</v>
      </c>
      <c r="R83" s="646">
        <f t="shared" si="5"/>
        <v>0</v>
      </c>
    </row>
    <row r="84" spans="1:19" s="463" customFormat="1" ht="14.25" hidden="1" customHeight="1">
      <c r="A84" s="650"/>
      <c r="B84" s="657"/>
      <c r="C84" s="652"/>
      <c r="D84" s="653"/>
      <c r="E84" s="694"/>
      <c r="F84" s="649"/>
      <c r="G84" s="656"/>
      <c r="H84" s="649"/>
      <c r="I84" s="656"/>
      <c r="J84" s="647"/>
      <c r="K84" s="504"/>
      <c r="L84" s="504"/>
      <c r="M84" s="504"/>
      <c r="N84" s="504"/>
      <c r="O84" s="447">
        <f t="shared" si="24"/>
        <v>0</v>
      </c>
      <c r="P84" s="649"/>
      <c r="Q84" s="649"/>
      <c r="R84" s="647"/>
    </row>
    <row r="85" spans="1:19" s="463" customFormat="1" ht="14.25" hidden="1" customHeight="1">
      <c r="A85" s="650"/>
      <c r="B85" s="657"/>
      <c r="C85" s="652"/>
      <c r="D85" s="653"/>
      <c r="E85" s="694"/>
      <c r="F85" s="649"/>
      <c r="G85" s="656"/>
      <c r="H85" s="649"/>
      <c r="I85" s="656"/>
      <c r="J85" s="647"/>
      <c r="K85" s="504"/>
      <c r="L85" s="504"/>
      <c r="M85" s="504"/>
      <c r="N85" s="504"/>
      <c r="O85" s="447">
        <f t="shared" si="24"/>
        <v>0</v>
      </c>
      <c r="P85" s="649"/>
      <c r="Q85" s="649"/>
      <c r="R85" s="647"/>
    </row>
    <row r="86" spans="1:19" s="463" customFormat="1" ht="14.25" hidden="1" customHeight="1">
      <c r="A86" s="650"/>
      <c r="B86" s="657"/>
      <c r="C86" s="652"/>
      <c r="D86" s="653"/>
      <c r="E86" s="694"/>
      <c r="F86" s="649"/>
      <c r="G86" s="656"/>
      <c r="H86" s="649"/>
      <c r="I86" s="656"/>
      <c r="J86" s="647"/>
      <c r="K86" s="504"/>
      <c r="L86" s="504"/>
      <c r="M86" s="504"/>
      <c r="N86" s="504"/>
      <c r="O86" s="447">
        <f t="shared" si="24"/>
        <v>0</v>
      </c>
      <c r="P86" s="649"/>
      <c r="Q86" s="649"/>
      <c r="R86" s="647"/>
    </row>
    <row r="87" spans="1:19" s="463" customFormat="1" ht="14.25" hidden="1" customHeight="1">
      <c r="A87" s="650"/>
      <c r="B87" s="657"/>
      <c r="C87" s="652"/>
      <c r="D87" s="653"/>
      <c r="E87" s="694"/>
      <c r="F87" s="649"/>
      <c r="G87" s="656"/>
      <c r="H87" s="649"/>
      <c r="I87" s="656"/>
      <c r="J87" s="648"/>
      <c r="K87" s="504"/>
      <c r="L87" s="504"/>
      <c r="M87" s="504"/>
      <c r="N87" s="504"/>
      <c r="O87" s="447">
        <f t="shared" si="24"/>
        <v>0</v>
      </c>
      <c r="P87" s="649"/>
      <c r="Q87" s="649"/>
      <c r="R87" s="648"/>
    </row>
    <row r="88" spans="1:19" s="463" customFormat="1" ht="14.25" hidden="1" customHeight="1">
      <c r="A88" s="650">
        <f t="shared" ref="A88" si="28">+A83+1</f>
        <v>14</v>
      </c>
      <c r="B88" s="657" t="s">
        <v>304</v>
      </c>
      <c r="C88" s="652" t="s">
        <v>305</v>
      </c>
      <c r="D88" s="653" t="s">
        <v>1028</v>
      </c>
      <c r="E88" s="694">
        <v>0</v>
      </c>
      <c r="F88" s="649">
        <f>H88+J88+R88</f>
        <v>0.64569993999999997</v>
      </c>
      <c r="G88" s="656">
        <v>0.24199999999999999</v>
      </c>
      <c r="H88" s="649">
        <f t="shared" ref="H88" si="29">G88*$P$9/1000</f>
        <v>0.63314702</v>
      </c>
      <c r="I88" s="656">
        <v>4.0000000000000001E-3</v>
      </c>
      <c r="J88" s="646">
        <f t="shared" ref="J88" si="30">I88*$P$10/1000</f>
        <v>1.255292E-2</v>
      </c>
      <c r="K88" s="504"/>
      <c r="L88" s="504"/>
      <c r="M88" s="504"/>
      <c r="N88" s="504"/>
      <c r="O88" s="447">
        <f t="shared" si="24"/>
        <v>0</v>
      </c>
      <c r="P88" s="649">
        <f>E88*F88</f>
        <v>0</v>
      </c>
      <c r="Q88" s="649">
        <f>SUM(O88:O92)</f>
        <v>0</v>
      </c>
      <c r="R88" s="646">
        <f t="shared" si="5"/>
        <v>0</v>
      </c>
    </row>
    <row r="89" spans="1:19" s="463" customFormat="1" ht="14.25" hidden="1" customHeight="1">
      <c r="A89" s="650"/>
      <c r="B89" s="657"/>
      <c r="C89" s="652"/>
      <c r="D89" s="653"/>
      <c r="E89" s="694"/>
      <c r="F89" s="649"/>
      <c r="G89" s="656"/>
      <c r="H89" s="649"/>
      <c r="I89" s="656"/>
      <c r="J89" s="647"/>
      <c r="K89" s="504"/>
      <c r="L89" s="504"/>
      <c r="M89" s="504"/>
      <c r="N89" s="504"/>
      <c r="O89" s="447">
        <f t="shared" si="24"/>
        <v>0</v>
      </c>
      <c r="P89" s="649"/>
      <c r="Q89" s="649"/>
      <c r="R89" s="647"/>
    </row>
    <row r="90" spans="1:19" s="463" customFormat="1" ht="14.25" hidden="1" customHeight="1">
      <c r="A90" s="650"/>
      <c r="B90" s="657"/>
      <c r="C90" s="652"/>
      <c r="D90" s="653"/>
      <c r="E90" s="694"/>
      <c r="F90" s="649"/>
      <c r="G90" s="656"/>
      <c r="H90" s="649"/>
      <c r="I90" s="656"/>
      <c r="J90" s="647"/>
      <c r="K90" s="504"/>
      <c r="L90" s="504"/>
      <c r="M90" s="504"/>
      <c r="N90" s="504"/>
      <c r="O90" s="447">
        <f t="shared" si="24"/>
        <v>0</v>
      </c>
      <c r="P90" s="649"/>
      <c r="Q90" s="649"/>
      <c r="R90" s="647"/>
    </row>
    <row r="91" spans="1:19" s="463" customFormat="1" ht="14.25" hidden="1" customHeight="1">
      <c r="A91" s="650"/>
      <c r="B91" s="657"/>
      <c r="C91" s="652"/>
      <c r="D91" s="653"/>
      <c r="E91" s="694"/>
      <c r="F91" s="649"/>
      <c r="G91" s="656"/>
      <c r="H91" s="649"/>
      <c r="I91" s="656"/>
      <c r="J91" s="647"/>
      <c r="K91" s="504"/>
      <c r="L91" s="504"/>
      <c r="M91" s="504"/>
      <c r="N91" s="504"/>
      <c r="O91" s="447">
        <f t="shared" si="24"/>
        <v>0</v>
      </c>
      <c r="P91" s="649"/>
      <c r="Q91" s="649"/>
      <c r="R91" s="647"/>
    </row>
    <row r="92" spans="1:19" s="463" customFormat="1" ht="14.25" hidden="1" customHeight="1">
      <c r="A92" s="650"/>
      <c r="B92" s="657"/>
      <c r="C92" s="652"/>
      <c r="D92" s="653"/>
      <c r="E92" s="694"/>
      <c r="F92" s="649"/>
      <c r="G92" s="656"/>
      <c r="H92" s="649"/>
      <c r="I92" s="656"/>
      <c r="J92" s="648"/>
      <c r="K92" s="504"/>
      <c r="L92" s="504"/>
      <c r="M92" s="504"/>
      <c r="N92" s="504"/>
      <c r="O92" s="447">
        <f t="shared" si="24"/>
        <v>0</v>
      </c>
      <c r="P92" s="649"/>
      <c r="Q92" s="649"/>
      <c r="R92" s="648"/>
    </row>
    <row r="93" spans="1:19" s="463" customFormat="1" ht="14.25" customHeight="1">
      <c r="A93" s="650">
        <f>+A88+1</f>
        <v>15</v>
      </c>
      <c r="B93" s="657" t="s">
        <v>856</v>
      </c>
      <c r="C93" s="652" t="s">
        <v>1041</v>
      </c>
      <c r="D93" s="653" t="s">
        <v>1176</v>
      </c>
      <c r="E93" s="649">
        <v>8.1999999999999993</v>
      </c>
      <c r="F93" s="649">
        <v>0</v>
      </c>
      <c r="G93" s="656">
        <v>0</v>
      </c>
      <c r="H93" s="649">
        <v>0</v>
      </c>
      <c r="I93" s="656">
        <v>0</v>
      </c>
      <c r="J93" s="646">
        <f t="shared" ref="J93" si="31">I93*$P$10/1000</f>
        <v>0</v>
      </c>
      <c r="K93" s="504"/>
      <c r="L93" s="504"/>
      <c r="M93" s="504"/>
      <c r="N93" s="504"/>
      <c r="O93" s="447">
        <f t="shared" si="24"/>
        <v>0</v>
      </c>
      <c r="P93" s="649">
        <f>E93*F93</f>
        <v>0</v>
      </c>
      <c r="Q93" s="649">
        <f>SUM(O93:O97)</f>
        <v>0</v>
      </c>
      <c r="R93" s="646">
        <f t="shared" ref="R93:R153" si="32">Q93*1.02*1.05*$R$15</f>
        <v>0</v>
      </c>
      <c r="S93" s="466"/>
    </row>
    <row r="94" spans="1:19" s="463" customFormat="1" ht="14.25" customHeight="1">
      <c r="A94" s="650"/>
      <c r="B94" s="657"/>
      <c r="C94" s="652"/>
      <c r="D94" s="653"/>
      <c r="E94" s="649"/>
      <c r="F94" s="649"/>
      <c r="G94" s="656"/>
      <c r="H94" s="649"/>
      <c r="I94" s="656"/>
      <c r="J94" s="647"/>
      <c r="K94" s="504"/>
      <c r="L94" s="504"/>
      <c r="M94" s="504"/>
      <c r="N94" s="504"/>
      <c r="O94" s="447">
        <f t="shared" si="24"/>
        <v>0</v>
      </c>
      <c r="P94" s="649"/>
      <c r="Q94" s="649"/>
      <c r="R94" s="647"/>
      <c r="S94" s="466"/>
    </row>
    <row r="95" spans="1:19" s="463" customFormat="1" ht="14.25" customHeight="1">
      <c r="A95" s="650"/>
      <c r="B95" s="657"/>
      <c r="C95" s="652"/>
      <c r="D95" s="653"/>
      <c r="E95" s="649"/>
      <c r="F95" s="649"/>
      <c r="G95" s="656"/>
      <c r="H95" s="649"/>
      <c r="I95" s="656"/>
      <c r="J95" s="647"/>
      <c r="K95" s="504"/>
      <c r="L95" s="504"/>
      <c r="M95" s="504"/>
      <c r="N95" s="504"/>
      <c r="O95" s="447">
        <f t="shared" si="24"/>
        <v>0</v>
      </c>
      <c r="P95" s="649"/>
      <c r="Q95" s="649"/>
      <c r="R95" s="647"/>
      <c r="S95" s="466"/>
    </row>
    <row r="96" spans="1:19" s="463" customFormat="1" ht="14.25" customHeight="1">
      <c r="A96" s="650"/>
      <c r="B96" s="657"/>
      <c r="C96" s="652"/>
      <c r="D96" s="653"/>
      <c r="E96" s="649"/>
      <c r="F96" s="649"/>
      <c r="G96" s="656"/>
      <c r="H96" s="649"/>
      <c r="I96" s="656"/>
      <c r="J96" s="647"/>
      <c r="K96" s="504"/>
      <c r="L96" s="504"/>
      <c r="M96" s="504"/>
      <c r="N96" s="504"/>
      <c r="O96" s="447">
        <f t="shared" si="24"/>
        <v>0</v>
      </c>
      <c r="P96" s="649"/>
      <c r="Q96" s="649"/>
      <c r="R96" s="647"/>
      <c r="S96" s="466"/>
    </row>
    <row r="97" spans="1:19" s="463" customFormat="1" ht="14.25" customHeight="1">
      <c r="A97" s="650"/>
      <c r="B97" s="657"/>
      <c r="C97" s="652"/>
      <c r="D97" s="653"/>
      <c r="E97" s="649"/>
      <c r="F97" s="649"/>
      <c r="G97" s="656"/>
      <c r="H97" s="649"/>
      <c r="I97" s="656"/>
      <c r="J97" s="648"/>
      <c r="K97" s="504"/>
      <c r="L97" s="504"/>
      <c r="M97" s="504"/>
      <c r="N97" s="504"/>
      <c r="O97" s="447">
        <f t="shared" si="24"/>
        <v>0</v>
      </c>
      <c r="P97" s="649"/>
      <c r="Q97" s="649"/>
      <c r="R97" s="648"/>
      <c r="S97" s="466"/>
    </row>
    <row r="98" spans="1:19" s="463" customFormat="1" ht="14.25" customHeight="1">
      <c r="A98" s="650">
        <f>+A93+1</f>
        <v>16</v>
      </c>
      <c r="B98" s="651" t="s">
        <v>308</v>
      </c>
      <c r="C98" s="652" t="s">
        <v>1042</v>
      </c>
      <c r="D98" s="692" t="s">
        <v>1067</v>
      </c>
      <c r="E98" s="649">
        <v>4</v>
      </c>
      <c r="F98" s="649">
        <v>0</v>
      </c>
      <c r="G98" s="693">
        <v>0</v>
      </c>
      <c r="H98" s="649">
        <v>0</v>
      </c>
      <c r="I98" s="693">
        <v>0</v>
      </c>
      <c r="J98" s="646">
        <f t="shared" ref="J98" si="33">I98*$P$10/1000</f>
        <v>0</v>
      </c>
      <c r="K98" s="505"/>
      <c r="L98" s="505"/>
      <c r="M98" s="505"/>
      <c r="N98" s="503"/>
      <c r="O98" s="447">
        <f t="shared" si="24"/>
        <v>0</v>
      </c>
      <c r="P98" s="649">
        <f>E98*F98</f>
        <v>0</v>
      </c>
      <c r="Q98" s="649">
        <f>SUM(O98:O102)</f>
        <v>0</v>
      </c>
      <c r="R98" s="646">
        <f t="shared" si="32"/>
        <v>0</v>
      </c>
      <c r="S98" s="466"/>
    </row>
    <row r="99" spans="1:19" s="463" customFormat="1" ht="14.25" customHeight="1">
      <c r="A99" s="650"/>
      <c r="B99" s="651"/>
      <c r="C99" s="652"/>
      <c r="D99" s="692"/>
      <c r="E99" s="649"/>
      <c r="F99" s="649"/>
      <c r="G99" s="693"/>
      <c r="H99" s="649"/>
      <c r="I99" s="693"/>
      <c r="J99" s="647"/>
      <c r="K99" s="505"/>
      <c r="L99" s="505"/>
      <c r="M99" s="505"/>
      <c r="N99" s="503"/>
      <c r="O99" s="447">
        <f t="shared" si="24"/>
        <v>0</v>
      </c>
      <c r="P99" s="649"/>
      <c r="Q99" s="649"/>
      <c r="R99" s="647"/>
      <c r="S99" s="466"/>
    </row>
    <row r="100" spans="1:19" s="463" customFormat="1" ht="14.25" customHeight="1">
      <c r="A100" s="650"/>
      <c r="B100" s="651"/>
      <c r="C100" s="652"/>
      <c r="D100" s="692"/>
      <c r="E100" s="649"/>
      <c r="F100" s="649"/>
      <c r="G100" s="693"/>
      <c r="H100" s="649"/>
      <c r="I100" s="693"/>
      <c r="J100" s="647"/>
      <c r="K100" s="505"/>
      <c r="L100" s="505"/>
      <c r="M100" s="505"/>
      <c r="N100" s="503"/>
      <c r="O100" s="447">
        <f t="shared" si="24"/>
        <v>0</v>
      </c>
      <c r="P100" s="649"/>
      <c r="Q100" s="649"/>
      <c r="R100" s="647"/>
      <c r="S100" s="466"/>
    </row>
    <row r="101" spans="1:19" s="463" customFormat="1" ht="14.25" customHeight="1">
      <c r="A101" s="650"/>
      <c r="B101" s="651"/>
      <c r="C101" s="652"/>
      <c r="D101" s="692"/>
      <c r="E101" s="649"/>
      <c r="F101" s="649"/>
      <c r="G101" s="693"/>
      <c r="H101" s="649"/>
      <c r="I101" s="693"/>
      <c r="J101" s="647"/>
      <c r="K101" s="505"/>
      <c r="L101" s="505"/>
      <c r="M101" s="505"/>
      <c r="N101" s="503"/>
      <c r="O101" s="447">
        <f t="shared" si="24"/>
        <v>0</v>
      </c>
      <c r="P101" s="649"/>
      <c r="Q101" s="649"/>
      <c r="R101" s="647"/>
      <c r="S101" s="466"/>
    </row>
    <row r="102" spans="1:19" s="463" customFormat="1" ht="7.5" customHeight="1">
      <c r="A102" s="650"/>
      <c r="B102" s="651"/>
      <c r="C102" s="652"/>
      <c r="D102" s="692"/>
      <c r="E102" s="649"/>
      <c r="F102" s="649"/>
      <c r="G102" s="693"/>
      <c r="H102" s="649"/>
      <c r="I102" s="693"/>
      <c r="J102" s="648"/>
      <c r="K102" s="505"/>
      <c r="L102" s="505"/>
      <c r="M102" s="505"/>
      <c r="N102" s="503"/>
      <c r="O102" s="447">
        <f t="shared" si="24"/>
        <v>0</v>
      </c>
      <c r="P102" s="649"/>
      <c r="Q102" s="649"/>
      <c r="R102" s="648"/>
      <c r="S102" s="466"/>
    </row>
    <row r="103" spans="1:19" s="463" customFormat="1" ht="14.25" customHeight="1">
      <c r="A103" s="650">
        <f>+A98+1</f>
        <v>17</v>
      </c>
      <c r="B103" s="657" t="s">
        <v>310</v>
      </c>
      <c r="C103" s="652" t="s">
        <v>1043</v>
      </c>
      <c r="D103" s="653" t="s">
        <v>1066</v>
      </c>
      <c r="E103" s="649">
        <v>25</v>
      </c>
      <c r="F103" s="649">
        <v>0</v>
      </c>
      <c r="G103" s="656">
        <v>0</v>
      </c>
      <c r="H103" s="649">
        <v>0</v>
      </c>
      <c r="I103" s="656">
        <v>0</v>
      </c>
      <c r="J103" s="646">
        <f t="shared" ref="J103" si="34">I103*$P$10/1000</f>
        <v>0</v>
      </c>
      <c r="K103" s="504"/>
      <c r="L103" s="504"/>
      <c r="M103" s="504"/>
      <c r="N103" s="504"/>
      <c r="O103" s="447">
        <f t="shared" si="24"/>
        <v>0</v>
      </c>
      <c r="P103" s="649">
        <f>E103*F103</f>
        <v>0</v>
      </c>
      <c r="Q103" s="649">
        <f>SUM(O103:O107)</f>
        <v>0</v>
      </c>
      <c r="R103" s="646">
        <f t="shared" si="32"/>
        <v>0</v>
      </c>
    </row>
    <row r="104" spans="1:19" s="463" customFormat="1" ht="14.25" customHeight="1">
      <c r="A104" s="650"/>
      <c r="B104" s="657"/>
      <c r="C104" s="652"/>
      <c r="D104" s="653"/>
      <c r="E104" s="649"/>
      <c r="F104" s="649"/>
      <c r="G104" s="656"/>
      <c r="H104" s="649"/>
      <c r="I104" s="656"/>
      <c r="J104" s="647"/>
      <c r="K104" s="504"/>
      <c r="L104" s="504"/>
      <c r="M104" s="504"/>
      <c r="N104" s="504"/>
      <c r="O104" s="447">
        <f t="shared" si="24"/>
        <v>0</v>
      </c>
      <c r="P104" s="649"/>
      <c r="Q104" s="649"/>
      <c r="R104" s="647"/>
    </row>
    <row r="105" spans="1:19" s="463" customFormat="1" ht="14.25" customHeight="1">
      <c r="A105" s="650"/>
      <c r="B105" s="657"/>
      <c r="C105" s="652"/>
      <c r="D105" s="653"/>
      <c r="E105" s="649"/>
      <c r="F105" s="649"/>
      <c r="G105" s="656"/>
      <c r="H105" s="649"/>
      <c r="I105" s="656"/>
      <c r="J105" s="647"/>
      <c r="K105" s="504"/>
      <c r="L105" s="504"/>
      <c r="M105" s="504"/>
      <c r="N105" s="504"/>
      <c r="O105" s="447">
        <f t="shared" si="24"/>
        <v>0</v>
      </c>
      <c r="P105" s="649"/>
      <c r="Q105" s="649"/>
      <c r="R105" s="647"/>
    </row>
    <row r="106" spans="1:19" s="463" customFormat="1" ht="14.25" customHeight="1">
      <c r="A106" s="650"/>
      <c r="B106" s="657"/>
      <c r="C106" s="652"/>
      <c r="D106" s="653"/>
      <c r="E106" s="649"/>
      <c r="F106" s="649"/>
      <c r="G106" s="656"/>
      <c r="H106" s="649"/>
      <c r="I106" s="656"/>
      <c r="J106" s="647"/>
      <c r="K106" s="504"/>
      <c r="L106" s="504"/>
      <c r="M106" s="504"/>
      <c r="N106" s="504"/>
      <c r="O106" s="447">
        <f t="shared" si="24"/>
        <v>0</v>
      </c>
      <c r="P106" s="649"/>
      <c r="Q106" s="649"/>
      <c r="R106" s="647"/>
    </row>
    <row r="107" spans="1:19" s="463" customFormat="1" ht="14.25" customHeight="1">
      <c r="A107" s="650"/>
      <c r="B107" s="657"/>
      <c r="C107" s="652"/>
      <c r="D107" s="653"/>
      <c r="E107" s="649"/>
      <c r="F107" s="649"/>
      <c r="G107" s="656"/>
      <c r="H107" s="649"/>
      <c r="I107" s="656"/>
      <c r="J107" s="648"/>
      <c r="K107" s="504"/>
      <c r="L107" s="504"/>
      <c r="M107" s="504"/>
      <c r="N107" s="504"/>
      <c r="O107" s="447">
        <f t="shared" si="24"/>
        <v>0</v>
      </c>
      <c r="P107" s="649"/>
      <c r="Q107" s="649"/>
      <c r="R107" s="648"/>
    </row>
    <row r="108" spans="1:19" s="463" customFormat="1" ht="14.25" hidden="1" customHeight="1">
      <c r="A108" s="650">
        <f>+A103+1</f>
        <v>18</v>
      </c>
      <c r="B108" s="657" t="s">
        <v>312</v>
      </c>
      <c r="C108" s="652" t="s">
        <v>313</v>
      </c>
      <c r="D108" s="653" t="s">
        <v>1066</v>
      </c>
      <c r="E108" s="649">
        <v>0</v>
      </c>
      <c r="F108" s="649">
        <f>H108+J108+R108</f>
        <v>1.1140194300000001</v>
      </c>
      <c r="G108" s="656">
        <v>0.42099999999999999</v>
      </c>
      <c r="H108" s="649">
        <f t="shared" ref="H108" si="35">G108*$P$9/1000</f>
        <v>1.1014665100000001</v>
      </c>
      <c r="I108" s="656">
        <v>4.0000000000000001E-3</v>
      </c>
      <c r="J108" s="646">
        <f t="shared" ref="J108" si="36">I108*$P$10/1000</f>
        <v>1.255292E-2</v>
      </c>
      <c r="K108" s="504"/>
      <c r="L108" s="504"/>
      <c r="M108" s="504"/>
      <c r="N108" s="504"/>
      <c r="O108" s="447">
        <f t="shared" si="24"/>
        <v>0</v>
      </c>
      <c r="P108" s="649">
        <f>E108*F108</f>
        <v>0</v>
      </c>
      <c r="Q108" s="649">
        <f>SUM(O108:O112)</f>
        <v>0</v>
      </c>
      <c r="R108" s="646">
        <f t="shared" si="32"/>
        <v>0</v>
      </c>
    </row>
    <row r="109" spans="1:19" s="463" customFormat="1" ht="14.25" hidden="1" customHeight="1">
      <c r="A109" s="650"/>
      <c r="B109" s="657"/>
      <c r="C109" s="652"/>
      <c r="D109" s="653"/>
      <c r="E109" s="649"/>
      <c r="F109" s="649"/>
      <c r="G109" s="656"/>
      <c r="H109" s="649"/>
      <c r="I109" s="656"/>
      <c r="J109" s="647"/>
      <c r="K109" s="504"/>
      <c r="L109" s="504"/>
      <c r="M109" s="504"/>
      <c r="N109" s="504"/>
      <c r="O109" s="447">
        <f t="shared" si="24"/>
        <v>0</v>
      </c>
      <c r="P109" s="649"/>
      <c r="Q109" s="649"/>
      <c r="R109" s="647"/>
    </row>
    <row r="110" spans="1:19" s="463" customFormat="1" ht="14.25" hidden="1" customHeight="1">
      <c r="A110" s="650"/>
      <c r="B110" s="657"/>
      <c r="C110" s="652"/>
      <c r="D110" s="653"/>
      <c r="E110" s="649"/>
      <c r="F110" s="649"/>
      <c r="G110" s="656"/>
      <c r="H110" s="649"/>
      <c r="I110" s="656"/>
      <c r="J110" s="647"/>
      <c r="K110" s="504"/>
      <c r="L110" s="504"/>
      <c r="M110" s="504"/>
      <c r="N110" s="504"/>
      <c r="O110" s="447">
        <f t="shared" si="24"/>
        <v>0</v>
      </c>
      <c r="P110" s="649"/>
      <c r="Q110" s="649"/>
      <c r="R110" s="647"/>
    </row>
    <row r="111" spans="1:19" s="463" customFormat="1" ht="14.25" hidden="1" customHeight="1">
      <c r="A111" s="650"/>
      <c r="B111" s="657"/>
      <c r="C111" s="652"/>
      <c r="D111" s="653"/>
      <c r="E111" s="649"/>
      <c r="F111" s="649"/>
      <c r="G111" s="656"/>
      <c r="H111" s="649"/>
      <c r="I111" s="656"/>
      <c r="J111" s="647"/>
      <c r="K111" s="504"/>
      <c r="L111" s="504"/>
      <c r="M111" s="504"/>
      <c r="N111" s="504"/>
      <c r="O111" s="447">
        <f t="shared" si="24"/>
        <v>0</v>
      </c>
      <c r="P111" s="649"/>
      <c r="Q111" s="649"/>
      <c r="R111" s="647"/>
    </row>
    <row r="112" spans="1:19" s="463" customFormat="1" ht="14.25" hidden="1" customHeight="1">
      <c r="A112" s="650"/>
      <c r="B112" s="657"/>
      <c r="C112" s="652"/>
      <c r="D112" s="653"/>
      <c r="E112" s="649"/>
      <c r="F112" s="649"/>
      <c r="G112" s="656"/>
      <c r="H112" s="649"/>
      <c r="I112" s="656"/>
      <c r="J112" s="648"/>
      <c r="K112" s="504"/>
      <c r="L112" s="504"/>
      <c r="M112" s="504"/>
      <c r="N112" s="504"/>
      <c r="O112" s="447">
        <f t="shared" si="24"/>
        <v>0</v>
      </c>
      <c r="P112" s="649"/>
      <c r="Q112" s="649"/>
      <c r="R112" s="648"/>
    </row>
    <row r="113" spans="1:18" s="463" customFormat="1" ht="14.25" hidden="1" customHeight="1">
      <c r="A113" s="650">
        <f>+A108+1</f>
        <v>19</v>
      </c>
      <c r="B113" s="657" t="s">
        <v>310</v>
      </c>
      <c r="C113" s="652" t="s">
        <v>314</v>
      </c>
      <c r="D113" s="653" t="s">
        <v>1066</v>
      </c>
      <c r="E113" s="649">
        <v>0</v>
      </c>
      <c r="F113" s="649">
        <f>H113+J113+R113</f>
        <v>0.44267831000000007</v>
      </c>
      <c r="G113" s="656">
        <v>0.16800000000000001</v>
      </c>
      <c r="H113" s="649">
        <f t="shared" ref="H113" si="37">G113*$P$9/1000</f>
        <v>0.43954008000000006</v>
      </c>
      <c r="I113" s="656">
        <v>1E-3</v>
      </c>
      <c r="J113" s="646">
        <f t="shared" ref="J113" si="38">I113*$P$10/1000</f>
        <v>3.1382300000000001E-3</v>
      </c>
      <c r="K113" s="504"/>
      <c r="L113" s="504"/>
      <c r="M113" s="504"/>
      <c r="N113" s="504"/>
      <c r="O113" s="447">
        <f t="shared" si="24"/>
        <v>0</v>
      </c>
      <c r="P113" s="649">
        <f>E113*F113</f>
        <v>0</v>
      </c>
      <c r="Q113" s="649">
        <f>SUM(O113:O117)</f>
        <v>0</v>
      </c>
      <c r="R113" s="646">
        <f t="shared" si="32"/>
        <v>0</v>
      </c>
    </row>
    <row r="114" spans="1:18" s="463" customFormat="1" ht="14.25" hidden="1" customHeight="1">
      <c r="A114" s="650"/>
      <c r="B114" s="657"/>
      <c r="C114" s="652"/>
      <c r="D114" s="653"/>
      <c r="E114" s="649"/>
      <c r="F114" s="649"/>
      <c r="G114" s="656"/>
      <c r="H114" s="649"/>
      <c r="I114" s="656"/>
      <c r="J114" s="647"/>
      <c r="K114" s="504"/>
      <c r="L114" s="504"/>
      <c r="M114" s="504"/>
      <c r="N114" s="504"/>
      <c r="O114" s="447">
        <f t="shared" ref="O114:O132" si="39">M114*N114</f>
        <v>0</v>
      </c>
      <c r="P114" s="649"/>
      <c r="Q114" s="649"/>
      <c r="R114" s="647"/>
    </row>
    <row r="115" spans="1:18" s="463" customFormat="1" ht="14.25" hidden="1" customHeight="1">
      <c r="A115" s="650"/>
      <c r="B115" s="657"/>
      <c r="C115" s="652"/>
      <c r="D115" s="653"/>
      <c r="E115" s="649"/>
      <c r="F115" s="649"/>
      <c r="G115" s="656"/>
      <c r="H115" s="649"/>
      <c r="I115" s="656"/>
      <c r="J115" s="647"/>
      <c r="K115" s="504"/>
      <c r="L115" s="504"/>
      <c r="M115" s="504"/>
      <c r="N115" s="504"/>
      <c r="O115" s="447">
        <f t="shared" si="39"/>
        <v>0</v>
      </c>
      <c r="P115" s="649"/>
      <c r="Q115" s="649"/>
      <c r="R115" s="647"/>
    </row>
    <row r="116" spans="1:18" s="463" customFormat="1" ht="14.25" hidden="1" customHeight="1">
      <c r="A116" s="650"/>
      <c r="B116" s="657"/>
      <c r="C116" s="652"/>
      <c r="D116" s="653"/>
      <c r="E116" s="649"/>
      <c r="F116" s="649"/>
      <c r="G116" s="656"/>
      <c r="H116" s="649"/>
      <c r="I116" s="656"/>
      <c r="J116" s="647"/>
      <c r="K116" s="504"/>
      <c r="L116" s="504"/>
      <c r="M116" s="504"/>
      <c r="N116" s="504"/>
      <c r="O116" s="447">
        <f t="shared" si="39"/>
        <v>0</v>
      </c>
      <c r="P116" s="649"/>
      <c r="Q116" s="649"/>
      <c r="R116" s="647"/>
    </row>
    <row r="117" spans="1:18" s="463" customFormat="1" ht="14.25" hidden="1" customHeight="1">
      <c r="A117" s="650"/>
      <c r="B117" s="657"/>
      <c r="C117" s="652"/>
      <c r="D117" s="653"/>
      <c r="E117" s="649"/>
      <c r="F117" s="649"/>
      <c r="G117" s="656"/>
      <c r="H117" s="649"/>
      <c r="I117" s="656"/>
      <c r="J117" s="648"/>
      <c r="K117" s="504"/>
      <c r="L117" s="504"/>
      <c r="M117" s="504"/>
      <c r="N117" s="504"/>
      <c r="O117" s="447">
        <f t="shared" si="39"/>
        <v>0</v>
      </c>
      <c r="P117" s="649"/>
      <c r="Q117" s="649"/>
      <c r="R117" s="648"/>
    </row>
    <row r="118" spans="1:18" s="466" customFormat="1" ht="14.25" hidden="1" customHeight="1">
      <c r="A118" s="650">
        <f>+A113+1</f>
        <v>20</v>
      </c>
      <c r="B118" s="657" t="s">
        <v>767</v>
      </c>
      <c r="C118" s="652" t="s">
        <v>857</v>
      </c>
      <c r="D118" s="653" t="s">
        <v>1177</v>
      </c>
      <c r="E118" s="649">
        <v>0</v>
      </c>
      <c r="F118" s="649">
        <f>H118+J118+R118</f>
        <v>9.7311969999999999</v>
      </c>
      <c r="G118" s="656">
        <v>2.4</v>
      </c>
      <c r="H118" s="649">
        <f t="shared" ref="H118" si="40">G118*$P$9/1000</f>
        <v>6.2791439999999996</v>
      </c>
      <c r="I118" s="656">
        <v>1.1000000000000001</v>
      </c>
      <c r="J118" s="646">
        <f t="shared" ref="J118" si="41">I118*$P$10/1000</f>
        <v>3.4520530000000003</v>
      </c>
      <c r="K118" s="504"/>
      <c r="L118" s="504"/>
      <c r="M118" s="504"/>
      <c r="N118" s="504"/>
      <c r="O118" s="447">
        <f t="shared" si="39"/>
        <v>0</v>
      </c>
      <c r="P118" s="649">
        <f>E118*F118</f>
        <v>0</v>
      </c>
      <c r="Q118" s="649">
        <f>SUM(O118:O122)</f>
        <v>0</v>
      </c>
      <c r="R118" s="646">
        <f t="shared" si="32"/>
        <v>0</v>
      </c>
    </row>
    <row r="119" spans="1:18" s="466" customFormat="1" ht="14.25" hidden="1" customHeight="1">
      <c r="A119" s="650"/>
      <c r="B119" s="657"/>
      <c r="C119" s="652"/>
      <c r="D119" s="653"/>
      <c r="E119" s="649"/>
      <c r="F119" s="649"/>
      <c r="G119" s="656"/>
      <c r="H119" s="649"/>
      <c r="I119" s="656"/>
      <c r="J119" s="647"/>
      <c r="K119" s="504"/>
      <c r="L119" s="504"/>
      <c r="M119" s="504"/>
      <c r="N119" s="504"/>
      <c r="O119" s="447">
        <f t="shared" si="39"/>
        <v>0</v>
      </c>
      <c r="P119" s="649"/>
      <c r="Q119" s="649"/>
      <c r="R119" s="647"/>
    </row>
    <row r="120" spans="1:18" s="466" customFormat="1" ht="14.25" hidden="1" customHeight="1">
      <c r="A120" s="650"/>
      <c r="B120" s="657"/>
      <c r="C120" s="652"/>
      <c r="D120" s="653"/>
      <c r="E120" s="649"/>
      <c r="F120" s="649"/>
      <c r="G120" s="656"/>
      <c r="H120" s="649"/>
      <c r="I120" s="656"/>
      <c r="J120" s="647"/>
      <c r="K120" s="504"/>
      <c r="L120" s="504"/>
      <c r="M120" s="504"/>
      <c r="N120" s="504"/>
      <c r="O120" s="447">
        <f t="shared" si="39"/>
        <v>0</v>
      </c>
      <c r="P120" s="649"/>
      <c r="Q120" s="649"/>
      <c r="R120" s="647"/>
    </row>
    <row r="121" spans="1:18" s="466" customFormat="1" ht="14.25" hidden="1" customHeight="1">
      <c r="A121" s="650"/>
      <c r="B121" s="657"/>
      <c r="C121" s="652"/>
      <c r="D121" s="653"/>
      <c r="E121" s="649"/>
      <c r="F121" s="649"/>
      <c r="G121" s="656"/>
      <c r="H121" s="649"/>
      <c r="I121" s="656"/>
      <c r="J121" s="647"/>
      <c r="K121" s="504"/>
      <c r="L121" s="504"/>
      <c r="M121" s="504"/>
      <c r="N121" s="504"/>
      <c r="O121" s="447">
        <f t="shared" si="39"/>
        <v>0</v>
      </c>
      <c r="P121" s="649"/>
      <c r="Q121" s="649"/>
      <c r="R121" s="647"/>
    </row>
    <row r="122" spans="1:18" s="466" customFormat="1" ht="14.25" hidden="1" customHeight="1">
      <c r="A122" s="650"/>
      <c r="B122" s="657"/>
      <c r="C122" s="652"/>
      <c r="D122" s="653"/>
      <c r="E122" s="649"/>
      <c r="F122" s="649"/>
      <c r="G122" s="656"/>
      <c r="H122" s="649"/>
      <c r="I122" s="656"/>
      <c r="J122" s="648"/>
      <c r="K122" s="504"/>
      <c r="L122" s="504"/>
      <c r="M122" s="504"/>
      <c r="N122" s="504"/>
      <c r="O122" s="447">
        <f t="shared" si="39"/>
        <v>0</v>
      </c>
      <c r="P122" s="649"/>
      <c r="Q122" s="649"/>
      <c r="R122" s="648"/>
    </row>
    <row r="123" spans="1:18" s="463" customFormat="1" ht="14.25" hidden="1" customHeight="1">
      <c r="A123" s="650">
        <f>+A118+1</f>
        <v>21</v>
      </c>
      <c r="B123" s="657" t="s">
        <v>315</v>
      </c>
      <c r="C123" s="652" t="s">
        <v>316</v>
      </c>
      <c r="D123" s="653" t="s">
        <v>1066</v>
      </c>
      <c r="E123" s="649">
        <v>0</v>
      </c>
      <c r="F123" s="649">
        <f>H123+J123+R123</f>
        <v>0.61011208499999992</v>
      </c>
      <c r="G123" s="656">
        <v>0.223</v>
      </c>
      <c r="H123" s="649">
        <f t="shared" ref="H123" si="42">G123*$P$9/1000</f>
        <v>0.58343712999999997</v>
      </c>
      <c r="I123" s="656">
        <v>8.5000000000000006E-3</v>
      </c>
      <c r="J123" s="646">
        <f t="shared" ref="J123" si="43">I123*$P$10/1000</f>
        <v>2.6674955E-2</v>
      </c>
      <c r="K123" s="504"/>
      <c r="L123" s="504"/>
      <c r="M123" s="504"/>
      <c r="N123" s="504"/>
      <c r="O123" s="447">
        <f t="shared" si="39"/>
        <v>0</v>
      </c>
      <c r="P123" s="649">
        <f>E123*F123</f>
        <v>0</v>
      </c>
      <c r="Q123" s="649">
        <f>SUM(O123:O127)</f>
        <v>0</v>
      </c>
      <c r="R123" s="646">
        <f t="shared" si="32"/>
        <v>0</v>
      </c>
    </row>
    <row r="124" spans="1:18" s="463" customFormat="1" ht="14.25" hidden="1" customHeight="1">
      <c r="A124" s="650"/>
      <c r="B124" s="657"/>
      <c r="C124" s="652"/>
      <c r="D124" s="653"/>
      <c r="E124" s="649"/>
      <c r="F124" s="649"/>
      <c r="G124" s="656"/>
      <c r="H124" s="649"/>
      <c r="I124" s="656"/>
      <c r="J124" s="647"/>
      <c r="K124" s="504"/>
      <c r="L124" s="504"/>
      <c r="M124" s="504"/>
      <c r="N124" s="504"/>
      <c r="O124" s="447">
        <f t="shared" si="39"/>
        <v>0</v>
      </c>
      <c r="P124" s="649"/>
      <c r="Q124" s="649"/>
      <c r="R124" s="647"/>
    </row>
    <row r="125" spans="1:18" s="463" customFormat="1" ht="14.25" hidden="1" customHeight="1">
      <c r="A125" s="650"/>
      <c r="B125" s="657"/>
      <c r="C125" s="652"/>
      <c r="D125" s="653"/>
      <c r="E125" s="649"/>
      <c r="F125" s="649"/>
      <c r="G125" s="656"/>
      <c r="H125" s="649"/>
      <c r="I125" s="656"/>
      <c r="J125" s="647"/>
      <c r="K125" s="504"/>
      <c r="L125" s="504"/>
      <c r="M125" s="504"/>
      <c r="N125" s="504"/>
      <c r="O125" s="447">
        <f t="shared" si="39"/>
        <v>0</v>
      </c>
      <c r="P125" s="649"/>
      <c r="Q125" s="649"/>
      <c r="R125" s="647"/>
    </row>
    <row r="126" spans="1:18" s="463" customFormat="1" ht="14.25" hidden="1" customHeight="1">
      <c r="A126" s="650"/>
      <c r="B126" s="657"/>
      <c r="C126" s="652"/>
      <c r="D126" s="653"/>
      <c r="E126" s="649"/>
      <c r="F126" s="649"/>
      <c r="G126" s="656"/>
      <c r="H126" s="649"/>
      <c r="I126" s="656"/>
      <c r="J126" s="647"/>
      <c r="K126" s="504"/>
      <c r="L126" s="504"/>
      <c r="M126" s="504"/>
      <c r="N126" s="504"/>
      <c r="O126" s="447">
        <f t="shared" si="39"/>
        <v>0</v>
      </c>
      <c r="P126" s="649"/>
      <c r="Q126" s="649"/>
      <c r="R126" s="647"/>
    </row>
    <row r="127" spans="1:18" s="463" customFormat="1" ht="14.25" hidden="1" customHeight="1">
      <c r="A127" s="650"/>
      <c r="B127" s="657"/>
      <c r="C127" s="652"/>
      <c r="D127" s="653"/>
      <c r="E127" s="649"/>
      <c r="F127" s="649"/>
      <c r="G127" s="656"/>
      <c r="H127" s="649"/>
      <c r="I127" s="656"/>
      <c r="J127" s="648"/>
      <c r="K127" s="504"/>
      <c r="L127" s="504"/>
      <c r="M127" s="504"/>
      <c r="N127" s="504"/>
      <c r="O127" s="447">
        <f t="shared" si="39"/>
        <v>0</v>
      </c>
      <c r="P127" s="649"/>
      <c r="Q127" s="649"/>
      <c r="R127" s="648"/>
    </row>
    <row r="128" spans="1:18" s="466" customFormat="1" ht="14.25" customHeight="1">
      <c r="A128" s="650">
        <f>+A123+1</f>
        <v>22</v>
      </c>
      <c r="B128" s="686" t="s">
        <v>1254</v>
      </c>
      <c r="C128" s="652" t="s">
        <v>1044</v>
      </c>
      <c r="D128" s="671" t="s">
        <v>1068</v>
      </c>
      <c r="E128" s="683">
        <v>25</v>
      </c>
      <c r="F128" s="668">
        <v>0</v>
      </c>
      <c r="G128" s="668">
        <v>0</v>
      </c>
      <c r="H128" s="649">
        <v>0</v>
      </c>
      <c r="I128" s="668">
        <v>0</v>
      </c>
      <c r="J128" s="646">
        <f t="shared" ref="J128" si="44">I128*$P$10/1000</f>
        <v>0</v>
      </c>
      <c r="K128" s="506"/>
      <c r="L128" s="465"/>
      <c r="M128" s="465"/>
      <c r="N128" s="460"/>
      <c r="O128" s="447">
        <f t="shared" si="39"/>
        <v>0</v>
      </c>
      <c r="P128" s="646">
        <f>E128*F128</f>
        <v>0</v>
      </c>
      <c r="Q128" s="646">
        <f>SUM(O128:O132)</f>
        <v>0</v>
      </c>
      <c r="R128" s="646">
        <f t="shared" si="32"/>
        <v>0</v>
      </c>
    </row>
    <row r="129" spans="1:18" s="466" customFormat="1" ht="14.25" customHeight="1">
      <c r="A129" s="650"/>
      <c r="B129" s="687"/>
      <c r="C129" s="652"/>
      <c r="D129" s="675"/>
      <c r="E129" s="689"/>
      <c r="F129" s="669"/>
      <c r="G129" s="669"/>
      <c r="H129" s="649"/>
      <c r="I129" s="669"/>
      <c r="J129" s="647"/>
      <c r="K129" s="506"/>
      <c r="L129" s="465"/>
      <c r="M129" s="465"/>
      <c r="N129" s="460"/>
      <c r="O129" s="447">
        <f t="shared" si="39"/>
        <v>0</v>
      </c>
      <c r="P129" s="647"/>
      <c r="Q129" s="647"/>
      <c r="R129" s="647"/>
    </row>
    <row r="130" spans="1:18" s="466" customFormat="1" ht="14.25" customHeight="1">
      <c r="A130" s="650"/>
      <c r="B130" s="687"/>
      <c r="C130" s="652"/>
      <c r="D130" s="675"/>
      <c r="E130" s="689"/>
      <c r="F130" s="669"/>
      <c r="G130" s="669"/>
      <c r="H130" s="649"/>
      <c r="I130" s="669"/>
      <c r="J130" s="647"/>
      <c r="K130" s="506"/>
      <c r="L130" s="465"/>
      <c r="M130" s="465"/>
      <c r="N130" s="460"/>
      <c r="O130" s="447">
        <f t="shared" si="39"/>
        <v>0</v>
      </c>
      <c r="P130" s="647"/>
      <c r="Q130" s="647"/>
      <c r="R130" s="647"/>
    </row>
    <row r="131" spans="1:18" s="466" customFormat="1" ht="14.25" customHeight="1">
      <c r="A131" s="650"/>
      <c r="B131" s="687"/>
      <c r="C131" s="652"/>
      <c r="D131" s="675"/>
      <c r="E131" s="689"/>
      <c r="F131" s="669"/>
      <c r="G131" s="669"/>
      <c r="H131" s="649"/>
      <c r="I131" s="669"/>
      <c r="J131" s="647"/>
      <c r="K131" s="506"/>
      <c r="L131" s="465"/>
      <c r="M131" s="465"/>
      <c r="N131" s="460"/>
      <c r="O131" s="447">
        <f t="shared" si="39"/>
        <v>0</v>
      </c>
      <c r="P131" s="647"/>
      <c r="Q131" s="647"/>
      <c r="R131" s="647"/>
    </row>
    <row r="132" spans="1:18" s="466" customFormat="1" ht="28.5" customHeight="1">
      <c r="A132" s="650"/>
      <c r="B132" s="688"/>
      <c r="C132" s="652"/>
      <c r="D132" s="676"/>
      <c r="E132" s="690"/>
      <c r="F132" s="670"/>
      <c r="G132" s="670"/>
      <c r="H132" s="649"/>
      <c r="I132" s="670"/>
      <c r="J132" s="648"/>
      <c r="K132" s="506"/>
      <c r="L132" s="465"/>
      <c r="M132" s="465"/>
      <c r="N132" s="460"/>
      <c r="O132" s="447">
        <f t="shared" si="39"/>
        <v>0</v>
      </c>
      <c r="P132" s="648"/>
      <c r="Q132" s="648"/>
      <c r="R132" s="648"/>
    </row>
    <row r="133" spans="1:18" s="466" customFormat="1" ht="8.25" hidden="1" customHeight="1">
      <c r="A133" s="650"/>
      <c r="B133" s="651"/>
      <c r="C133" s="685" t="s">
        <v>890</v>
      </c>
      <c r="D133" s="653"/>
      <c r="E133" s="691"/>
      <c r="F133" s="649"/>
      <c r="G133" s="656"/>
      <c r="H133" s="649">
        <f t="shared" ref="H133" si="45">G133*$P$9/1000</f>
        <v>0</v>
      </c>
      <c r="I133" s="656"/>
      <c r="J133" s="646">
        <f t="shared" ref="J133" si="46">I133*$P$10/1000</f>
        <v>0</v>
      </c>
      <c r="K133" s="503"/>
      <c r="L133" s="503"/>
      <c r="M133" s="503"/>
      <c r="N133" s="503"/>
      <c r="O133" s="447"/>
      <c r="P133" s="649">
        <f>E133*F133</f>
        <v>0</v>
      </c>
      <c r="Q133" s="649">
        <f>SUM(O133:O137)</f>
        <v>0</v>
      </c>
      <c r="R133" s="646">
        <f t="shared" si="32"/>
        <v>0</v>
      </c>
    </row>
    <row r="134" spans="1:18" s="466" customFormat="1" ht="8.25" hidden="1" customHeight="1">
      <c r="A134" s="650"/>
      <c r="B134" s="651"/>
      <c r="C134" s="685"/>
      <c r="D134" s="653"/>
      <c r="E134" s="691"/>
      <c r="F134" s="649"/>
      <c r="G134" s="656"/>
      <c r="H134" s="649"/>
      <c r="I134" s="656"/>
      <c r="J134" s="647"/>
      <c r="K134" s="503"/>
      <c r="L134" s="503"/>
      <c r="M134" s="503"/>
      <c r="N134" s="503"/>
      <c r="O134" s="447"/>
      <c r="P134" s="649"/>
      <c r="Q134" s="649"/>
      <c r="R134" s="647"/>
    </row>
    <row r="135" spans="1:18" s="466" customFormat="1" ht="8.25" hidden="1" customHeight="1">
      <c r="A135" s="650"/>
      <c r="B135" s="651"/>
      <c r="C135" s="685"/>
      <c r="D135" s="653"/>
      <c r="E135" s="691"/>
      <c r="F135" s="649"/>
      <c r="G135" s="656"/>
      <c r="H135" s="649"/>
      <c r="I135" s="656"/>
      <c r="J135" s="647"/>
      <c r="K135" s="503"/>
      <c r="L135" s="503"/>
      <c r="M135" s="503"/>
      <c r="N135" s="503"/>
      <c r="O135" s="447"/>
      <c r="P135" s="649"/>
      <c r="Q135" s="649"/>
      <c r="R135" s="647"/>
    </row>
    <row r="136" spans="1:18" s="466" customFormat="1" ht="8.25" hidden="1" customHeight="1">
      <c r="A136" s="650"/>
      <c r="B136" s="651"/>
      <c r="C136" s="685"/>
      <c r="D136" s="653"/>
      <c r="E136" s="691"/>
      <c r="F136" s="649"/>
      <c r="G136" s="656"/>
      <c r="H136" s="649"/>
      <c r="I136" s="656"/>
      <c r="J136" s="647"/>
      <c r="K136" s="503"/>
      <c r="L136" s="503"/>
      <c r="M136" s="503"/>
      <c r="N136" s="503"/>
      <c r="O136" s="447"/>
      <c r="P136" s="649"/>
      <c r="Q136" s="649"/>
      <c r="R136" s="647"/>
    </row>
    <row r="137" spans="1:18" s="466" customFormat="1" ht="8.25" hidden="1" customHeight="1">
      <c r="A137" s="650"/>
      <c r="B137" s="651"/>
      <c r="C137" s="685"/>
      <c r="D137" s="653"/>
      <c r="E137" s="691"/>
      <c r="F137" s="649"/>
      <c r="G137" s="656"/>
      <c r="H137" s="649"/>
      <c r="I137" s="656"/>
      <c r="J137" s="648"/>
      <c r="K137" s="503"/>
      <c r="L137" s="503"/>
      <c r="M137" s="503"/>
      <c r="N137" s="503"/>
      <c r="O137" s="447"/>
      <c r="P137" s="649"/>
      <c r="Q137" s="649"/>
      <c r="R137" s="648"/>
    </row>
    <row r="138" spans="1:18" s="466" customFormat="1" ht="12.75" hidden="1" customHeight="1">
      <c r="A138" s="653">
        <f>+A128+1</f>
        <v>23</v>
      </c>
      <c r="B138" s="680" t="s">
        <v>891</v>
      </c>
      <c r="C138" s="659" t="s">
        <v>892</v>
      </c>
      <c r="D138" s="671" t="s">
        <v>1177</v>
      </c>
      <c r="E138" s="668">
        <v>0</v>
      </c>
      <c r="F138" s="712">
        <f>H138+J138+R138</f>
        <v>78.050962999999996</v>
      </c>
      <c r="G138" s="668">
        <v>12.2</v>
      </c>
      <c r="H138" s="649">
        <f t="shared" ref="H138" si="47">G138*$P$9/1000</f>
        <v>31.918981999999996</v>
      </c>
      <c r="I138" s="668">
        <v>14.7</v>
      </c>
      <c r="J138" s="646">
        <f t="shared" ref="J138" si="48">I138*$P$10/1000</f>
        <v>46.131981000000003</v>
      </c>
      <c r="K138" s="508"/>
      <c r="L138" s="465"/>
      <c r="M138" s="412"/>
      <c r="N138" s="461"/>
      <c r="O138" s="470">
        <f t="shared" ref="O138:O152" si="49">M138*N138</f>
        <v>0</v>
      </c>
      <c r="P138" s="646">
        <f>E138*F138</f>
        <v>0</v>
      </c>
      <c r="Q138" s="646">
        <f>SUM(O138:O142)</f>
        <v>0</v>
      </c>
      <c r="R138" s="646">
        <f t="shared" si="32"/>
        <v>0</v>
      </c>
    </row>
    <row r="139" spans="1:18" s="466" customFormat="1" hidden="1">
      <c r="A139" s="653"/>
      <c r="B139" s="710"/>
      <c r="C139" s="660"/>
      <c r="D139" s="675"/>
      <c r="E139" s="669"/>
      <c r="F139" s="713"/>
      <c r="G139" s="669"/>
      <c r="H139" s="649"/>
      <c r="I139" s="669"/>
      <c r="J139" s="647"/>
      <c r="K139" s="508"/>
      <c r="L139" s="465"/>
      <c r="M139" s="412"/>
      <c r="N139" s="461"/>
      <c r="O139" s="470">
        <f t="shared" si="49"/>
        <v>0</v>
      </c>
      <c r="P139" s="647"/>
      <c r="Q139" s="647"/>
      <c r="R139" s="647"/>
    </row>
    <row r="140" spans="1:18" s="466" customFormat="1" hidden="1">
      <c r="A140" s="653"/>
      <c r="B140" s="710"/>
      <c r="C140" s="660"/>
      <c r="D140" s="675"/>
      <c r="E140" s="669"/>
      <c r="F140" s="713"/>
      <c r="G140" s="669"/>
      <c r="H140" s="649"/>
      <c r="I140" s="669"/>
      <c r="J140" s="647"/>
      <c r="K140" s="508"/>
      <c r="L140" s="465"/>
      <c r="M140" s="412"/>
      <c r="N140" s="461"/>
      <c r="O140" s="470">
        <f t="shared" si="49"/>
        <v>0</v>
      </c>
      <c r="P140" s="647"/>
      <c r="Q140" s="647"/>
      <c r="R140" s="647"/>
    </row>
    <row r="141" spans="1:18" s="466" customFormat="1" hidden="1">
      <c r="A141" s="653"/>
      <c r="B141" s="710"/>
      <c r="C141" s="660"/>
      <c r="D141" s="675"/>
      <c r="E141" s="669"/>
      <c r="F141" s="713"/>
      <c r="G141" s="669"/>
      <c r="H141" s="649"/>
      <c r="I141" s="669"/>
      <c r="J141" s="647"/>
      <c r="K141" s="508"/>
      <c r="L141" s="465"/>
      <c r="M141" s="412"/>
      <c r="N141" s="461"/>
      <c r="O141" s="470">
        <f t="shared" si="49"/>
        <v>0</v>
      </c>
      <c r="P141" s="647"/>
      <c r="Q141" s="647"/>
      <c r="R141" s="647"/>
    </row>
    <row r="142" spans="1:18" s="466" customFormat="1" ht="12.75" hidden="1" customHeight="1">
      <c r="A142" s="653"/>
      <c r="B142" s="711"/>
      <c r="C142" s="661"/>
      <c r="D142" s="676"/>
      <c r="E142" s="670"/>
      <c r="F142" s="714"/>
      <c r="G142" s="670"/>
      <c r="H142" s="649"/>
      <c r="I142" s="670"/>
      <c r="J142" s="648"/>
      <c r="K142" s="508"/>
      <c r="L142" s="465"/>
      <c r="M142" s="412"/>
      <c r="N142" s="461"/>
      <c r="O142" s="470">
        <f t="shared" si="49"/>
        <v>0</v>
      </c>
      <c r="P142" s="648"/>
      <c r="Q142" s="648"/>
      <c r="R142" s="648"/>
    </row>
    <row r="143" spans="1:18" s="466" customFormat="1" ht="12.75" hidden="1" customHeight="1">
      <c r="A143" s="653">
        <f>+A138+1</f>
        <v>24</v>
      </c>
      <c r="B143" s="651" t="s">
        <v>893</v>
      </c>
      <c r="C143" s="652" t="s">
        <v>894</v>
      </c>
      <c r="D143" s="653" t="s">
        <v>1177</v>
      </c>
      <c r="E143" s="656">
        <v>0</v>
      </c>
      <c r="F143" s="655">
        <f>H143+J143+R143</f>
        <v>201.43612719067002</v>
      </c>
      <c r="G143" s="656">
        <v>38.700000000000003</v>
      </c>
      <c r="H143" s="649">
        <f t="shared" ref="H143" si="50">G143*$P$9/1000</f>
        <v>101.251197</v>
      </c>
      <c r="I143" s="656">
        <v>1.1000000000000001</v>
      </c>
      <c r="J143" s="646">
        <f t="shared" ref="J143" si="51">I143*$P$10/1000</f>
        <v>3.4520530000000003</v>
      </c>
      <c r="K143" s="508" t="s">
        <v>1065</v>
      </c>
      <c r="L143" s="509" t="s">
        <v>1177</v>
      </c>
      <c r="M143" s="412">
        <v>1.04</v>
      </c>
      <c r="N143" s="412">
        <v>27.5</v>
      </c>
      <c r="O143" s="470">
        <f t="shared" si="49"/>
        <v>28.6</v>
      </c>
      <c r="P143" s="649">
        <f>E143*F143</f>
        <v>0</v>
      </c>
      <c r="Q143" s="649">
        <f>SUM(O143:O147)</f>
        <v>80.000130000000013</v>
      </c>
      <c r="R143" s="646">
        <f t="shared" si="32"/>
        <v>96.73287719067001</v>
      </c>
    </row>
    <row r="144" spans="1:18" s="466" customFormat="1" ht="12.75" hidden="1" customHeight="1">
      <c r="A144" s="653"/>
      <c r="B144" s="651"/>
      <c r="C144" s="652"/>
      <c r="D144" s="653"/>
      <c r="E144" s="656"/>
      <c r="F144" s="655"/>
      <c r="G144" s="656"/>
      <c r="H144" s="649"/>
      <c r="I144" s="656"/>
      <c r="J144" s="647"/>
      <c r="K144" s="508" t="s">
        <v>2</v>
      </c>
      <c r="L144" s="509" t="s">
        <v>1177</v>
      </c>
      <c r="M144" s="412">
        <v>0.39</v>
      </c>
      <c r="N144" s="412">
        <v>116.667</v>
      </c>
      <c r="O144" s="510">
        <f t="shared" si="49"/>
        <v>45.500129999999999</v>
      </c>
      <c r="P144" s="649"/>
      <c r="Q144" s="649"/>
      <c r="R144" s="647"/>
    </row>
    <row r="145" spans="1:18" s="466" customFormat="1" ht="12.75" hidden="1" customHeight="1">
      <c r="A145" s="653"/>
      <c r="B145" s="651"/>
      <c r="C145" s="652"/>
      <c r="D145" s="653"/>
      <c r="E145" s="656"/>
      <c r="F145" s="655"/>
      <c r="G145" s="656"/>
      <c r="H145" s="649"/>
      <c r="I145" s="656"/>
      <c r="J145" s="647"/>
      <c r="K145" s="508" t="s">
        <v>895</v>
      </c>
      <c r="L145" s="465" t="s">
        <v>20</v>
      </c>
      <c r="M145" s="412">
        <v>5.9</v>
      </c>
      <c r="N145" s="412">
        <v>1</v>
      </c>
      <c r="O145" s="470">
        <f t="shared" si="49"/>
        <v>5.9</v>
      </c>
      <c r="P145" s="649"/>
      <c r="Q145" s="649"/>
      <c r="R145" s="647"/>
    </row>
    <row r="146" spans="1:18" s="466" customFormat="1" ht="12.75" hidden="1" customHeight="1">
      <c r="A146" s="653"/>
      <c r="B146" s="651"/>
      <c r="C146" s="652"/>
      <c r="D146" s="653"/>
      <c r="E146" s="656"/>
      <c r="F146" s="655"/>
      <c r="G146" s="656"/>
      <c r="H146" s="649"/>
      <c r="I146" s="656"/>
      <c r="J146" s="647"/>
      <c r="K146" s="508"/>
      <c r="L146" s="465"/>
      <c r="M146" s="412"/>
      <c r="N146" s="461"/>
      <c r="O146" s="470">
        <f t="shared" si="49"/>
        <v>0</v>
      </c>
      <c r="P146" s="649"/>
      <c r="Q146" s="649"/>
      <c r="R146" s="647"/>
    </row>
    <row r="147" spans="1:18" s="466" customFormat="1" ht="12.75" hidden="1" customHeight="1">
      <c r="A147" s="653"/>
      <c r="B147" s="651"/>
      <c r="C147" s="652"/>
      <c r="D147" s="653"/>
      <c r="E147" s="656"/>
      <c r="F147" s="655"/>
      <c r="G147" s="656"/>
      <c r="H147" s="649"/>
      <c r="I147" s="656"/>
      <c r="J147" s="648"/>
      <c r="K147" s="508"/>
      <c r="L147" s="465"/>
      <c r="M147" s="412"/>
      <c r="N147" s="461"/>
      <c r="O147" s="470">
        <f t="shared" si="49"/>
        <v>0</v>
      </c>
      <c r="P147" s="649"/>
      <c r="Q147" s="649"/>
      <c r="R147" s="648"/>
    </row>
    <row r="148" spans="1:18" s="513" customFormat="1" ht="15.75" hidden="1" customHeight="1">
      <c r="A148" s="650">
        <f>+A143+1</f>
        <v>25</v>
      </c>
      <c r="B148" s="680" t="s">
        <v>896</v>
      </c>
      <c r="C148" s="652" t="s">
        <v>910</v>
      </c>
      <c r="D148" s="653" t="s">
        <v>1068</v>
      </c>
      <c r="E148" s="656">
        <v>0</v>
      </c>
      <c r="F148" s="684">
        <f>H148+J148+R148</f>
        <v>74.49451753000001</v>
      </c>
      <c r="G148" s="655">
        <v>8.6999999999999993</v>
      </c>
      <c r="H148" s="649">
        <f t="shared" ref="H148" si="52">G148*$P$9/1000</f>
        <v>22.761896999999998</v>
      </c>
      <c r="I148" s="655">
        <v>14.3</v>
      </c>
      <c r="J148" s="646">
        <f t="shared" ref="J148" si="53">I148*$P$10/1000</f>
        <v>44.876689000000006</v>
      </c>
      <c r="K148" s="511" t="s">
        <v>380</v>
      </c>
      <c r="L148" s="465" t="s">
        <v>20</v>
      </c>
      <c r="M148" s="512">
        <v>0.1</v>
      </c>
      <c r="N148" s="512">
        <v>0.45</v>
      </c>
      <c r="O148" s="470">
        <f t="shared" si="49"/>
        <v>4.5000000000000005E-2</v>
      </c>
      <c r="P148" s="684">
        <f>E148*F148</f>
        <v>0</v>
      </c>
      <c r="Q148" s="684">
        <f>SUM(O148:O152)</f>
        <v>5.67</v>
      </c>
      <c r="R148" s="646">
        <f t="shared" si="32"/>
        <v>6.8559315300000012</v>
      </c>
    </row>
    <row r="149" spans="1:18" s="513" customFormat="1" ht="15.75" hidden="1" customHeight="1">
      <c r="A149" s="650"/>
      <c r="B149" s="710"/>
      <c r="C149" s="652"/>
      <c r="D149" s="653"/>
      <c r="E149" s="656"/>
      <c r="F149" s="684"/>
      <c r="G149" s="655"/>
      <c r="H149" s="649"/>
      <c r="I149" s="655"/>
      <c r="J149" s="647"/>
      <c r="K149" s="511" t="s">
        <v>147</v>
      </c>
      <c r="L149" s="503" t="s">
        <v>20</v>
      </c>
      <c r="M149" s="512">
        <v>2.5</v>
      </c>
      <c r="N149" s="512">
        <v>0.85</v>
      </c>
      <c r="O149" s="470">
        <f t="shared" si="49"/>
        <v>2.125</v>
      </c>
      <c r="P149" s="684"/>
      <c r="Q149" s="684"/>
      <c r="R149" s="647"/>
    </row>
    <row r="150" spans="1:18" s="513" customFormat="1" ht="15.75" hidden="1" customHeight="1">
      <c r="A150" s="650"/>
      <c r="B150" s="710"/>
      <c r="C150" s="652"/>
      <c r="D150" s="653"/>
      <c r="E150" s="656"/>
      <c r="F150" s="684"/>
      <c r="G150" s="655"/>
      <c r="H150" s="649"/>
      <c r="I150" s="655"/>
      <c r="J150" s="647"/>
      <c r="K150" s="511" t="s">
        <v>22</v>
      </c>
      <c r="L150" s="465" t="s">
        <v>20</v>
      </c>
      <c r="M150" s="512">
        <v>3.5</v>
      </c>
      <c r="N150" s="512">
        <v>1</v>
      </c>
      <c r="O150" s="470">
        <f t="shared" si="49"/>
        <v>3.5</v>
      </c>
      <c r="P150" s="684"/>
      <c r="Q150" s="684"/>
      <c r="R150" s="647"/>
    </row>
    <row r="151" spans="1:18" s="513" customFormat="1" ht="15.75" hidden="1" customHeight="1">
      <c r="A151" s="650"/>
      <c r="B151" s="710"/>
      <c r="C151" s="652"/>
      <c r="D151" s="653"/>
      <c r="E151" s="656"/>
      <c r="F151" s="684"/>
      <c r="G151" s="655"/>
      <c r="H151" s="649"/>
      <c r="I151" s="655"/>
      <c r="J151" s="647"/>
      <c r="K151" s="511"/>
      <c r="L151" s="503"/>
      <c r="M151" s="512"/>
      <c r="N151" s="512"/>
      <c r="O151" s="470">
        <f t="shared" si="49"/>
        <v>0</v>
      </c>
      <c r="P151" s="684"/>
      <c r="Q151" s="684"/>
      <c r="R151" s="647"/>
    </row>
    <row r="152" spans="1:18" s="513" customFormat="1" ht="15.75" hidden="1" customHeight="1">
      <c r="A152" s="650"/>
      <c r="B152" s="711"/>
      <c r="C152" s="652"/>
      <c r="D152" s="653"/>
      <c r="E152" s="656"/>
      <c r="F152" s="684"/>
      <c r="G152" s="655"/>
      <c r="H152" s="649"/>
      <c r="I152" s="655"/>
      <c r="J152" s="648"/>
      <c r="K152" s="511"/>
      <c r="L152" s="503"/>
      <c r="M152" s="512"/>
      <c r="N152" s="512"/>
      <c r="O152" s="470">
        <f t="shared" si="49"/>
        <v>0</v>
      </c>
      <c r="P152" s="684"/>
      <c r="Q152" s="684"/>
      <c r="R152" s="648"/>
    </row>
    <row r="153" spans="1:18" s="513" customFormat="1" ht="15.75" hidden="1" customHeight="1">
      <c r="A153" s="650">
        <f>+A148+1</f>
        <v>26</v>
      </c>
      <c r="B153" s="680" t="s">
        <v>1024</v>
      </c>
      <c r="C153" s="652" t="s">
        <v>897</v>
      </c>
      <c r="D153" s="653" t="s">
        <v>14</v>
      </c>
      <c r="E153" s="656">
        <v>0</v>
      </c>
      <c r="F153" s="684">
        <f>H153+J153+R153</f>
        <v>4.8535642260000005</v>
      </c>
      <c r="G153" s="655"/>
      <c r="H153" s="649">
        <f t="shared" ref="H153" si="54">G153*$P$9/1000</f>
        <v>0</v>
      </c>
      <c r="I153" s="655"/>
      <c r="J153" s="646">
        <f t="shared" ref="J153" si="55">I153*$P$10/1000</f>
        <v>0</v>
      </c>
      <c r="K153" s="511" t="s">
        <v>897</v>
      </c>
      <c r="L153" s="465" t="s">
        <v>14</v>
      </c>
      <c r="M153" s="512">
        <v>1</v>
      </c>
      <c r="N153" s="512">
        <v>4.0140000000000002</v>
      </c>
      <c r="O153" s="470">
        <f t="shared" ref="O153:O162" si="56">M153*N153</f>
        <v>4.0140000000000002</v>
      </c>
      <c r="P153" s="684">
        <f>E153*F153</f>
        <v>0</v>
      </c>
      <c r="Q153" s="684">
        <f>SUM(O153:O157)</f>
        <v>4.0140000000000002</v>
      </c>
      <c r="R153" s="646">
        <f t="shared" si="32"/>
        <v>4.8535642260000005</v>
      </c>
    </row>
    <row r="154" spans="1:18" s="513" customFormat="1" ht="15.75" hidden="1" customHeight="1">
      <c r="A154" s="650"/>
      <c r="B154" s="710"/>
      <c r="C154" s="652"/>
      <c r="D154" s="653"/>
      <c r="E154" s="656"/>
      <c r="F154" s="684"/>
      <c r="G154" s="655"/>
      <c r="H154" s="649"/>
      <c r="I154" s="655"/>
      <c r="J154" s="647"/>
      <c r="K154" s="511"/>
      <c r="L154" s="503"/>
      <c r="M154" s="512"/>
      <c r="N154" s="512"/>
      <c r="O154" s="470"/>
      <c r="P154" s="684"/>
      <c r="Q154" s="684"/>
      <c r="R154" s="647"/>
    </row>
    <row r="155" spans="1:18" s="513" customFormat="1" ht="15.75" hidden="1" customHeight="1">
      <c r="A155" s="650"/>
      <c r="B155" s="710"/>
      <c r="C155" s="652"/>
      <c r="D155" s="653"/>
      <c r="E155" s="656"/>
      <c r="F155" s="684"/>
      <c r="G155" s="655"/>
      <c r="H155" s="649"/>
      <c r="I155" s="655"/>
      <c r="J155" s="647"/>
      <c r="K155" s="511"/>
      <c r="L155" s="465"/>
      <c r="M155" s="512"/>
      <c r="N155" s="512"/>
      <c r="O155" s="470"/>
      <c r="P155" s="684"/>
      <c r="Q155" s="684"/>
      <c r="R155" s="647"/>
    </row>
    <row r="156" spans="1:18" s="513" customFormat="1" ht="15.75" hidden="1" customHeight="1">
      <c r="A156" s="650"/>
      <c r="B156" s="710"/>
      <c r="C156" s="652"/>
      <c r="D156" s="653"/>
      <c r="E156" s="656"/>
      <c r="F156" s="684"/>
      <c r="G156" s="655"/>
      <c r="H156" s="649"/>
      <c r="I156" s="655"/>
      <c r="J156" s="647"/>
      <c r="K156" s="511"/>
      <c r="L156" s="503"/>
      <c r="M156" s="512"/>
      <c r="N156" s="512"/>
      <c r="O156" s="470">
        <f t="shared" si="56"/>
        <v>0</v>
      </c>
      <c r="P156" s="684"/>
      <c r="Q156" s="684"/>
      <c r="R156" s="647"/>
    </row>
    <row r="157" spans="1:18" s="513" customFormat="1" ht="15.75" hidden="1" customHeight="1">
      <c r="A157" s="650"/>
      <c r="B157" s="711"/>
      <c r="C157" s="652"/>
      <c r="D157" s="653"/>
      <c r="E157" s="656"/>
      <c r="F157" s="684"/>
      <c r="G157" s="655"/>
      <c r="H157" s="649"/>
      <c r="I157" s="655"/>
      <c r="J157" s="648"/>
      <c r="K157" s="511"/>
      <c r="L157" s="503"/>
      <c r="M157" s="512"/>
      <c r="N157" s="512"/>
      <c r="O157" s="470">
        <f t="shared" si="56"/>
        <v>0</v>
      </c>
      <c r="P157" s="684"/>
      <c r="Q157" s="684"/>
      <c r="R157" s="648"/>
    </row>
    <row r="158" spans="1:18" s="466" customFormat="1" ht="12" hidden="1" customHeight="1">
      <c r="A158" s="650">
        <f>+A153+1</f>
        <v>27</v>
      </c>
      <c r="B158" s="662" t="s">
        <v>908</v>
      </c>
      <c r="C158" s="667" t="s">
        <v>909</v>
      </c>
      <c r="D158" s="715" t="s">
        <v>1068</v>
      </c>
      <c r="E158" s="658">
        <v>0</v>
      </c>
      <c r="F158" s="649">
        <f>H158+J158+R158</f>
        <v>74.49451753000001</v>
      </c>
      <c r="G158" s="658">
        <v>8.6999999999999993</v>
      </c>
      <c r="H158" s="649">
        <f t="shared" ref="H158" si="57">G158*$P$9/1000</f>
        <v>22.761896999999998</v>
      </c>
      <c r="I158" s="658">
        <v>14.3</v>
      </c>
      <c r="J158" s="646">
        <f t="shared" ref="J158" si="58">I158*$P$10/1000</f>
        <v>44.876689000000006</v>
      </c>
      <c r="K158" s="515" t="s">
        <v>380</v>
      </c>
      <c r="L158" s="514" t="s">
        <v>20</v>
      </c>
      <c r="M158" s="514">
        <v>0.1</v>
      </c>
      <c r="N158" s="512">
        <v>0.45</v>
      </c>
      <c r="O158" s="447">
        <f t="shared" si="56"/>
        <v>4.5000000000000005E-2</v>
      </c>
      <c r="P158" s="649">
        <f>E158*F158</f>
        <v>0</v>
      </c>
      <c r="Q158" s="649">
        <f>SUM(O158:O162)</f>
        <v>5.67</v>
      </c>
      <c r="R158" s="646">
        <f t="shared" ref="R158:R218" si="59">Q158*1.02*1.05*$R$15</f>
        <v>6.8559315300000012</v>
      </c>
    </row>
    <row r="159" spans="1:18" s="466" customFormat="1" ht="12" hidden="1" customHeight="1">
      <c r="A159" s="650"/>
      <c r="B159" s="662"/>
      <c r="C159" s="667"/>
      <c r="D159" s="715"/>
      <c r="E159" s="658"/>
      <c r="F159" s="649"/>
      <c r="G159" s="658"/>
      <c r="H159" s="649"/>
      <c r="I159" s="658"/>
      <c r="J159" s="647"/>
      <c r="K159" s="515" t="s">
        <v>22</v>
      </c>
      <c r="L159" s="514" t="s">
        <v>20</v>
      </c>
      <c r="M159" s="514">
        <v>3.5</v>
      </c>
      <c r="N159" s="512">
        <v>1</v>
      </c>
      <c r="O159" s="447">
        <f t="shared" si="56"/>
        <v>3.5</v>
      </c>
      <c r="P159" s="649"/>
      <c r="Q159" s="649"/>
      <c r="R159" s="647"/>
    </row>
    <row r="160" spans="1:18" s="466" customFormat="1" ht="12" hidden="1" customHeight="1">
      <c r="A160" s="650"/>
      <c r="B160" s="662"/>
      <c r="C160" s="667"/>
      <c r="D160" s="715"/>
      <c r="E160" s="658"/>
      <c r="F160" s="649"/>
      <c r="G160" s="658"/>
      <c r="H160" s="649"/>
      <c r="I160" s="658"/>
      <c r="J160" s="647"/>
      <c r="K160" s="515" t="s">
        <v>147</v>
      </c>
      <c r="L160" s="514" t="s">
        <v>20</v>
      </c>
      <c r="M160" s="514">
        <v>2.5</v>
      </c>
      <c r="N160" s="512">
        <v>0.85</v>
      </c>
      <c r="O160" s="447">
        <f t="shared" si="56"/>
        <v>2.125</v>
      </c>
      <c r="P160" s="649"/>
      <c r="Q160" s="649"/>
      <c r="R160" s="647"/>
    </row>
    <row r="161" spans="1:18" s="466" customFormat="1" ht="12" hidden="1" customHeight="1">
      <c r="A161" s="650"/>
      <c r="B161" s="662"/>
      <c r="C161" s="667"/>
      <c r="D161" s="715"/>
      <c r="E161" s="658"/>
      <c r="F161" s="649"/>
      <c r="G161" s="658"/>
      <c r="H161" s="649"/>
      <c r="I161" s="658"/>
      <c r="J161" s="647"/>
      <c r="K161" s="515"/>
      <c r="L161" s="514"/>
      <c r="M161" s="514"/>
      <c r="N161" s="514"/>
      <c r="O161" s="447">
        <f t="shared" si="56"/>
        <v>0</v>
      </c>
      <c r="P161" s="649"/>
      <c r="Q161" s="649"/>
      <c r="R161" s="647"/>
    </row>
    <row r="162" spans="1:18" s="466" customFormat="1" ht="12" hidden="1" customHeight="1">
      <c r="A162" s="650"/>
      <c r="B162" s="662"/>
      <c r="C162" s="667"/>
      <c r="D162" s="715"/>
      <c r="E162" s="658"/>
      <c r="F162" s="649"/>
      <c r="G162" s="658"/>
      <c r="H162" s="649"/>
      <c r="I162" s="658"/>
      <c r="J162" s="648"/>
      <c r="K162" s="515"/>
      <c r="L162" s="514"/>
      <c r="M162" s="514"/>
      <c r="N162" s="514"/>
      <c r="O162" s="447">
        <f t="shared" si="56"/>
        <v>0</v>
      </c>
      <c r="P162" s="649"/>
      <c r="Q162" s="649"/>
      <c r="R162" s="648"/>
    </row>
    <row r="163" spans="1:18" s="513" customFormat="1" ht="15.75" hidden="1" customHeight="1">
      <c r="A163" s="650">
        <f>+A158+1</f>
        <v>28</v>
      </c>
      <c r="B163" s="680" t="s">
        <v>1024</v>
      </c>
      <c r="C163" s="652" t="s">
        <v>898</v>
      </c>
      <c r="D163" s="653" t="s">
        <v>14</v>
      </c>
      <c r="E163" s="656">
        <v>0</v>
      </c>
      <c r="F163" s="684">
        <f>H163+J163+R163</f>
        <v>4.4835615720000002</v>
      </c>
      <c r="G163" s="655"/>
      <c r="H163" s="649">
        <f t="shared" ref="H163" si="60">G163*$P$9/1000</f>
        <v>0</v>
      </c>
      <c r="I163" s="655"/>
      <c r="J163" s="646">
        <f t="shared" ref="J163" si="61">I163*$P$10/1000</f>
        <v>0</v>
      </c>
      <c r="K163" s="511" t="s">
        <v>898</v>
      </c>
      <c r="L163" s="465" t="s">
        <v>14</v>
      </c>
      <c r="M163" s="512">
        <v>1</v>
      </c>
      <c r="N163" s="512">
        <v>3.7080000000000002</v>
      </c>
      <c r="O163" s="470">
        <f t="shared" ref="O163" si="62">M163*N163</f>
        <v>3.7080000000000002</v>
      </c>
      <c r="P163" s="684">
        <f>E163*F163</f>
        <v>0</v>
      </c>
      <c r="Q163" s="684">
        <f>SUM(O163:O167)</f>
        <v>3.7080000000000002</v>
      </c>
      <c r="R163" s="646">
        <f t="shared" si="59"/>
        <v>4.4835615720000002</v>
      </c>
    </row>
    <row r="164" spans="1:18" s="513" customFormat="1" ht="15.75" hidden="1" customHeight="1">
      <c r="A164" s="650"/>
      <c r="B164" s="710"/>
      <c r="C164" s="652"/>
      <c r="D164" s="653"/>
      <c r="E164" s="656"/>
      <c r="F164" s="684"/>
      <c r="G164" s="655"/>
      <c r="H164" s="649"/>
      <c r="I164" s="655"/>
      <c r="J164" s="647"/>
      <c r="K164" s="511"/>
      <c r="L164" s="503"/>
      <c r="M164" s="512"/>
      <c r="N164" s="512"/>
      <c r="O164" s="470"/>
      <c r="P164" s="684"/>
      <c r="Q164" s="684"/>
      <c r="R164" s="647"/>
    </row>
    <row r="165" spans="1:18" s="513" customFormat="1" ht="15.75" hidden="1" customHeight="1">
      <c r="A165" s="650"/>
      <c r="B165" s="710"/>
      <c r="C165" s="652"/>
      <c r="D165" s="653"/>
      <c r="E165" s="656"/>
      <c r="F165" s="684"/>
      <c r="G165" s="655"/>
      <c r="H165" s="649"/>
      <c r="I165" s="655"/>
      <c r="J165" s="647"/>
      <c r="K165" s="511"/>
      <c r="L165" s="465"/>
      <c r="M165" s="512"/>
      <c r="N165" s="512"/>
      <c r="O165" s="470"/>
      <c r="P165" s="684"/>
      <c r="Q165" s="684"/>
      <c r="R165" s="647"/>
    </row>
    <row r="166" spans="1:18" s="513" customFormat="1" ht="15.75" hidden="1" customHeight="1">
      <c r="A166" s="650"/>
      <c r="B166" s="710"/>
      <c r="C166" s="652"/>
      <c r="D166" s="653"/>
      <c r="E166" s="656"/>
      <c r="F166" s="684"/>
      <c r="G166" s="655"/>
      <c r="H166" s="649"/>
      <c r="I166" s="655"/>
      <c r="J166" s="647"/>
      <c r="K166" s="511"/>
      <c r="L166" s="503"/>
      <c r="M166" s="512"/>
      <c r="N166" s="512"/>
      <c r="O166" s="470">
        <f t="shared" ref="O166:O173" si="63">M166*N166</f>
        <v>0</v>
      </c>
      <c r="P166" s="684"/>
      <c r="Q166" s="684"/>
      <c r="R166" s="647"/>
    </row>
    <row r="167" spans="1:18" s="513" customFormat="1" ht="15.75" hidden="1" customHeight="1">
      <c r="A167" s="650"/>
      <c r="B167" s="711"/>
      <c r="C167" s="652"/>
      <c r="D167" s="653"/>
      <c r="E167" s="656"/>
      <c r="F167" s="684"/>
      <c r="G167" s="655"/>
      <c r="H167" s="649"/>
      <c r="I167" s="655"/>
      <c r="J167" s="648"/>
      <c r="K167" s="511"/>
      <c r="L167" s="503"/>
      <c r="M167" s="512"/>
      <c r="N167" s="512"/>
      <c r="O167" s="470">
        <f t="shared" si="63"/>
        <v>0</v>
      </c>
      <c r="P167" s="684"/>
      <c r="Q167" s="684"/>
      <c r="R167" s="648"/>
    </row>
    <row r="168" spans="1:18" s="513" customFormat="1" ht="15.75" hidden="1" customHeight="1">
      <c r="A168" s="650">
        <f>+A163+1</f>
        <v>29</v>
      </c>
      <c r="B168" s="672" t="s">
        <v>899</v>
      </c>
      <c r="C168" s="652" t="s">
        <v>900</v>
      </c>
      <c r="D168" s="653" t="s">
        <v>1068</v>
      </c>
      <c r="E168" s="656">
        <v>0</v>
      </c>
      <c r="F168" s="684">
        <f>H168+J168+R168</f>
        <v>36.970406830000002</v>
      </c>
      <c r="G168" s="655">
        <v>4.2699999999999996</v>
      </c>
      <c r="H168" s="649">
        <f t="shared" ref="H168" si="64">G168*$P$9/1000</f>
        <v>11.171643699999999</v>
      </c>
      <c r="I168" s="655">
        <v>7.77</v>
      </c>
      <c r="J168" s="646">
        <f t="shared" ref="J168" si="65">I168*$P$10/1000</f>
        <v>24.3840471</v>
      </c>
      <c r="K168" s="511" t="s">
        <v>380</v>
      </c>
      <c r="L168" s="465" t="s">
        <v>20</v>
      </c>
      <c r="M168" s="512">
        <v>0.6</v>
      </c>
      <c r="N168" s="512">
        <v>0.45</v>
      </c>
      <c r="O168" s="470">
        <f t="shared" si="63"/>
        <v>0.27</v>
      </c>
      <c r="P168" s="684">
        <f>E168*F168</f>
        <v>0</v>
      </c>
      <c r="Q168" s="684">
        <f>SUM(O168:O172)</f>
        <v>1.1700000000000002</v>
      </c>
      <c r="R168" s="646">
        <f t="shared" si="59"/>
        <v>1.4147160300000003</v>
      </c>
    </row>
    <row r="169" spans="1:18" s="513" customFormat="1" ht="15.75" hidden="1" customHeight="1">
      <c r="A169" s="650"/>
      <c r="B169" s="673"/>
      <c r="C169" s="652"/>
      <c r="D169" s="653"/>
      <c r="E169" s="656"/>
      <c r="F169" s="684"/>
      <c r="G169" s="655"/>
      <c r="H169" s="649"/>
      <c r="I169" s="655"/>
      <c r="J169" s="647"/>
      <c r="K169" s="511" t="s">
        <v>147</v>
      </c>
      <c r="L169" s="503" t="s">
        <v>20</v>
      </c>
      <c r="M169" s="512">
        <v>1</v>
      </c>
      <c r="N169" s="512">
        <v>0.85</v>
      </c>
      <c r="O169" s="470">
        <f t="shared" si="63"/>
        <v>0.85</v>
      </c>
      <c r="P169" s="684"/>
      <c r="Q169" s="684"/>
      <c r="R169" s="647"/>
    </row>
    <row r="170" spans="1:18" s="513" customFormat="1" ht="15.75" hidden="1" customHeight="1">
      <c r="A170" s="650"/>
      <c r="B170" s="673"/>
      <c r="C170" s="652"/>
      <c r="D170" s="653"/>
      <c r="E170" s="656"/>
      <c r="F170" s="684"/>
      <c r="G170" s="655"/>
      <c r="H170" s="649"/>
      <c r="I170" s="655"/>
      <c r="J170" s="647"/>
      <c r="K170" s="511" t="s">
        <v>22</v>
      </c>
      <c r="L170" s="465" t="s">
        <v>20</v>
      </c>
      <c r="M170" s="512">
        <v>0.05</v>
      </c>
      <c r="N170" s="512">
        <v>1</v>
      </c>
      <c r="O170" s="470">
        <f t="shared" si="63"/>
        <v>0.05</v>
      </c>
      <c r="P170" s="684"/>
      <c r="Q170" s="684"/>
      <c r="R170" s="647"/>
    </row>
    <row r="171" spans="1:18" s="513" customFormat="1" ht="15.75" hidden="1" customHeight="1">
      <c r="A171" s="650"/>
      <c r="B171" s="673"/>
      <c r="C171" s="652"/>
      <c r="D171" s="653"/>
      <c r="E171" s="656"/>
      <c r="F171" s="684"/>
      <c r="G171" s="655"/>
      <c r="H171" s="649"/>
      <c r="I171" s="655"/>
      <c r="J171" s="647"/>
      <c r="K171" s="511"/>
      <c r="L171" s="503"/>
      <c r="M171" s="512"/>
      <c r="N171" s="512"/>
      <c r="O171" s="470">
        <f t="shared" si="63"/>
        <v>0</v>
      </c>
      <c r="P171" s="684"/>
      <c r="Q171" s="684"/>
      <c r="R171" s="647"/>
    </row>
    <row r="172" spans="1:18" s="513" customFormat="1" ht="15.75" hidden="1" customHeight="1">
      <c r="A172" s="650"/>
      <c r="B172" s="674"/>
      <c r="C172" s="652"/>
      <c r="D172" s="653"/>
      <c r="E172" s="656"/>
      <c r="F172" s="684"/>
      <c r="G172" s="655"/>
      <c r="H172" s="649"/>
      <c r="I172" s="655"/>
      <c r="J172" s="648"/>
      <c r="K172" s="511"/>
      <c r="L172" s="503"/>
      <c r="M172" s="512"/>
      <c r="N172" s="512"/>
      <c r="O172" s="470">
        <f t="shared" si="63"/>
        <v>0</v>
      </c>
      <c r="P172" s="684"/>
      <c r="Q172" s="684"/>
      <c r="R172" s="648"/>
    </row>
    <row r="173" spans="1:18" s="513" customFormat="1" ht="15.75" hidden="1" customHeight="1">
      <c r="A173" s="650">
        <f>+A168+1</f>
        <v>30</v>
      </c>
      <c r="B173" s="680" t="s">
        <v>1024</v>
      </c>
      <c r="C173" s="652" t="s">
        <v>898</v>
      </c>
      <c r="D173" s="653" t="s">
        <v>14</v>
      </c>
      <c r="E173" s="656">
        <v>0</v>
      </c>
      <c r="F173" s="684">
        <f>H173+J173+R173</f>
        <v>4.4835615720000002</v>
      </c>
      <c r="G173" s="655"/>
      <c r="H173" s="649">
        <f t="shared" ref="H173" si="66">G173*$P$9/1000</f>
        <v>0</v>
      </c>
      <c r="I173" s="655"/>
      <c r="J173" s="646">
        <f t="shared" ref="J173" si="67">I173*$P$10/1000</f>
        <v>0</v>
      </c>
      <c r="K173" s="511" t="s">
        <v>898</v>
      </c>
      <c r="L173" s="465" t="s">
        <v>14</v>
      </c>
      <c r="M173" s="512">
        <v>1</v>
      </c>
      <c r="N173" s="512">
        <v>3.7080000000000002</v>
      </c>
      <c r="O173" s="470">
        <f t="shared" si="63"/>
        <v>3.7080000000000002</v>
      </c>
      <c r="P173" s="684">
        <f>E173*F173</f>
        <v>0</v>
      </c>
      <c r="Q173" s="684">
        <f>SUM(O173:O177)</f>
        <v>3.7080000000000002</v>
      </c>
      <c r="R173" s="646">
        <f t="shared" si="59"/>
        <v>4.4835615720000002</v>
      </c>
    </row>
    <row r="174" spans="1:18" s="513" customFormat="1" ht="15.75" hidden="1" customHeight="1">
      <c r="A174" s="650"/>
      <c r="B174" s="710"/>
      <c r="C174" s="652"/>
      <c r="D174" s="653"/>
      <c r="E174" s="656"/>
      <c r="F174" s="684"/>
      <c r="G174" s="655"/>
      <c r="H174" s="649"/>
      <c r="I174" s="655"/>
      <c r="J174" s="647"/>
      <c r="K174" s="511"/>
      <c r="L174" s="503"/>
      <c r="M174" s="512"/>
      <c r="N174" s="512"/>
      <c r="O174" s="470"/>
      <c r="P174" s="684"/>
      <c r="Q174" s="684"/>
      <c r="R174" s="647"/>
    </row>
    <row r="175" spans="1:18" s="513" customFormat="1" ht="15.75" hidden="1" customHeight="1">
      <c r="A175" s="650"/>
      <c r="B175" s="710"/>
      <c r="C175" s="652"/>
      <c r="D175" s="653"/>
      <c r="E175" s="656"/>
      <c r="F175" s="684"/>
      <c r="G175" s="655"/>
      <c r="H175" s="649"/>
      <c r="I175" s="655"/>
      <c r="J175" s="647"/>
      <c r="K175" s="511"/>
      <c r="L175" s="465"/>
      <c r="M175" s="512"/>
      <c r="N175" s="512"/>
      <c r="O175" s="470"/>
      <c r="P175" s="684"/>
      <c r="Q175" s="684"/>
      <c r="R175" s="647"/>
    </row>
    <row r="176" spans="1:18" s="513" customFormat="1" ht="15.75" hidden="1" customHeight="1">
      <c r="A176" s="650"/>
      <c r="B176" s="710"/>
      <c r="C176" s="652"/>
      <c r="D176" s="653"/>
      <c r="E176" s="656"/>
      <c r="F176" s="684"/>
      <c r="G176" s="655"/>
      <c r="H176" s="649"/>
      <c r="I176" s="655"/>
      <c r="J176" s="647"/>
      <c r="K176" s="511"/>
      <c r="L176" s="503"/>
      <c r="M176" s="512"/>
      <c r="N176" s="512"/>
      <c r="O176" s="470">
        <f t="shared" ref="O176:O177" si="68">M176*N176</f>
        <v>0</v>
      </c>
      <c r="P176" s="684"/>
      <c r="Q176" s="684"/>
      <c r="R176" s="647"/>
    </row>
    <row r="177" spans="1:18" s="513" customFormat="1" ht="15.75" hidden="1" customHeight="1">
      <c r="A177" s="650"/>
      <c r="B177" s="711"/>
      <c r="C177" s="652"/>
      <c r="D177" s="653"/>
      <c r="E177" s="656"/>
      <c r="F177" s="684"/>
      <c r="G177" s="655"/>
      <c r="H177" s="649"/>
      <c r="I177" s="655"/>
      <c r="J177" s="648"/>
      <c r="K177" s="511"/>
      <c r="L177" s="503"/>
      <c r="M177" s="512"/>
      <c r="N177" s="512"/>
      <c r="O177" s="470">
        <f t="shared" si="68"/>
        <v>0</v>
      </c>
      <c r="P177" s="684"/>
      <c r="Q177" s="684"/>
      <c r="R177" s="648"/>
    </row>
    <row r="178" spans="1:18" s="466" customFormat="1" ht="14.25" hidden="1" customHeight="1">
      <c r="A178" s="653">
        <f>+A173+1</f>
        <v>31</v>
      </c>
      <c r="B178" s="651" t="s">
        <v>901</v>
      </c>
      <c r="C178" s="652" t="s">
        <v>902</v>
      </c>
      <c r="D178" s="653" t="s">
        <v>1177</v>
      </c>
      <c r="E178" s="656">
        <v>0</v>
      </c>
      <c r="F178" s="656">
        <f>H178+J178+R178</f>
        <v>12.401309400000001</v>
      </c>
      <c r="G178" s="656">
        <v>4.74</v>
      </c>
      <c r="H178" s="649">
        <f t="shared" ref="H178" si="69">G178*$P$9/1000</f>
        <v>12.401309400000001</v>
      </c>
      <c r="I178" s="656"/>
      <c r="J178" s="646">
        <f t="shared" ref="J178" si="70">I178*$P$10/1000</f>
        <v>0</v>
      </c>
      <c r="K178" s="414"/>
      <c r="L178" s="465"/>
      <c r="M178" s="465"/>
      <c r="N178" s="460"/>
      <c r="O178" s="447">
        <f>M178*N178</f>
        <v>0</v>
      </c>
      <c r="P178" s="649">
        <f>E178*F178</f>
        <v>0</v>
      </c>
      <c r="Q178" s="649">
        <f>SUM(O178:O182)</f>
        <v>0</v>
      </c>
      <c r="R178" s="646">
        <f t="shared" si="59"/>
        <v>0</v>
      </c>
    </row>
    <row r="179" spans="1:18" s="466" customFormat="1" ht="14.25" hidden="1" customHeight="1">
      <c r="A179" s="653"/>
      <c r="B179" s="651"/>
      <c r="C179" s="652"/>
      <c r="D179" s="653"/>
      <c r="E179" s="656"/>
      <c r="F179" s="656"/>
      <c r="G179" s="656"/>
      <c r="H179" s="649"/>
      <c r="I179" s="656"/>
      <c r="J179" s="647"/>
      <c r="K179" s="414"/>
      <c r="L179" s="465"/>
      <c r="M179" s="465"/>
      <c r="N179" s="460"/>
      <c r="O179" s="447">
        <f>M179*N179</f>
        <v>0</v>
      </c>
      <c r="P179" s="649"/>
      <c r="Q179" s="649"/>
      <c r="R179" s="647"/>
    </row>
    <row r="180" spans="1:18" s="466" customFormat="1" ht="14.25" hidden="1" customHeight="1">
      <c r="A180" s="653"/>
      <c r="B180" s="651"/>
      <c r="C180" s="652"/>
      <c r="D180" s="653"/>
      <c r="E180" s="656"/>
      <c r="F180" s="656"/>
      <c r="G180" s="656"/>
      <c r="H180" s="649"/>
      <c r="I180" s="656"/>
      <c r="J180" s="647"/>
      <c r="K180" s="414"/>
      <c r="L180" s="465"/>
      <c r="M180" s="465"/>
      <c r="N180" s="460"/>
      <c r="O180" s="447">
        <f>M180*N180</f>
        <v>0</v>
      </c>
      <c r="P180" s="649"/>
      <c r="Q180" s="649"/>
      <c r="R180" s="647"/>
    </row>
    <row r="181" spans="1:18" s="466" customFormat="1" ht="14.25" hidden="1" customHeight="1">
      <c r="A181" s="653"/>
      <c r="B181" s="651"/>
      <c r="C181" s="652"/>
      <c r="D181" s="653"/>
      <c r="E181" s="656"/>
      <c r="F181" s="656"/>
      <c r="G181" s="656"/>
      <c r="H181" s="649"/>
      <c r="I181" s="656"/>
      <c r="J181" s="647"/>
      <c r="K181" s="414"/>
      <c r="L181" s="465"/>
      <c r="M181" s="465"/>
      <c r="N181" s="460"/>
      <c r="O181" s="447">
        <f>M181*N181</f>
        <v>0</v>
      </c>
      <c r="P181" s="649"/>
      <c r="Q181" s="649"/>
      <c r="R181" s="647"/>
    </row>
    <row r="182" spans="1:18" s="466" customFormat="1" ht="14.25" hidden="1" customHeight="1">
      <c r="A182" s="653"/>
      <c r="B182" s="651"/>
      <c r="C182" s="652"/>
      <c r="D182" s="653"/>
      <c r="E182" s="656"/>
      <c r="F182" s="656"/>
      <c r="G182" s="656"/>
      <c r="H182" s="649"/>
      <c r="I182" s="656"/>
      <c r="J182" s="648"/>
      <c r="K182" s="414"/>
      <c r="L182" s="465"/>
      <c r="M182" s="465"/>
      <c r="N182" s="460"/>
      <c r="O182" s="447">
        <f>M182*N182</f>
        <v>0</v>
      </c>
      <c r="P182" s="649"/>
      <c r="Q182" s="649"/>
      <c r="R182" s="648"/>
    </row>
    <row r="183" spans="1:18" s="466" customFormat="1" ht="12" hidden="1" customHeight="1">
      <c r="A183" s="650">
        <f t="shared" ref="A183" si="71">+A178+1</f>
        <v>32</v>
      </c>
      <c r="B183" s="651" t="s">
        <v>446</v>
      </c>
      <c r="C183" s="652" t="s">
        <v>447</v>
      </c>
      <c r="D183" s="650" t="s">
        <v>1177</v>
      </c>
      <c r="E183" s="656">
        <v>0</v>
      </c>
      <c r="F183" s="649">
        <f>H183+J183+R183</f>
        <v>50.728073900116009</v>
      </c>
      <c r="G183" s="649">
        <v>2.4500000000000002</v>
      </c>
      <c r="H183" s="649">
        <f t="shared" ref="H183" si="72">G183*$P$9/1000</f>
        <v>6.4099595000000003</v>
      </c>
      <c r="I183" s="649">
        <v>0.37</v>
      </c>
      <c r="J183" s="646">
        <f t="shared" ref="J183" si="73">I183*$P$10/1000</f>
        <v>1.1611450999999999</v>
      </c>
      <c r="K183" s="516" t="s">
        <v>1065</v>
      </c>
      <c r="L183" s="447" t="s">
        <v>1177</v>
      </c>
      <c r="M183" s="447">
        <v>1.02</v>
      </c>
      <c r="N183" s="447">
        <v>27.5</v>
      </c>
      <c r="O183" s="447">
        <f t="shared" ref="O183:O197" si="74">M183*N183</f>
        <v>28.05</v>
      </c>
      <c r="P183" s="649">
        <f>E183*F183</f>
        <v>0</v>
      </c>
      <c r="Q183" s="649">
        <f>SUM(O183:O187)</f>
        <v>35.691724000000001</v>
      </c>
      <c r="R183" s="646">
        <f t="shared" si="59"/>
        <v>43.15696930011601</v>
      </c>
    </row>
    <row r="184" spans="1:18" s="466" customFormat="1" ht="12" hidden="1" customHeight="1">
      <c r="A184" s="650"/>
      <c r="B184" s="651"/>
      <c r="C184" s="652"/>
      <c r="D184" s="650"/>
      <c r="E184" s="656"/>
      <c r="F184" s="649"/>
      <c r="G184" s="649"/>
      <c r="H184" s="649"/>
      <c r="I184" s="649"/>
      <c r="J184" s="647"/>
      <c r="K184" s="470" t="s">
        <v>144</v>
      </c>
      <c r="L184" s="447" t="s">
        <v>1175</v>
      </c>
      <c r="M184" s="447">
        <v>1.61</v>
      </c>
      <c r="N184" s="447">
        <v>3.5</v>
      </c>
      <c r="O184" s="447">
        <f t="shared" si="74"/>
        <v>5.6350000000000007</v>
      </c>
      <c r="P184" s="649"/>
      <c r="Q184" s="649"/>
      <c r="R184" s="647"/>
    </row>
    <row r="185" spans="1:18" s="466" customFormat="1" ht="12" hidden="1" customHeight="1">
      <c r="A185" s="650"/>
      <c r="B185" s="651"/>
      <c r="C185" s="652"/>
      <c r="D185" s="650"/>
      <c r="E185" s="656"/>
      <c r="F185" s="649"/>
      <c r="G185" s="649"/>
      <c r="H185" s="649"/>
      <c r="I185" s="649"/>
      <c r="J185" s="647"/>
      <c r="K185" s="470" t="s">
        <v>2</v>
      </c>
      <c r="L185" s="447" t="s">
        <v>1177</v>
      </c>
      <c r="M185" s="447">
        <v>1.72E-2</v>
      </c>
      <c r="N185" s="447">
        <v>116.67</v>
      </c>
      <c r="O185" s="447">
        <f t="shared" si="74"/>
        <v>2.0067240000000002</v>
      </c>
      <c r="P185" s="649"/>
      <c r="Q185" s="649"/>
      <c r="R185" s="647"/>
    </row>
    <row r="186" spans="1:18" s="466" customFormat="1" ht="12" hidden="1" customHeight="1">
      <c r="A186" s="650"/>
      <c r="B186" s="651"/>
      <c r="C186" s="652"/>
      <c r="D186" s="650"/>
      <c r="E186" s="656"/>
      <c r="F186" s="649"/>
      <c r="G186" s="649"/>
      <c r="H186" s="649"/>
      <c r="I186" s="649"/>
      <c r="J186" s="647"/>
      <c r="K186" s="470"/>
      <c r="L186" s="447"/>
      <c r="M186" s="447"/>
      <c r="N186" s="447"/>
      <c r="O186" s="447">
        <f t="shared" si="74"/>
        <v>0</v>
      </c>
      <c r="P186" s="649"/>
      <c r="Q186" s="649"/>
      <c r="R186" s="647"/>
    </row>
    <row r="187" spans="1:18" s="466" customFormat="1" ht="12" hidden="1" customHeight="1">
      <c r="A187" s="650"/>
      <c r="B187" s="651"/>
      <c r="C187" s="652"/>
      <c r="D187" s="650"/>
      <c r="E187" s="656"/>
      <c r="F187" s="649"/>
      <c r="G187" s="649"/>
      <c r="H187" s="649"/>
      <c r="I187" s="649"/>
      <c r="J187" s="648"/>
      <c r="K187" s="470"/>
      <c r="L187" s="447"/>
      <c r="M187" s="447"/>
      <c r="N187" s="447"/>
      <c r="O187" s="447">
        <f t="shared" si="74"/>
        <v>0</v>
      </c>
      <c r="P187" s="649"/>
      <c r="Q187" s="649"/>
      <c r="R187" s="648"/>
    </row>
    <row r="188" spans="1:18" s="466" customFormat="1" ht="14.25" hidden="1" customHeight="1">
      <c r="A188" s="653">
        <f>+A183+1</f>
        <v>33</v>
      </c>
      <c r="B188" s="651" t="s">
        <v>903</v>
      </c>
      <c r="C188" s="652" t="s">
        <v>904</v>
      </c>
      <c r="D188" s="653" t="s">
        <v>1068</v>
      </c>
      <c r="E188" s="649">
        <v>0</v>
      </c>
      <c r="F188" s="656">
        <f>H188+J188+R188</f>
        <v>0.99419780000000002</v>
      </c>
      <c r="G188" s="656">
        <v>0.38</v>
      </c>
      <c r="H188" s="649">
        <f t="shared" ref="H188" si="75">G188*$P$9/1000</f>
        <v>0.99419780000000002</v>
      </c>
      <c r="I188" s="656"/>
      <c r="J188" s="646">
        <f t="shared" ref="J188" si="76">I188*$P$10/1000</f>
        <v>0</v>
      </c>
      <c r="K188" s="517"/>
      <c r="L188" s="465"/>
      <c r="M188" s="465"/>
      <c r="N188" s="460"/>
      <c r="O188" s="447">
        <f t="shared" si="74"/>
        <v>0</v>
      </c>
      <c r="P188" s="649">
        <f>E188*F188</f>
        <v>0</v>
      </c>
      <c r="Q188" s="649">
        <f>SUM(O188:O192)</f>
        <v>0</v>
      </c>
      <c r="R188" s="646">
        <f t="shared" si="59"/>
        <v>0</v>
      </c>
    </row>
    <row r="189" spans="1:18" s="466" customFormat="1" ht="14.25" hidden="1" customHeight="1">
      <c r="A189" s="653"/>
      <c r="B189" s="651"/>
      <c r="C189" s="652"/>
      <c r="D189" s="653"/>
      <c r="E189" s="649"/>
      <c r="F189" s="656"/>
      <c r="G189" s="656"/>
      <c r="H189" s="649"/>
      <c r="I189" s="656"/>
      <c r="J189" s="647"/>
      <c r="K189" s="517"/>
      <c r="L189" s="465"/>
      <c r="M189" s="465"/>
      <c r="N189" s="460"/>
      <c r="O189" s="447">
        <f t="shared" si="74"/>
        <v>0</v>
      </c>
      <c r="P189" s="649"/>
      <c r="Q189" s="649"/>
      <c r="R189" s="647"/>
    </row>
    <row r="190" spans="1:18" s="466" customFormat="1" ht="14.25" hidden="1" customHeight="1">
      <c r="A190" s="653"/>
      <c r="B190" s="651"/>
      <c r="C190" s="652"/>
      <c r="D190" s="653"/>
      <c r="E190" s="649"/>
      <c r="F190" s="656"/>
      <c r="G190" s="656"/>
      <c r="H190" s="649"/>
      <c r="I190" s="656"/>
      <c r="J190" s="647"/>
      <c r="K190" s="517"/>
      <c r="L190" s="465"/>
      <c r="M190" s="465"/>
      <c r="N190" s="460"/>
      <c r="O190" s="447">
        <f t="shared" si="74"/>
        <v>0</v>
      </c>
      <c r="P190" s="649"/>
      <c r="Q190" s="649"/>
      <c r="R190" s="647"/>
    </row>
    <row r="191" spans="1:18" s="466" customFormat="1" ht="14.25" hidden="1" customHeight="1">
      <c r="A191" s="653"/>
      <c r="B191" s="651"/>
      <c r="C191" s="652"/>
      <c r="D191" s="653"/>
      <c r="E191" s="649"/>
      <c r="F191" s="656"/>
      <c r="G191" s="656"/>
      <c r="H191" s="649"/>
      <c r="I191" s="656"/>
      <c r="J191" s="647"/>
      <c r="K191" s="517"/>
      <c r="L191" s="465"/>
      <c r="M191" s="465"/>
      <c r="N191" s="460"/>
      <c r="O191" s="447">
        <f t="shared" si="74"/>
        <v>0</v>
      </c>
      <c r="P191" s="649"/>
      <c r="Q191" s="649"/>
      <c r="R191" s="647"/>
    </row>
    <row r="192" spans="1:18" s="466" customFormat="1" ht="14.25" hidden="1" customHeight="1">
      <c r="A192" s="653"/>
      <c r="B192" s="651"/>
      <c r="C192" s="652"/>
      <c r="D192" s="653"/>
      <c r="E192" s="649"/>
      <c r="F192" s="656"/>
      <c r="G192" s="656"/>
      <c r="H192" s="649"/>
      <c r="I192" s="656"/>
      <c r="J192" s="648"/>
      <c r="K192" s="517"/>
      <c r="L192" s="465"/>
      <c r="M192" s="465"/>
      <c r="N192" s="460"/>
      <c r="O192" s="447">
        <f t="shared" si="74"/>
        <v>0</v>
      </c>
      <c r="P192" s="649"/>
      <c r="Q192" s="649"/>
      <c r="R192" s="648"/>
    </row>
    <row r="193" spans="1:18" s="463" customFormat="1" ht="16.5" hidden="1" customHeight="1">
      <c r="A193" s="650">
        <f>+A188+1</f>
        <v>34</v>
      </c>
      <c r="B193" s="651" t="s">
        <v>124</v>
      </c>
      <c r="C193" s="659" t="s">
        <v>125</v>
      </c>
      <c r="D193" s="653" t="s">
        <v>1175</v>
      </c>
      <c r="E193" s="656">
        <v>0</v>
      </c>
      <c r="F193" s="656">
        <f>H193+J193+R193</f>
        <v>1.2543056077000001</v>
      </c>
      <c r="G193" s="656">
        <v>0.10199999999999999</v>
      </c>
      <c r="H193" s="649">
        <f t="shared" ref="H193" si="77">G193*$P$9/1000</f>
        <v>0.26686361999999997</v>
      </c>
      <c r="I193" s="656">
        <v>1.4E-2</v>
      </c>
      <c r="J193" s="646">
        <f t="shared" ref="J193" si="78">I193*$P$10/1000</f>
        <v>4.3935220000000004E-2</v>
      </c>
      <c r="K193" s="414" t="s">
        <v>47</v>
      </c>
      <c r="L193" s="465" t="s">
        <v>1177</v>
      </c>
      <c r="M193" s="465">
        <v>3.0599999999999999E-2</v>
      </c>
      <c r="N193" s="460">
        <v>25.5</v>
      </c>
      <c r="O193" s="447">
        <f t="shared" si="74"/>
        <v>0.78029999999999999</v>
      </c>
      <c r="P193" s="649">
        <f>E193*F193</f>
        <v>0</v>
      </c>
      <c r="Q193" s="649">
        <f>SUM(O193:O197)</f>
        <v>0.78029999999999999</v>
      </c>
      <c r="R193" s="646">
        <f t="shared" si="59"/>
        <v>0.94350676770000008</v>
      </c>
    </row>
    <row r="194" spans="1:18" s="463" customFormat="1" ht="12.75" hidden="1" customHeight="1">
      <c r="A194" s="650"/>
      <c r="B194" s="651"/>
      <c r="C194" s="660"/>
      <c r="D194" s="653"/>
      <c r="E194" s="656"/>
      <c r="F194" s="656"/>
      <c r="G194" s="656"/>
      <c r="H194" s="649"/>
      <c r="I194" s="656"/>
      <c r="J194" s="647"/>
      <c r="K194" s="414"/>
      <c r="L194" s="465"/>
      <c r="M194" s="465"/>
      <c r="N194" s="460"/>
      <c r="O194" s="447">
        <f t="shared" si="74"/>
        <v>0</v>
      </c>
      <c r="P194" s="649"/>
      <c r="Q194" s="649"/>
      <c r="R194" s="647"/>
    </row>
    <row r="195" spans="1:18" s="463" customFormat="1" ht="12.75" hidden="1" customHeight="1">
      <c r="A195" s="650"/>
      <c r="B195" s="651"/>
      <c r="C195" s="660"/>
      <c r="D195" s="653"/>
      <c r="E195" s="656"/>
      <c r="F195" s="656"/>
      <c r="G195" s="656"/>
      <c r="H195" s="649"/>
      <c r="I195" s="656"/>
      <c r="J195" s="647"/>
      <c r="K195" s="414"/>
      <c r="L195" s="465"/>
      <c r="M195" s="465"/>
      <c r="N195" s="460"/>
      <c r="O195" s="447">
        <f t="shared" si="74"/>
        <v>0</v>
      </c>
      <c r="P195" s="649"/>
      <c r="Q195" s="649"/>
      <c r="R195" s="647"/>
    </row>
    <row r="196" spans="1:18" s="463" customFormat="1" ht="12.75" hidden="1" customHeight="1">
      <c r="A196" s="650"/>
      <c r="B196" s="651"/>
      <c r="C196" s="660"/>
      <c r="D196" s="653"/>
      <c r="E196" s="656"/>
      <c r="F196" s="656"/>
      <c r="G196" s="656"/>
      <c r="H196" s="649"/>
      <c r="I196" s="656"/>
      <c r="J196" s="647"/>
      <c r="K196" s="414"/>
      <c r="L196" s="465"/>
      <c r="M196" s="465"/>
      <c r="N196" s="460"/>
      <c r="O196" s="447">
        <f t="shared" si="74"/>
        <v>0</v>
      </c>
      <c r="P196" s="649"/>
      <c r="Q196" s="649"/>
      <c r="R196" s="647"/>
    </row>
    <row r="197" spans="1:18" s="463" customFormat="1" ht="12.75" hidden="1" customHeight="1">
      <c r="A197" s="650"/>
      <c r="B197" s="651"/>
      <c r="C197" s="661"/>
      <c r="D197" s="653"/>
      <c r="E197" s="656"/>
      <c r="F197" s="656"/>
      <c r="G197" s="656"/>
      <c r="H197" s="649"/>
      <c r="I197" s="656"/>
      <c r="J197" s="648"/>
      <c r="K197" s="414"/>
      <c r="L197" s="465"/>
      <c r="M197" s="465"/>
      <c r="N197" s="460"/>
      <c r="O197" s="447">
        <f t="shared" si="74"/>
        <v>0</v>
      </c>
      <c r="P197" s="649"/>
      <c r="Q197" s="649"/>
      <c r="R197" s="648"/>
    </row>
    <row r="198" spans="1:18" s="466" customFormat="1" ht="15.75" hidden="1" customHeight="1">
      <c r="A198" s="650">
        <f>+A193+1</f>
        <v>35</v>
      </c>
      <c r="B198" s="657" t="s">
        <v>905</v>
      </c>
      <c r="C198" s="652" t="s">
        <v>906</v>
      </c>
      <c r="D198" s="653" t="s">
        <v>1068</v>
      </c>
      <c r="E198" s="656">
        <v>0</v>
      </c>
      <c r="F198" s="655">
        <f>H198+J198+R198</f>
        <v>156.05579751000002</v>
      </c>
      <c r="G198" s="656">
        <v>13.8</v>
      </c>
      <c r="H198" s="649">
        <f t="shared" ref="H198" si="79">G198*$P$9/1000</f>
        <v>36.105077999999999</v>
      </c>
      <c r="I198" s="656">
        <v>32.1</v>
      </c>
      <c r="J198" s="646">
        <f t="shared" ref="J198" si="80">I198*$P$10/1000</f>
        <v>100.737183</v>
      </c>
      <c r="K198" s="518" t="s">
        <v>380</v>
      </c>
      <c r="L198" s="465" t="s">
        <v>20</v>
      </c>
      <c r="M198" s="516">
        <v>1</v>
      </c>
      <c r="N198" s="516">
        <v>0.45</v>
      </c>
      <c r="O198" s="470">
        <f>M198*N198</f>
        <v>0.45</v>
      </c>
      <c r="P198" s="649">
        <f>E198*F198</f>
        <v>0</v>
      </c>
      <c r="Q198" s="649">
        <f>SUM(O198:O202)</f>
        <v>15.89</v>
      </c>
      <c r="R198" s="646">
        <f t="shared" si="59"/>
        <v>19.213536510000004</v>
      </c>
    </row>
    <row r="199" spans="1:18" s="466" customFormat="1" ht="15.75" hidden="1" customHeight="1">
      <c r="A199" s="650"/>
      <c r="B199" s="657"/>
      <c r="C199" s="652"/>
      <c r="D199" s="653"/>
      <c r="E199" s="656"/>
      <c r="F199" s="655"/>
      <c r="G199" s="656"/>
      <c r="H199" s="649"/>
      <c r="I199" s="656"/>
      <c r="J199" s="647"/>
      <c r="K199" s="518" t="s">
        <v>22</v>
      </c>
      <c r="L199" s="465" t="s">
        <v>20</v>
      </c>
      <c r="M199" s="516">
        <v>13.4</v>
      </c>
      <c r="N199" s="516">
        <v>1</v>
      </c>
      <c r="O199" s="470">
        <f>M199*N199</f>
        <v>13.4</v>
      </c>
      <c r="P199" s="649"/>
      <c r="Q199" s="649"/>
      <c r="R199" s="647"/>
    </row>
    <row r="200" spans="1:18" s="466" customFormat="1" ht="15.75" hidden="1" customHeight="1">
      <c r="A200" s="650"/>
      <c r="B200" s="657"/>
      <c r="C200" s="652"/>
      <c r="D200" s="653"/>
      <c r="E200" s="656"/>
      <c r="F200" s="655"/>
      <c r="G200" s="656"/>
      <c r="H200" s="649"/>
      <c r="I200" s="656"/>
      <c r="J200" s="647"/>
      <c r="K200" s="518" t="s">
        <v>147</v>
      </c>
      <c r="L200" s="504" t="s">
        <v>20</v>
      </c>
      <c r="M200" s="516">
        <v>2.4</v>
      </c>
      <c r="N200" s="516">
        <v>0.85</v>
      </c>
      <c r="O200" s="470">
        <f>M200*N200</f>
        <v>2.04</v>
      </c>
      <c r="P200" s="649"/>
      <c r="Q200" s="649"/>
      <c r="R200" s="647"/>
    </row>
    <row r="201" spans="1:18" s="466" customFormat="1" ht="15.75" hidden="1" customHeight="1">
      <c r="A201" s="650"/>
      <c r="B201" s="657"/>
      <c r="C201" s="652"/>
      <c r="D201" s="653"/>
      <c r="E201" s="656"/>
      <c r="F201" s="655"/>
      <c r="G201" s="656"/>
      <c r="H201" s="649"/>
      <c r="I201" s="656"/>
      <c r="J201" s="647"/>
      <c r="K201" s="518"/>
      <c r="L201" s="504"/>
      <c r="M201" s="516"/>
      <c r="N201" s="516"/>
      <c r="O201" s="470">
        <f>M201*N201</f>
        <v>0</v>
      </c>
      <c r="P201" s="649"/>
      <c r="Q201" s="649"/>
      <c r="R201" s="647"/>
    </row>
    <row r="202" spans="1:18" s="466" customFormat="1" ht="15.75" hidden="1" customHeight="1">
      <c r="A202" s="650"/>
      <c r="B202" s="657"/>
      <c r="C202" s="652"/>
      <c r="D202" s="653"/>
      <c r="E202" s="656"/>
      <c r="F202" s="655"/>
      <c r="G202" s="656"/>
      <c r="H202" s="649"/>
      <c r="I202" s="656"/>
      <c r="J202" s="648"/>
      <c r="K202" s="518"/>
      <c r="L202" s="504"/>
      <c r="M202" s="516"/>
      <c r="N202" s="516"/>
      <c r="O202" s="470">
        <f>M202*N202</f>
        <v>0</v>
      </c>
      <c r="P202" s="649"/>
      <c r="Q202" s="649"/>
      <c r="R202" s="648"/>
    </row>
    <row r="203" spans="1:18" s="513" customFormat="1" ht="15.75" hidden="1" customHeight="1">
      <c r="A203" s="650">
        <f>+A198+1</f>
        <v>36</v>
      </c>
      <c r="B203" s="680" t="s">
        <v>1024</v>
      </c>
      <c r="C203" s="652" t="s">
        <v>907</v>
      </c>
      <c r="D203" s="653" t="s">
        <v>14</v>
      </c>
      <c r="E203" s="656">
        <v>0</v>
      </c>
      <c r="F203" s="684">
        <f>H203+J203+R203</f>
        <v>0.82343727900000008</v>
      </c>
      <c r="G203" s="655"/>
      <c r="H203" s="649">
        <f t="shared" ref="H203" si="81">G203*$P$9/1000</f>
        <v>0</v>
      </c>
      <c r="I203" s="655"/>
      <c r="J203" s="646">
        <f t="shared" ref="J203" si="82">I203*$P$10/1000</f>
        <v>0</v>
      </c>
      <c r="K203" s="511" t="s">
        <v>907</v>
      </c>
      <c r="L203" s="465" t="s">
        <v>14</v>
      </c>
      <c r="M203" s="512">
        <v>1</v>
      </c>
      <c r="N203" s="512">
        <v>0.68100000000000005</v>
      </c>
      <c r="O203" s="470">
        <f t="shared" ref="O203" si="83">M203*N203</f>
        <v>0.68100000000000005</v>
      </c>
      <c r="P203" s="649">
        <f>E203*F203</f>
        <v>0</v>
      </c>
      <c r="Q203" s="684">
        <f>SUM(O203:O207)</f>
        <v>0.68100000000000005</v>
      </c>
      <c r="R203" s="646">
        <f t="shared" si="59"/>
        <v>0.82343727900000008</v>
      </c>
    </row>
    <row r="204" spans="1:18" s="513" customFormat="1" ht="15.75" hidden="1" customHeight="1">
      <c r="A204" s="650"/>
      <c r="B204" s="710"/>
      <c r="C204" s="652"/>
      <c r="D204" s="653"/>
      <c r="E204" s="656"/>
      <c r="F204" s="684"/>
      <c r="G204" s="655"/>
      <c r="H204" s="649"/>
      <c r="I204" s="655"/>
      <c r="J204" s="647"/>
      <c r="K204" s="511"/>
      <c r="L204" s="503"/>
      <c r="M204" s="512"/>
      <c r="N204" s="512"/>
      <c r="O204" s="470"/>
      <c r="P204" s="649"/>
      <c r="Q204" s="684"/>
      <c r="R204" s="647"/>
    </row>
    <row r="205" spans="1:18" s="513" customFormat="1" ht="15.75" hidden="1" customHeight="1">
      <c r="A205" s="650"/>
      <c r="B205" s="710"/>
      <c r="C205" s="652"/>
      <c r="D205" s="653"/>
      <c r="E205" s="656"/>
      <c r="F205" s="684"/>
      <c r="G205" s="655"/>
      <c r="H205" s="649"/>
      <c r="I205" s="655"/>
      <c r="J205" s="647"/>
      <c r="K205" s="511"/>
      <c r="L205" s="465"/>
      <c r="M205" s="512"/>
      <c r="N205" s="512"/>
      <c r="O205" s="470"/>
      <c r="P205" s="649"/>
      <c r="Q205" s="684"/>
      <c r="R205" s="647"/>
    </row>
    <row r="206" spans="1:18" s="513" customFormat="1" ht="15.75" hidden="1" customHeight="1">
      <c r="A206" s="650"/>
      <c r="B206" s="710"/>
      <c r="C206" s="652"/>
      <c r="D206" s="653"/>
      <c r="E206" s="656"/>
      <c r="F206" s="684"/>
      <c r="G206" s="655"/>
      <c r="H206" s="649"/>
      <c r="I206" s="655"/>
      <c r="J206" s="647"/>
      <c r="K206" s="511"/>
      <c r="L206" s="503"/>
      <c r="M206" s="512"/>
      <c r="N206" s="512"/>
      <c r="O206" s="470">
        <f t="shared" ref="O206:O217" si="84">M206*N206</f>
        <v>0</v>
      </c>
      <c r="P206" s="649"/>
      <c r="Q206" s="684"/>
      <c r="R206" s="647"/>
    </row>
    <row r="207" spans="1:18" s="513" customFormat="1" ht="15.75" hidden="1" customHeight="1">
      <c r="A207" s="650"/>
      <c r="B207" s="711"/>
      <c r="C207" s="652"/>
      <c r="D207" s="653"/>
      <c r="E207" s="656"/>
      <c r="F207" s="684"/>
      <c r="G207" s="655"/>
      <c r="H207" s="649"/>
      <c r="I207" s="655"/>
      <c r="J207" s="648"/>
      <c r="K207" s="511"/>
      <c r="L207" s="503"/>
      <c r="M207" s="512"/>
      <c r="N207" s="512"/>
      <c r="O207" s="470">
        <f t="shared" si="84"/>
        <v>0</v>
      </c>
      <c r="P207" s="649"/>
      <c r="Q207" s="684"/>
      <c r="R207" s="648"/>
    </row>
    <row r="208" spans="1:18" s="466" customFormat="1" ht="12.75" hidden="1" customHeight="1">
      <c r="A208" s="650">
        <f>+A203+1</f>
        <v>37</v>
      </c>
      <c r="B208" s="651" t="s">
        <v>329</v>
      </c>
      <c r="C208" s="652" t="s">
        <v>330</v>
      </c>
      <c r="D208" s="653" t="s">
        <v>1175</v>
      </c>
      <c r="E208" s="656">
        <v>0</v>
      </c>
      <c r="F208" s="656">
        <f>H208+J208+R208</f>
        <v>1.8315377665000001</v>
      </c>
      <c r="G208" s="656">
        <v>0.4</v>
      </c>
      <c r="H208" s="649">
        <f t="shared" ref="H208" si="85">G208*$P$9/1000</f>
        <v>1.046524</v>
      </c>
      <c r="I208" s="656">
        <v>0.06</v>
      </c>
      <c r="J208" s="646">
        <f t="shared" ref="J208" si="86">I208*$P$10/1000</f>
        <v>0.18829380000000001</v>
      </c>
      <c r="K208" s="414" t="s">
        <v>47</v>
      </c>
      <c r="L208" s="465" t="s">
        <v>1177</v>
      </c>
      <c r="M208" s="465">
        <v>1.78E-2</v>
      </c>
      <c r="N208" s="460">
        <v>25.5</v>
      </c>
      <c r="O208" s="447">
        <f t="shared" si="84"/>
        <v>0.45389999999999997</v>
      </c>
      <c r="P208" s="649">
        <f>E208*F208</f>
        <v>0</v>
      </c>
      <c r="Q208" s="649">
        <f>SUM(O208:O212)</f>
        <v>0.49349999999999994</v>
      </c>
      <c r="R208" s="646">
        <f t="shared" si="59"/>
        <v>0.59671996650000003</v>
      </c>
    </row>
    <row r="209" spans="1:18" s="466" customFormat="1" ht="12.75" hidden="1" customHeight="1">
      <c r="A209" s="650"/>
      <c r="B209" s="651"/>
      <c r="C209" s="652"/>
      <c r="D209" s="653"/>
      <c r="E209" s="656"/>
      <c r="F209" s="656"/>
      <c r="G209" s="656"/>
      <c r="H209" s="649"/>
      <c r="I209" s="656"/>
      <c r="J209" s="647"/>
      <c r="K209" s="414" t="s">
        <v>123</v>
      </c>
      <c r="L209" s="465" t="s">
        <v>1175</v>
      </c>
      <c r="M209" s="465">
        <v>5.28E-2</v>
      </c>
      <c r="N209" s="460">
        <v>0.75</v>
      </c>
      <c r="O209" s="447">
        <f t="shared" si="84"/>
        <v>3.9599999999999996E-2</v>
      </c>
      <c r="P209" s="649"/>
      <c r="Q209" s="649"/>
      <c r="R209" s="647"/>
    </row>
    <row r="210" spans="1:18" s="466" customFormat="1" ht="12.75" hidden="1" customHeight="1">
      <c r="A210" s="650"/>
      <c r="B210" s="651"/>
      <c r="C210" s="652"/>
      <c r="D210" s="653"/>
      <c r="E210" s="656"/>
      <c r="F210" s="656"/>
      <c r="G210" s="656"/>
      <c r="H210" s="649"/>
      <c r="I210" s="656"/>
      <c r="J210" s="647"/>
      <c r="K210" s="414"/>
      <c r="L210" s="465"/>
      <c r="M210" s="465"/>
      <c r="N210" s="460"/>
      <c r="O210" s="447">
        <f t="shared" si="84"/>
        <v>0</v>
      </c>
      <c r="P210" s="649"/>
      <c r="Q210" s="649"/>
      <c r="R210" s="647"/>
    </row>
    <row r="211" spans="1:18" s="466" customFormat="1" ht="12.75" hidden="1" customHeight="1">
      <c r="A211" s="650"/>
      <c r="B211" s="651"/>
      <c r="C211" s="652"/>
      <c r="D211" s="653"/>
      <c r="E211" s="656"/>
      <c r="F211" s="656"/>
      <c r="G211" s="656"/>
      <c r="H211" s="649"/>
      <c r="I211" s="656"/>
      <c r="J211" s="647"/>
      <c r="K211" s="414"/>
      <c r="L211" s="465"/>
      <c r="M211" s="465"/>
      <c r="N211" s="460"/>
      <c r="O211" s="447">
        <f t="shared" si="84"/>
        <v>0</v>
      </c>
      <c r="P211" s="649"/>
      <c r="Q211" s="649"/>
      <c r="R211" s="647"/>
    </row>
    <row r="212" spans="1:18" s="466" customFormat="1" ht="12.75" hidden="1" customHeight="1">
      <c r="A212" s="650"/>
      <c r="B212" s="651"/>
      <c r="C212" s="652"/>
      <c r="D212" s="653"/>
      <c r="E212" s="656"/>
      <c r="F212" s="656"/>
      <c r="G212" s="656"/>
      <c r="H212" s="649"/>
      <c r="I212" s="656"/>
      <c r="J212" s="648"/>
      <c r="K212" s="414"/>
      <c r="L212" s="465"/>
      <c r="M212" s="465"/>
      <c r="N212" s="460"/>
      <c r="O212" s="447">
        <f t="shared" si="84"/>
        <v>0</v>
      </c>
      <c r="P212" s="649"/>
      <c r="Q212" s="649"/>
      <c r="R212" s="648"/>
    </row>
    <row r="213" spans="1:18" s="466" customFormat="1" ht="10.5" hidden="1" customHeight="1">
      <c r="A213" s="650">
        <f>+A208+1</f>
        <v>38</v>
      </c>
      <c r="B213" s="651" t="s">
        <v>130</v>
      </c>
      <c r="C213" s="652" t="s">
        <v>421</v>
      </c>
      <c r="D213" s="653" t="s">
        <v>1175</v>
      </c>
      <c r="E213" s="656">
        <v>0</v>
      </c>
      <c r="F213" s="656">
        <f>H213+J213+R213</f>
        <v>1.9752134672400006</v>
      </c>
      <c r="G213" s="656">
        <v>0.23100000000000001</v>
      </c>
      <c r="H213" s="649">
        <f t="shared" ref="H213" si="87">G213*$P$9/1000</f>
        <v>0.60436761000000006</v>
      </c>
      <c r="I213" s="656">
        <v>8.9999999999999993E-3</v>
      </c>
      <c r="J213" s="646">
        <f t="shared" ref="J213" si="88">I213*$P$10/1000</f>
        <v>2.8244069999999996E-2</v>
      </c>
      <c r="K213" s="414" t="s">
        <v>128</v>
      </c>
      <c r="L213" s="465" t="s">
        <v>20</v>
      </c>
      <c r="M213" s="465">
        <v>0.63</v>
      </c>
      <c r="N213" s="460">
        <v>1.62</v>
      </c>
      <c r="O213" s="447">
        <f t="shared" si="84"/>
        <v>1.0206000000000002</v>
      </c>
      <c r="P213" s="649">
        <f>E213*F213</f>
        <v>0</v>
      </c>
      <c r="Q213" s="649">
        <f>SUM(O213:O217)</f>
        <v>1.1103600000000002</v>
      </c>
      <c r="R213" s="646">
        <f t="shared" si="59"/>
        <v>1.3426017872400005</v>
      </c>
    </row>
    <row r="214" spans="1:18" s="466" customFormat="1" ht="12.75" hidden="1" customHeight="1">
      <c r="A214" s="650"/>
      <c r="B214" s="651"/>
      <c r="C214" s="652"/>
      <c r="D214" s="653"/>
      <c r="E214" s="656"/>
      <c r="F214" s="656"/>
      <c r="G214" s="656"/>
      <c r="H214" s="649"/>
      <c r="I214" s="656"/>
      <c r="J214" s="647"/>
      <c r="K214" s="414" t="s">
        <v>126</v>
      </c>
      <c r="L214" s="465" t="s">
        <v>20</v>
      </c>
      <c r="M214" s="465">
        <v>0.51</v>
      </c>
      <c r="N214" s="460">
        <v>0.17599999999999999</v>
      </c>
      <c r="O214" s="447">
        <f t="shared" si="84"/>
        <v>8.9759999999999993E-2</v>
      </c>
      <c r="P214" s="649"/>
      <c r="Q214" s="649"/>
      <c r="R214" s="647"/>
    </row>
    <row r="215" spans="1:18" s="466" customFormat="1" ht="12.75" hidden="1" customHeight="1">
      <c r="A215" s="650"/>
      <c r="B215" s="651"/>
      <c r="C215" s="652"/>
      <c r="D215" s="653"/>
      <c r="E215" s="656"/>
      <c r="F215" s="656"/>
      <c r="G215" s="656"/>
      <c r="H215" s="649"/>
      <c r="I215" s="656"/>
      <c r="J215" s="647"/>
      <c r="K215" s="414"/>
      <c r="L215" s="465"/>
      <c r="M215" s="465"/>
      <c r="N215" s="460"/>
      <c r="O215" s="447">
        <f t="shared" si="84"/>
        <v>0</v>
      </c>
      <c r="P215" s="649"/>
      <c r="Q215" s="649"/>
      <c r="R215" s="647"/>
    </row>
    <row r="216" spans="1:18" s="466" customFormat="1" ht="12.75" hidden="1" customHeight="1">
      <c r="A216" s="650"/>
      <c r="B216" s="651"/>
      <c r="C216" s="652"/>
      <c r="D216" s="653"/>
      <c r="E216" s="656"/>
      <c r="F216" s="656"/>
      <c r="G216" s="656"/>
      <c r="H216" s="649"/>
      <c r="I216" s="656"/>
      <c r="J216" s="647"/>
      <c r="K216" s="414"/>
      <c r="L216" s="465"/>
      <c r="M216" s="465"/>
      <c r="N216" s="460"/>
      <c r="O216" s="447">
        <f t="shared" si="84"/>
        <v>0</v>
      </c>
      <c r="P216" s="649"/>
      <c r="Q216" s="649"/>
      <c r="R216" s="647"/>
    </row>
    <row r="217" spans="1:18" s="466" customFormat="1" ht="12.75" hidden="1" customHeight="1">
      <c r="A217" s="650"/>
      <c r="B217" s="651"/>
      <c r="C217" s="659"/>
      <c r="D217" s="653"/>
      <c r="E217" s="656"/>
      <c r="F217" s="656"/>
      <c r="G217" s="656"/>
      <c r="H217" s="649"/>
      <c r="I217" s="656"/>
      <c r="J217" s="648"/>
      <c r="K217" s="414"/>
      <c r="L217" s="465"/>
      <c r="M217" s="465"/>
      <c r="N217" s="460"/>
      <c r="O217" s="447">
        <f t="shared" si="84"/>
        <v>0</v>
      </c>
      <c r="P217" s="649"/>
      <c r="Q217" s="649"/>
      <c r="R217" s="648"/>
    </row>
    <row r="218" spans="1:18" s="466" customFormat="1" ht="8.25" customHeight="1">
      <c r="A218" s="650"/>
      <c r="B218" s="651"/>
      <c r="C218" s="685" t="s">
        <v>1045</v>
      </c>
      <c r="D218" s="653"/>
      <c r="E218" s="691"/>
      <c r="F218" s="649"/>
      <c r="G218" s="656"/>
      <c r="H218" s="649">
        <f t="shared" ref="H218" si="89">G218*$P$9/1000</f>
        <v>0</v>
      </c>
      <c r="I218" s="656"/>
      <c r="J218" s="646">
        <f t="shared" ref="J218" si="90">I218*$P$10/1000</f>
        <v>0</v>
      </c>
      <c r="K218" s="503"/>
      <c r="L218" s="503"/>
      <c r="M218" s="503"/>
      <c r="N218" s="503"/>
      <c r="O218" s="447"/>
      <c r="P218" s="649">
        <f>E218*F218</f>
        <v>0</v>
      </c>
      <c r="Q218" s="649">
        <f>SUM(O218:O222)</f>
        <v>0</v>
      </c>
      <c r="R218" s="646">
        <f t="shared" si="59"/>
        <v>0</v>
      </c>
    </row>
    <row r="219" spans="1:18" s="466" customFormat="1" ht="8.25" customHeight="1">
      <c r="A219" s="650"/>
      <c r="B219" s="651"/>
      <c r="C219" s="685"/>
      <c r="D219" s="653"/>
      <c r="E219" s="691"/>
      <c r="F219" s="649"/>
      <c r="G219" s="656"/>
      <c r="H219" s="649"/>
      <c r="I219" s="656"/>
      <c r="J219" s="647"/>
      <c r="K219" s="503"/>
      <c r="L219" s="503"/>
      <c r="M219" s="503"/>
      <c r="N219" s="503"/>
      <c r="O219" s="447"/>
      <c r="P219" s="649"/>
      <c r="Q219" s="649"/>
      <c r="R219" s="647"/>
    </row>
    <row r="220" spans="1:18" s="466" customFormat="1" ht="8.25" customHeight="1">
      <c r="A220" s="650"/>
      <c r="B220" s="651"/>
      <c r="C220" s="685"/>
      <c r="D220" s="653"/>
      <c r="E220" s="691"/>
      <c r="F220" s="649"/>
      <c r="G220" s="656"/>
      <c r="H220" s="649"/>
      <c r="I220" s="656"/>
      <c r="J220" s="647"/>
      <c r="K220" s="503"/>
      <c r="L220" s="503"/>
      <c r="M220" s="503"/>
      <c r="N220" s="503"/>
      <c r="O220" s="447"/>
      <c r="P220" s="649"/>
      <c r="Q220" s="649"/>
      <c r="R220" s="647"/>
    </row>
    <row r="221" spans="1:18" s="466" customFormat="1" ht="2.25" customHeight="1">
      <c r="A221" s="650"/>
      <c r="B221" s="651"/>
      <c r="C221" s="685"/>
      <c r="D221" s="653"/>
      <c r="E221" s="691"/>
      <c r="F221" s="649"/>
      <c r="G221" s="656"/>
      <c r="H221" s="649"/>
      <c r="I221" s="656"/>
      <c r="J221" s="647"/>
      <c r="K221" s="503"/>
      <c r="L221" s="503"/>
      <c r="M221" s="503"/>
      <c r="N221" s="503"/>
      <c r="O221" s="447"/>
      <c r="P221" s="649"/>
      <c r="Q221" s="649"/>
      <c r="R221" s="647"/>
    </row>
    <row r="222" spans="1:18" s="466" customFormat="1" ht="8.25" hidden="1" customHeight="1">
      <c r="A222" s="650"/>
      <c r="B222" s="651"/>
      <c r="C222" s="685"/>
      <c r="D222" s="653"/>
      <c r="E222" s="691"/>
      <c r="F222" s="649"/>
      <c r="G222" s="656"/>
      <c r="H222" s="649"/>
      <c r="I222" s="656"/>
      <c r="J222" s="648"/>
      <c r="K222" s="503"/>
      <c r="L222" s="503"/>
      <c r="M222" s="503"/>
      <c r="N222" s="503"/>
      <c r="O222" s="447"/>
      <c r="P222" s="649"/>
      <c r="Q222" s="649"/>
      <c r="R222" s="648"/>
    </row>
    <row r="223" spans="1:18" s="513" customFormat="1" ht="12.75" customHeight="1">
      <c r="A223" s="650">
        <f>+A213+1</f>
        <v>39</v>
      </c>
      <c r="B223" s="657" t="s">
        <v>1046</v>
      </c>
      <c r="C223" s="652" t="s">
        <v>1047</v>
      </c>
      <c r="D223" s="653" t="s">
        <v>1176</v>
      </c>
      <c r="E223" s="656">
        <v>1.82</v>
      </c>
      <c r="F223" s="656">
        <v>0</v>
      </c>
      <c r="G223" s="655">
        <v>0</v>
      </c>
      <c r="H223" s="649">
        <v>0</v>
      </c>
      <c r="I223" s="655">
        <v>0</v>
      </c>
      <c r="J223" s="646">
        <f t="shared" ref="J223" si="91">I223*$P$10/1000</f>
        <v>0</v>
      </c>
      <c r="K223" s="414"/>
      <c r="L223" s="465"/>
      <c r="M223" s="465"/>
      <c r="N223" s="460"/>
      <c r="O223" s="447">
        <f t="shared" ref="O223:O254" si="92">M223*N223</f>
        <v>0</v>
      </c>
      <c r="P223" s="684">
        <f>E223*F223</f>
        <v>0</v>
      </c>
      <c r="Q223" s="684">
        <f>SUM(O223:O227)</f>
        <v>0</v>
      </c>
      <c r="R223" s="646">
        <f t="shared" ref="R223:R283" si="93">Q223*1.02*1.05*$R$15</f>
        <v>0</v>
      </c>
    </row>
    <row r="224" spans="1:18" s="513" customFormat="1" ht="12.75" customHeight="1">
      <c r="A224" s="650"/>
      <c r="B224" s="657"/>
      <c r="C224" s="652"/>
      <c r="D224" s="653"/>
      <c r="E224" s="656"/>
      <c r="F224" s="656"/>
      <c r="G224" s="655"/>
      <c r="H224" s="649"/>
      <c r="I224" s="655"/>
      <c r="J224" s="647"/>
      <c r="K224" s="414"/>
      <c r="L224" s="465"/>
      <c r="M224" s="465"/>
      <c r="N224" s="460"/>
      <c r="O224" s="447">
        <f t="shared" si="92"/>
        <v>0</v>
      </c>
      <c r="P224" s="684"/>
      <c r="Q224" s="684"/>
      <c r="R224" s="647"/>
    </row>
    <row r="225" spans="1:18" s="513" customFormat="1" ht="12.75" customHeight="1">
      <c r="A225" s="650"/>
      <c r="B225" s="657"/>
      <c r="C225" s="652"/>
      <c r="D225" s="653"/>
      <c r="E225" s="656"/>
      <c r="F225" s="656"/>
      <c r="G225" s="655"/>
      <c r="H225" s="649"/>
      <c r="I225" s="655"/>
      <c r="J225" s="647"/>
      <c r="K225" s="414"/>
      <c r="L225" s="465"/>
      <c r="M225" s="465"/>
      <c r="N225" s="460"/>
      <c r="O225" s="447">
        <f t="shared" si="92"/>
        <v>0</v>
      </c>
      <c r="P225" s="684"/>
      <c r="Q225" s="684"/>
      <c r="R225" s="647"/>
    </row>
    <row r="226" spans="1:18" s="513" customFormat="1" ht="12.75" customHeight="1">
      <c r="A226" s="650"/>
      <c r="B226" s="657"/>
      <c r="C226" s="652"/>
      <c r="D226" s="653"/>
      <c r="E226" s="656"/>
      <c r="F226" s="656"/>
      <c r="G226" s="655"/>
      <c r="H226" s="649"/>
      <c r="I226" s="655"/>
      <c r="J226" s="647"/>
      <c r="K226" s="414"/>
      <c r="L226" s="465"/>
      <c r="M226" s="465"/>
      <c r="N226" s="460"/>
      <c r="O226" s="447">
        <f t="shared" si="92"/>
        <v>0</v>
      </c>
      <c r="P226" s="684"/>
      <c r="Q226" s="684"/>
      <c r="R226" s="647"/>
    </row>
    <row r="227" spans="1:18" s="513" customFormat="1" ht="12.75" customHeight="1">
      <c r="A227" s="650"/>
      <c r="B227" s="657"/>
      <c r="C227" s="652"/>
      <c r="D227" s="653"/>
      <c r="E227" s="656"/>
      <c r="F227" s="656"/>
      <c r="G227" s="655"/>
      <c r="H227" s="649"/>
      <c r="I227" s="655"/>
      <c r="J227" s="648"/>
      <c r="K227" s="414"/>
      <c r="L227" s="465"/>
      <c r="M227" s="465"/>
      <c r="N227" s="460"/>
      <c r="O227" s="447">
        <f t="shared" si="92"/>
        <v>0</v>
      </c>
      <c r="P227" s="684"/>
      <c r="Q227" s="684"/>
      <c r="R227" s="648"/>
    </row>
    <row r="228" spans="1:18" s="513" customFormat="1" ht="27" customHeight="1">
      <c r="A228" s="650">
        <f>+A223+1</f>
        <v>40</v>
      </c>
      <c r="B228" s="657" t="s">
        <v>1024</v>
      </c>
      <c r="C228" s="652" t="s">
        <v>1051</v>
      </c>
      <c r="D228" s="653" t="s">
        <v>1066</v>
      </c>
      <c r="E228" s="656">
        <v>5.2</v>
      </c>
      <c r="F228" s="656">
        <v>0</v>
      </c>
      <c r="G228" s="655">
        <v>0</v>
      </c>
      <c r="H228" s="649">
        <f t="shared" ref="H228" si="94">G228*$P$9/1000</f>
        <v>0</v>
      </c>
      <c r="I228" s="655">
        <v>0</v>
      </c>
      <c r="J228" s="646">
        <f t="shared" ref="J228" si="95">I228*$P$10/1000</f>
        <v>0</v>
      </c>
      <c r="K228" s="414" t="s">
        <v>1130</v>
      </c>
      <c r="L228" s="465" t="s">
        <v>1066</v>
      </c>
      <c r="M228" s="465">
        <v>1</v>
      </c>
      <c r="N228" s="460">
        <v>0</v>
      </c>
      <c r="O228" s="447">
        <f t="shared" si="92"/>
        <v>0</v>
      </c>
      <c r="P228" s="684">
        <f>E228*F228</f>
        <v>0</v>
      </c>
      <c r="Q228" s="684">
        <f>SUM(O228:O232)</f>
        <v>0</v>
      </c>
      <c r="R228" s="646">
        <f t="shared" si="93"/>
        <v>0</v>
      </c>
    </row>
    <row r="229" spans="1:18" s="513" customFormat="1" ht="12.75" customHeight="1">
      <c r="A229" s="650"/>
      <c r="B229" s="657"/>
      <c r="C229" s="652"/>
      <c r="D229" s="653"/>
      <c r="E229" s="656"/>
      <c r="F229" s="656"/>
      <c r="G229" s="655"/>
      <c r="H229" s="649"/>
      <c r="I229" s="655"/>
      <c r="J229" s="647"/>
      <c r="K229" s="414"/>
      <c r="L229" s="465"/>
      <c r="M229" s="465"/>
      <c r="N229" s="460"/>
      <c r="O229" s="447">
        <f t="shared" si="92"/>
        <v>0</v>
      </c>
      <c r="P229" s="684"/>
      <c r="Q229" s="684"/>
      <c r="R229" s="647"/>
    </row>
    <row r="230" spans="1:18" s="513" customFormat="1" ht="12.75" customHeight="1">
      <c r="A230" s="650"/>
      <c r="B230" s="657"/>
      <c r="C230" s="652"/>
      <c r="D230" s="653"/>
      <c r="E230" s="656"/>
      <c r="F230" s="656"/>
      <c r="G230" s="655"/>
      <c r="H230" s="649"/>
      <c r="I230" s="655"/>
      <c r="J230" s="647"/>
      <c r="K230" s="414"/>
      <c r="L230" s="465"/>
      <c r="M230" s="465"/>
      <c r="N230" s="460"/>
      <c r="O230" s="447">
        <f t="shared" si="92"/>
        <v>0</v>
      </c>
      <c r="P230" s="684"/>
      <c r="Q230" s="684"/>
      <c r="R230" s="647"/>
    </row>
    <row r="231" spans="1:18" s="513" customFormat="1" ht="12.75" customHeight="1">
      <c r="A231" s="650"/>
      <c r="B231" s="657"/>
      <c r="C231" s="652"/>
      <c r="D231" s="653"/>
      <c r="E231" s="656"/>
      <c r="F231" s="656"/>
      <c r="G231" s="655"/>
      <c r="H231" s="649"/>
      <c r="I231" s="655"/>
      <c r="J231" s="647"/>
      <c r="K231" s="414"/>
      <c r="L231" s="465"/>
      <c r="M231" s="465"/>
      <c r="N231" s="460"/>
      <c r="O231" s="447">
        <f t="shared" si="92"/>
        <v>0</v>
      </c>
      <c r="P231" s="684"/>
      <c r="Q231" s="684"/>
      <c r="R231" s="647"/>
    </row>
    <row r="232" spans="1:18" s="513" customFormat="1" ht="12.75" customHeight="1">
      <c r="A232" s="650"/>
      <c r="B232" s="657"/>
      <c r="C232" s="652"/>
      <c r="D232" s="653"/>
      <c r="E232" s="656"/>
      <c r="F232" s="656"/>
      <c r="G232" s="655"/>
      <c r="H232" s="649"/>
      <c r="I232" s="655"/>
      <c r="J232" s="648"/>
      <c r="K232" s="414"/>
      <c r="L232" s="465"/>
      <c r="M232" s="465"/>
      <c r="N232" s="460"/>
      <c r="O232" s="447">
        <f t="shared" si="92"/>
        <v>0</v>
      </c>
      <c r="P232" s="684"/>
      <c r="Q232" s="684"/>
      <c r="R232" s="648"/>
    </row>
    <row r="233" spans="1:18" s="513" customFormat="1" ht="28.5" customHeight="1">
      <c r="A233" s="650">
        <f>+A228+1</f>
        <v>41</v>
      </c>
      <c r="B233" s="651" t="s">
        <v>1024</v>
      </c>
      <c r="C233" s="652" t="s">
        <v>1048</v>
      </c>
      <c r="D233" s="653" t="s">
        <v>1176</v>
      </c>
      <c r="E233" s="656">
        <v>17.82</v>
      </c>
      <c r="F233" s="656">
        <v>0</v>
      </c>
      <c r="G233" s="656">
        <v>0</v>
      </c>
      <c r="H233" s="649">
        <f t="shared" ref="H233" si="96">G233*$P$9/1000</f>
        <v>0</v>
      </c>
      <c r="I233" s="656"/>
      <c r="J233" s="646">
        <f t="shared" ref="J233" si="97">I233*$P$10/1000</f>
        <v>0</v>
      </c>
      <c r="K233" s="470" t="s">
        <v>1131</v>
      </c>
      <c r="L233" s="465" t="s">
        <v>1176</v>
      </c>
      <c r="M233" s="460">
        <v>1</v>
      </c>
      <c r="N233" s="519">
        <v>0</v>
      </c>
      <c r="O233" s="447">
        <f t="shared" si="92"/>
        <v>0</v>
      </c>
      <c r="P233" s="649">
        <f>E233*F233</f>
        <v>0</v>
      </c>
      <c r="Q233" s="649">
        <f>SUM(O233:O237)</f>
        <v>0</v>
      </c>
      <c r="R233" s="646">
        <f t="shared" si="93"/>
        <v>0</v>
      </c>
    </row>
    <row r="234" spans="1:18" s="513" customFormat="1" ht="13.5" customHeight="1">
      <c r="A234" s="650"/>
      <c r="B234" s="651"/>
      <c r="C234" s="652"/>
      <c r="D234" s="653"/>
      <c r="E234" s="656"/>
      <c r="F234" s="656"/>
      <c r="G234" s="656"/>
      <c r="H234" s="649"/>
      <c r="I234" s="656"/>
      <c r="J234" s="647"/>
      <c r="K234" s="470"/>
      <c r="L234" s="460"/>
      <c r="M234" s="460"/>
      <c r="N234" s="460"/>
      <c r="O234" s="447">
        <f t="shared" si="92"/>
        <v>0</v>
      </c>
      <c r="P234" s="649"/>
      <c r="Q234" s="649"/>
      <c r="R234" s="647"/>
    </row>
    <row r="235" spans="1:18" s="513" customFormat="1" ht="13.5" customHeight="1">
      <c r="A235" s="650"/>
      <c r="B235" s="651"/>
      <c r="C235" s="652"/>
      <c r="D235" s="653"/>
      <c r="E235" s="656"/>
      <c r="F235" s="656"/>
      <c r="G235" s="656"/>
      <c r="H235" s="649"/>
      <c r="I235" s="656"/>
      <c r="J235" s="647"/>
      <c r="K235" s="470"/>
      <c r="L235" s="460"/>
      <c r="M235" s="460"/>
      <c r="N235" s="460"/>
      <c r="O235" s="447">
        <f t="shared" si="92"/>
        <v>0</v>
      </c>
      <c r="P235" s="649"/>
      <c r="Q235" s="649"/>
      <c r="R235" s="647"/>
    </row>
    <row r="236" spans="1:18" s="513" customFormat="1" ht="11.25" customHeight="1">
      <c r="A236" s="650"/>
      <c r="B236" s="651"/>
      <c r="C236" s="652"/>
      <c r="D236" s="653"/>
      <c r="E236" s="656"/>
      <c r="F236" s="656"/>
      <c r="G236" s="656"/>
      <c r="H236" s="649"/>
      <c r="I236" s="656"/>
      <c r="J236" s="647"/>
      <c r="K236" s="470"/>
      <c r="L236" s="460"/>
      <c r="M236" s="460"/>
      <c r="N236" s="460"/>
      <c r="O236" s="447">
        <f t="shared" si="92"/>
        <v>0</v>
      </c>
      <c r="P236" s="649"/>
      <c r="Q236" s="649"/>
      <c r="R236" s="647"/>
    </row>
    <row r="237" spans="1:18" s="513" customFormat="1" ht="13.5" customHeight="1">
      <c r="A237" s="650"/>
      <c r="B237" s="680"/>
      <c r="C237" s="652"/>
      <c r="D237" s="653"/>
      <c r="E237" s="668"/>
      <c r="F237" s="668"/>
      <c r="G237" s="668"/>
      <c r="H237" s="649"/>
      <c r="I237" s="668"/>
      <c r="J237" s="648"/>
      <c r="K237" s="520"/>
      <c r="L237" s="464"/>
      <c r="M237" s="464"/>
      <c r="N237" s="464"/>
      <c r="O237" s="447">
        <f t="shared" si="92"/>
        <v>0</v>
      </c>
      <c r="P237" s="649"/>
      <c r="Q237" s="649"/>
      <c r="R237" s="648"/>
    </row>
    <row r="238" spans="1:18" s="463" customFormat="1" ht="15.75" hidden="1" customHeight="1">
      <c r="A238" s="650">
        <f>+A233+1</f>
        <v>42</v>
      </c>
      <c r="B238" s="657" t="s">
        <v>158</v>
      </c>
      <c r="C238" s="652" t="s">
        <v>320</v>
      </c>
      <c r="D238" s="653" t="s">
        <v>1175</v>
      </c>
      <c r="E238" s="656">
        <v>0</v>
      </c>
      <c r="F238" s="656">
        <f>H238+J238+R238</f>
        <v>44.85791600000001</v>
      </c>
      <c r="G238" s="656">
        <v>0.55000000000000004</v>
      </c>
      <c r="H238" s="649">
        <f t="shared" ref="H238" si="98">G238*$P$9/1000</f>
        <v>1.4389705000000002</v>
      </c>
      <c r="I238" s="656">
        <v>0.35</v>
      </c>
      <c r="J238" s="646">
        <f t="shared" ref="J238" si="99">I238*$P$10/1000</f>
        <v>1.0983805</v>
      </c>
      <c r="K238" s="508" t="s">
        <v>321</v>
      </c>
      <c r="L238" s="465" t="s">
        <v>1175</v>
      </c>
      <c r="M238" s="465">
        <v>1</v>
      </c>
      <c r="N238" s="503">
        <v>35</v>
      </c>
      <c r="O238" s="447">
        <f t="shared" si="92"/>
        <v>35</v>
      </c>
      <c r="P238" s="649">
        <f>E238*F238</f>
        <v>0</v>
      </c>
      <c r="Q238" s="649">
        <f>SUM(O238:O242)</f>
        <v>35</v>
      </c>
      <c r="R238" s="646">
        <f t="shared" si="93"/>
        <v>42.320565000000009</v>
      </c>
    </row>
    <row r="239" spans="1:18" s="463" customFormat="1" ht="15.75" hidden="1" customHeight="1">
      <c r="A239" s="650"/>
      <c r="B239" s="657"/>
      <c r="C239" s="652"/>
      <c r="D239" s="653"/>
      <c r="E239" s="656"/>
      <c r="F239" s="656"/>
      <c r="G239" s="656"/>
      <c r="H239" s="649"/>
      <c r="I239" s="656"/>
      <c r="J239" s="647"/>
      <c r="K239" s="508"/>
      <c r="L239" s="465"/>
      <c r="M239" s="465"/>
      <c r="N239" s="460"/>
      <c r="O239" s="447">
        <f t="shared" si="92"/>
        <v>0</v>
      </c>
      <c r="P239" s="649"/>
      <c r="Q239" s="649"/>
      <c r="R239" s="647"/>
    </row>
    <row r="240" spans="1:18" s="463" customFormat="1" ht="15.75" hidden="1" customHeight="1">
      <c r="A240" s="650"/>
      <c r="B240" s="657"/>
      <c r="C240" s="652"/>
      <c r="D240" s="653"/>
      <c r="E240" s="656"/>
      <c r="F240" s="656"/>
      <c r="G240" s="656"/>
      <c r="H240" s="649"/>
      <c r="I240" s="656"/>
      <c r="J240" s="647"/>
      <c r="K240" s="508"/>
      <c r="L240" s="465"/>
      <c r="M240" s="465"/>
      <c r="N240" s="460"/>
      <c r="O240" s="447">
        <f t="shared" si="92"/>
        <v>0</v>
      </c>
      <c r="P240" s="649"/>
      <c r="Q240" s="649"/>
      <c r="R240" s="647"/>
    </row>
    <row r="241" spans="1:18" s="463" customFormat="1" ht="15.75" hidden="1" customHeight="1">
      <c r="A241" s="650"/>
      <c r="B241" s="657"/>
      <c r="C241" s="652"/>
      <c r="D241" s="653"/>
      <c r="E241" s="656"/>
      <c r="F241" s="656"/>
      <c r="G241" s="656"/>
      <c r="H241" s="649"/>
      <c r="I241" s="656"/>
      <c r="J241" s="647"/>
      <c r="K241" s="508"/>
      <c r="L241" s="465"/>
      <c r="M241" s="465"/>
      <c r="N241" s="460"/>
      <c r="O241" s="447">
        <f t="shared" si="92"/>
        <v>0</v>
      </c>
      <c r="P241" s="649"/>
      <c r="Q241" s="649"/>
      <c r="R241" s="647"/>
    </row>
    <row r="242" spans="1:18" s="463" customFormat="1" ht="15.75" hidden="1" customHeight="1">
      <c r="A242" s="650"/>
      <c r="B242" s="657"/>
      <c r="C242" s="652"/>
      <c r="D242" s="671"/>
      <c r="E242" s="656"/>
      <c r="F242" s="656"/>
      <c r="G242" s="656"/>
      <c r="H242" s="649"/>
      <c r="I242" s="656"/>
      <c r="J242" s="648"/>
      <c r="K242" s="508"/>
      <c r="L242" s="465"/>
      <c r="M242" s="465"/>
      <c r="N242" s="460"/>
      <c r="O242" s="447">
        <f t="shared" si="92"/>
        <v>0</v>
      </c>
      <c r="P242" s="649"/>
      <c r="Q242" s="649"/>
      <c r="R242" s="648"/>
    </row>
    <row r="243" spans="1:18" s="513" customFormat="1" ht="11.25" hidden="1" customHeight="1">
      <c r="A243" s="650">
        <f>+A238+1</f>
        <v>43</v>
      </c>
      <c r="B243" s="651" t="s">
        <v>1024</v>
      </c>
      <c r="C243" s="652" t="s">
        <v>322</v>
      </c>
      <c r="D243" s="653" t="s">
        <v>1175</v>
      </c>
      <c r="E243" s="656">
        <v>0</v>
      </c>
      <c r="F243" s="656">
        <f>H243+J243+R243</f>
        <v>97.746600000000001</v>
      </c>
      <c r="G243" s="656">
        <v>0</v>
      </c>
      <c r="H243" s="649">
        <f t="shared" ref="H243" si="100">G243*$P$9/1000</f>
        <v>0</v>
      </c>
      <c r="I243" s="656"/>
      <c r="J243" s="646">
        <f t="shared" ref="J243" si="101">I243*$P$10/1000</f>
        <v>0</v>
      </c>
      <c r="K243" s="470" t="s">
        <v>323</v>
      </c>
      <c r="L243" s="460" t="s">
        <v>1175</v>
      </c>
      <c r="M243" s="460">
        <v>1</v>
      </c>
      <c r="N243" s="519">
        <f>95.83/$P$11/1.05</f>
        <v>80.838500147623265</v>
      </c>
      <c r="O243" s="447">
        <f t="shared" si="92"/>
        <v>80.838500147623265</v>
      </c>
      <c r="P243" s="649">
        <f>E243*F243</f>
        <v>0</v>
      </c>
      <c r="Q243" s="649">
        <f>SUM(O243:O247)</f>
        <v>80.838500147623265</v>
      </c>
      <c r="R243" s="646">
        <f t="shared" si="93"/>
        <v>97.746600000000001</v>
      </c>
    </row>
    <row r="244" spans="1:18" s="513" customFormat="1" ht="13.5" hidden="1" customHeight="1">
      <c r="A244" s="650"/>
      <c r="B244" s="651"/>
      <c r="C244" s="652"/>
      <c r="D244" s="653"/>
      <c r="E244" s="656"/>
      <c r="F244" s="656"/>
      <c r="G244" s="656"/>
      <c r="H244" s="649"/>
      <c r="I244" s="656"/>
      <c r="J244" s="647"/>
      <c r="K244" s="470"/>
      <c r="L244" s="460"/>
      <c r="M244" s="460"/>
      <c r="N244" s="460"/>
      <c r="O244" s="447">
        <f t="shared" si="92"/>
        <v>0</v>
      </c>
      <c r="P244" s="649"/>
      <c r="Q244" s="649"/>
      <c r="R244" s="647"/>
    </row>
    <row r="245" spans="1:18" s="513" customFormat="1" ht="13.5" hidden="1" customHeight="1">
      <c r="A245" s="650"/>
      <c r="B245" s="651"/>
      <c r="C245" s="652"/>
      <c r="D245" s="653"/>
      <c r="E245" s="656"/>
      <c r="F245" s="656"/>
      <c r="G245" s="656"/>
      <c r="H245" s="649"/>
      <c r="I245" s="656"/>
      <c r="J245" s="647"/>
      <c r="K245" s="470"/>
      <c r="L245" s="460"/>
      <c r="M245" s="460"/>
      <c r="N245" s="460"/>
      <c r="O245" s="447">
        <f t="shared" si="92"/>
        <v>0</v>
      </c>
      <c r="P245" s="649"/>
      <c r="Q245" s="649"/>
      <c r="R245" s="647"/>
    </row>
    <row r="246" spans="1:18" s="513" customFormat="1" ht="13.5" hidden="1" customHeight="1">
      <c r="A246" s="650"/>
      <c r="B246" s="651"/>
      <c r="C246" s="652"/>
      <c r="D246" s="653"/>
      <c r="E246" s="656"/>
      <c r="F246" s="656"/>
      <c r="G246" s="656"/>
      <c r="H246" s="649"/>
      <c r="I246" s="656"/>
      <c r="J246" s="647"/>
      <c r="K246" s="470"/>
      <c r="L246" s="460"/>
      <c r="M246" s="460"/>
      <c r="N246" s="460"/>
      <c r="O246" s="447">
        <f t="shared" si="92"/>
        <v>0</v>
      </c>
      <c r="P246" s="649"/>
      <c r="Q246" s="649"/>
      <c r="R246" s="647"/>
    </row>
    <row r="247" spans="1:18" s="513" customFormat="1" ht="13.5" hidden="1" customHeight="1">
      <c r="A247" s="650"/>
      <c r="B247" s="680"/>
      <c r="C247" s="652"/>
      <c r="D247" s="671"/>
      <c r="E247" s="668"/>
      <c r="F247" s="668"/>
      <c r="G247" s="668"/>
      <c r="H247" s="649"/>
      <c r="I247" s="668"/>
      <c r="J247" s="648"/>
      <c r="K247" s="520"/>
      <c r="L247" s="464"/>
      <c r="M247" s="464"/>
      <c r="N247" s="464"/>
      <c r="O247" s="447">
        <f t="shared" si="92"/>
        <v>0</v>
      </c>
      <c r="P247" s="649"/>
      <c r="Q247" s="649"/>
      <c r="R247" s="648"/>
    </row>
    <row r="248" spans="1:18" s="513" customFormat="1" ht="11.25" customHeight="1">
      <c r="A248" s="650">
        <f>+A243+1</f>
        <v>44</v>
      </c>
      <c r="B248" s="651" t="s">
        <v>1024</v>
      </c>
      <c r="C248" s="681" t="s">
        <v>1049</v>
      </c>
      <c r="D248" s="653" t="s">
        <v>1176</v>
      </c>
      <c r="E248" s="666">
        <v>8.64</v>
      </c>
      <c r="F248" s="656">
        <v>0</v>
      </c>
      <c r="G248" s="656">
        <v>0</v>
      </c>
      <c r="H248" s="649">
        <f t="shared" ref="H248" si="102">G248*$P$9/1000</f>
        <v>0</v>
      </c>
      <c r="I248" s="656">
        <v>0</v>
      </c>
      <c r="J248" s="646">
        <f t="shared" ref="J248" si="103">I248*$P$10/1000</f>
        <v>0</v>
      </c>
      <c r="K248" s="470" t="s">
        <v>1069</v>
      </c>
      <c r="L248" s="465" t="s">
        <v>1176</v>
      </c>
      <c r="M248" s="460">
        <v>1</v>
      </c>
      <c r="N248" s="519">
        <v>0</v>
      </c>
      <c r="O248" s="447">
        <f t="shared" si="92"/>
        <v>0</v>
      </c>
      <c r="P248" s="649">
        <f t="shared" ref="P248" si="104">E248*F248</f>
        <v>0</v>
      </c>
      <c r="Q248" s="649">
        <f t="shared" ref="Q248" si="105">SUM(O248:O252)</f>
        <v>0</v>
      </c>
      <c r="R248" s="646">
        <f t="shared" si="93"/>
        <v>0</v>
      </c>
    </row>
    <row r="249" spans="1:18" s="513" customFormat="1" ht="13.5" customHeight="1">
      <c r="A249" s="650"/>
      <c r="B249" s="651"/>
      <c r="C249" s="681"/>
      <c r="D249" s="653"/>
      <c r="E249" s="666"/>
      <c r="F249" s="656"/>
      <c r="G249" s="656"/>
      <c r="H249" s="649"/>
      <c r="I249" s="656"/>
      <c r="J249" s="647"/>
      <c r="K249" s="470"/>
      <c r="L249" s="460"/>
      <c r="M249" s="460"/>
      <c r="N249" s="460"/>
      <c r="O249" s="447">
        <f t="shared" si="92"/>
        <v>0</v>
      </c>
      <c r="P249" s="649"/>
      <c r="Q249" s="649"/>
      <c r="R249" s="647"/>
    </row>
    <row r="250" spans="1:18" s="513" customFormat="1" ht="13.5" customHeight="1">
      <c r="A250" s="650"/>
      <c r="B250" s="651"/>
      <c r="C250" s="681"/>
      <c r="D250" s="653"/>
      <c r="E250" s="666"/>
      <c r="F250" s="656"/>
      <c r="G250" s="656"/>
      <c r="H250" s="649"/>
      <c r="I250" s="656"/>
      <c r="J250" s="647"/>
      <c r="K250" s="470"/>
      <c r="L250" s="460"/>
      <c r="M250" s="460"/>
      <c r="N250" s="460"/>
      <c r="O250" s="447">
        <f t="shared" si="92"/>
        <v>0</v>
      </c>
      <c r="P250" s="649"/>
      <c r="Q250" s="649"/>
      <c r="R250" s="647"/>
    </row>
    <row r="251" spans="1:18" s="513" customFormat="1" ht="13.5" customHeight="1">
      <c r="A251" s="650"/>
      <c r="B251" s="651"/>
      <c r="C251" s="681"/>
      <c r="D251" s="653"/>
      <c r="E251" s="666"/>
      <c r="F251" s="656"/>
      <c r="G251" s="656"/>
      <c r="H251" s="649"/>
      <c r="I251" s="656"/>
      <c r="J251" s="647"/>
      <c r="K251" s="470"/>
      <c r="L251" s="460"/>
      <c r="M251" s="460"/>
      <c r="N251" s="460"/>
      <c r="O251" s="447">
        <f t="shared" si="92"/>
        <v>0</v>
      </c>
      <c r="P251" s="649"/>
      <c r="Q251" s="649"/>
      <c r="R251" s="647"/>
    </row>
    <row r="252" spans="1:18" s="513" customFormat="1" ht="13.5" customHeight="1">
      <c r="A252" s="650"/>
      <c r="B252" s="680"/>
      <c r="C252" s="682"/>
      <c r="D252" s="653"/>
      <c r="E252" s="683"/>
      <c r="F252" s="668"/>
      <c r="G252" s="668"/>
      <c r="H252" s="649"/>
      <c r="I252" s="668"/>
      <c r="J252" s="648"/>
      <c r="K252" s="520"/>
      <c r="L252" s="464"/>
      <c r="M252" s="464"/>
      <c r="N252" s="464"/>
      <c r="O252" s="447">
        <f t="shared" si="92"/>
        <v>0</v>
      </c>
      <c r="P252" s="649"/>
      <c r="Q252" s="649"/>
      <c r="R252" s="648"/>
    </row>
    <row r="253" spans="1:18" s="463" customFormat="1" ht="15.75" hidden="1" customHeight="1">
      <c r="A253" s="650">
        <f>+A248+1</f>
        <v>45</v>
      </c>
      <c r="B253" s="672" t="s">
        <v>324</v>
      </c>
      <c r="C253" s="652" t="s">
        <v>325</v>
      </c>
      <c r="D253" s="671" t="s">
        <v>1028</v>
      </c>
      <c r="E253" s="677">
        <v>0</v>
      </c>
      <c r="F253" s="668">
        <f>H253+J253+R253</f>
        <v>4.1318593699999999</v>
      </c>
      <c r="G253" s="668">
        <v>0.41</v>
      </c>
      <c r="H253" s="649">
        <f t="shared" ref="H253" si="106">G253*$P$9/1000</f>
        <v>1.0726870999999998</v>
      </c>
      <c r="I253" s="668">
        <v>0</v>
      </c>
      <c r="J253" s="646">
        <f t="shared" ref="J253" si="107">I253*$P$10/1000</f>
        <v>0</v>
      </c>
      <c r="K253" s="508" t="s">
        <v>326</v>
      </c>
      <c r="L253" s="465" t="s">
        <v>1028</v>
      </c>
      <c r="M253" s="465">
        <v>1</v>
      </c>
      <c r="N253" s="460">
        <v>2.5299999999999998</v>
      </c>
      <c r="O253" s="447">
        <f t="shared" si="92"/>
        <v>2.5299999999999998</v>
      </c>
      <c r="P253" s="646">
        <f>E253*F253</f>
        <v>0</v>
      </c>
      <c r="Q253" s="646">
        <f>SUM(O253:O257)</f>
        <v>2.5299999999999998</v>
      </c>
      <c r="R253" s="646">
        <f t="shared" si="93"/>
        <v>3.0591722700000004</v>
      </c>
    </row>
    <row r="254" spans="1:18" s="463" customFormat="1" ht="15.75" hidden="1" customHeight="1">
      <c r="A254" s="650"/>
      <c r="B254" s="673"/>
      <c r="C254" s="652"/>
      <c r="D254" s="675"/>
      <c r="E254" s="678"/>
      <c r="F254" s="669"/>
      <c r="G254" s="669"/>
      <c r="H254" s="649"/>
      <c r="I254" s="669"/>
      <c r="J254" s="647"/>
      <c r="K254" s="508"/>
      <c r="L254" s="465"/>
      <c r="M254" s="465"/>
      <c r="N254" s="460"/>
      <c r="O254" s="447">
        <f t="shared" si="92"/>
        <v>0</v>
      </c>
      <c r="P254" s="647"/>
      <c r="Q254" s="647"/>
      <c r="R254" s="647"/>
    </row>
    <row r="255" spans="1:18" s="463" customFormat="1" ht="15.75" hidden="1" customHeight="1">
      <c r="A255" s="650"/>
      <c r="B255" s="673"/>
      <c r="C255" s="652"/>
      <c r="D255" s="675"/>
      <c r="E255" s="678"/>
      <c r="F255" s="669"/>
      <c r="G255" s="669"/>
      <c r="H255" s="649"/>
      <c r="I255" s="669"/>
      <c r="J255" s="647"/>
      <c r="K255" s="508"/>
      <c r="L255" s="465"/>
      <c r="M255" s="465"/>
      <c r="N255" s="460"/>
      <c r="O255" s="447">
        <f t="shared" ref="O255:O286" si="108">M255*N255</f>
        <v>0</v>
      </c>
      <c r="P255" s="647"/>
      <c r="Q255" s="647"/>
      <c r="R255" s="647"/>
    </row>
    <row r="256" spans="1:18" s="463" customFormat="1" ht="15.75" hidden="1" customHeight="1">
      <c r="A256" s="650"/>
      <c r="B256" s="673"/>
      <c r="C256" s="652"/>
      <c r="D256" s="675"/>
      <c r="E256" s="678"/>
      <c r="F256" s="669"/>
      <c r="G256" s="669"/>
      <c r="H256" s="649"/>
      <c r="I256" s="669"/>
      <c r="J256" s="647"/>
      <c r="K256" s="508"/>
      <c r="L256" s="465"/>
      <c r="M256" s="465"/>
      <c r="N256" s="460"/>
      <c r="O256" s="447">
        <f t="shared" si="108"/>
        <v>0</v>
      </c>
      <c r="P256" s="647"/>
      <c r="Q256" s="647"/>
      <c r="R256" s="647"/>
    </row>
    <row r="257" spans="1:18" s="463" customFormat="1" ht="15.75" hidden="1" customHeight="1">
      <c r="A257" s="650"/>
      <c r="B257" s="674"/>
      <c r="C257" s="652"/>
      <c r="D257" s="676"/>
      <c r="E257" s="679"/>
      <c r="F257" s="670"/>
      <c r="G257" s="670"/>
      <c r="H257" s="649"/>
      <c r="I257" s="670"/>
      <c r="J257" s="648"/>
      <c r="K257" s="508"/>
      <c r="L257" s="465"/>
      <c r="M257" s="465"/>
      <c r="N257" s="460"/>
      <c r="O257" s="447">
        <f t="shared" si="108"/>
        <v>0</v>
      </c>
      <c r="P257" s="648"/>
      <c r="Q257" s="648"/>
      <c r="R257" s="648"/>
    </row>
    <row r="258" spans="1:18" s="466" customFormat="1" ht="12.75" hidden="1" customHeight="1">
      <c r="A258" s="650">
        <f t="shared" ref="A258" si="109">+A253+1</f>
        <v>46</v>
      </c>
      <c r="B258" s="651" t="s">
        <v>151</v>
      </c>
      <c r="C258" s="652" t="s">
        <v>152</v>
      </c>
      <c r="D258" s="653" t="s">
        <v>1175</v>
      </c>
      <c r="E258" s="656">
        <v>0</v>
      </c>
      <c r="F258" s="665">
        <f>H258+J258+R258</f>
        <v>0.79035589500399994</v>
      </c>
      <c r="G258" s="656">
        <v>0.20599999999999999</v>
      </c>
      <c r="H258" s="649">
        <f t="shared" ref="H258" si="110">G258*$P$9/1000</f>
        <v>0.53895985999999996</v>
      </c>
      <c r="I258" s="656">
        <v>0.01</v>
      </c>
      <c r="J258" s="646">
        <f t="shared" ref="J258" si="111">I258*$P$10/1000</f>
        <v>3.1382300000000002E-2</v>
      </c>
      <c r="K258" s="414" t="s">
        <v>1071</v>
      </c>
      <c r="L258" s="465" t="s">
        <v>1068</v>
      </c>
      <c r="M258" s="465">
        <v>8.9999999999999993E-3</v>
      </c>
      <c r="N258" s="460">
        <v>20.167000000000002</v>
      </c>
      <c r="O258" s="447">
        <f t="shared" si="108"/>
        <v>0.181503</v>
      </c>
      <c r="P258" s="649">
        <f>E258*F258</f>
        <v>0</v>
      </c>
      <c r="Q258" s="649">
        <f>SUM(O258:O262)</f>
        <v>0.18195600000000001</v>
      </c>
      <c r="R258" s="646">
        <f t="shared" si="93"/>
        <v>0.22001373500400001</v>
      </c>
    </row>
    <row r="259" spans="1:18" s="466" customFormat="1" ht="12.75" hidden="1" customHeight="1">
      <c r="A259" s="650"/>
      <c r="B259" s="651"/>
      <c r="C259" s="652"/>
      <c r="D259" s="653"/>
      <c r="E259" s="656"/>
      <c r="F259" s="665"/>
      <c r="G259" s="656"/>
      <c r="H259" s="649"/>
      <c r="I259" s="656"/>
      <c r="J259" s="647"/>
      <c r="K259" s="414" t="s">
        <v>138</v>
      </c>
      <c r="L259" s="465" t="s">
        <v>1177</v>
      </c>
      <c r="M259" s="465">
        <v>3.0000000000000001E-3</v>
      </c>
      <c r="N259" s="460">
        <v>0.151</v>
      </c>
      <c r="O259" s="447">
        <f t="shared" si="108"/>
        <v>4.5300000000000001E-4</v>
      </c>
      <c r="P259" s="649"/>
      <c r="Q259" s="649"/>
      <c r="R259" s="647"/>
    </row>
    <row r="260" spans="1:18" s="466" customFormat="1" ht="12.75" hidden="1" customHeight="1">
      <c r="A260" s="650"/>
      <c r="B260" s="651"/>
      <c r="C260" s="652"/>
      <c r="D260" s="653"/>
      <c r="E260" s="656"/>
      <c r="F260" s="665"/>
      <c r="G260" s="656"/>
      <c r="H260" s="649"/>
      <c r="I260" s="656"/>
      <c r="J260" s="647"/>
      <c r="K260" s="414"/>
      <c r="L260" s="465"/>
      <c r="M260" s="465"/>
      <c r="N260" s="460"/>
      <c r="O260" s="447">
        <f t="shared" si="108"/>
        <v>0</v>
      </c>
      <c r="P260" s="649"/>
      <c r="Q260" s="649"/>
      <c r="R260" s="647"/>
    </row>
    <row r="261" spans="1:18" s="466" customFormat="1" ht="12.75" hidden="1" customHeight="1">
      <c r="A261" s="650"/>
      <c r="B261" s="651"/>
      <c r="C261" s="652"/>
      <c r="D261" s="653"/>
      <c r="E261" s="656"/>
      <c r="F261" s="665"/>
      <c r="G261" s="656"/>
      <c r="H261" s="649"/>
      <c r="I261" s="656"/>
      <c r="J261" s="647"/>
      <c r="K261" s="414"/>
      <c r="L261" s="465"/>
      <c r="M261" s="465"/>
      <c r="N261" s="460"/>
      <c r="O261" s="447">
        <f t="shared" si="108"/>
        <v>0</v>
      </c>
      <c r="P261" s="649"/>
      <c r="Q261" s="649"/>
      <c r="R261" s="647"/>
    </row>
    <row r="262" spans="1:18" s="466" customFormat="1" ht="12.75" hidden="1" customHeight="1">
      <c r="A262" s="650"/>
      <c r="B262" s="651"/>
      <c r="C262" s="652"/>
      <c r="D262" s="653"/>
      <c r="E262" s="656"/>
      <c r="F262" s="665"/>
      <c r="G262" s="656"/>
      <c r="H262" s="649"/>
      <c r="I262" s="656"/>
      <c r="J262" s="648"/>
      <c r="K262" s="414"/>
      <c r="L262" s="465"/>
      <c r="M262" s="465"/>
      <c r="N262" s="460"/>
      <c r="O262" s="447">
        <f t="shared" si="108"/>
        <v>0</v>
      </c>
      <c r="P262" s="649"/>
      <c r="Q262" s="649"/>
      <c r="R262" s="648"/>
    </row>
    <row r="263" spans="1:18" s="466" customFormat="1" ht="12.75" customHeight="1">
      <c r="A263" s="650">
        <f>+A258+1</f>
        <v>47</v>
      </c>
      <c r="B263" s="651" t="s">
        <v>43</v>
      </c>
      <c r="C263" s="652" t="s">
        <v>1070</v>
      </c>
      <c r="D263" s="653" t="s">
        <v>1176</v>
      </c>
      <c r="E263" s="656">
        <v>264.2</v>
      </c>
      <c r="F263" s="665">
        <v>0</v>
      </c>
      <c r="G263" s="656">
        <v>0</v>
      </c>
      <c r="H263" s="649">
        <v>0</v>
      </c>
      <c r="I263" s="656">
        <v>0</v>
      </c>
      <c r="J263" s="646">
        <f t="shared" ref="J263" si="112">I263*$P$10/1000</f>
        <v>0</v>
      </c>
      <c r="K263" s="414" t="s">
        <v>1071</v>
      </c>
      <c r="L263" s="465" t="s">
        <v>1068</v>
      </c>
      <c r="M263" s="465">
        <v>2.41E-2</v>
      </c>
      <c r="N263" s="460">
        <v>0</v>
      </c>
      <c r="O263" s="447">
        <f t="shared" si="108"/>
        <v>0</v>
      </c>
      <c r="P263" s="649">
        <f>E263*F263</f>
        <v>0</v>
      </c>
      <c r="Q263" s="649">
        <f>SUM(O263:O267)</f>
        <v>0</v>
      </c>
      <c r="R263" s="646">
        <f t="shared" si="93"/>
        <v>0</v>
      </c>
    </row>
    <row r="264" spans="1:18" s="466" customFormat="1" ht="12.75" customHeight="1">
      <c r="A264" s="650"/>
      <c r="B264" s="651"/>
      <c r="C264" s="652"/>
      <c r="D264" s="653"/>
      <c r="E264" s="656"/>
      <c r="F264" s="665"/>
      <c r="G264" s="656"/>
      <c r="H264" s="649"/>
      <c r="I264" s="656"/>
      <c r="J264" s="647"/>
      <c r="K264" s="414" t="s">
        <v>1133</v>
      </c>
      <c r="L264" s="509" t="s">
        <v>1178</v>
      </c>
      <c r="M264" s="465">
        <v>9.7000000000000003E-3</v>
      </c>
      <c r="N264" s="460">
        <v>0</v>
      </c>
      <c r="O264" s="447">
        <f t="shared" si="108"/>
        <v>0</v>
      </c>
      <c r="P264" s="649"/>
      <c r="Q264" s="649"/>
      <c r="R264" s="647"/>
    </row>
    <row r="265" spans="1:18" s="466" customFormat="1" ht="12.75" customHeight="1">
      <c r="A265" s="650"/>
      <c r="B265" s="651"/>
      <c r="C265" s="652"/>
      <c r="D265" s="653"/>
      <c r="E265" s="656"/>
      <c r="F265" s="665"/>
      <c r="G265" s="656"/>
      <c r="H265" s="649"/>
      <c r="I265" s="656"/>
      <c r="J265" s="647"/>
      <c r="K265" s="414"/>
      <c r="L265" s="465"/>
      <c r="M265" s="465"/>
      <c r="N265" s="460"/>
      <c r="O265" s="447">
        <f t="shared" si="108"/>
        <v>0</v>
      </c>
      <c r="P265" s="649"/>
      <c r="Q265" s="649"/>
      <c r="R265" s="647"/>
    </row>
    <row r="266" spans="1:18" s="466" customFormat="1" ht="12.75" customHeight="1">
      <c r="A266" s="650"/>
      <c r="B266" s="651"/>
      <c r="C266" s="652"/>
      <c r="D266" s="653"/>
      <c r="E266" s="656"/>
      <c r="F266" s="665"/>
      <c r="G266" s="656"/>
      <c r="H266" s="649"/>
      <c r="I266" s="656"/>
      <c r="J266" s="647"/>
      <c r="K266" s="414"/>
      <c r="L266" s="465"/>
      <c r="M266" s="465"/>
      <c r="N266" s="460"/>
      <c r="O266" s="447">
        <f t="shared" si="108"/>
        <v>0</v>
      </c>
      <c r="P266" s="649"/>
      <c r="Q266" s="649"/>
      <c r="R266" s="647"/>
    </row>
    <row r="267" spans="1:18" s="466" customFormat="1" ht="12.75" customHeight="1">
      <c r="A267" s="650"/>
      <c r="B267" s="651"/>
      <c r="C267" s="652"/>
      <c r="D267" s="653"/>
      <c r="E267" s="656"/>
      <c r="F267" s="665"/>
      <c r="G267" s="656"/>
      <c r="H267" s="649"/>
      <c r="I267" s="656"/>
      <c r="J267" s="648"/>
      <c r="K267" s="414"/>
      <c r="L267" s="465"/>
      <c r="M267" s="465"/>
      <c r="N267" s="460"/>
      <c r="O267" s="447">
        <f t="shared" si="108"/>
        <v>0</v>
      </c>
      <c r="P267" s="649"/>
      <c r="Q267" s="649"/>
      <c r="R267" s="648"/>
    </row>
    <row r="268" spans="1:18" s="466" customFormat="1" ht="12.75" customHeight="1">
      <c r="A268" s="650">
        <f>+A263+1</f>
        <v>48</v>
      </c>
      <c r="B268" s="651" t="s">
        <v>177</v>
      </c>
      <c r="C268" s="667" t="s">
        <v>1050</v>
      </c>
      <c r="D268" s="653" t="s">
        <v>1176</v>
      </c>
      <c r="E268" s="656">
        <v>26.8</v>
      </c>
      <c r="F268" s="665">
        <v>0</v>
      </c>
      <c r="G268" s="656">
        <v>0</v>
      </c>
      <c r="H268" s="649">
        <v>0</v>
      </c>
      <c r="I268" s="656">
        <v>0</v>
      </c>
      <c r="J268" s="646">
        <f t="shared" ref="J268" si="113">I268*$P$10/1000</f>
        <v>0</v>
      </c>
      <c r="K268" s="414" t="s">
        <v>1071</v>
      </c>
      <c r="L268" s="465" t="s">
        <v>1068</v>
      </c>
      <c r="M268" s="465">
        <v>3.0700000000000002E-2</v>
      </c>
      <c r="N268" s="460">
        <v>0</v>
      </c>
      <c r="O268" s="447">
        <f t="shared" si="108"/>
        <v>0</v>
      </c>
      <c r="P268" s="649">
        <f>E268*F268</f>
        <v>0</v>
      </c>
      <c r="Q268" s="649">
        <f>SUM(O268:O272)</f>
        <v>0</v>
      </c>
      <c r="R268" s="646">
        <f t="shared" si="93"/>
        <v>0</v>
      </c>
    </row>
    <row r="269" spans="1:18" s="466" customFormat="1" ht="12.75" customHeight="1">
      <c r="A269" s="650"/>
      <c r="B269" s="651"/>
      <c r="C269" s="667"/>
      <c r="D269" s="653"/>
      <c r="E269" s="656"/>
      <c r="F269" s="665"/>
      <c r="G269" s="656"/>
      <c r="H269" s="649"/>
      <c r="I269" s="656"/>
      <c r="J269" s="647"/>
      <c r="K269" s="414"/>
      <c r="L269" s="465"/>
      <c r="M269" s="465"/>
      <c r="N269" s="460"/>
      <c r="O269" s="447">
        <f t="shared" si="108"/>
        <v>0</v>
      </c>
      <c r="P269" s="649"/>
      <c r="Q269" s="649"/>
      <c r="R269" s="647"/>
    </row>
    <row r="270" spans="1:18" s="466" customFormat="1" ht="12.75" customHeight="1">
      <c r="A270" s="650"/>
      <c r="B270" s="651"/>
      <c r="C270" s="667"/>
      <c r="D270" s="653"/>
      <c r="E270" s="656"/>
      <c r="F270" s="665"/>
      <c r="G270" s="656"/>
      <c r="H270" s="649"/>
      <c r="I270" s="656"/>
      <c r="J270" s="647"/>
      <c r="K270" s="414"/>
      <c r="L270" s="465"/>
      <c r="M270" s="465"/>
      <c r="N270" s="460"/>
      <c r="O270" s="447">
        <f t="shared" si="108"/>
        <v>0</v>
      </c>
      <c r="P270" s="649"/>
      <c r="Q270" s="649"/>
      <c r="R270" s="647"/>
    </row>
    <row r="271" spans="1:18" s="466" customFormat="1" ht="12.75" customHeight="1">
      <c r="A271" s="650"/>
      <c r="B271" s="651"/>
      <c r="C271" s="667"/>
      <c r="D271" s="653"/>
      <c r="E271" s="656"/>
      <c r="F271" s="665"/>
      <c r="G271" s="656"/>
      <c r="H271" s="649"/>
      <c r="I271" s="656"/>
      <c r="J271" s="647"/>
      <c r="K271" s="414"/>
      <c r="L271" s="465"/>
      <c r="M271" s="465"/>
      <c r="N271" s="460"/>
      <c r="O271" s="447">
        <f t="shared" si="108"/>
        <v>0</v>
      </c>
      <c r="P271" s="649"/>
      <c r="Q271" s="649"/>
      <c r="R271" s="647"/>
    </row>
    <row r="272" spans="1:18" s="466" customFormat="1" ht="12.75" customHeight="1">
      <c r="A272" s="650"/>
      <c r="B272" s="651"/>
      <c r="C272" s="667"/>
      <c r="D272" s="653"/>
      <c r="E272" s="656"/>
      <c r="F272" s="665"/>
      <c r="G272" s="656"/>
      <c r="H272" s="649"/>
      <c r="I272" s="656"/>
      <c r="J272" s="648"/>
      <c r="K272" s="414"/>
      <c r="L272" s="465"/>
      <c r="M272" s="465"/>
      <c r="N272" s="460"/>
      <c r="O272" s="447">
        <f t="shared" si="108"/>
        <v>0</v>
      </c>
      <c r="P272" s="649"/>
      <c r="Q272" s="649"/>
      <c r="R272" s="648"/>
    </row>
    <row r="273" spans="1:18" s="463" customFormat="1" ht="12.75" hidden="1" customHeight="1">
      <c r="A273" s="650">
        <f t="shared" ref="A273" si="114">+A268+1</f>
        <v>49</v>
      </c>
      <c r="B273" s="651" t="s">
        <v>327</v>
      </c>
      <c r="C273" s="652" t="s">
        <v>328</v>
      </c>
      <c r="D273" s="653" t="s">
        <v>1175</v>
      </c>
      <c r="E273" s="656">
        <v>0</v>
      </c>
      <c r="F273" s="665">
        <f>H273+J273+R273</f>
        <v>2.5841006332444998</v>
      </c>
      <c r="G273" s="656">
        <v>0.74</v>
      </c>
      <c r="H273" s="649">
        <f t="shared" ref="H273" si="115">G273*$P$9/1000</f>
        <v>1.9360693999999998</v>
      </c>
      <c r="I273" s="656">
        <v>0</v>
      </c>
      <c r="J273" s="646">
        <f t="shared" ref="J273" si="116">I273*$P$10/1000</f>
        <v>0</v>
      </c>
      <c r="K273" s="414" t="s">
        <v>1071</v>
      </c>
      <c r="L273" s="465" t="s">
        <v>1068</v>
      </c>
      <c r="M273" s="465">
        <v>2.6499999999999999E-2</v>
      </c>
      <c r="N273" s="460">
        <v>20.167000000000002</v>
      </c>
      <c r="O273" s="514">
        <f t="shared" si="108"/>
        <v>0.5344255</v>
      </c>
      <c r="P273" s="658">
        <f>E273*F273</f>
        <v>0</v>
      </c>
      <c r="Q273" s="658">
        <f>SUM(O273:O277)</f>
        <v>0.53593550000000001</v>
      </c>
      <c r="R273" s="646">
        <f t="shared" si="93"/>
        <v>0.64803123324450007</v>
      </c>
    </row>
    <row r="274" spans="1:18" s="463" customFormat="1" ht="12.75" hidden="1" customHeight="1">
      <c r="A274" s="650"/>
      <c r="B274" s="651"/>
      <c r="C274" s="652"/>
      <c r="D274" s="653"/>
      <c r="E274" s="656"/>
      <c r="F274" s="665"/>
      <c r="G274" s="656"/>
      <c r="H274" s="649"/>
      <c r="I274" s="656"/>
      <c r="J274" s="647"/>
      <c r="K274" s="414" t="s">
        <v>138</v>
      </c>
      <c r="L274" s="465" t="s">
        <v>1177</v>
      </c>
      <c r="M274" s="465">
        <v>0.01</v>
      </c>
      <c r="N274" s="460">
        <v>0.151</v>
      </c>
      <c r="O274" s="514">
        <f t="shared" si="108"/>
        <v>1.5100000000000001E-3</v>
      </c>
      <c r="P274" s="658"/>
      <c r="Q274" s="658"/>
      <c r="R274" s="647"/>
    </row>
    <row r="275" spans="1:18" s="463" customFormat="1" ht="12.75" hidden="1" customHeight="1">
      <c r="A275" s="650"/>
      <c r="B275" s="651"/>
      <c r="C275" s="652"/>
      <c r="D275" s="653"/>
      <c r="E275" s="656"/>
      <c r="F275" s="665"/>
      <c r="G275" s="656"/>
      <c r="H275" s="649"/>
      <c r="I275" s="656"/>
      <c r="J275" s="647"/>
      <c r="K275" s="414"/>
      <c r="L275" s="465"/>
      <c r="M275" s="465"/>
      <c r="N275" s="460"/>
      <c r="O275" s="514">
        <f t="shared" si="108"/>
        <v>0</v>
      </c>
      <c r="P275" s="658"/>
      <c r="Q275" s="658"/>
      <c r="R275" s="647"/>
    </row>
    <row r="276" spans="1:18" s="463" customFormat="1" ht="12.75" hidden="1" customHeight="1">
      <c r="A276" s="650"/>
      <c r="B276" s="651"/>
      <c r="C276" s="652"/>
      <c r="D276" s="653"/>
      <c r="E276" s="656"/>
      <c r="F276" s="665"/>
      <c r="G276" s="656"/>
      <c r="H276" s="649"/>
      <c r="I276" s="656"/>
      <c r="J276" s="647"/>
      <c r="K276" s="414"/>
      <c r="L276" s="465"/>
      <c r="M276" s="465"/>
      <c r="N276" s="460"/>
      <c r="O276" s="514">
        <f t="shared" si="108"/>
        <v>0</v>
      </c>
      <c r="P276" s="658"/>
      <c r="Q276" s="658"/>
      <c r="R276" s="647"/>
    </row>
    <row r="277" spans="1:18" s="463" customFormat="1" ht="12.75" hidden="1" customHeight="1">
      <c r="A277" s="650"/>
      <c r="B277" s="651"/>
      <c r="C277" s="652"/>
      <c r="D277" s="653"/>
      <c r="E277" s="656"/>
      <c r="F277" s="665"/>
      <c r="G277" s="656"/>
      <c r="H277" s="649"/>
      <c r="I277" s="656"/>
      <c r="J277" s="648"/>
      <c r="K277" s="414"/>
      <c r="L277" s="465"/>
      <c r="M277" s="465"/>
      <c r="N277" s="460"/>
      <c r="O277" s="514">
        <f t="shared" si="108"/>
        <v>0</v>
      </c>
      <c r="P277" s="658"/>
      <c r="Q277" s="658"/>
      <c r="R277" s="648"/>
    </row>
    <row r="278" spans="1:18" s="463" customFormat="1" ht="12.75" customHeight="1">
      <c r="A278" s="650">
        <f t="shared" ref="A278" si="117">+A273+1</f>
        <v>50</v>
      </c>
      <c r="B278" s="651" t="s">
        <v>329</v>
      </c>
      <c r="C278" s="652" t="s">
        <v>1052</v>
      </c>
      <c r="D278" s="653" t="s">
        <v>1176</v>
      </c>
      <c r="E278" s="656">
        <v>34.68</v>
      </c>
      <c r="F278" s="656">
        <v>0</v>
      </c>
      <c r="G278" s="656">
        <v>0</v>
      </c>
      <c r="H278" s="649">
        <v>0</v>
      </c>
      <c r="I278" s="656">
        <v>0</v>
      </c>
      <c r="J278" s="646">
        <f t="shared" ref="J278" si="118">I278*$P$10/1000</f>
        <v>0</v>
      </c>
      <c r="K278" s="414" t="s">
        <v>1072</v>
      </c>
      <c r="L278" s="509" t="s">
        <v>1178</v>
      </c>
      <c r="M278" s="465">
        <v>1.78E-2</v>
      </c>
      <c r="N278" s="460">
        <v>0</v>
      </c>
      <c r="O278" s="447">
        <f t="shared" si="108"/>
        <v>0</v>
      </c>
      <c r="P278" s="649">
        <f>E278*F278</f>
        <v>0</v>
      </c>
      <c r="Q278" s="649">
        <f>SUM(O278:O282)</f>
        <v>0</v>
      </c>
      <c r="R278" s="646">
        <f t="shared" si="93"/>
        <v>0</v>
      </c>
    </row>
    <row r="279" spans="1:18" s="463" customFormat="1" ht="12.75" customHeight="1">
      <c r="A279" s="650"/>
      <c r="B279" s="651"/>
      <c r="C279" s="652"/>
      <c r="D279" s="653"/>
      <c r="E279" s="656"/>
      <c r="F279" s="656"/>
      <c r="G279" s="656"/>
      <c r="H279" s="649"/>
      <c r="I279" s="656"/>
      <c r="J279" s="647"/>
      <c r="K279" s="414" t="s">
        <v>1132</v>
      </c>
      <c r="L279" s="465" t="s">
        <v>1176</v>
      </c>
      <c r="M279" s="465">
        <v>5.28E-2</v>
      </c>
      <c r="N279" s="460">
        <v>0</v>
      </c>
      <c r="O279" s="447">
        <f t="shared" si="108"/>
        <v>0</v>
      </c>
      <c r="P279" s="649"/>
      <c r="Q279" s="649"/>
      <c r="R279" s="647"/>
    </row>
    <row r="280" spans="1:18" s="463" customFormat="1" ht="12.75" customHeight="1">
      <c r="A280" s="650"/>
      <c r="B280" s="651"/>
      <c r="C280" s="652"/>
      <c r="D280" s="653"/>
      <c r="E280" s="656"/>
      <c r="F280" s="656"/>
      <c r="G280" s="656"/>
      <c r="H280" s="649"/>
      <c r="I280" s="656"/>
      <c r="J280" s="647"/>
      <c r="K280" s="414"/>
      <c r="L280" s="465"/>
      <c r="M280" s="465"/>
      <c r="N280" s="460"/>
      <c r="O280" s="447">
        <f t="shared" si="108"/>
        <v>0</v>
      </c>
      <c r="P280" s="649"/>
      <c r="Q280" s="649"/>
      <c r="R280" s="647"/>
    </row>
    <row r="281" spans="1:18" s="463" customFormat="1" ht="12.75" customHeight="1">
      <c r="A281" s="650"/>
      <c r="B281" s="651"/>
      <c r="C281" s="652"/>
      <c r="D281" s="653"/>
      <c r="E281" s="656"/>
      <c r="F281" s="656"/>
      <c r="G281" s="656"/>
      <c r="H281" s="649"/>
      <c r="I281" s="656"/>
      <c r="J281" s="647"/>
      <c r="K281" s="414"/>
      <c r="L281" s="465"/>
      <c r="M281" s="465"/>
      <c r="N281" s="460"/>
      <c r="O281" s="447">
        <f t="shared" si="108"/>
        <v>0</v>
      </c>
      <c r="P281" s="649"/>
      <c r="Q281" s="649"/>
      <c r="R281" s="647"/>
    </row>
    <row r="282" spans="1:18" s="463" customFormat="1" ht="12.75" customHeight="1">
      <c r="A282" s="650"/>
      <c r="B282" s="651"/>
      <c r="C282" s="652"/>
      <c r="D282" s="653"/>
      <c r="E282" s="656"/>
      <c r="F282" s="656"/>
      <c r="G282" s="656"/>
      <c r="H282" s="649"/>
      <c r="I282" s="656"/>
      <c r="J282" s="648"/>
      <c r="K282" s="414"/>
      <c r="L282" s="465"/>
      <c r="M282" s="465"/>
      <c r="N282" s="460"/>
      <c r="O282" s="447">
        <f t="shared" si="108"/>
        <v>0</v>
      </c>
      <c r="P282" s="649"/>
      <c r="Q282" s="649"/>
      <c r="R282" s="648"/>
    </row>
    <row r="283" spans="1:18" s="466" customFormat="1" ht="12.75" customHeight="1">
      <c r="A283" s="650">
        <f t="shared" ref="A283" si="119">+A278+1</f>
        <v>51</v>
      </c>
      <c r="B283" s="651" t="s">
        <v>771</v>
      </c>
      <c r="C283" s="652" t="s">
        <v>1053</v>
      </c>
      <c r="D283" s="653" t="s">
        <v>1176</v>
      </c>
      <c r="E283" s="656">
        <v>6.4</v>
      </c>
      <c r="F283" s="656">
        <v>0</v>
      </c>
      <c r="G283" s="656">
        <v>0</v>
      </c>
      <c r="H283" s="649">
        <v>0</v>
      </c>
      <c r="I283" s="656">
        <v>0</v>
      </c>
      <c r="J283" s="646">
        <f t="shared" ref="J283" si="120">I283*$P$10/1000</f>
        <v>0</v>
      </c>
      <c r="K283" s="414" t="s">
        <v>1134</v>
      </c>
      <c r="L283" s="465" t="s">
        <v>1028</v>
      </c>
      <c r="M283" s="465">
        <v>12.5</v>
      </c>
      <c r="N283" s="460">
        <v>0</v>
      </c>
      <c r="O283" s="447">
        <f t="shared" si="108"/>
        <v>0</v>
      </c>
      <c r="P283" s="649">
        <f>E283*F283</f>
        <v>0</v>
      </c>
      <c r="Q283" s="649">
        <f>SUM(O283:O287)</f>
        <v>0</v>
      </c>
      <c r="R283" s="646">
        <f t="shared" si="93"/>
        <v>0</v>
      </c>
    </row>
    <row r="284" spans="1:18" s="466" customFormat="1" ht="12.75" customHeight="1">
      <c r="A284" s="650"/>
      <c r="B284" s="651"/>
      <c r="C284" s="652"/>
      <c r="D284" s="653"/>
      <c r="E284" s="656"/>
      <c r="F284" s="656"/>
      <c r="G284" s="656"/>
      <c r="H284" s="649"/>
      <c r="I284" s="656"/>
      <c r="J284" s="647"/>
      <c r="K284" s="414" t="s">
        <v>1135</v>
      </c>
      <c r="L284" s="509" t="s">
        <v>1178</v>
      </c>
      <c r="M284" s="465">
        <v>5.0000000000000001E-3</v>
      </c>
      <c r="N284" s="460">
        <v>0</v>
      </c>
      <c r="O284" s="447">
        <f t="shared" si="108"/>
        <v>0</v>
      </c>
      <c r="P284" s="649"/>
      <c r="Q284" s="649"/>
      <c r="R284" s="647"/>
    </row>
    <row r="285" spans="1:18" s="466" customFormat="1" ht="12.75" customHeight="1">
      <c r="A285" s="650"/>
      <c r="B285" s="651"/>
      <c r="C285" s="652"/>
      <c r="D285" s="653"/>
      <c r="E285" s="656"/>
      <c r="F285" s="656"/>
      <c r="G285" s="656"/>
      <c r="H285" s="649"/>
      <c r="I285" s="656"/>
      <c r="J285" s="647"/>
      <c r="K285" s="414"/>
      <c r="L285" s="465"/>
      <c r="M285" s="465"/>
      <c r="N285" s="460"/>
      <c r="O285" s="447">
        <f t="shared" si="108"/>
        <v>0</v>
      </c>
      <c r="P285" s="649"/>
      <c r="Q285" s="649"/>
      <c r="R285" s="647"/>
    </row>
    <row r="286" spans="1:18" s="466" customFormat="1" ht="12.75" customHeight="1">
      <c r="A286" s="650"/>
      <c r="B286" s="651"/>
      <c r="C286" s="652"/>
      <c r="D286" s="653"/>
      <c r="E286" s="656"/>
      <c r="F286" s="656"/>
      <c r="G286" s="656"/>
      <c r="H286" s="649"/>
      <c r="I286" s="656"/>
      <c r="J286" s="647"/>
      <c r="K286" s="414"/>
      <c r="L286" s="465"/>
      <c r="M286" s="465"/>
      <c r="N286" s="460"/>
      <c r="O286" s="447">
        <f t="shared" si="108"/>
        <v>0</v>
      </c>
      <c r="P286" s="649"/>
      <c r="Q286" s="649"/>
      <c r="R286" s="647"/>
    </row>
    <row r="287" spans="1:18" s="466" customFormat="1" ht="12.75" customHeight="1">
      <c r="A287" s="650"/>
      <c r="B287" s="651"/>
      <c r="C287" s="652"/>
      <c r="D287" s="653"/>
      <c r="E287" s="656"/>
      <c r="F287" s="656"/>
      <c r="G287" s="656"/>
      <c r="H287" s="649"/>
      <c r="I287" s="656"/>
      <c r="J287" s="648"/>
      <c r="K287" s="414"/>
      <c r="L287" s="465"/>
      <c r="M287" s="465"/>
      <c r="N287" s="460"/>
      <c r="O287" s="447">
        <f t="shared" ref="O287:O318" si="121">M287*N287</f>
        <v>0</v>
      </c>
      <c r="P287" s="649"/>
      <c r="Q287" s="649"/>
      <c r="R287" s="648"/>
    </row>
    <row r="288" spans="1:18" s="463" customFormat="1" ht="12.75" hidden="1" customHeight="1">
      <c r="A288" s="650">
        <f t="shared" ref="A288" si="122">+A283+1</f>
        <v>52</v>
      </c>
      <c r="B288" s="651" t="s">
        <v>331</v>
      </c>
      <c r="C288" s="652" t="s">
        <v>332</v>
      </c>
      <c r="D288" s="653" t="s">
        <v>1175</v>
      </c>
      <c r="E288" s="656">
        <v>0</v>
      </c>
      <c r="F288" s="656">
        <f>H288+J288+R288</f>
        <v>1.9696117042800001</v>
      </c>
      <c r="G288" s="656">
        <v>0.46800000000000003</v>
      </c>
      <c r="H288" s="649">
        <f t="shared" ref="H288" si="123">G288*$P$9/1000</f>
        <v>1.2244330800000001</v>
      </c>
      <c r="I288" s="656">
        <v>8.9999999999999993E-3</v>
      </c>
      <c r="J288" s="646">
        <f t="shared" ref="J288" si="124">I288*$P$10/1000</f>
        <v>2.8244069999999996E-2</v>
      </c>
      <c r="K288" s="414" t="s">
        <v>121</v>
      </c>
      <c r="L288" s="465" t="s">
        <v>20</v>
      </c>
      <c r="M288" s="465">
        <v>0.25900000000000001</v>
      </c>
      <c r="N288" s="459">
        <v>1.27</v>
      </c>
      <c r="O288" s="447">
        <f t="shared" si="121"/>
        <v>0.32893</v>
      </c>
      <c r="P288" s="649">
        <f>E288*F288</f>
        <v>0</v>
      </c>
      <c r="Q288" s="649">
        <f>SUM(O288:O292)</f>
        <v>0.59292</v>
      </c>
      <c r="R288" s="646">
        <f t="shared" ref="R288:R343" si="125">Q288*1.02*1.05*$R$15</f>
        <v>0.71693455428000008</v>
      </c>
    </row>
    <row r="289" spans="1:18" s="463" customFormat="1" ht="12.75" hidden="1" customHeight="1">
      <c r="A289" s="650"/>
      <c r="B289" s="651"/>
      <c r="C289" s="652"/>
      <c r="D289" s="653"/>
      <c r="E289" s="656"/>
      <c r="F289" s="656"/>
      <c r="G289" s="656"/>
      <c r="H289" s="649"/>
      <c r="I289" s="656"/>
      <c r="J289" s="647"/>
      <c r="K289" s="414" t="s">
        <v>126</v>
      </c>
      <c r="L289" s="465" t="s">
        <v>20</v>
      </c>
      <c r="M289" s="465">
        <v>0.79</v>
      </c>
      <c r="N289" s="460">
        <v>0.17599999999999999</v>
      </c>
      <c r="O289" s="447">
        <f t="shared" si="121"/>
        <v>0.13904</v>
      </c>
      <c r="P289" s="649"/>
      <c r="Q289" s="649"/>
      <c r="R289" s="647"/>
    </row>
    <row r="290" spans="1:18" s="463" customFormat="1" ht="12.75" hidden="1" customHeight="1">
      <c r="A290" s="650"/>
      <c r="B290" s="651"/>
      <c r="C290" s="652"/>
      <c r="D290" s="653"/>
      <c r="E290" s="656"/>
      <c r="F290" s="656"/>
      <c r="G290" s="656"/>
      <c r="H290" s="649"/>
      <c r="I290" s="656"/>
      <c r="J290" s="647"/>
      <c r="K290" s="414" t="s">
        <v>122</v>
      </c>
      <c r="L290" s="465" t="s">
        <v>20</v>
      </c>
      <c r="M290" s="465">
        <v>0.11899999999999999</v>
      </c>
      <c r="N290" s="460">
        <v>1.05</v>
      </c>
      <c r="O290" s="447">
        <f t="shared" si="121"/>
        <v>0.12495000000000001</v>
      </c>
      <c r="P290" s="649"/>
      <c r="Q290" s="649"/>
      <c r="R290" s="647"/>
    </row>
    <row r="291" spans="1:18" s="466" customFormat="1" ht="12.75" hidden="1" customHeight="1">
      <c r="A291" s="650"/>
      <c r="B291" s="651"/>
      <c r="C291" s="652"/>
      <c r="D291" s="653"/>
      <c r="E291" s="656"/>
      <c r="F291" s="656"/>
      <c r="G291" s="656"/>
      <c r="H291" s="649"/>
      <c r="I291" s="656"/>
      <c r="J291" s="647"/>
      <c r="K291" s="414"/>
      <c r="L291" s="465"/>
      <c r="M291" s="465"/>
      <c r="N291" s="460"/>
      <c r="O291" s="447">
        <f t="shared" si="121"/>
        <v>0</v>
      </c>
      <c r="P291" s="649"/>
      <c r="Q291" s="649"/>
      <c r="R291" s="647"/>
    </row>
    <row r="292" spans="1:18" s="466" customFormat="1" ht="12.75" hidden="1" customHeight="1">
      <c r="A292" s="650"/>
      <c r="B292" s="651"/>
      <c r="C292" s="659"/>
      <c r="D292" s="653"/>
      <c r="E292" s="656"/>
      <c r="F292" s="656"/>
      <c r="G292" s="656"/>
      <c r="H292" s="649"/>
      <c r="I292" s="656"/>
      <c r="J292" s="648"/>
      <c r="K292" s="414"/>
      <c r="L292" s="465"/>
      <c r="M292" s="465"/>
      <c r="N292" s="460"/>
      <c r="O292" s="447">
        <f t="shared" si="121"/>
        <v>0</v>
      </c>
      <c r="P292" s="649"/>
      <c r="Q292" s="649"/>
      <c r="R292" s="648"/>
    </row>
    <row r="293" spans="1:18" s="466" customFormat="1" ht="10.5" customHeight="1">
      <c r="A293" s="650">
        <f t="shared" ref="A293" si="126">+A288+1</f>
        <v>53</v>
      </c>
      <c r="B293" s="651" t="s">
        <v>130</v>
      </c>
      <c r="C293" s="652" t="s">
        <v>1116</v>
      </c>
      <c r="D293" s="653" t="s">
        <v>1176</v>
      </c>
      <c r="E293" s="656">
        <v>303.8</v>
      </c>
      <c r="F293" s="656">
        <v>0</v>
      </c>
      <c r="G293" s="656">
        <v>0</v>
      </c>
      <c r="H293" s="649">
        <v>0</v>
      </c>
      <c r="I293" s="656">
        <v>0</v>
      </c>
      <c r="J293" s="646">
        <f t="shared" ref="J293" si="127">I293*$P$10/1000</f>
        <v>0</v>
      </c>
      <c r="K293" s="414" t="s">
        <v>1136</v>
      </c>
      <c r="L293" s="465" t="s">
        <v>1029</v>
      </c>
      <c r="M293" s="465">
        <v>0.63</v>
      </c>
      <c r="N293" s="460">
        <v>0</v>
      </c>
      <c r="O293" s="447">
        <f t="shared" si="121"/>
        <v>0</v>
      </c>
      <c r="P293" s="649">
        <f>E293*F293</f>
        <v>0</v>
      </c>
      <c r="Q293" s="649">
        <f>SUM(O293:O297)</f>
        <v>0</v>
      </c>
      <c r="R293" s="646">
        <f t="shared" si="125"/>
        <v>0</v>
      </c>
    </row>
    <row r="294" spans="1:18" s="466" customFormat="1" ht="12.75" customHeight="1">
      <c r="A294" s="650"/>
      <c r="B294" s="651"/>
      <c r="C294" s="652"/>
      <c r="D294" s="653"/>
      <c r="E294" s="656"/>
      <c r="F294" s="656"/>
      <c r="G294" s="656"/>
      <c r="H294" s="649"/>
      <c r="I294" s="656"/>
      <c r="J294" s="647"/>
      <c r="K294" s="414" t="s">
        <v>1137</v>
      </c>
      <c r="L294" s="465" t="s">
        <v>1029</v>
      </c>
      <c r="M294" s="465">
        <v>0.51</v>
      </c>
      <c r="N294" s="460">
        <v>0</v>
      </c>
      <c r="O294" s="447">
        <f t="shared" si="121"/>
        <v>0</v>
      </c>
      <c r="P294" s="649"/>
      <c r="Q294" s="649"/>
      <c r="R294" s="647"/>
    </row>
    <row r="295" spans="1:18" s="466" customFormat="1" ht="12.75" customHeight="1">
      <c r="A295" s="650"/>
      <c r="B295" s="651"/>
      <c r="C295" s="652"/>
      <c r="D295" s="653"/>
      <c r="E295" s="656"/>
      <c r="F295" s="656"/>
      <c r="G295" s="656"/>
      <c r="H295" s="649"/>
      <c r="I295" s="656"/>
      <c r="J295" s="647"/>
      <c r="K295" s="538"/>
      <c r="L295" s="465"/>
      <c r="M295" s="465"/>
      <c r="N295" s="460"/>
      <c r="O295" s="447">
        <f t="shared" si="121"/>
        <v>0</v>
      </c>
      <c r="P295" s="649"/>
      <c r="Q295" s="649"/>
      <c r="R295" s="647"/>
    </row>
    <row r="296" spans="1:18" s="466" customFormat="1" ht="12.75" customHeight="1">
      <c r="A296" s="650"/>
      <c r="B296" s="651"/>
      <c r="C296" s="652"/>
      <c r="D296" s="653"/>
      <c r="E296" s="656"/>
      <c r="F296" s="656"/>
      <c r="G296" s="656"/>
      <c r="H296" s="649"/>
      <c r="I296" s="656"/>
      <c r="J296" s="647"/>
      <c r="K296" s="414"/>
      <c r="L296" s="465"/>
      <c r="M296" s="465"/>
      <c r="N296" s="460"/>
      <c r="O296" s="447">
        <f t="shared" si="121"/>
        <v>0</v>
      </c>
      <c r="P296" s="649"/>
      <c r="Q296" s="649"/>
      <c r="R296" s="647"/>
    </row>
    <row r="297" spans="1:18" s="466" customFormat="1" ht="12.75" customHeight="1">
      <c r="A297" s="650"/>
      <c r="B297" s="651"/>
      <c r="C297" s="659"/>
      <c r="D297" s="653"/>
      <c r="E297" s="656"/>
      <c r="F297" s="656"/>
      <c r="G297" s="656"/>
      <c r="H297" s="649"/>
      <c r="I297" s="656"/>
      <c r="J297" s="648"/>
      <c r="K297" s="414"/>
      <c r="L297" s="465"/>
      <c r="M297" s="465"/>
      <c r="N297" s="460"/>
      <c r="O297" s="447">
        <f t="shared" si="121"/>
        <v>0</v>
      </c>
      <c r="P297" s="649"/>
      <c r="Q297" s="649"/>
      <c r="R297" s="648"/>
    </row>
    <row r="298" spans="1:18" s="466" customFormat="1" ht="12.75" hidden="1" customHeight="1">
      <c r="A298" s="650">
        <f t="shared" ref="A298" si="128">+A293+1</f>
        <v>54</v>
      </c>
      <c r="B298" s="651" t="s">
        <v>42</v>
      </c>
      <c r="C298" s="652" t="s">
        <v>44</v>
      </c>
      <c r="D298" s="653" t="s">
        <v>1175</v>
      </c>
      <c r="E298" s="656">
        <v>0</v>
      </c>
      <c r="F298" s="656">
        <f>H298+J298+R298</f>
        <v>1.566194286</v>
      </c>
      <c r="G298" s="656">
        <v>0.28899999999999998</v>
      </c>
      <c r="H298" s="649">
        <f t="shared" ref="H298" si="129">G298*$P$9/1000</f>
        <v>0.75611358999999989</v>
      </c>
      <c r="I298" s="656">
        <v>0.01</v>
      </c>
      <c r="J298" s="646">
        <f t="shared" ref="J298" si="130">I298*$P$10/1000</f>
        <v>3.1382300000000002E-2</v>
      </c>
      <c r="K298" s="414" t="s">
        <v>128</v>
      </c>
      <c r="L298" s="465" t="s">
        <v>20</v>
      </c>
      <c r="M298" s="465">
        <v>0.63</v>
      </c>
      <c r="N298" s="460">
        <v>0.9</v>
      </c>
      <c r="O298" s="447">
        <f t="shared" si="121"/>
        <v>0.56700000000000006</v>
      </c>
      <c r="P298" s="649">
        <f>E298*F298</f>
        <v>0</v>
      </c>
      <c r="Q298" s="649">
        <f>SUM(O298:O302)</f>
        <v>0.64400000000000013</v>
      </c>
      <c r="R298" s="646">
        <f t="shared" si="125"/>
        <v>0.77869839600000013</v>
      </c>
    </row>
    <row r="299" spans="1:18" s="466" customFormat="1" ht="12.75" hidden="1" customHeight="1">
      <c r="A299" s="650"/>
      <c r="B299" s="651"/>
      <c r="C299" s="652"/>
      <c r="D299" s="653"/>
      <c r="E299" s="656"/>
      <c r="F299" s="656"/>
      <c r="G299" s="656"/>
      <c r="H299" s="649"/>
      <c r="I299" s="656"/>
      <c r="J299" s="647"/>
      <c r="K299" s="414" t="s">
        <v>126</v>
      </c>
      <c r="L299" s="465" t="s">
        <v>20</v>
      </c>
      <c r="M299" s="465">
        <v>0.55000000000000004</v>
      </c>
      <c r="N299" s="460">
        <v>0.14000000000000001</v>
      </c>
      <c r="O299" s="447">
        <f t="shared" si="121"/>
        <v>7.7000000000000013E-2</v>
      </c>
      <c r="P299" s="649"/>
      <c r="Q299" s="649"/>
      <c r="R299" s="647"/>
    </row>
    <row r="300" spans="1:18" s="466" customFormat="1" ht="12.75" hidden="1" customHeight="1">
      <c r="A300" s="650"/>
      <c r="B300" s="651"/>
      <c r="C300" s="652"/>
      <c r="D300" s="653"/>
      <c r="E300" s="656"/>
      <c r="F300" s="656"/>
      <c r="G300" s="656"/>
      <c r="H300" s="649"/>
      <c r="I300" s="656"/>
      <c r="J300" s="647"/>
      <c r="K300" s="414"/>
      <c r="L300" s="465"/>
      <c r="M300" s="465"/>
      <c r="N300" s="460"/>
      <c r="O300" s="447">
        <f t="shared" si="121"/>
        <v>0</v>
      </c>
      <c r="P300" s="649"/>
      <c r="Q300" s="649"/>
      <c r="R300" s="647"/>
    </row>
    <row r="301" spans="1:18" s="466" customFormat="1" ht="12.75" hidden="1" customHeight="1">
      <c r="A301" s="650"/>
      <c r="B301" s="651"/>
      <c r="C301" s="652"/>
      <c r="D301" s="653"/>
      <c r="E301" s="656"/>
      <c r="F301" s="656"/>
      <c r="G301" s="656"/>
      <c r="H301" s="649"/>
      <c r="I301" s="656"/>
      <c r="J301" s="647"/>
      <c r="K301" s="414"/>
      <c r="L301" s="465"/>
      <c r="M301" s="465"/>
      <c r="N301" s="460"/>
      <c r="O301" s="447">
        <f t="shared" si="121"/>
        <v>0</v>
      </c>
      <c r="P301" s="649"/>
      <c r="Q301" s="649"/>
      <c r="R301" s="647"/>
    </row>
    <row r="302" spans="1:18" s="466" customFormat="1" ht="12.75" hidden="1" customHeight="1">
      <c r="A302" s="650"/>
      <c r="B302" s="651"/>
      <c r="C302" s="659"/>
      <c r="D302" s="653"/>
      <c r="E302" s="656"/>
      <c r="F302" s="656"/>
      <c r="G302" s="656"/>
      <c r="H302" s="649"/>
      <c r="I302" s="656"/>
      <c r="J302" s="648"/>
      <c r="K302" s="414"/>
      <c r="L302" s="465"/>
      <c r="M302" s="465"/>
      <c r="N302" s="460"/>
      <c r="O302" s="447">
        <f t="shared" si="121"/>
        <v>0</v>
      </c>
      <c r="P302" s="649"/>
      <c r="Q302" s="649"/>
      <c r="R302" s="648"/>
    </row>
    <row r="303" spans="1:18" s="466" customFormat="1" ht="62.25" hidden="1" customHeight="1">
      <c r="A303" s="650">
        <f t="shared" ref="A303" si="131">+A298+1</f>
        <v>55</v>
      </c>
      <c r="B303" s="651" t="s">
        <v>40</v>
      </c>
      <c r="C303" s="652" t="s">
        <v>149</v>
      </c>
      <c r="D303" s="653" t="s">
        <v>1175</v>
      </c>
      <c r="E303" s="656">
        <v>0</v>
      </c>
      <c r="F303" s="649">
        <f>H303+J303+R303</f>
        <v>8.4187260449999997</v>
      </c>
      <c r="G303" s="656">
        <v>0.95</v>
      </c>
      <c r="H303" s="649">
        <f t="shared" ref="H303" si="132">G303*$P$9/1000</f>
        <v>2.4854944999999997</v>
      </c>
      <c r="I303" s="656">
        <v>0.02</v>
      </c>
      <c r="J303" s="646">
        <f t="shared" ref="J303" si="133">I303*$P$10/1000</f>
        <v>6.2764600000000004E-2</v>
      </c>
      <c r="K303" s="414" t="s">
        <v>150</v>
      </c>
      <c r="L303" s="465" t="s">
        <v>1175</v>
      </c>
      <c r="M303" s="465">
        <v>1</v>
      </c>
      <c r="N303" s="460">
        <v>4</v>
      </c>
      <c r="O303" s="447">
        <f t="shared" si="121"/>
        <v>4</v>
      </c>
      <c r="P303" s="649">
        <f>E303*F303</f>
        <v>0</v>
      </c>
      <c r="Q303" s="649">
        <f>SUM(O303:O307)</f>
        <v>4.8550000000000004</v>
      </c>
      <c r="R303" s="646">
        <f t="shared" si="125"/>
        <v>5.8704669450000004</v>
      </c>
    </row>
    <row r="304" spans="1:18" s="466" customFormat="1" ht="12.75" hidden="1" customHeight="1">
      <c r="A304" s="650"/>
      <c r="B304" s="651"/>
      <c r="C304" s="652"/>
      <c r="D304" s="653"/>
      <c r="E304" s="656"/>
      <c r="F304" s="649"/>
      <c r="G304" s="656"/>
      <c r="H304" s="649"/>
      <c r="I304" s="656"/>
      <c r="J304" s="647"/>
      <c r="K304" s="414" t="s">
        <v>41</v>
      </c>
      <c r="L304" s="465" t="s">
        <v>20</v>
      </c>
      <c r="M304" s="465">
        <v>4.5</v>
      </c>
      <c r="N304" s="460">
        <v>0.19</v>
      </c>
      <c r="O304" s="447">
        <f t="shared" si="121"/>
        <v>0.85499999999999998</v>
      </c>
      <c r="P304" s="649"/>
      <c r="Q304" s="649"/>
      <c r="R304" s="647"/>
    </row>
    <row r="305" spans="1:18" s="466" customFormat="1" ht="12.75" hidden="1" customHeight="1">
      <c r="A305" s="650"/>
      <c r="B305" s="651"/>
      <c r="C305" s="652"/>
      <c r="D305" s="653"/>
      <c r="E305" s="656"/>
      <c r="F305" s="649"/>
      <c r="G305" s="656"/>
      <c r="H305" s="649"/>
      <c r="I305" s="656"/>
      <c r="J305" s="647"/>
      <c r="K305" s="414"/>
      <c r="L305" s="465"/>
      <c r="M305" s="465"/>
      <c r="N305" s="460"/>
      <c r="O305" s="447">
        <f t="shared" si="121"/>
        <v>0</v>
      </c>
      <c r="P305" s="649"/>
      <c r="Q305" s="649"/>
      <c r="R305" s="647"/>
    </row>
    <row r="306" spans="1:18" s="466" customFormat="1" ht="12.75" hidden="1" customHeight="1">
      <c r="A306" s="650"/>
      <c r="B306" s="651"/>
      <c r="C306" s="652"/>
      <c r="D306" s="653"/>
      <c r="E306" s="656"/>
      <c r="F306" s="649"/>
      <c r="G306" s="656"/>
      <c r="H306" s="649"/>
      <c r="I306" s="656"/>
      <c r="J306" s="647"/>
      <c r="K306" s="414"/>
      <c r="L306" s="465"/>
      <c r="M306" s="465"/>
      <c r="N306" s="460"/>
      <c r="O306" s="447">
        <f t="shared" si="121"/>
        <v>0</v>
      </c>
      <c r="P306" s="649"/>
      <c r="Q306" s="649"/>
      <c r="R306" s="647"/>
    </row>
    <row r="307" spans="1:18" s="466" customFormat="1" ht="12.75" hidden="1" customHeight="1">
      <c r="A307" s="650"/>
      <c r="B307" s="651"/>
      <c r="C307" s="659"/>
      <c r="D307" s="653"/>
      <c r="E307" s="656"/>
      <c r="F307" s="649"/>
      <c r="G307" s="656"/>
      <c r="H307" s="649"/>
      <c r="I307" s="656"/>
      <c r="J307" s="648"/>
      <c r="K307" s="414"/>
      <c r="L307" s="465"/>
      <c r="M307" s="465"/>
      <c r="N307" s="460"/>
      <c r="O307" s="447">
        <f t="shared" si="121"/>
        <v>0</v>
      </c>
      <c r="P307" s="649"/>
      <c r="Q307" s="649"/>
      <c r="R307" s="648"/>
    </row>
    <row r="308" spans="1:18" s="466" customFormat="1" ht="23.25" customHeight="1">
      <c r="A308" s="650">
        <f t="shared" ref="A308" si="134">+A303+1</f>
        <v>56</v>
      </c>
      <c r="B308" s="651" t="s">
        <v>4</v>
      </c>
      <c r="C308" s="659" t="s">
        <v>1054</v>
      </c>
      <c r="D308" s="653" t="s">
        <v>1176</v>
      </c>
      <c r="E308" s="666">
        <v>112</v>
      </c>
      <c r="F308" s="649">
        <v>0</v>
      </c>
      <c r="G308" s="656">
        <v>0</v>
      </c>
      <c r="H308" s="649">
        <v>0</v>
      </c>
      <c r="I308" s="656">
        <v>0</v>
      </c>
      <c r="J308" s="646">
        <f t="shared" ref="J308" si="135">I308*$P$10/1000</f>
        <v>0</v>
      </c>
      <c r="K308" s="522" t="s">
        <v>1127</v>
      </c>
      <c r="L308" s="465" t="s">
        <v>1176</v>
      </c>
      <c r="M308" s="523">
        <v>1</v>
      </c>
      <c r="N308" s="523">
        <v>0</v>
      </c>
      <c r="O308" s="447">
        <f t="shared" si="121"/>
        <v>0</v>
      </c>
      <c r="P308" s="649">
        <f>E308*F308</f>
        <v>0</v>
      </c>
      <c r="Q308" s="649">
        <f>SUM(O308:O312)</f>
        <v>0</v>
      </c>
      <c r="R308" s="646">
        <f t="shared" si="125"/>
        <v>0</v>
      </c>
    </row>
    <row r="309" spans="1:18" s="466" customFormat="1" ht="24.75" customHeight="1">
      <c r="A309" s="650"/>
      <c r="B309" s="651"/>
      <c r="C309" s="660"/>
      <c r="D309" s="653"/>
      <c r="E309" s="666"/>
      <c r="F309" s="649"/>
      <c r="G309" s="656"/>
      <c r="H309" s="649"/>
      <c r="I309" s="656"/>
      <c r="J309" s="647"/>
      <c r="K309" s="414" t="s">
        <v>1128</v>
      </c>
      <c r="L309" s="523" t="s">
        <v>1066</v>
      </c>
      <c r="M309" s="523">
        <v>2.7</v>
      </c>
      <c r="N309" s="523">
        <v>0</v>
      </c>
      <c r="O309" s="447">
        <f t="shared" si="121"/>
        <v>0</v>
      </c>
      <c r="P309" s="649"/>
      <c r="Q309" s="649"/>
      <c r="R309" s="647"/>
    </row>
    <row r="310" spans="1:18" s="466" customFormat="1" ht="12.75" customHeight="1">
      <c r="A310" s="650"/>
      <c r="B310" s="651"/>
      <c r="C310" s="660"/>
      <c r="D310" s="653"/>
      <c r="E310" s="666"/>
      <c r="F310" s="649"/>
      <c r="G310" s="656"/>
      <c r="H310" s="649"/>
      <c r="I310" s="656"/>
      <c r="J310" s="647"/>
      <c r="K310" s="522"/>
      <c r="L310" s="523"/>
      <c r="M310" s="523"/>
      <c r="N310" s="523"/>
      <c r="O310" s="447"/>
      <c r="P310" s="649"/>
      <c r="Q310" s="649"/>
      <c r="R310" s="647"/>
    </row>
    <row r="311" spans="1:18" s="466" customFormat="1" ht="11.25" customHeight="1">
      <c r="A311" s="650"/>
      <c r="B311" s="651"/>
      <c r="C311" s="660"/>
      <c r="D311" s="653"/>
      <c r="E311" s="666"/>
      <c r="F311" s="649"/>
      <c r="G311" s="656"/>
      <c r="H311" s="649"/>
      <c r="I311" s="656"/>
      <c r="J311" s="647"/>
      <c r="K311" s="414"/>
      <c r="L311" s="465"/>
      <c r="M311" s="465"/>
      <c r="N311" s="460"/>
      <c r="O311" s="447">
        <f t="shared" si="121"/>
        <v>0</v>
      </c>
      <c r="P311" s="649"/>
      <c r="Q311" s="649"/>
      <c r="R311" s="647"/>
    </row>
    <row r="312" spans="1:18" s="466" customFormat="1" ht="12.75" hidden="1" customHeight="1">
      <c r="A312" s="650"/>
      <c r="B312" s="651"/>
      <c r="C312" s="661"/>
      <c r="D312" s="653"/>
      <c r="E312" s="666"/>
      <c r="F312" s="649"/>
      <c r="G312" s="656"/>
      <c r="H312" s="649"/>
      <c r="I312" s="656"/>
      <c r="J312" s="648"/>
      <c r="K312" s="414"/>
      <c r="L312" s="465"/>
      <c r="M312" s="465"/>
      <c r="N312" s="460"/>
      <c r="O312" s="447">
        <f t="shared" si="121"/>
        <v>0</v>
      </c>
      <c r="P312" s="649"/>
      <c r="Q312" s="649"/>
      <c r="R312" s="648"/>
    </row>
    <row r="313" spans="1:18" s="466" customFormat="1" ht="41.25" customHeight="1">
      <c r="A313" s="650">
        <f t="shared" ref="A313" si="136">+A308+1</f>
        <v>57</v>
      </c>
      <c r="B313" s="662" t="s">
        <v>1024</v>
      </c>
      <c r="C313" s="659" t="s">
        <v>1055</v>
      </c>
      <c r="D313" s="650" t="s">
        <v>1028</v>
      </c>
      <c r="E313" s="658">
        <v>4</v>
      </c>
      <c r="F313" s="649">
        <v>0</v>
      </c>
      <c r="G313" s="658"/>
      <c r="H313" s="649">
        <f t="shared" ref="H313" si="137">G313*$P$9/1000</f>
        <v>0</v>
      </c>
      <c r="I313" s="658"/>
      <c r="J313" s="646">
        <f t="shared" ref="J313" si="138">I313*$P$10/1000</f>
        <v>0</v>
      </c>
      <c r="K313" s="414" t="s">
        <v>1055</v>
      </c>
      <c r="L313" s="447" t="s">
        <v>1028</v>
      </c>
      <c r="M313" s="514">
        <v>1</v>
      </c>
      <c r="N313" s="514">
        <v>0</v>
      </c>
      <c r="O313" s="447">
        <f t="shared" si="121"/>
        <v>0</v>
      </c>
      <c r="P313" s="649">
        <f>E313*F313</f>
        <v>0</v>
      </c>
      <c r="Q313" s="649">
        <f>SUM(O313:O317)</f>
        <v>0</v>
      </c>
      <c r="R313" s="646">
        <f t="shared" si="125"/>
        <v>0</v>
      </c>
    </row>
    <row r="314" spans="1:18" s="466" customFormat="1" ht="12" customHeight="1">
      <c r="A314" s="650"/>
      <c r="B314" s="663"/>
      <c r="C314" s="660"/>
      <c r="D314" s="650"/>
      <c r="E314" s="658"/>
      <c r="F314" s="649"/>
      <c r="G314" s="658"/>
      <c r="H314" s="649"/>
      <c r="I314" s="658"/>
      <c r="J314" s="647"/>
      <c r="K314" s="515"/>
      <c r="L314" s="514"/>
      <c r="M314" s="514"/>
      <c r="N314" s="514"/>
      <c r="O314" s="447">
        <f t="shared" si="121"/>
        <v>0</v>
      </c>
      <c r="P314" s="649"/>
      <c r="Q314" s="649"/>
      <c r="R314" s="647"/>
    </row>
    <row r="315" spans="1:18" s="466" customFormat="1" ht="12" customHeight="1">
      <c r="A315" s="650"/>
      <c r="B315" s="663"/>
      <c r="C315" s="660"/>
      <c r="D315" s="650"/>
      <c r="E315" s="658"/>
      <c r="F315" s="649"/>
      <c r="G315" s="658"/>
      <c r="H315" s="649"/>
      <c r="I315" s="658"/>
      <c r="J315" s="647"/>
      <c r="K315" s="515"/>
      <c r="L315" s="514"/>
      <c r="M315" s="514"/>
      <c r="N315" s="514"/>
      <c r="O315" s="447">
        <f t="shared" si="121"/>
        <v>0</v>
      </c>
      <c r="P315" s="649"/>
      <c r="Q315" s="649"/>
      <c r="R315" s="647"/>
    </row>
    <row r="316" spans="1:18" s="466" customFormat="1" ht="12" customHeight="1">
      <c r="A316" s="650"/>
      <c r="B316" s="663"/>
      <c r="C316" s="660"/>
      <c r="D316" s="650"/>
      <c r="E316" s="658"/>
      <c r="F316" s="649"/>
      <c r="G316" s="658"/>
      <c r="H316" s="649"/>
      <c r="I316" s="658"/>
      <c r="J316" s="647"/>
      <c r="K316" s="515"/>
      <c r="L316" s="514"/>
      <c r="M316" s="514"/>
      <c r="N316" s="514"/>
      <c r="O316" s="447">
        <f t="shared" si="121"/>
        <v>0</v>
      </c>
      <c r="P316" s="649"/>
      <c r="Q316" s="649"/>
      <c r="R316" s="647"/>
    </row>
    <row r="317" spans="1:18" s="466" customFormat="1" ht="12" customHeight="1">
      <c r="A317" s="650"/>
      <c r="B317" s="663"/>
      <c r="C317" s="661"/>
      <c r="D317" s="650"/>
      <c r="E317" s="658"/>
      <c r="F317" s="649"/>
      <c r="G317" s="658"/>
      <c r="H317" s="649"/>
      <c r="I317" s="658"/>
      <c r="J317" s="648"/>
      <c r="K317" s="515"/>
      <c r="L317" s="514"/>
      <c r="M317" s="514"/>
      <c r="N317" s="514"/>
      <c r="O317" s="447">
        <f t="shared" si="121"/>
        <v>0</v>
      </c>
      <c r="P317" s="649"/>
      <c r="Q317" s="649"/>
      <c r="R317" s="648"/>
    </row>
    <row r="318" spans="1:18" s="463" customFormat="1" ht="16.5" customHeight="1">
      <c r="A318" s="650">
        <f t="shared" ref="A318:A378" si="139">+A313+1</f>
        <v>58</v>
      </c>
      <c r="B318" s="651" t="s">
        <v>124</v>
      </c>
      <c r="C318" s="659" t="s">
        <v>1056</v>
      </c>
      <c r="D318" s="653" t="s">
        <v>1176</v>
      </c>
      <c r="E318" s="656">
        <v>80</v>
      </c>
      <c r="F318" s="656">
        <v>0</v>
      </c>
      <c r="G318" s="656">
        <v>0</v>
      </c>
      <c r="H318" s="649">
        <v>0</v>
      </c>
      <c r="I318" s="656">
        <v>0</v>
      </c>
      <c r="J318" s="646">
        <f t="shared" ref="J318" si="140">I318*$P$10/1000</f>
        <v>0</v>
      </c>
      <c r="K318" s="414" t="s">
        <v>1124</v>
      </c>
      <c r="L318" s="509" t="s">
        <v>1178</v>
      </c>
      <c r="M318" s="465">
        <v>3.0599999999999999E-2</v>
      </c>
      <c r="N318" s="460">
        <v>0</v>
      </c>
      <c r="O318" s="447">
        <f t="shared" si="121"/>
        <v>0</v>
      </c>
      <c r="P318" s="649">
        <f>E318*F318</f>
        <v>0</v>
      </c>
      <c r="Q318" s="649">
        <f>SUM(O318:O322)</f>
        <v>0</v>
      </c>
      <c r="R318" s="646">
        <f t="shared" si="125"/>
        <v>0</v>
      </c>
    </row>
    <row r="319" spans="1:18" s="463" customFormat="1" ht="12.75" customHeight="1">
      <c r="A319" s="650"/>
      <c r="B319" s="651"/>
      <c r="C319" s="660"/>
      <c r="D319" s="653"/>
      <c r="E319" s="656"/>
      <c r="F319" s="656"/>
      <c r="G319" s="656"/>
      <c r="H319" s="649"/>
      <c r="I319" s="656"/>
      <c r="J319" s="647"/>
      <c r="K319" s="414"/>
      <c r="L319" s="465"/>
      <c r="M319" s="465"/>
      <c r="N319" s="460"/>
      <c r="O319" s="447">
        <f t="shared" ref="O319:O350" si="141">M319*N319</f>
        <v>0</v>
      </c>
      <c r="P319" s="649"/>
      <c r="Q319" s="649"/>
      <c r="R319" s="647"/>
    </row>
    <row r="320" spans="1:18" s="463" customFormat="1" ht="12.75" customHeight="1">
      <c r="A320" s="650"/>
      <c r="B320" s="651"/>
      <c r="C320" s="660"/>
      <c r="D320" s="653"/>
      <c r="E320" s="656"/>
      <c r="F320" s="656"/>
      <c r="G320" s="656"/>
      <c r="H320" s="649"/>
      <c r="I320" s="656"/>
      <c r="J320" s="647"/>
      <c r="K320" s="414"/>
      <c r="L320" s="465"/>
      <c r="M320" s="465"/>
      <c r="N320" s="460"/>
      <c r="O320" s="447">
        <f t="shared" si="141"/>
        <v>0</v>
      </c>
      <c r="P320" s="649"/>
      <c r="Q320" s="649"/>
      <c r="R320" s="647"/>
    </row>
    <row r="321" spans="1:18" s="463" customFormat="1" ht="12.75" customHeight="1">
      <c r="A321" s="650"/>
      <c r="B321" s="651"/>
      <c r="C321" s="660"/>
      <c r="D321" s="653"/>
      <c r="E321" s="656"/>
      <c r="F321" s="656"/>
      <c r="G321" s="656"/>
      <c r="H321" s="649"/>
      <c r="I321" s="656"/>
      <c r="J321" s="647"/>
      <c r="K321" s="414"/>
      <c r="L321" s="465"/>
      <c r="M321" s="465"/>
      <c r="N321" s="460"/>
      <c r="O321" s="447">
        <f t="shared" si="141"/>
        <v>0</v>
      </c>
      <c r="P321" s="649"/>
      <c r="Q321" s="649"/>
      <c r="R321" s="647"/>
    </row>
    <row r="322" spans="1:18" s="463" customFormat="1" ht="12.75" customHeight="1">
      <c r="A322" s="650"/>
      <c r="B322" s="651"/>
      <c r="C322" s="661"/>
      <c r="D322" s="653"/>
      <c r="E322" s="656"/>
      <c r="F322" s="656"/>
      <c r="G322" s="656"/>
      <c r="H322" s="649"/>
      <c r="I322" s="656"/>
      <c r="J322" s="648"/>
      <c r="K322" s="414"/>
      <c r="L322" s="465"/>
      <c r="M322" s="465"/>
      <c r="N322" s="460"/>
      <c r="O322" s="447">
        <f t="shared" si="141"/>
        <v>0</v>
      </c>
      <c r="P322" s="649"/>
      <c r="Q322" s="649"/>
      <c r="R322" s="648"/>
    </row>
    <row r="323" spans="1:18" s="466" customFormat="1" ht="27.75" customHeight="1">
      <c r="A323" s="650">
        <f t="shared" si="139"/>
        <v>59</v>
      </c>
      <c r="B323" s="651" t="s">
        <v>858</v>
      </c>
      <c r="C323" s="652" t="s">
        <v>1057</v>
      </c>
      <c r="D323" s="653" t="s">
        <v>1176</v>
      </c>
      <c r="E323" s="668">
        <v>42</v>
      </c>
      <c r="F323" s="656">
        <v>0</v>
      </c>
      <c r="G323" s="656">
        <v>0</v>
      </c>
      <c r="H323" s="649">
        <v>0</v>
      </c>
      <c r="I323" s="656">
        <v>0</v>
      </c>
      <c r="J323" s="646">
        <f t="shared" ref="J323" si="142">I323*$P$10/1000</f>
        <v>0</v>
      </c>
      <c r="K323" s="414" t="s">
        <v>1125</v>
      </c>
      <c r="L323" s="465" t="s">
        <v>1176</v>
      </c>
      <c r="M323" s="465">
        <v>1</v>
      </c>
      <c r="N323" s="460">
        <v>0</v>
      </c>
      <c r="O323" s="447">
        <f t="shared" si="141"/>
        <v>0</v>
      </c>
      <c r="P323" s="649">
        <f t="shared" ref="P323" si="143">E323*F323</f>
        <v>0</v>
      </c>
      <c r="Q323" s="649">
        <f t="shared" ref="Q323" si="144">SUM(O323:O327)</f>
        <v>0</v>
      </c>
      <c r="R323" s="646">
        <f t="shared" si="125"/>
        <v>0</v>
      </c>
    </row>
    <row r="324" spans="1:18" s="466" customFormat="1" ht="12.75" customHeight="1">
      <c r="A324" s="650"/>
      <c r="B324" s="651"/>
      <c r="C324" s="652"/>
      <c r="D324" s="653"/>
      <c r="E324" s="669"/>
      <c r="F324" s="656"/>
      <c r="G324" s="656"/>
      <c r="H324" s="649"/>
      <c r="I324" s="656"/>
      <c r="J324" s="647"/>
      <c r="K324" s="414" t="s">
        <v>1121</v>
      </c>
      <c r="L324" s="524" t="s">
        <v>1029</v>
      </c>
      <c r="M324" s="465">
        <v>4.5</v>
      </c>
      <c r="N324" s="460">
        <v>0</v>
      </c>
      <c r="O324" s="447">
        <f t="shared" si="141"/>
        <v>0</v>
      </c>
      <c r="P324" s="649"/>
      <c r="Q324" s="649"/>
      <c r="R324" s="647"/>
    </row>
    <row r="325" spans="1:18" s="466" customFormat="1" ht="12.75" customHeight="1">
      <c r="A325" s="650"/>
      <c r="B325" s="651"/>
      <c r="C325" s="652"/>
      <c r="D325" s="653"/>
      <c r="E325" s="669"/>
      <c r="F325" s="656"/>
      <c r="G325" s="656"/>
      <c r="H325" s="649"/>
      <c r="I325" s="656"/>
      <c r="J325" s="647"/>
      <c r="K325" s="414"/>
      <c r="L325" s="465"/>
      <c r="M325" s="465"/>
      <c r="N325" s="460"/>
      <c r="O325" s="447">
        <f t="shared" si="141"/>
        <v>0</v>
      </c>
      <c r="P325" s="649"/>
      <c r="Q325" s="649"/>
      <c r="R325" s="647"/>
    </row>
    <row r="326" spans="1:18" s="466" customFormat="1" ht="12.75" customHeight="1">
      <c r="A326" s="650"/>
      <c r="B326" s="651"/>
      <c r="C326" s="652"/>
      <c r="D326" s="653"/>
      <c r="E326" s="669"/>
      <c r="F326" s="656"/>
      <c r="G326" s="656"/>
      <c r="H326" s="649"/>
      <c r="I326" s="656"/>
      <c r="J326" s="647"/>
      <c r="K326" s="414"/>
      <c r="L326" s="465"/>
      <c r="M326" s="465"/>
      <c r="N326" s="460"/>
      <c r="O326" s="447">
        <f t="shared" si="141"/>
        <v>0</v>
      </c>
      <c r="P326" s="649"/>
      <c r="Q326" s="649"/>
      <c r="R326" s="647"/>
    </row>
    <row r="327" spans="1:18" s="466" customFormat="1" ht="12.75" customHeight="1">
      <c r="A327" s="650"/>
      <c r="B327" s="651"/>
      <c r="C327" s="652"/>
      <c r="D327" s="653"/>
      <c r="E327" s="670"/>
      <c r="F327" s="656"/>
      <c r="G327" s="656"/>
      <c r="H327" s="649"/>
      <c r="I327" s="656"/>
      <c r="J327" s="648"/>
      <c r="K327" s="414"/>
      <c r="L327" s="465"/>
      <c r="M327" s="465"/>
      <c r="N327" s="460"/>
      <c r="O327" s="447">
        <f t="shared" si="141"/>
        <v>0</v>
      </c>
      <c r="P327" s="649"/>
      <c r="Q327" s="649"/>
      <c r="R327" s="648"/>
    </row>
    <row r="328" spans="1:18" s="466" customFormat="1" ht="21.75" customHeight="1">
      <c r="A328" s="650">
        <f t="shared" si="139"/>
        <v>60</v>
      </c>
      <c r="B328" s="651" t="s">
        <v>859</v>
      </c>
      <c r="C328" s="652" t="s">
        <v>1058</v>
      </c>
      <c r="D328" s="653" t="s">
        <v>1176</v>
      </c>
      <c r="E328" s="656">
        <v>70</v>
      </c>
      <c r="F328" s="656">
        <v>0</v>
      </c>
      <c r="G328" s="656">
        <v>0</v>
      </c>
      <c r="H328" s="649">
        <v>0</v>
      </c>
      <c r="I328" s="656">
        <v>0</v>
      </c>
      <c r="J328" s="646">
        <f t="shared" ref="J328" si="145">I328*$P$10/1000</f>
        <v>0</v>
      </c>
      <c r="K328" s="414" t="s">
        <v>1126</v>
      </c>
      <c r="L328" s="465" t="s">
        <v>1176</v>
      </c>
      <c r="M328" s="465">
        <v>1.0149999999999999</v>
      </c>
      <c r="N328" s="460">
        <v>0</v>
      </c>
      <c r="O328" s="447">
        <f t="shared" si="141"/>
        <v>0</v>
      </c>
      <c r="P328" s="649">
        <f>E328*F328</f>
        <v>0</v>
      </c>
      <c r="Q328" s="649">
        <f>SUM(O328:O332)</f>
        <v>0</v>
      </c>
      <c r="R328" s="646">
        <f t="shared" si="125"/>
        <v>0</v>
      </c>
    </row>
    <row r="329" spans="1:18" s="466" customFormat="1" ht="12.75" customHeight="1">
      <c r="A329" s="650"/>
      <c r="B329" s="651"/>
      <c r="C329" s="652"/>
      <c r="D329" s="653"/>
      <c r="E329" s="656"/>
      <c r="F329" s="656"/>
      <c r="G329" s="656"/>
      <c r="H329" s="649"/>
      <c r="I329" s="656"/>
      <c r="J329" s="647"/>
      <c r="K329" s="414"/>
      <c r="L329" s="465"/>
      <c r="M329" s="465"/>
      <c r="N329" s="460"/>
      <c r="O329" s="447">
        <f t="shared" si="141"/>
        <v>0</v>
      </c>
      <c r="P329" s="649"/>
      <c r="Q329" s="649"/>
      <c r="R329" s="647"/>
    </row>
    <row r="330" spans="1:18" s="466" customFormat="1" ht="12.75" customHeight="1">
      <c r="A330" s="650"/>
      <c r="B330" s="651"/>
      <c r="C330" s="652"/>
      <c r="D330" s="653"/>
      <c r="E330" s="656"/>
      <c r="F330" s="656"/>
      <c r="G330" s="656"/>
      <c r="H330" s="649"/>
      <c r="I330" s="656"/>
      <c r="J330" s="647"/>
      <c r="K330" s="414"/>
      <c r="L330" s="465"/>
      <c r="M330" s="465"/>
      <c r="N330" s="460"/>
      <c r="O330" s="447">
        <f t="shared" si="141"/>
        <v>0</v>
      </c>
      <c r="P330" s="649"/>
      <c r="Q330" s="649"/>
      <c r="R330" s="647"/>
    </row>
    <row r="331" spans="1:18" s="466" customFormat="1" ht="12.75" customHeight="1">
      <c r="A331" s="650"/>
      <c r="B331" s="651"/>
      <c r="C331" s="652"/>
      <c r="D331" s="653"/>
      <c r="E331" s="656"/>
      <c r="F331" s="656"/>
      <c r="G331" s="656"/>
      <c r="H331" s="649"/>
      <c r="I331" s="656"/>
      <c r="J331" s="647"/>
      <c r="K331" s="414"/>
      <c r="L331" s="465"/>
      <c r="M331" s="465"/>
      <c r="N331" s="460"/>
      <c r="O331" s="447">
        <f t="shared" si="141"/>
        <v>0</v>
      </c>
      <c r="P331" s="649"/>
      <c r="Q331" s="649"/>
      <c r="R331" s="647"/>
    </row>
    <row r="332" spans="1:18" s="466" customFormat="1" ht="12.75" customHeight="1">
      <c r="A332" s="650"/>
      <c r="B332" s="651"/>
      <c r="C332" s="652"/>
      <c r="D332" s="653"/>
      <c r="E332" s="656"/>
      <c r="F332" s="656"/>
      <c r="G332" s="656"/>
      <c r="H332" s="649"/>
      <c r="I332" s="656"/>
      <c r="J332" s="648"/>
      <c r="K332" s="414"/>
      <c r="L332" s="465"/>
      <c r="M332" s="465"/>
      <c r="N332" s="460"/>
      <c r="O332" s="447">
        <f t="shared" si="141"/>
        <v>0</v>
      </c>
      <c r="P332" s="649"/>
      <c r="Q332" s="649"/>
      <c r="R332" s="648"/>
    </row>
    <row r="333" spans="1:18" s="463" customFormat="1" ht="16.5" customHeight="1">
      <c r="A333" s="650">
        <f t="shared" si="139"/>
        <v>61</v>
      </c>
      <c r="B333" s="651" t="s">
        <v>335</v>
      </c>
      <c r="C333" s="659" t="s">
        <v>1117</v>
      </c>
      <c r="D333" s="653" t="s">
        <v>1176</v>
      </c>
      <c r="E333" s="656">
        <v>70</v>
      </c>
      <c r="F333" s="656">
        <v>0</v>
      </c>
      <c r="G333" s="656">
        <v>0</v>
      </c>
      <c r="H333" s="649">
        <v>0</v>
      </c>
      <c r="I333" s="656">
        <v>0</v>
      </c>
      <c r="J333" s="646">
        <f t="shared" ref="J333" si="146">I333*$P$10/1000</f>
        <v>0</v>
      </c>
      <c r="K333" s="414" t="s">
        <v>333</v>
      </c>
      <c r="L333" s="524" t="s">
        <v>1029</v>
      </c>
      <c r="M333" s="465">
        <v>15</v>
      </c>
      <c r="N333" s="460">
        <v>0</v>
      </c>
      <c r="O333" s="447">
        <f t="shared" si="141"/>
        <v>0</v>
      </c>
      <c r="P333" s="649">
        <f>E333*F333</f>
        <v>0</v>
      </c>
      <c r="Q333" s="649">
        <f>SUM(O333:O337)</f>
        <v>0</v>
      </c>
      <c r="R333" s="646">
        <f t="shared" si="125"/>
        <v>0</v>
      </c>
    </row>
    <row r="334" spans="1:18" s="463" customFormat="1" ht="12.75" customHeight="1">
      <c r="A334" s="650"/>
      <c r="B334" s="651"/>
      <c r="C334" s="660"/>
      <c r="D334" s="653"/>
      <c r="E334" s="656"/>
      <c r="F334" s="656"/>
      <c r="G334" s="656"/>
      <c r="H334" s="649"/>
      <c r="I334" s="656"/>
      <c r="J334" s="647"/>
      <c r="K334" s="414"/>
      <c r="L334" s="465"/>
      <c r="M334" s="465"/>
      <c r="N334" s="460"/>
      <c r="O334" s="447">
        <f t="shared" si="141"/>
        <v>0</v>
      </c>
      <c r="P334" s="649"/>
      <c r="Q334" s="649"/>
      <c r="R334" s="647"/>
    </row>
    <row r="335" spans="1:18" s="463" customFormat="1" ht="12.75" customHeight="1">
      <c r="A335" s="650"/>
      <c r="B335" s="651"/>
      <c r="C335" s="660"/>
      <c r="D335" s="653"/>
      <c r="E335" s="656"/>
      <c r="F335" s="656"/>
      <c r="G335" s="656"/>
      <c r="H335" s="649"/>
      <c r="I335" s="656"/>
      <c r="J335" s="647"/>
      <c r="K335" s="414"/>
      <c r="L335" s="465"/>
      <c r="M335" s="465"/>
      <c r="N335" s="460"/>
      <c r="O335" s="447">
        <f t="shared" si="141"/>
        <v>0</v>
      </c>
      <c r="P335" s="649"/>
      <c r="Q335" s="649"/>
      <c r="R335" s="647"/>
    </row>
    <row r="336" spans="1:18" s="463" customFormat="1" ht="12.75" customHeight="1">
      <c r="A336" s="650"/>
      <c r="B336" s="651"/>
      <c r="C336" s="660"/>
      <c r="D336" s="653"/>
      <c r="E336" s="656"/>
      <c r="F336" s="656"/>
      <c r="G336" s="656"/>
      <c r="H336" s="649"/>
      <c r="I336" s="656"/>
      <c r="J336" s="647"/>
      <c r="K336" s="414"/>
      <c r="L336" s="465"/>
      <c r="M336" s="465"/>
      <c r="N336" s="460"/>
      <c r="O336" s="447">
        <f t="shared" si="141"/>
        <v>0</v>
      </c>
      <c r="P336" s="649"/>
      <c r="Q336" s="649"/>
      <c r="R336" s="647"/>
    </row>
    <row r="337" spans="1:18" s="463" customFormat="1" ht="12.75" customHeight="1">
      <c r="A337" s="650"/>
      <c r="B337" s="651"/>
      <c r="C337" s="661"/>
      <c r="D337" s="653"/>
      <c r="E337" s="656"/>
      <c r="F337" s="656"/>
      <c r="G337" s="656"/>
      <c r="H337" s="649"/>
      <c r="I337" s="656"/>
      <c r="J337" s="648"/>
      <c r="K337" s="414"/>
      <c r="L337" s="465"/>
      <c r="M337" s="465"/>
      <c r="N337" s="460"/>
      <c r="O337" s="447">
        <f t="shared" si="141"/>
        <v>0</v>
      </c>
      <c r="P337" s="649"/>
      <c r="Q337" s="649"/>
      <c r="R337" s="648"/>
    </row>
    <row r="338" spans="1:18" s="463" customFormat="1" ht="12.75" customHeight="1">
      <c r="A338" s="650">
        <f t="shared" si="139"/>
        <v>62</v>
      </c>
      <c r="B338" s="662" t="s">
        <v>50</v>
      </c>
      <c r="C338" s="652" t="s">
        <v>1059</v>
      </c>
      <c r="D338" s="653" t="s">
        <v>1176</v>
      </c>
      <c r="E338" s="665">
        <v>3.9</v>
      </c>
      <c r="F338" s="656">
        <v>0</v>
      </c>
      <c r="G338" s="665">
        <v>0</v>
      </c>
      <c r="H338" s="649">
        <v>0</v>
      </c>
      <c r="I338" s="665">
        <v>0</v>
      </c>
      <c r="J338" s="646">
        <f t="shared" ref="J338" si="147">I338*$P$10/1000</f>
        <v>0</v>
      </c>
      <c r="K338" s="414" t="s">
        <v>1125</v>
      </c>
      <c r="L338" s="509" t="s">
        <v>1176</v>
      </c>
      <c r="M338" s="509">
        <v>1</v>
      </c>
      <c r="N338" s="460">
        <v>0</v>
      </c>
      <c r="O338" s="447">
        <f t="shared" si="141"/>
        <v>0</v>
      </c>
      <c r="P338" s="649">
        <f>E338*F338</f>
        <v>0</v>
      </c>
      <c r="Q338" s="649">
        <f>SUM(O338:O342)</f>
        <v>0</v>
      </c>
      <c r="R338" s="646">
        <f t="shared" si="125"/>
        <v>0</v>
      </c>
    </row>
    <row r="339" spans="1:18" s="463" customFormat="1" ht="12.75" customHeight="1">
      <c r="A339" s="650"/>
      <c r="B339" s="662"/>
      <c r="C339" s="652"/>
      <c r="D339" s="653"/>
      <c r="E339" s="665"/>
      <c r="F339" s="656"/>
      <c r="G339" s="665"/>
      <c r="H339" s="649"/>
      <c r="I339" s="665"/>
      <c r="J339" s="647"/>
      <c r="K339" s="414" t="s">
        <v>1124</v>
      </c>
      <c r="L339" s="509" t="s">
        <v>1178</v>
      </c>
      <c r="M339" s="465">
        <v>1.4999999999999999E-2</v>
      </c>
      <c r="N339" s="460">
        <v>0</v>
      </c>
      <c r="O339" s="447">
        <f t="shared" si="141"/>
        <v>0</v>
      </c>
      <c r="P339" s="649"/>
      <c r="Q339" s="649"/>
      <c r="R339" s="647"/>
    </row>
    <row r="340" spans="1:18" s="463" customFormat="1" ht="12.75" customHeight="1">
      <c r="A340" s="650"/>
      <c r="B340" s="662"/>
      <c r="C340" s="652"/>
      <c r="D340" s="653"/>
      <c r="E340" s="665"/>
      <c r="F340" s="656"/>
      <c r="G340" s="665"/>
      <c r="H340" s="649"/>
      <c r="I340" s="665"/>
      <c r="J340" s="647"/>
      <c r="K340" s="525"/>
      <c r="L340" s="526"/>
      <c r="M340" s="526"/>
      <c r="N340" s="521"/>
      <c r="O340" s="447">
        <f t="shared" si="141"/>
        <v>0</v>
      </c>
      <c r="P340" s="649"/>
      <c r="Q340" s="649"/>
      <c r="R340" s="647"/>
    </row>
    <row r="341" spans="1:18" s="463" customFormat="1" ht="12.75" customHeight="1">
      <c r="A341" s="650"/>
      <c r="B341" s="662"/>
      <c r="C341" s="652"/>
      <c r="D341" s="653"/>
      <c r="E341" s="665"/>
      <c r="F341" s="656"/>
      <c r="G341" s="665"/>
      <c r="H341" s="649"/>
      <c r="I341" s="665"/>
      <c r="J341" s="647"/>
      <c r="K341" s="525"/>
      <c r="L341" s="526"/>
      <c r="M341" s="526"/>
      <c r="N341" s="521"/>
      <c r="O341" s="447">
        <f t="shared" si="141"/>
        <v>0</v>
      </c>
      <c r="P341" s="649"/>
      <c r="Q341" s="649"/>
      <c r="R341" s="647"/>
    </row>
    <row r="342" spans="1:18" s="463" customFormat="1" ht="12.75" customHeight="1">
      <c r="A342" s="650"/>
      <c r="B342" s="662"/>
      <c r="C342" s="652"/>
      <c r="D342" s="653"/>
      <c r="E342" s="665"/>
      <c r="F342" s="656"/>
      <c r="G342" s="665"/>
      <c r="H342" s="649"/>
      <c r="I342" s="665"/>
      <c r="J342" s="648"/>
      <c r="K342" s="525"/>
      <c r="L342" s="526"/>
      <c r="M342" s="526"/>
      <c r="N342" s="521"/>
      <c r="O342" s="447">
        <f t="shared" si="141"/>
        <v>0</v>
      </c>
      <c r="P342" s="649"/>
      <c r="Q342" s="649"/>
      <c r="R342" s="648"/>
    </row>
    <row r="343" spans="1:18" s="466" customFormat="1" ht="12.75" hidden="1" customHeight="1">
      <c r="A343" s="650">
        <f t="shared" si="139"/>
        <v>63</v>
      </c>
      <c r="B343" s="662" t="s">
        <v>180</v>
      </c>
      <c r="C343" s="652" t="s">
        <v>336</v>
      </c>
      <c r="D343" s="664" t="s">
        <v>1175</v>
      </c>
      <c r="E343" s="665">
        <v>0</v>
      </c>
      <c r="F343" s="656">
        <f>H343+J343+R343</f>
        <v>12.47459383</v>
      </c>
      <c r="G343" s="665">
        <v>0.45100000000000001</v>
      </c>
      <c r="H343" s="649">
        <f t="shared" ref="H343" si="148">G343*$P$9/1000</f>
        <v>1.1799558099999998</v>
      </c>
      <c r="I343" s="665">
        <v>0.32400000000000001</v>
      </c>
      <c r="J343" s="646">
        <f t="shared" ref="J343" si="149">I343*$P$10/1000</f>
        <v>1.0167865199999999</v>
      </c>
      <c r="K343" s="527" t="s">
        <v>337</v>
      </c>
      <c r="L343" s="509" t="s">
        <v>1175</v>
      </c>
      <c r="M343" s="509">
        <v>1</v>
      </c>
      <c r="N343" s="509">
        <v>8.5</v>
      </c>
      <c r="O343" s="447">
        <f t="shared" si="141"/>
        <v>8.5</v>
      </c>
      <c r="P343" s="649">
        <f>E343*F343</f>
        <v>0</v>
      </c>
      <c r="Q343" s="649">
        <f>SUM(O343:O347)</f>
        <v>8.5</v>
      </c>
      <c r="R343" s="646">
        <f t="shared" si="125"/>
        <v>10.277851500000001</v>
      </c>
    </row>
    <row r="344" spans="1:18" s="466" customFormat="1" ht="12.75" hidden="1" customHeight="1">
      <c r="A344" s="650"/>
      <c r="B344" s="662"/>
      <c r="C344" s="652"/>
      <c r="D344" s="664"/>
      <c r="E344" s="665"/>
      <c r="F344" s="656"/>
      <c r="G344" s="665"/>
      <c r="H344" s="649"/>
      <c r="I344" s="665"/>
      <c r="J344" s="647"/>
      <c r="K344" s="414"/>
      <c r="L344" s="465"/>
      <c r="M344" s="465"/>
      <c r="N344" s="460"/>
      <c r="O344" s="447">
        <f t="shared" si="141"/>
        <v>0</v>
      </c>
      <c r="P344" s="649"/>
      <c r="Q344" s="649"/>
      <c r="R344" s="647"/>
    </row>
    <row r="345" spans="1:18" s="466" customFormat="1" ht="12.75" hidden="1" customHeight="1">
      <c r="A345" s="650"/>
      <c r="B345" s="662"/>
      <c r="C345" s="652"/>
      <c r="D345" s="664"/>
      <c r="E345" s="665"/>
      <c r="F345" s="656"/>
      <c r="G345" s="665"/>
      <c r="H345" s="649"/>
      <c r="I345" s="665"/>
      <c r="J345" s="647"/>
      <c r="K345" s="525"/>
      <c r="L345" s="526"/>
      <c r="M345" s="526"/>
      <c r="N345" s="521"/>
      <c r="O345" s="447">
        <f t="shared" si="141"/>
        <v>0</v>
      </c>
      <c r="P345" s="649"/>
      <c r="Q345" s="649"/>
      <c r="R345" s="647"/>
    </row>
    <row r="346" spans="1:18" s="466" customFormat="1" ht="12.75" hidden="1" customHeight="1">
      <c r="A346" s="650"/>
      <c r="B346" s="662"/>
      <c r="C346" s="652"/>
      <c r="D346" s="664"/>
      <c r="E346" s="665"/>
      <c r="F346" s="656"/>
      <c r="G346" s="665"/>
      <c r="H346" s="649"/>
      <c r="I346" s="665"/>
      <c r="J346" s="647"/>
      <c r="K346" s="525"/>
      <c r="L346" s="526"/>
      <c r="M346" s="526"/>
      <c r="N346" s="521"/>
      <c r="O346" s="447">
        <f t="shared" si="141"/>
        <v>0</v>
      </c>
      <c r="P346" s="649"/>
      <c r="Q346" s="649"/>
      <c r="R346" s="647"/>
    </row>
    <row r="347" spans="1:18" s="466" customFormat="1" ht="12.75" hidden="1" customHeight="1">
      <c r="A347" s="650"/>
      <c r="B347" s="662"/>
      <c r="C347" s="652"/>
      <c r="D347" s="664"/>
      <c r="E347" s="665"/>
      <c r="F347" s="656"/>
      <c r="G347" s="665"/>
      <c r="H347" s="649"/>
      <c r="I347" s="665"/>
      <c r="J347" s="648"/>
      <c r="K347" s="525"/>
      <c r="L347" s="526"/>
      <c r="M347" s="526"/>
      <c r="N347" s="521"/>
      <c r="O347" s="447">
        <f t="shared" si="141"/>
        <v>0</v>
      </c>
      <c r="P347" s="649"/>
      <c r="Q347" s="649"/>
      <c r="R347" s="648"/>
    </row>
    <row r="348" spans="1:18" s="466" customFormat="1" ht="12.75" hidden="1" customHeight="1">
      <c r="A348" s="650">
        <f t="shared" si="139"/>
        <v>64</v>
      </c>
      <c r="B348" s="662" t="s">
        <v>180</v>
      </c>
      <c r="C348" s="652" t="s">
        <v>338</v>
      </c>
      <c r="D348" s="664" t="s">
        <v>1175</v>
      </c>
      <c r="E348" s="665">
        <v>0</v>
      </c>
      <c r="F348" s="656">
        <f>H348+J348+R348</f>
        <v>17.311229830000002</v>
      </c>
      <c r="G348" s="665">
        <v>0.45100000000000001</v>
      </c>
      <c r="H348" s="649">
        <f t="shared" ref="H348" si="150">G348*$P$9/1000</f>
        <v>1.1799558099999998</v>
      </c>
      <c r="I348" s="665">
        <v>0.32400000000000001</v>
      </c>
      <c r="J348" s="646">
        <f t="shared" ref="J348" si="151">I348*$P$10/1000</f>
        <v>1.0167865199999999</v>
      </c>
      <c r="K348" s="527" t="s">
        <v>339</v>
      </c>
      <c r="L348" s="509" t="s">
        <v>1175</v>
      </c>
      <c r="M348" s="509">
        <v>1</v>
      </c>
      <c r="N348" s="509">
        <v>12.5</v>
      </c>
      <c r="O348" s="447">
        <f t="shared" si="141"/>
        <v>12.5</v>
      </c>
      <c r="P348" s="649">
        <f>E348*F348</f>
        <v>0</v>
      </c>
      <c r="Q348" s="649">
        <f>SUM(O348:O352)</f>
        <v>12.5</v>
      </c>
      <c r="R348" s="646">
        <f t="shared" ref="R348:R373" si="152">Q348*1.02*1.05*$R$15</f>
        <v>15.114487500000001</v>
      </c>
    </row>
    <row r="349" spans="1:18" s="466" customFormat="1" ht="12.75" hidden="1" customHeight="1">
      <c r="A349" s="650"/>
      <c r="B349" s="662"/>
      <c r="C349" s="652"/>
      <c r="D349" s="664"/>
      <c r="E349" s="665"/>
      <c r="F349" s="656"/>
      <c r="G349" s="665"/>
      <c r="H349" s="649"/>
      <c r="I349" s="665"/>
      <c r="J349" s="647"/>
      <c r="K349" s="414"/>
      <c r="L349" s="465"/>
      <c r="M349" s="465"/>
      <c r="N349" s="460"/>
      <c r="O349" s="447">
        <f t="shared" si="141"/>
        <v>0</v>
      </c>
      <c r="P349" s="649"/>
      <c r="Q349" s="649"/>
      <c r="R349" s="647"/>
    </row>
    <row r="350" spans="1:18" s="466" customFormat="1" ht="12.75" hidden="1" customHeight="1">
      <c r="A350" s="650"/>
      <c r="B350" s="662"/>
      <c r="C350" s="652"/>
      <c r="D350" s="664"/>
      <c r="E350" s="665"/>
      <c r="F350" s="656"/>
      <c r="G350" s="665"/>
      <c r="H350" s="649"/>
      <c r="I350" s="665"/>
      <c r="J350" s="647"/>
      <c r="K350" s="525"/>
      <c r="L350" s="526"/>
      <c r="M350" s="526"/>
      <c r="N350" s="521"/>
      <c r="O350" s="447">
        <f t="shared" si="141"/>
        <v>0</v>
      </c>
      <c r="P350" s="649"/>
      <c r="Q350" s="649"/>
      <c r="R350" s="647"/>
    </row>
    <row r="351" spans="1:18" s="466" customFormat="1" ht="12.75" hidden="1" customHeight="1">
      <c r="A351" s="650"/>
      <c r="B351" s="662"/>
      <c r="C351" s="652"/>
      <c r="D351" s="664"/>
      <c r="E351" s="665"/>
      <c r="F351" s="656"/>
      <c r="G351" s="665"/>
      <c r="H351" s="649"/>
      <c r="I351" s="665"/>
      <c r="J351" s="647"/>
      <c r="K351" s="525"/>
      <c r="L351" s="526"/>
      <c r="M351" s="526"/>
      <c r="N351" s="521"/>
      <c r="O351" s="447">
        <f t="shared" ref="O351:O397" si="153">M351*N351</f>
        <v>0</v>
      </c>
      <c r="P351" s="649"/>
      <c r="Q351" s="649"/>
      <c r="R351" s="647"/>
    </row>
    <row r="352" spans="1:18" s="466" customFormat="1" ht="12.75" hidden="1" customHeight="1">
      <c r="A352" s="650"/>
      <c r="B352" s="662"/>
      <c r="C352" s="652"/>
      <c r="D352" s="664"/>
      <c r="E352" s="665"/>
      <c r="F352" s="656"/>
      <c r="G352" s="665"/>
      <c r="H352" s="649"/>
      <c r="I352" s="665"/>
      <c r="J352" s="648"/>
      <c r="K352" s="525"/>
      <c r="L352" s="526"/>
      <c r="M352" s="526"/>
      <c r="N352" s="521"/>
      <c r="O352" s="447">
        <f t="shared" si="153"/>
        <v>0</v>
      </c>
      <c r="P352" s="649"/>
      <c r="Q352" s="649"/>
      <c r="R352" s="648"/>
    </row>
    <row r="353" spans="1:19" s="463" customFormat="1" ht="37.5" customHeight="1">
      <c r="A353" s="650">
        <f t="shared" si="139"/>
        <v>65</v>
      </c>
      <c r="B353" s="651" t="s">
        <v>340</v>
      </c>
      <c r="C353" s="659" t="s">
        <v>1060</v>
      </c>
      <c r="D353" s="653" t="s">
        <v>1066</v>
      </c>
      <c r="E353" s="656">
        <v>36</v>
      </c>
      <c r="F353" s="656">
        <v>0</v>
      </c>
      <c r="G353" s="656">
        <v>0</v>
      </c>
      <c r="H353" s="649">
        <v>0</v>
      </c>
      <c r="I353" s="656">
        <v>0</v>
      </c>
      <c r="J353" s="646">
        <f t="shared" ref="J353" si="154">I353*$P$10/1000</f>
        <v>0</v>
      </c>
      <c r="K353" s="414" t="s">
        <v>1123</v>
      </c>
      <c r="L353" s="465" t="s">
        <v>1066</v>
      </c>
      <c r="M353" s="465">
        <v>1</v>
      </c>
      <c r="N353" s="460">
        <v>0</v>
      </c>
      <c r="O353" s="447">
        <f t="shared" si="153"/>
        <v>0</v>
      </c>
      <c r="P353" s="649">
        <f>E353*F353</f>
        <v>0</v>
      </c>
      <c r="Q353" s="649">
        <f>SUM(O353:O357)</f>
        <v>0</v>
      </c>
      <c r="R353" s="646">
        <f t="shared" si="152"/>
        <v>0</v>
      </c>
      <c r="S353" s="528"/>
    </row>
    <row r="354" spans="1:19" s="463" customFormat="1" ht="12.75" customHeight="1">
      <c r="A354" s="650"/>
      <c r="B354" s="651"/>
      <c r="C354" s="660"/>
      <c r="D354" s="653"/>
      <c r="E354" s="656"/>
      <c r="F354" s="656"/>
      <c r="G354" s="656"/>
      <c r="H354" s="649"/>
      <c r="I354" s="656"/>
      <c r="J354" s="647"/>
      <c r="K354" s="414"/>
      <c r="L354" s="465"/>
      <c r="M354" s="465"/>
      <c r="N354" s="460"/>
      <c r="O354" s="447">
        <f t="shared" si="153"/>
        <v>0</v>
      </c>
      <c r="P354" s="649"/>
      <c r="Q354" s="649"/>
      <c r="R354" s="647"/>
    </row>
    <row r="355" spans="1:19" s="463" customFormat="1" ht="12.75" customHeight="1">
      <c r="A355" s="650"/>
      <c r="B355" s="651"/>
      <c r="C355" s="660"/>
      <c r="D355" s="653"/>
      <c r="E355" s="656"/>
      <c r="F355" s="656"/>
      <c r="G355" s="656"/>
      <c r="H355" s="649"/>
      <c r="I355" s="656"/>
      <c r="J355" s="647"/>
      <c r="K355" s="414"/>
      <c r="L355" s="465"/>
      <c r="M355" s="465"/>
      <c r="N355" s="460"/>
      <c r="O355" s="447">
        <f t="shared" si="153"/>
        <v>0</v>
      </c>
      <c r="P355" s="649"/>
      <c r="Q355" s="649"/>
      <c r="R355" s="647"/>
    </row>
    <row r="356" spans="1:19" s="463" customFormat="1" ht="12.75" customHeight="1">
      <c r="A356" s="650"/>
      <c r="B356" s="651"/>
      <c r="C356" s="660"/>
      <c r="D356" s="653"/>
      <c r="E356" s="656"/>
      <c r="F356" s="656"/>
      <c r="G356" s="656"/>
      <c r="H356" s="649"/>
      <c r="I356" s="656"/>
      <c r="J356" s="647"/>
      <c r="K356" s="414"/>
      <c r="L356" s="465"/>
      <c r="M356" s="465"/>
      <c r="N356" s="460"/>
      <c r="O356" s="447">
        <f t="shared" si="153"/>
        <v>0</v>
      </c>
      <c r="P356" s="649"/>
      <c r="Q356" s="649"/>
      <c r="R356" s="647"/>
    </row>
    <row r="357" spans="1:19" s="463" customFormat="1" ht="12.75" customHeight="1">
      <c r="A357" s="650"/>
      <c r="B357" s="651"/>
      <c r="C357" s="661"/>
      <c r="D357" s="653"/>
      <c r="E357" s="656"/>
      <c r="F357" s="656"/>
      <c r="G357" s="656"/>
      <c r="H357" s="649"/>
      <c r="I357" s="656"/>
      <c r="J357" s="648"/>
      <c r="K357" s="414"/>
      <c r="L357" s="465"/>
      <c r="M357" s="465"/>
      <c r="N357" s="460"/>
      <c r="O357" s="447">
        <f t="shared" si="153"/>
        <v>0</v>
      </c>
      <c r="P357" s="649"/>
      <c r="Q357" s="649"/>
      <c r="R357" s="648"/>
    </row>
    <row r="358" spans="1:19" s="463" customFormat="1" ht="15.75" hidden="1" customHeight="1">
      <c r="A358" s="650">
        <f t="shared" si="139"/>
        <v>66</v>
      </c>
      <c r="B358" s="657" t="s">
        <v>5</v>
      </c>
      <c r="C358" s="652" t="s">
        <v>344</v>
      </c>
      <c r="D358" s="653" t="s">
        <v>145</v>
      </c>
      <c r="E358" s="654">
        <v>0</v>
      </c>
      <c r="F358" s="656">
        <f>H358+J358+R358</f>
        <v>33.35070778</v>
      </c>
      <c r="G358" s="656">
        <v>1.1499999999999999</v>
      </c>
      <c r="H358" s="649">
        <f t="shared" ref="H358" si="155">G358*$P$9/1000</f>
        <v>3.0087564999999996</v>
      </c>
      <c r="I358" s="656">
        <v>3.5999999999999997E-2</v>
      </c>
      <c r="J358" s="646">
        <f t="shared" ref="J358" si="156">I358*$P$10/1000</f>
        <v>0.11297627999999998</v>
      </c>
      <c r="K358" s="414" t="s">
        <v>343</v>
      </c>
      <c r="L358" s="465" t="s">
        <v>14</v>
      </c>
      <c r="M358" s="465">
        <v>1</v>
      </c>
      <c r="N358" s="460">
        <v>25</v>
      </c>
      <c r="O358" s="447">
        <f t="shared" si="153"/>
        <v>25</v>
      </c>
      <c r="P358" s="649">
        <f>E358*F358</f>
        <v>0</v>
      </c>
      <c r="Q358" s="649">
        <f>SUM(O358:O362)</f>
        <v>25</v>
      </c>
      <c r="R358" s="646">
        <f t="shared" si="152"/>
        <v>30.228975000000002</v>
      </c>
    </row>
    <row r="359" spans="1:19" s="463" customFormat="1" ht="15.75" hidden="1" customHeight="1">
      <c r="A359" s="650"/>
      <c r="B359" s="657"/>
      <c r="C359" s="652"/>
      <c r="D359" s="653"/>
      <c r="E359" s="654"/>
      <c r="F359" s="656"/>
      <c r="G359" s="656"/>
      <c r="H359" s="649"/>
      <c r="I359" s="656"/>
      <c r="J359" s="647"/>
      <c r="K359" s="508"/>
      <c r="L359" s="465"/>
      <c r="M359" s="465"/>
      <c r="N359" s="460"/>
      <c r="O359" s="447">
        <f t="shared" si="153"/>
        <v>0</v>
      </c>
      <c r="P359" s="649"/>
      <c r="Q359" s="649"/>
      <c r="R359" s="647"/>
    </row>
    <row r="360" spans="1:19" s="463" customFormat="1" ht="15.75" hidden="1" customHeight="1">
      <c r="A360" s="650"/>
      <c r="B360" s="657"/>
      <c r="C360" s="652"/>
      <c r="D360" s="653"/>
      <c r="E360" s="654"/>
      <c r="F360" s="656"/>
      <c r="G360" s="656"/>
      <c r="H360" s="649"/>
      <c r="I360" s="656"/>
      <c r="J360" s="647"/>
      <c r="K360" s="508"/>
      <c r="L360" s="465"/>
      <c r="M360" s="465"/>
      <c r="N360" s="460"/>
      <c r="O360" s="447">
        <f t="shared" si="153"/>
        <v>0</v>
      </c>
      <c r="P360" s="649"/>
      <c r="Q360" s="649"/>
      <c r="R360" s="647"/>
    </row>
    <row r="361" spans="1:19" s="463" customFormat="1" ht="15.75" hidden="1" customHeight="1">
      <c r="A361" s="650"/>
      <c r="B361" s="657"/>
      <c r="C361" s="652"/>
      <c r="D361" s="653"/>
      <c r="E361" s="654"/>
      <c r="F361" s="656"/>
      <c r="G361" s="656"/>
      <c r="H361" s="649"/>
      <c r="I361" s="656"/>
      <c r="J361" s="647"/>
      <c r="K361" s="508"/>
      <c r="L361" s="465"/>
      <c r="M361" s="465"/>
      <c r="N361" s="460"/>
      <c r="O361" s="447">
        <f t="shared" si="153"/>
        <v>0</v>
      </c>
      <c r="P361" s="649"/>
      <c r="Q361" s="649"/>
      <c r="R361" s="647"/>
    </row>
    <row r="362" spans="1:19" s="463" customFormat="1" ht="15.75" hidden="1" customHeight="1">
      <c r="A362" s="650"/>
      <c r="B362" s="657"/>
      <c r="C362" s="652"/>
      <c r="D362" s="653"/>
      <c r="E362" s="654"/>
      <c r="F362" s="656"/>
      <c r="G362" s="656"/>
      <c r="H362" s="649"/>
      <c r="I362" s="656"/>
      <c r="J362" s="648"/>
      <c r="K362" s="508"/>
      <c r="L362" s="465"/>
      <c r="M362" s="465"/>
      <c r="N362" s="460"/>
      <c r="O362" s="447">
        <f t="shared" si="153"/>
        <v>0</v>
      </c>
      <c r="P362" s="649"/>
      <c r="Q362" s="649"/>
      <c r="R362" s="648"/>
    </row>
    <row r="363" spans="1:19" s="529" customFormat="1" ht="14.25" hidden="1" customHeight="1">
      <c r="A363" s="650">
        <f t="shared" si="139"/>
        <v>67</v>
      </c>
      <c r="B363" s="651" t="s">
        <v>153</v>
      </c>
      <c r="C363" s="652" t="s">
        <v>154</v>
      </c>
      <c r="D363" s="653" t="s">
        <v>1177</v>
      </c>
      <c r="E363" s="656">
        <v>0</v>
      </c>
      <c r="F363" s="656">
        <f>H363+J363+R363</f>
        <v>14.085636640000001</v>
      </c>
      <c r="G363" s="656">
        <v>1.82</v>
      </c>
      <c r="H363" s="649">
        <f t="shared" ref="H363" si="157">G363*$P$9/1000</f>
        <v>4.7616841999999995</v>
      </c>
      <c r="I363" s="656">
        <v>1.06</v>
      </c>
      <c r="J363" s="646">
        <f t="shared" ref="J363" si="158">I363*$P$10/1000</f>
        <v>3.3265238000000004</v>
      </c>
      <c r="K363" s="470" t="s">
        <v>156</v>
      </c>
      <c r="L363" s="460" t="s">
        <v>1177</v>
      </c>
      <c r="M363" s="460">
        <v>1.24</v>
      </c>
      <c r="N363" s="460">
        <v>4</v>
      </c>
      <c r="O363" s="447">
        <f t="shared" si="153"/>
        <v>4.96</v>
      </c>
      <c r="P363" s="649">
        <f>E363*F363</f>
        <v>0</v>
      </c>
      <c r="Q363" s="649">
        <f>SUM(O363:O367)</f>
        <v>4.96</v>
      </c>
      <c r="R363" s="646">
        <f t="shared" si="152"/>
        <v>5.9974286399999999</v>
      </c>
    </row>
    <row r="364" spans="1:19" s="529" customFormat="1" ht="14.25" hidden="1" customHeight="1">
      <c r="A364" s="650"/>
      <c r="B364" s="651"/>
      <c r="C364" s="652"/>
      <c r="D364" s="653"/>
      <c r="E364" s="656"/>
      <c r="F364" s="656"/>
      <c r="G364" s="656"/>
      <c r="H364" s="649"/>
      <c r="I364" s="656"/>
      <c r="J364" s="647"/>
      <c r="K364" s="470"/>
      <c r="L364" s="460"/>
      <c r="M364" s="460"/>
      <c r="N364" s="460"/>
      <c r="O364" s="447">
        <f t="shared" si="153"/>
        <v>0</v>
      </c>
      <c r="P364" s="649"/>
      <c r="Q364" s="649"/>
      <c r="R364" s="647"/>
    </row>
    <row r="365" spans="1:19" s="529" customFormat="1" ht="14.25" hidden="1" customHeight="1">
      <c r="A365" s="650"/>
      <c r="B365" s="651"/>
      <c r="C365" s="652"/>
      <c r="D365" s="653"/>
      <c r="E365" s="656"/>
      <c r="F365" s="656"/>
      <c r="G365" s="656"/>
      <c r="H365" s="649"/>
      <c r="I365" s="656"/>
      <c r="J365" s="647"/>
      <c r="K365" s="470"/>
      <c r="L365" s="460"/>
      <c r="M365" s="460"/>
      <c r="N365" s="460"/>
      <c r="O365" s="447">
        <f t="shared" si="153"/>
        <v>0</v>
      </c>
      <c r="P365" s="649"/>
      <c r="Q365" s="649"/>
      <c r="R365" s="647"/>
    </row>
    <row r="366" spans="1:19" s="529" customFormat="1" ht="14.25" hidden="1" customHeight="1">
      <c r="A366" s="650"/>
      <c r="B366" s="651"/>
      <c r="C366" s="652"/>
      <c r="D366" s="653"/>
      <c r="E366" s="656"/>
      <c r="F366" s="656"/>
      <c r="G366" s="656"/>
      <c r="H366" s="649"/>
      <c r="I366" s="656"/>
      <c r="J366" s="647"/>
      <c r="K366" s="470"/>
      <c r="L366" s="460"/>
      <c r="M366" s="460"/>
      <c r="N366" s="460"/>
      <c r="O366" s="447">
        <f t="shared" si="153"/>
        <v>0</v>
      </c>
      <c r="P366" s="649"/>
      <c r="Q366" s="649"/>
      <c r="R366" s="647"/>
    </row>
    <row r="367" spans="1:19" s="529" customFormat="1" ht="14.25" hidden="1" customHeight="1">
      <c r="A367" s="650"/>
      <c r="B367" s="651"/>
      <c r="C367" s="652"/>
      <c r="D367" s="653"/>
      <c r="E367" s="656"/>
      <c r="F367" s="656"/>
      <c r="G367" s="656"/>
      <c r="H367" s="649"/>
      <c r="I367" s="656"/>
      <c r="J367" s="648"/>
      <c r="K367" s="470"/>
      <c r="L367" s="460"/>
      <c r="M367" s="460"/>
      <c r="N367" s="460"/>
      <c r="O367" s="447">
        <f t="shared" si="153"/>
        <v>0</v>
      </c>
      <c r="P367" s="649"/>
      <c r="Q367" s="649"/>
      <c r="R367" s="648"/>
    </row>
    <row r="368" spans="1:19" s="466" customFormat="1" ht="12" hidden="1" customHeight="1">
      <c r="A368" s="650">
        <f t="shared" si="139"/>
        <v>68</v>
      </c>
      <c r="B368" s="651" t="s">
        <v>3</v>
      </c>
      <c r="C368" s="659" t="s">
        <v>401</v>
      </c>
      <c r="D368" s="650" t="s">
        <v>1177</v>
      </c>
      <c r="E368" s="649">
        <v>0</v>
      </c>
      <c r="F368" s="649">
        <f>H368+J368+R368</f>
        <v>41.668252759424</v>
      </c>
      <c r="G368" s="649">
        <v>1</v>
      </c>
      <c r="H368" s="649">
        <f t="shared" ref="H368" si="159">G368*$P$9/1000</f>
        <v>2.6163099999999999</v>
      </c>
      <c r="I368" s="649">
        <v>0.77</v>
      </c>
      <c r="J368" s="646">
        <f t="shared" ref="J368" si="160">I368*$P$10/1000</f>
        <v>2.4164371</v>
      </c>
      <c r="K368" s="470" t="s">
        <v>402</v>
      </c>
      <c r="L368" s="447" t="s">
        <v>1177</v>
      </c>
      <c r="M368" s="447">
        <v>1.0149999999999999</v>
      </c>
      <c r="N368" s="447">
        <v>29.5</v>
      </c>
      <c r="O368" s="447">
        <f t="shared" si="153"/>
        <v>29.942499999999995</v>
      </c>
      <c r="P368" s="649">
        <f>E368*F368</f>
        <v>0</v>
      </c>
      <c r="Q368" s="649">
        <f>SUM(O368:O372)</f>
        <v>30.298335999999995</v>
      </c>
      <c r="R368" s="646">
        <f t="shared" si="152"/>
        <v>36.635505659423998</v>
      </c>
    </row>
    <row r="369" spans="1:19" s="466" customFormat="1" ht="12" hidden="1" customHeight="1">
      <c r="A369" s="650"/>
      <c r="B369" s="651"/>
      <c r="C369" s="660"/>
      <c r="D369" s="650"/>
      <c r="E369" s="649"/>
      <c r="F369" s="649"/>
      <c r="G369" s="649"/>
      <c r="H369" s="649"/>
      <c r="I369" s="649"/>
      <c r="J369" s="647"/>
      <c r="K369" s="470" t="s">
        <v>144</v>
      </c>
      <c r="L369" s="447" t="s">
        <v>1175</v>
      </c>
      <c r="M369" s="447">
        <v>7.4999999999999997E-2</v>
      </c>
      <c r="N369" s="447">
        <v>3.5</v>
      </c>
      <c r="O369" s="447">
        <f t="shared" si="153"/>
        <v>0.26250000000000001</v>
      </c>
      <c r="P369" s="649"/>
      <c r="Q369" s="649"/>
      <c r="R369" s="647"/>
    </row>
    <row r="370" spans="1:19" s="466" customFormat="1" ht="12" hidden="1" customHeight="1">
      <c r="A370" s="650"/>
      <c r="B370" s="651"/>
      <c r="C370" s="660"/>
      <c r="D370" s="650"/>
      <c r="E370" s="649"/>
      <c r="F370" s="649"/>
      <c r="G370" s="649"/>
      <c r="H370" s="649"/>
      <c r="I370" s="649"/>
      <c r="J370" s="647"/>
      <c r="K370" s="470" t="s">
        <v>2</v>
      </c>
      <c r="L370" s="447" t="s">
        <v>1177</v>
      </c>
      <c r="M370" s="447">
        <v>8.0000000000000004E-4</v>
      </c>
      <c r="N370" s="447">
        <v>116.67</v>
      </c>
      <c r="O370" s="447">
        <f t="shared" si="153"/>
        <v>9.3336000000000002E-2</v>
      </c>
      <c r="P370" s="649"/>
      <c r="Q370" s="649"/>
      <c r="R370" s="647"/>
    </row>
    <row r="371" spans="1:19" s="466" customFormat="1" ht="12" hidden="1" customHeight="1">
      <c r="A371" s="650"/>
      <c r="B371" s="651"/>
      <c r="C371" s="660"/>
      <c r="D371" s="650"/>
      <c r="E371" s="649"/>
      <c r="F371" s="649"/>
      <c r="G371" s="649"/>
      <c r="H371" s="649"/>
      <c r="I371" s="649"/>
      <c r="J371" s="647"/>
      <c r="K371" s="470"/>
      <c r="L371" s="447"/>
      <c r="M371" s="447"/>
      <c r="N371" s="447"/>
      <c r="O371" s="447">
        <f t="shared" si="153"/>
        <v>0</v>
      </c>
      <c r="P371" s="649"/>
      <c r="Q371" s="649"/>
      <c r="R371" s="647"/>
    </row>
    <row r="372" spans="1:19" s="466" customFormat="1" ht="12" hidden="1" customHeight="1">
      <c r="A372" s="650"/>
      <c r="B372" s="651"/>
      <c r="C372" s="661"/>
      <c r="D372" s="650"/>
      <c r="E372" s="649"/>
      <c r="F372" s="649"/>
      <c r="G372" s="649"/>
      <c r="H372" s="649"/>
      <c r="I372" s="649"/>
      <c r="J372" s="648"/>
      <c r="K372" s="470"/>
      <c r="L372" s="447"/>
      <c r="M372" s="447"/>
      <c r="N372" s="447"/>
      <c r="O372" s="447">
        <f t="shared" si="153"/>
        <v>0</v>
      </c>
      <c r="P372" s="649"/>
      <c r="Q372" s="649"/>
      <c r="R372" s="648"/>
    </row>
    <row r="373" spans="1:19" s="466" customFormat="1" ht="12" hidden="1" customHeight="1">
      <c r="A373" s="650">
        <f t="shared" si="139"/>
        <v>69</v>
      </c>
      <c r="B373" s="662" t="s">
        <v>1024</v>
      </c>
      <c r="C373" s="659" t="s">
        <v>399</v>
      </c>
      <c r="D373" s="650" t="s">
        <v>1175</v>
      </c>
      <c r="E373" s="658">
        <v>0</v>
      </c>
      <c r="F373" s="649">
        <f>H373+J373+R373</f>
        <v>0.90686925000000007</v>
      </c>
      <c r="G373" s="658"/>
      <c r="H373" s="649">
        <f t="shared" ref="H373" si="161">G373*$P$9/1000</f>
        <v>0</v>
      </c>
      <c r="I373" s="658"/>
      <c r="J373" s="646">
        <f t="shared" ref="J373" si="162">I373*$P$10/1000</f>
        <v>0</v>
      </c>
      <c r="K373" s="515" t="s">
        <v>400</v>
      </c>
      <c r="L373" s="447" t="s">
        <v>1175</v>
      </c>
      <c r="M373" s="514">
        <v>1</v>
      </c>
      <c r="N373" s="514">
        <v>0.75</v>
      </c>
      <c r="O373" s="447">
        <f t="shared" si="153"/>
        <v>0.75</v>
      </c>
      <c r="P373" s="649">
        <f>E373*F373</f>
        <v>0</v>
      </c>
      <c r="Q373" s="649">
        <f>SUM(O373:O377)</f>
        <v>0.75</v>
      </c>
      <c r="R373" s="646">
        <f t="shared" si="152"/>
        <v>0.90686925000000007</v>
      </c>
    </row>
    <row r="374" spans="1:19" s="466" customFormat="1" ht="12" hidden="1" customHeight="1">
      <c r="A374" s="650"/>
      <c r="B374" s="663"/>
      <c r="C374" s="660"/>
      <c r="D374" s="650"/>
      <c r="E374" s="658"/>
      <c r="F374" s="649"/>
      <c r="G374" s="658"/>
      <c r="H374" s="649"/>
      <c r="I374" s="658"/>
      <c r="J374" s="647"/>
      <c r="K374" s="515"/>
      <c r="L374" s="514"/>
      <c r="M374" s="514"/>
      <c r="N374" s="514"/>
      <c r="O374" s="447">
        <f t="shared" si="153"/>
        <v>0</v>
      </c>
      <c r="P374" s="649"/>
      <c r="Q374" s="649"/>
      <c r="R374" s="647"/>
    </row>
    <row r="375" spans="1:19" s="466" customFormat="1" ht="12" hidden="1" customHeight="1">
      <c r="A375" s="650"/>
      <c r="B375" s="663"/>
      <c r="C375" s="660"/>
      <c r="D375" s="650"/>
      <c r="E375" s="658"/>
      <c r="F375" s="649"/>
      <c r="G375" s="658"/>
      <c r="H375" s="649"/>
      <c r="I375" s="658"/>
      <c r="J375" s="647"/>
      <c r="K375" s="515"/>
      <c r="L375" s="514"/>
      <c r="M375" s="514"/>
      <c r="N375" s="514"/>
      <c r="O375" s="447">
        <f t="shared" si="153"/>
        <v>0</v>
      </c>
      <c r="P375" s="649"/>
      <c r="Q375" s="649"/>
      <c r="R375" s="647"/>
    </row>
    <row r="376" spans="1:19" s="466" customFormat="1" ht="12" hidden="1" customHeight="1">
      <c r="A376" s="650"/>
      <c r="B376" s="663"/>
      <c r="C376" s="660"/>
      <c r="D376" s="650"/>
      <c r="E376" s="658"/>
      <c r="F376" s="649"/>
      <c r="G376" s="658"/>
      <c r="H376" s="649"/>
      <c r="I376" s="658"/>
      <c r="J376" s="647"/>
      <c r="K376" s="515"/>
      <c r="L376" s="514"/>
      <c r="M376" s="514"/>
      <c r="N376" s="514"/>
      <c r="O376" s="447">
        <f t="shared" si="153"/>
        <v>0</v>
      </c>
      <c r="P376" s="649"/>
      <c r="Q376" s="649"/>
      <c r="R376" s="647"/>
    </row>
    <row r="377" spans="1:19" s="466" customFormat="1" ht="12" hidden="1" customHeight="1">
      <c r="A377" s="650"/>
      <c r="B377" s="663"/>
      <c r="C377" s="661"/>
      <c r="D377" s="650"/>
      <c r="E377" s="658"/>
      <c r="F377" s="649"/>
      <c r="G377" s="658"/>
      <c r="H377" s="649"/>
      <c r="I377" s="658"/>
      <c r="J377" s="648"/>
      <c r="K377" s="515"/>
      <c r="L377" s="514"/>
      <c r="M377" s="514"/>
      <c r="N377" s="514"/>
      <c r="O377" s="447">
        <f t="shared" si="153"/>
        <v>0</v>
      </c>
      <c r="P377" s="649"/>
      <c r="Q377" s="649"/>
      <c r="R377" s="648"/>
    </row>
    <row r="378" spans="1:19" s="466" customFormat="1" ht="12.75" customHeight="1">
      <c r="A378" s="650">
        <f t="shared" si="139"/>
        <v>70</v>
      </c>
      <c r="B378" s="651" t="s">
        <v>40</v>
      </c>
      <c r="C378" s="652" t="s">
        <v>1061</v>
      </c>
      <c r="D378" s="653" t="s">
        <v>1176</v>
      </c>
      <c r="E378" s="656">
        <v>9.5</v>
      </c>
      <c r="F378" s="649">
        <v>0</v>
      </c>
      <c r="G378" s="656">
        <v>0</v>
      </c>
      <c r="H378" s="649">
        <v>0</v>
      </c>
      <c r="I378" s="656">
        <v>0</v>
      </c>
      <c r="J378" s="649">
        <f t="shared" ref="J378" si="163">I378*$P$10/1000</f>
        <v>0</v>
      </c>
      <c r="K378" s="414" t="s">
        <v>1122</v>
      </c>
      <c r="L378" s="465" t="s">
        <v>1176</v>
      </c>
      <c r="M378" s="465">
        <v>1</v>
      </c>
      <c r="N378" s="460">
        <v>0</v>
      </c>
      <c r="O378" s="447">
        <f t="shared" si="153"/>
        <v>0</v>
      </c>
      <c r="P378" s="649">
        <f>E378*F378</f>
        <v>0</v>
      </c>
      <c r="Q378" s="649">
        <f>SUM(O378:O382)</f>
        <v>0</v>
      </c>
      <c r="R378" s="646">
        <f t="shared" ref="R378" si="164">Q378*1.02*1.05*$R$15</f>
        <v>0</v>
      </c>
    </row>
    <row r="379" spans="1:19" s="466" customFormat="1" ht="12.75" customHeight="1">
      <c r="A379" s="650"/>
      <c r="B379" s="651"/>
      <c r="C379" s="652"/>
      <c r="D379" s="653"/>
      <c r="E379" s="656"/>
      <c r="F379" s="649"/>
      <c r="G379" s="656"/>
      <c r="H379" s="649"/>
      <c r="I379" s="656"/>
      <c r="J379" s="649"/>
      <c r="K379" s="414" t="s">
        <v>1121</v>
      </c>
      <c r="L379" s="524" t="s">
        <v>1029</v>
      </c>
      <c r="M379" s="465">
        <v>4.5</v>
      </c>
      <c r="N379" s="460">
        <v>0</v>
      </c>
      <c r="O379" s="447">
        <f t="shared" si="153"/>
        <v>0</v>
      </c>
      <c r="P379" s="649"/>
      <c r="Q379" s="649"/>
      <c r="R379" s="647"/>
    </row>
    <row r="380" spans="1:19" s="466" customFormat="1" ht="12.75" customHeight="1">
      <c r="A380" s="650"/>
      <c r="B380" s="651"/>
      <c r="C380" s="652"/>
      <c r="D380" s="653"/>
      <c r="E380" s="656"/>
      <c r="F380" s="649"/>
      <c r="G380" s="656"/>
      <c r="H380" s="649"/>
      <c r="I380" s="656"/>
      <c r="J380" s="649"/>
      <c r="K380" s="414"/>
      <c r="L380" s="465"/>
      <c r="M380" s="465"/>
      <c r="N380" s="460"/>
      <c r="O380" s="447">
        <f t="shared" si="153"/>
        <v>0</v>
      </c>
      <c r="P380" s="649"/>
      <c r="Q380" s="649"/>
      <c r="R380" s="647"/>
    </row>
    <row r="381" spans="1:19" s="466" customFormat="1" ht="12.75" customHeight="1">
      <c r="A381" s="650"/>
      <c r="B381" s="651"/>
      <c r="C381" s="652"/>
      <c r="D381" s="653"/>
      <c r="E381" s="656"/>
      <c r="F381" s="649"/>
      <c r="G381" s="656"/>
      <c r="H381" s="649"/>
      <c r="I381" s="656"/>
      <c r="J381" s="649"/>
      <c r="K381" s="414"/>
      <c r="L381" s="465"/>
      <c r="M381" s="465"/>
      <c r="N381" s="460"/>
      <c r="O381" s="447">
        <f t="shared" si="153"/>
        <v>0</v>
      </c>
      <c r="P381" s="649"/>
      <c r="Q381" s="649"/>
      <c r="R381" s="647"/>
    </row>
    <row r="382" spans="1:19" s="466" customFormat="1" ht="12.75" customHeight="1">
      <c r="A382" s="650"/>
      <c r="B382" s="651"/>
      <c r="C382" s="652"/>
      <c r="D382" s="653"/>
      <c r="E382" s="656"/>
      <c r="F382" s="649"/>
      <c r="G382" s="656"/>
      <c r="H382" s="649"/>
      <c r="I382" s="656"/>
      <c r="J382" s="649"/>
      <c r="K382" s="414"/>
      <c r="L382" s="465"/>
      <c r="M382" s="465"/>
      <c r="N382" s="460"/>
      <c r="O382" s="447">
        <f t="shared" si="153"/>
        <v>0</v>
      </c>
      <c r="P382" s="649"/>
      <c r="Q382" s="649"/>
      <c r="R382" s="648"/>
    </row>
    <row r="383" spans="1:19" s="466" customFormat="1" ht="24.75" customHeight="1">
      <c r="A383" s="650">
        <f t="shared" ref="A383:A393" si="165">+A378+1</f>
        <v>71</v>
      </c>
      <c r="B383" s="651" t="s">
        <v>1024</v>
      </c>
      <c r="C383" s="652" t="s">
        <v>1062</v>
      </c>
      <c r="D383" s="653" t="s">
        <v>1176</v>
      </c>
      <c r="E383" s="656">
        <v>4.2</v>
      </c>
      <c r="F383" s="656">
        <v>0</v>
      </c>
      <c r="G383" s="656">
        <v>0</v>
      </c>
      <c r="H383" s="649">
        <f t="shared" ref="H383" si="166">G383*$P$9/1000</f>
        <v>0</v>
      </c>
      <c r="I383" s="656"/>
      <c r="J383" s="649">
        <f t="shared" ref="J383" si="167">I383*$P$10/1000</f>
        <v>0</v>
      </c>
      <c r="K383" s="470" t="s">
        <v>1120</v>
      </c>
      <c r="L383" s="465" t="s">
        <v>1176</v>
      </c>
      <c r="M383" s="460">
        <v>1</v>
      </c>
      <c r="N383" s="519">
        <v>0</v>
      </c>
      <c r="O383" s="447">
        <f t="shared" si="153"/>
        <v>0</v>
      </c>
      <c r="P383" s="649">
        <f>E383*F383</f>
        <v>0</v>
      </c>
      <c r="Q383" s="649">
        <f>SUM(O383:O387)</f>
        <v>0</v>
      </c>
      <c r="R383" s="649">
        <f t="shared" ref="R383" si="168">Q383*1.02*1.05*$R$15</f>
        <v>0</v>
      </c>
    </row>
    <row r="384" spans="1:19" s="401" customFormat="1" ht="15" customHeight="1">
      <c r="A384" s="650"/>
      <c r="B384" s="651"/>
      <c r="C384" s="652"/>
      <c r="D384" s="653"/>
      <c r="E384" s="656"/>
      <c r="F384" s="656"/>
      <c r="G384" s="656"/>
      <c r="H384" s="649"/>
      <c r="I384" s="656"/>
      <c r="J384" s="649"/>
      <c r="K384" s="470"/>
      <c r="L384" s="460"/>
      <c r="M384" s="460"/>
      <c r="N384" s="460"/>
      <c r="O384" s="447">
        <f t="shared" si="153"/>
        <v>0</v>
      </c>
      <c r="P384" s="649"/>
      <c r="Q384" s="649"/>
      <c r="R384" s="649"/>
      <c r="S384" s="434"/>
    </row>
    <row r="385" spans="1:19" s="401" customFormat="1" ht="15" customHeight="1">
      <c r="A385" s="650"/>
      <c r="B385" s="651"/>
      <c r="C385" s="652"/>
      <c r="D385" s="653"/>
      <c r="E385" s="656"/>
      <c r="F385" s="656"/>
      <c r="G385" s="656"/>
      <c r="H385" s="649"/>
      <c r="I385" s="656"/>
      <c r="J385" s="649"/>
      <c r="K385" s="470"/>
      <c r="L385" s="460"/>
      <c r="M385" s="460"/>
      <c r="N385" s="460"/>
      <c r="O385" s="447">
        <f t="shared" si="153"/>
        <v>0</v>
      </c>
      <c r="P385" s="649"/>
      <c r="Q385" s="649"/>
      <c r="R385" s="649"/>
      <c r="S385" s="434"/>
    </row>
    <row r="386" spans="1:19" s="401" customFormat="1" ht="15" customHeight="1">
      <c r="A386" s="650"/>
      <c r="B386" s="651"/>
      <c r="C386" s="652"/>
      <c r="D386" s="653"/>
      <c r="E386" s="656"/>
      <c r="F386" s="656"/>
      <c r="G386" s="656"/>
      <c r="H386" s="649"/>
      <c r="I386" s="656"/>
      <c r="J386" s="649"/>
      <c r="K386" s="470"/>
      <c r="L386" s="460"/>
      <c r="M386" s="460"/>
      <c r="N386" s="460"/>
      <c r="O386" s="447">
        <f t="shared" si="153"/>
        <v>0</v>
      </c>
      <c r="P386" s="649"/>
      <c r="Q386" s="649"/>
      <c r="R386" s="649"/>
    </row>
    <row r="387" spans="1:19">
      <c r="A387" s="650"/>
      <c r="B387" s="651"/>
      <c r="C387" s="652"/>
      <c r="D387" s="653"/>
      <c r="E387" s="656"/>
      <c r="F387" s="656"/>
      <c r="G387" s="656"/>
      <c r="H387" s="649"/>
      <c r="I387" s="656"/>
      <c r="J387" s="649"/>
      <c r="K387" s="470"/>
      <c r="L387" s="460"/>
      <c r="M387" s="460"/>
      <c r="N387" s="460"/>
      <c r="O387" s="447">
        <f t="shared" si="153"/>
        <v>0</v>
      </c>
      <c r="P387" s="649"/>
      <c r="Q387" s="649"/>
      <c r="R387" s="649"/>
    </row>
    <row r="388" spans="1:19" s="466" customFormat="1" ht="14.25" customHeight="1">
      <c r="A388" s="650">
        <f t="shared" si="165"/>
        <v>72</v>
      </c>
      <c r="B388" s="657" t="s">
        <v>769</v>
      </c>
      <c r="C388" s="652" t="s">
        <v>1063</v>
      </c>
      <c r="D388" s="653" t="s">
        <v>1176</v>
      </c>
      <c r="E388" s="649">
        <v>1</v>
      </c>
      <c r="F388" s="649">
        <v>0</v>
      </c>
      <c r="G388" s="656">
        <v>0</v>
      </c>
      <c r="H388" s="649">
        <v>0</v>
      </c>
      <c r="I388" s="656">
        <v>0</v>
      </c>
      <c r="J388" s="649">
        <f t="shared" ref="J388" si="169">I388*$P$10/1000</f>
        <v>0</v>
      </c>
      <c r="K388" s="504"/>
      <c r="L388" s="504"/>
      <c r="M388" s="504"/>
      <c r="N388" s="504"/>
      <c r="O388" s="447">
        <f t="shared" si="153"/>
        <v>0</v>
      </c>
      <c r="P388" s="649">
        <f>E388*F388</f>
        <v>0</v>
      </c>
      <c r="Q388" s="649">
        <f>SUM(O388:O392)</f>
        <v>0</v>
      </c>
      <c r="R388" s="646">
        <f t="shared" ref="R388" si="170">Q388*1.02*1.05*$R$15</f>
        <v>0</v>
      </c>
    </row>
    <row r="389" spans="1:19" s="466" customFormat="1" ht="14.25" customHeight="1">
      <c r="A389" s="650"/>
      <c r="B389" s="657"/>
      <c r="C389" s="652"/>
      <c r="D389" s="653"/>
      <c r="E389" s="649"/>
      <c r="F389" s="649"/>
      <c r="G389" s="656"/>
      <c r="H389" s="649"/>
      <c r="I389" s="656"/>
      <c r="J389" s="649"/>
      <c r="K389" s="504"/>
      <c r="L389" s="504"/>
      <c r="M389" s="504"/>
      <c r="N389" s="504"/>
      <c r="O389" s="447">
        <f t="shared" si="153"/>
        <v>0</v>
      </c>
      <c r="P389" s="649"/>
      <c r="Q389" s="649"/>
      <c r="R389" s="647"/>
    </row>
    <row r="390" spans="1:19" s="466" customFormat="1" ht="14.25" customHeight="1">
      <c r="A390" s="650"/>
      <c r="B390" s="657"/>
      <c r="C390" s="652"/>
      <c r="D390" s="653"/>
      <c r="E390" s="649"/>
      <c r="F390" s="649"/>
      <c r="G390" s="656"/>
      <c r="H390" s="649"/>
      <c r="I390" s="656"/>
      <c r="J390" s="649"/>
      <c r="K390" s="504"/>
      <c r="L390" s="504"/>
      <c r="M390" s="504"/>
      <c r="N390" s="504"/>
      <c r="O390" s="447">
        <f t="shared" si="153"/>
        <v>0</v>
      </c>
      <c r="P390" s="649"/>
      <c r="Q390" s="649"/>
      <c r="R390" s="647"/>
    </row>
    <row r="391" spans="1:19" s="466" customFormat="1" ht="14.25" customHeight="1">
      <c r="A391" s="650"/>
      <c r="B391" s="657"/>
      <c r="C391" s="652"/>
      <c r="D391" s="653"/>
      <c r="E391" s="649"/>
      <c r="F391" s="649"/>
      <c r="G391" s="656"/>
      <c r="H391" s="649"/>
      <c r="I391" s="656"/>
      <c r="J391" s="649"/>
      <c r="K391" s="504"/>
      <c r="L391" s="504"/>
      <c r="M391" s="504"/>
      <c r="N391" s="504"/>
      <c r="O391" s="447">
        <f t="shared" si="153"/>
        <v>0</v>
      </c>
      <c r="P391" s="649"/>
      <c r="Q391" s="649"/>
      <c r="R391" s="647"/>
    </row>
    <row r="392" spans="1:19" s="466" customFormat="1" ht="14.25" customHeight="1">
      <c r="A392" s="650"/>
      <c r="B392" s="657"/>
      <c r="C392" s="652"/>
      <c r="D392" s="653"/>
      <c r="E392" s="649"/>
      <c r="F392" s="649"/>
      <c r="G392" s="656"/>
      <c r="H392" s="649"/>
      <c r="I392" s="656"/>
      <c r="J392" s="649"/>
      <c r="K392" s="504"/>
      <c r="L392" s="504"/>
      <c r="M392" s="504"/>
      <c r="N392" s="504"/>
      <c r="O392" s="447">
        <f t="shared" si="153"/>
        <v>0</v>
      </c>
      <c r="P392" s="649"/>
      <c r="Q392" s="649"/>
      <c r="R392" s="648"/>
    </row>
    <row r="393" spans="1:19" s="466" customFormat="1" ht="12.75" customHeight="1">
      <c r="A393" s="650">
        <f t="shared" si="165"/>
        <v>73</v>
      </c>
      <c r="B393" s="651" t="s">
        <v>893</v>
      </c>
      <c r="C393" s="652" t="s">
        <v>1064</v>
      </c>
      <c r="D393" s="653" t="s">
        <v>1178</v>
      </c>
      <c r="E393" s="654">
        <v>0.2</v>
      </c>
      <c r="F393" s="655">
        <v>0</v>
      </c>
      <c r="G393" s="656">
        <v>0</v>
      </c>
      <c r="H393" s="649">
        <v>0</v>
      </c>
      <c r="I393" s="656">
        <v>0</v>
      </c>
      <c r="J393" s="646">
        <f t="shared" ref="J393" si="171">I393*$P$10/1000</f>
        <v>0</v>
      </c>
      <c r="K393" s="508" t="s">
        <v>1065</v>
      </c>
      <c r="L393" s="509" t="s">
        <v>1178</v>
      </c>
      <c r="M393" s="412">
        <v>1.04</v>
      </c>
      <c r="N393" s="412">
        <v>0</v>
      </c>
      <c r="O393" s="470">
        <f t="shared" si="153"/>
        <v>0</v>
      </c>
      <c r="P393" s="649">
        <f>E393*F393</f>
        <v>0</v>
      </c>
      <c r="Q393" s="649">
        <f>SUM(O393:O397)</f>
        <v>0</v>
      </c>
      <c r="R393" s="646">
        <f t="shared" ref="R393" si="172">Q393*1.02*1.05*$R$15</f>
        <v>0</v>
      </c>
    </row>
    <row r="394" spans="1:19" s="466" customFormat="1" ht="12.75" customHeight="1">
      <c r="A394" s="650"/>
      <c r="B394" s="651"/>
      <c r="C394" s="652"/>
      <c r="D394" s="653"/>
      <c r="E394" s="654"/>
      <c r="F394" s="655"/>
      <c r="G394" s="656"/>
      <c r="H394" s="649"/>
      <c r="I394" s="656"/>
      <c r="J394" s="647"/>
      <c r="K394" s="508" t="s">
        <v>1119</v>
      </c>
      <c r="L394" s="509" t="s">
        <v>1178</v>
      </c>
      <c r="M394" s="412">
        <v>0.39</v>
      </c>
      <c r="N394" s="412">
        <v>0</v>
      </c>
      <c r="O394" s="510">
        <f t="shared" si="153"/>
        <v>0</v>
      </c>
      <c r="P394" s="649"/>
      <c r="Q394" s="649"/>
      <c r="R394" s="647"/>
    </row>
    <row r="395" spans="1:19" s="466" customFormat="1" ht="12.75" customHeight="1">
      <c r="A395" s="650"/>
      <c r="B395" s="651"/>
      <c r="C395" s="652"/>
      <c r="D395" s="653"/>
      <c r="E395" s="654"/>
      <c r="F395" s="655"/>
      <c r="G395" s="656"/>
      <c r="H395" s="649"/>
      <c r="I395" s="656"/>
      <c r="J395" s="647"/>
      <c r="K395" s="508" t="s">
        <v>1118</v>
      </c>
      <c r="L395" s="524" t="s">
        <v>1029</v>
      </c>
      <c r="M395" s="412">
        <v>5.9</v>
      </c>
      <c r="N395" s="412">
        <v>0</v>
      </c>
      <c r="O395" s="470">
        <f t="shared" si="153"/>
        <v>0</v>
      </c>
      <c r="P395" s="649"/>
      <c r="Q395" s="649"/>
      <c r="R395" s="647"/>
    </row>
    <row r="396" spans="1:19" s="466" customFormat="1" ht="12.75" customHeight="1">
      <c r="A396" s="650"/>
      <c r="B396" s="651"/>
      <c r="C396" s="652"/>
      <c r="D396" s="653"/>
      <c r="E396" s="654"/>
      <c r="F396" s="655"/>
      <c r="G396" s="656"/>
      <c r="H396" s="649"/>
      <c r="I396" s="656"/>
      <c r="J396" s="647"/>
      <c r="K396" s="508"/>
      <c r="L396" s="465"/>
      <c r="M396" s="412"/>
      <c r="N396" s="461"/>
      <c r="O396" s="470">
        <f t="shared" si="153"/>
        <v>0</v>
      </c>
      <c r="P396" s="649"/>
      <c r="Q396" s="649"/>
      <c r="R396" s="647"/>
    </row>
    <row r="397" spans="1:19" s="466" customFormat="1" ht="12.75" customHeight="1">
      <c r="A397" s="650"/>
      <c r="B397" s="651"/>
      <c r="C397" s="652"/>
      <c r="D397" s="653"/>
      <c r="E397" s="654"/>
      <c r="F397" s="655"/>
      <c r="G397" s="656"/>
      <c r="H397" s="649"/>
      <c r="I397" s="656"/>
      <c r="J397" s="648"/>
      <c r="K397" s="508"/>
      <c r="L397" s="465"/>
      <c r="M397" s="412"/>
      <c r="N397" s="461"/>
      <c r="O397" s="470">
        <f t="shared" si="153"/>
        <v>0</v>
      </c>
      <c r="P397" s="649"/>
      <c r="Q397" s="649"/>
      <c r="R397" s="648"/>
    </row>
    <row r="398" spans="1:19" ht="12.75" customHeight="1">
      <c r="A398" s="530"/>
      <c r="B398" s="451"/>
      <c r="C398" s="531"/>
      <c r="D398" s="452"/>
      <c r="E398" s="453"/>
      <c r="F398" s="454"/>
      <c r="G398" s="453"/>
      <c r="H398" s="454"/>
      <c r="I398" s="453"/>
      <c r="J398" s="454"/>
      <c r="K398" s="532"/>
      <c r="L398" s="533"/>
      <c r="M398" s="533"/>
      <c r="N398" s="453"/>
      <c r="O398" s="454"/>
      <c r="P398" s="454"/>
      <c r="Q398" s="454"/>
      <c r="R398" s="454"/>
    </row>
    <row r="399" spans="1:19">
      <c r="A399" s="418"/>
      <c r="B399" s="418"/>
      <c r="C399" s="399"/>
      <c r="D399" s="418"/>
      <c r="E399" s="471"/>
      <c r="F399" s="418"/>
      <c r="G399" s="418"/>
      <c r="H399" s="418"/>
      <c r="I399" s="418"/>
      <c r="J399" s="418"/>
      <c r="O399" s="418"/>
      <c r="P399" s="418"/>
      <c r="Q399" s="418"/>
      <c r="R399" s="418"/>
    </row>
    <row r="400" spans="1:19">
      <c r="A400" s="434"/>
      <c r="B400" s="434"/>
      <c r="C400" s="400" t="s">
        <v>131</v>
      </c>
      <c r="D400" s="400" t="s">
        <v>1030</v>
      </c>
      <c r="E400" s="472"/>
      <c r="F400" s="473"/>
      <c r="G400" s="473"/>
      <c r="H400" s="473"/>
      <c r="I400" s="473"/>
      <c r="J400" s="473"/>
      <c r="K400" s="534"/>
      <c r="L400" s="473"/>
      <c r="M400" s="473"/>
      <c r="N400" s="473"/>
      <c r="O400" s="473"/>
      <c r="P400" s="475">
        <f>SUM(P18:P397)-P405</f>
        <v>0</v>
      </c>
      <c r="Q400" s="476"/>
      <c r="R400" s="469"/>
    </row>
    <row r="401" spans="1:18">
      <c r="A401" s="434"/>
      <c r="B401" s="434"/>
      <c r="C401" s="401" t="s">
        <v>141</v>
      </c>
      <c r="D401" s="401" t="s">
        <v>1031</v>
      </c>
      <c r="E401" s="472"/>
      <c r="F401" s="434"/>
      <c r="G401" s="434"/>
      <c r="H401" s="434"/>
      <c r="I401" s="434"/>
      <c r="J401" s="434"/>
      <c r="K401" s="499"/>
      <c r="L401" s="434"/>
      <c r="M401" s="434"/>
      <c r="N401" s="434"/>
      <c r="O401" s="434"/>
      <c r="P401" s="476">
        <f>P400*0.133</f>
        <v>0</v>
      </c>
      <c r="Q401" s="452"/>
      <c r="R401" s="452"/>
    </row>
    <row r="402" spans="1:18">
      <c r="A402" s="434"/>
      <c r="B402" s="434"/>
      <c r="C402" s="401" t="s">
        <v>73</v>
      </c>
      <c r="D402" s="401" t="s">
        <v>1032</v>
      </c>
      <c r="E402" s="472"/>
      <c r="F402" s="434"/>
      <c r="G402" s="434"/>
      <c r="H402" s="434"/>
      <c r="I402" s="434"/>
      <c r="J402" s="434"/>
      <c r="K402" s="499"/>
      <c r="L402" s="434"/>
      <c r="M402" s="434"/>
      <c r="N402" s="434"/>
      <c r="O402" s="434"/>
      <c r="P402" s="476">
        <f>SUM(P400:P401)</f>
        <v>0</v>
      </c>
      <c r="Q402" s="452"/>
      <c r="R402" s="452"/>
    </row>
    <row r="403" spans="1:18">
      <c r="A403" s="434"/>
      <c r="B403" s="434"/>
      <c r="C403" s="401" t="s">
        <v>142</v>
      </c>
      <c r="D403" s="401" t="s">
        <v>1033</v>
      </c>
      <c r="E403" s="472"/>
      <c r="F403" s="434"/>
      <c r="G403" s="434"/>
      <c r="H403" s="434"/>
      <c r="I403" s="434"/>
      <c r="J403" s="434"/>
      <c r="K403" s="499"/>
      <c r="L403" s="434"/>
      <c r="M403" s="434"/>
      <c r="N403" s="434"/>
      <c r="O403" s="434"/>
      <c r="P403" s="476">
        <f>P402*0.11</f>
        <v>0</v>
      </c>
      <c r="Q403" s="434"/>
      <c r="R403" s="434"/>
    </row>
    <row r="404" spans="1:18">
      <c r="A404" s="434"/>
      <c r="B404" s="434"/>
      <c r="C404" s="401" t="s">
        <v>73</v>
      </c>
      <c r="D404" s="401" t="s">
        <v>1032</v>
      </c>
      <c r="E404" s="472"/>
      <c r="F404" s="434"/>
      <c r="G404" s="434"/>
      <c r="H404" s="434"/>
      <c r="I404" s="434"/>
      <c r="J404" s="434"/>
      <c r="K404" s="499"/>
      <c r="L404" s="434"/>
      <c r="M404" s="434"/>
      <c r="N404" s="434"/>
      <c r="O404" s="434"/>
      <c r="P404" s="476">
        <f>SUM(P402:P403)</f>
        <v>0</v>
      </c>
      <c r="Q404" s="452"/>
      <c r="R404" s="452"/>
    </row>
    <row r="405" spans="1:18">
      <c r="A405" s="434"/>
      <c r="B405" s="434"/>
      <c r="C405" s="401" t="s">
        <v>120</v>
      </c>
      <c r="D405" s="401" t="s">
        <v>1034</v>
      </c>
      <c r="E405" s="472"/>
      <c r="F405" s="434"/>
      <c r="G405" s="434"/>
      <c r="H405" s="434"/>
      <c r="I405" s="434"/>
      <c r="J405" s="434"/>
      <c r="K405" s="499"/>
      <c r="L405" s="434"/>
      <c r="M405" s="434"/>
      <c r="N405" s="434"/>
      <c r="O405" s="434"/>
      <c r="P405" s="476">
        <f>+N313*E313</f>
        <v>0</v>
      </c>
      <c r="Q405" s="434"/>
      <c r="R405" s="434"/>
    </row>
    <row r="406" spans="1:18">
      <c r="A406" s="434"/>
      <c r="B406" s="434"/>
      <c r="C406" s="400" t="s">
        <v>132</v>
      </c>
      <c r="D406" s="400" t="s">
        <v>1035</v>
      </c>
      <c r="E406" s="479"/>
      <c r="F406" s="478"/>
      <c r="G406" s="478"/>
      <c r="H406" s="478"/>
      <c r="I406" s="478"/>
      <c r="J406" s="478"/>
      <c r="K406" s="535"/>
      <c r="L406" s="478"/>
      <c r="M406" s="478"/>
      <c r="N406" s="478"/>
      <c r="O406" s="696">
        <f>+P405+P404</f>
        <v>0</v>
      </c>
      <c r="P406" s="696"/>
      <c r="Q406" s="434"/>
      <c r="R406" s="434"/>
    </row>
    <row r="407" spans="1:18">
      <c r="P407" s="481"/>
    </row>
    <row r="408" spans="1:18">
      <c r="F408" s="717"/>
      <c r="G408" s="717"/>
      <c r="H408" s="541"/>
      <c r="I408" s="546"/>
      <c r="J408" s="450"/>
      <c r="K408" s="545"/>
      <c r="L408" s="450"/>
    </row>
    <row r="409" spans="1:18" ht="25.5" customHeight="1">
      <c r="F409" s="716"/>
      <c r="G409" s="716"/>
      <c r="H409" s="718"/>
      <c r="I409" s="718"/>
      <c r="J409" s="418"/>
      <c r="K409" s="539"/>
      <c r="L409" s="417"/>
    </row>
    <row r="410" spans="1:18">
      <c r="F410" s="540"/>
      <c r="G410" s="540"/>
      <c r="H410" s="718"/>
      <c r="I410" s="718"/>
      <c r="J410" s="418"/>
      <c r="K410" s="539"/>
      <c r="L410" s="417"/>
    </row>
  </sheetData>
  <mergeCells count="1016">
    <mergeCell ref="D158:D162"/>
    <mergeCell ref="E158:E162"/>
    <mergeCell ref="F409:G409"/>
    <mergeCell ref="F408:G408"/>
    <mergeCell ref="H409:I410"/>
    <mergeCell ref="K11:N11"/>
    <mergeCell ref="K10:M10"/>
    <mergeCell ref="K9:N9"/>
    <mergeCell ref="R198:R202"/>
    <mergeCell ref="A203:A207"/>
    <mergeCell ref="B203:B207"/>
    <mergeCell ref="C203:C207"/>
    <mergeCell ref="D203:D207"/>
    <mergeCell ref="A10:E12"/>
    <mergeCell ref="H10:I10"/>
    <mergeCell ref="J248:J252"/>
    <mergeCell ref="P248:P252"/>
    <mergeCell ref="Q248:Q252"/>
    <mergeCell ref="J238:J242"/>
    <mergeCell ref="P238:P242"/>
    <mergeCell ref="Q238:Q242"/>
    <mergeCell ref="G238:G242"/>
    <mergeCell ref="H218:H222"/>
    <mergeCell ref="I218:I222"/>
    <mergeCell ref="J228:J232"/>
    <mergeCell ref="P228:P232"/>
    <mergeCell ref="I233:I237"/>
    <mergeCell ref="R158:R162"/>
    <mergeCell ref="A313:A317"/>
    <mergeCell ref="B313:B317"/>
    <mergeCell ref="C313:C317"/>
    <mergeCell ref="D313:D317"/>
    <mergeCell ref="E313:E317"/>
    <mergeCell ref="F313:F317"/>
    <mergeCell ref="G313:G317"/>
    <mergeCell ref="H313:H317"/>
    <mergeCell ref="I313:I317"/>
    <mergeCell ref="J208:J212"/>
    <mergeCell ref="P208:P212"/>
    <mergeCell ref="R208:R212"/>
    <mergeCell ref="A213:A217"/>
    <mergeCell ref="B213:B217"/>
    <mergeCell ref="C213:C217"/>
    <mergeCell ref="D213:D217"/>
    <mergeCell ref="E213:E217"/>
    <mergeCell ref="F213:F217"/>
    <mergeCell ref="G213:G217"/>
    <mergeCell ref="H213:H217"/>
    <mergeCell ref="I213:I217"/>
    <mergeCell ref="J213:J217"/>
    <mergeCell ref="P213:P217"/>
    <mergeCell ref="Q213:Q217"/>
    <mergeCell ref="R213:R217"/>
    <mergeCell ref="A208:A212"/>
    <mergeCell ref="B208:B212"/>
    <mergeCell ref="C208:C212"/>
    <mergeCell ref="G208:G212"/>
    <mergeCell ref="H208:H212"/>
    <mergeCell ref="I208:I212"/>
    <mergeCell ref="Q208:Q212"/>
    <mergeCell ref="D208:D212"/>
    <mergeCell ref="E208:E212"/>
    <mergeCell ref="F208:F212"/>
    <mergeCell ref="G223:G227"/>
    <mergeCell ref="E203:E207"/>
    <mergeCell ref="F203:F207"/>
    <mergeCell ref="G203:G207"/>
    <mergeCell ref="H203:H207"/>
    <mergeCell ref="I203:I207"/>
    <mergeCell ref="J203:J207"/>
    <mergeCell ref="P203:P207"/>
    <mergeCell ref="Q203:Q207"/>
    <mergeCell ref="R203:R207"/>
    <mergeCell ref="A198:A202"/>
    <mergeCell ref="B198:B202"/>
    <mergeCell ref="C198:C202"/>
    <mergeCell ref="D198:D202"/>
    <mergeCell ref="E198:E202"/>
    <mergeCell ref="F198:F202"/>
    <mergeCell ref="I198:I202"/>
    <mergeCell ref="R188:R192"/>
    <mergeCell ref="A193:A197"/>
    <mergeCell ref="B193:B197"/>
    <mergeCell ref="C193:C197"/>
    <mergeCell ref="D193:D197"/>
    <mergeCell ref="E193:E197"/>
    <mergeCell ref="F193:F197"/>
    <mergeCell ref="G193:G197"/>
    <mergeCell ref="H193:H197"/>
    <mergeCell ref="I193:I197"/>
    <mergeCell ref="J193:J197"/>
    <mergeCell ref="P193:P197"/>
    <mergeCell ref="Q193:Q197"/>
    <mergeCell ref="R193:R197"/>
    <mergeCell ref="A188:A192"/>
    <mergeCell ref="B188:B192"/>
    <mergeCell ref="C188:C192"/>
    <mergeCell ref="D188:D192"/>
    <mergeCell ref="E188:E192"/>
    <mergeCell ref="F188:F192"/>
    <mergeCell ref="I188:I192"/>
    <mergeCell ref="R178:R182"/>
    <mergeCell ref="A183:A187"/>
    <mergeCell ref="B183:B187"/>
    <mergeCell ref="C183:C187"/>
    <mergeCell ref="D183:D187"/>
    <mergeCell ref="E183:E187"/>
    <mergeCell ref="F183:F187"/>
    <mergeCell ref="G183:G187"/>
    <mergeCell ref="H183:H187"/>
    <mergeCell ref="I183:I187"/>
    <mergeCell ref="J183:J187"/>
    <mergeCell ref="P183:P187"/>
    <mergeCell ref="Q183:Q187"/>
    <mergeCell ref="R183:R187"/>
    <mergeCell ref="A178:A182"/>
    <mergeCell ref="B178:B182"/>
    <mergeCell ref="C178:C182"/>
    <mergeCell ref="D178:D182"/>
    <mergeCell ref="E178:E182"/>
    <mergeCell ref="F178:F182"/>
    <mergeCell ref="I178:I182"/>
    <mergeCell ref="G178:G182"/>
    <mergeCell ref="H178:H182"/>
    <mergeCell ref="G188:G192"/>
    <mergeCell ref="H188:H192"/>
    <mergeCell ref="R168:R172"/>
    <mergeCell ref="A173:A177"/>
    <mergeCell ref="B173:B177"/>
    <mergeCell ref="C173:C177"/>
    <mergeCell ref="D173:D177"/>
    <mergeCell ref="E173:E177"/>
    <mergeCell ref="F173:F177"/>
    <mergeCell ref="G173:G177"/>
    <mergeCell ref="H173:H177"/>
    <mergeCell ref="I173:I177"/>
    <mergeCell ref="J173:J177"/>
    <mergeCell ref="P173:P177"/>
    <mergeCell ref="Q173:Q177"/>
    <mergeCell ref="R173:R177"/>
    <mergeCell ref="A168:A172"/>
    <mergeCell ref="B168:B172"/>
    <mergeCell ref="C168:C172"/>
    <mergeCell ref="D168:D172"/>
    <mergeCell ref="E168:E172"/>
    <mergeCell ref="I168:I172"/>
    <mergeCell ref="R153:R157"/>
    <mergeCell ref="A163:A167"/>
    <mergeCell ref="B163:B167"/>
    <mergeCell ref="C163:C167"/>
    <mergeCell ref="D163:D167"/>
    <mergeCell ref="E163:E167"/>
    <mergeCell ref="F163:F167"/>
    <mergeCell ref="G163:G167"/>
    <mergeCell ref="H163:H167"/>
    <mergeCell ref="I163:I167"/>
    <mergeCell ref="J163:J167"/>
    <mergeCell ref="P163:P167"/>
    <mergeCell ref="Q163:Q167"/>
    <mergeCell ref="R163:R167"/>
    <mergeCell ref="A153:A157"/>
    <mergeCell ref="B153:B157"/>
    <mergeCell ref="C153:C157"/>
    <mergeCell ref="D153:D157"/>
    <mergeCell ref="E153:E157"/>
    <mergeCell ref="F153:F157"/>
    <mergeCell ref="G153:G157"/>
    <mergeCell ref="H153:H157"/>
    <mergeCell ref="J158:J162"/>
    <mergeCell ref="P158:P162"/>
    <mergeCell ref="Q158:Q162"/>
    <mergeCell ref="I158:I162"/>
    <mergeCell ref="F158:F162"/>
    <mergeCell ref="G158:G162"/>
    <mergeCell ref="H158:H162"/>
    <mergeCell ref="A158:A162"/>
    <mergeCell ref="B158:B162"/>
    <mergeCell ref="C158:C162"/>
    <mergeCell ref="R143:R147"/>
    <mergeCell ref="A148:A152"/>
    <mergeCell ref="B148:B152"/>
    <mergeCell ref="C148:C152"/>
    <mergeCell ref="D148:D152"/>
    <mergeCell ref="E148:E152"/>
    <mergeCell ref="F148:F152"/>
    <mergeCell ref="G148:G152"/>
    <mergeCell ref="H148:H152"/>
    <mergeCell ref="I148:I152"/>
    <mergeCell ref="J148:J152"/>
    <mergeCell ref="P148:P152"/>
    <mergeCell ref="Q148:Q152"/>
    <mergeCell ref="R148:R152"/>
    <mergeCell ref="A143:A147"/>
    <mergeCell ref="B143:B147"/>
    <mergeCell ref="C143:C147"/>
    <mergeCell ref="D143:D147"/>
    <mergeCell ref="E143:E147"/>
    <mergeCell ref="F143:F147"/>
    <mergeCell ref="G143:G147"/>
    <mergeCell ref="H143:H147"/>
    <mergeCell ref="A138:A142"/>
    <mergeCell ref="B138:B142"/>
    <mergeCell ref="C138:C142"/>
    <mergeCell ref="D138:D142"/>
    <mergeCell ref="E138:E142"/>
    <mergeCell ref="F138:F142"/>
    <mergeCell ref="G138:G142"/>
    <mergeCell ref="H138:H142"/>
    <mergeCell ref="I138:I142"/>
    <mergeCell ref="J138:J142"/>
    <mergeCell ref="P138:P142"/>
    <mergeCell ref="Q138:Q142"/>
    <mergeCell ref="R138:R142"/>
    <mergeCell ref="A133:A137"/>
    <mergeCell ref="B133:B137"/>
    <mergeCell ref="C133:C137"/>
    <mergeCell ref="D133:D137"/>
    <mergeCell ref="E133:E137"/>
    <mergeCell ref="F133:F137"/>
    <mergeCell ref="G133:G137"/>
    <mergeCell ref="H133:H137"/>
    <mergeCell ref="J18:J22"/>
    <mergeCell ref="P18:P22"/>
    <mergeCell ref="Q18:Q22"/>
    <mergeCell ref="C23:C27"/>
    <mergeCell ref="D23:D27"/>
    <mergeCell ref="R313:R317"/>
    <mergeCell ref="J253:J257"/>
    <mergeCell ref="P253:P257"/>
    <mergeCell ref="Q253:Q257"/>
    <mergeCell ref="R253:R257"/>
    <mergeCell ref="R258:R262"/>
    <mergeCell ref="A263:A267"/>
    <mergeCell ref="B263:B267"/>
    <mergeCell ref="C263:C267"/>
    <mergeCell ref="D263:D267"/>
    <mergeCell ref="J313:J317"/>
    <mergeCell ref="P313:P317"/>
    <mergeCell ref="Q313:Q317"/>
    <mergeCell ref="J263:J267"/>
    <mergeCell ref="P263:P267"/>
    <mergeCell ref="Q263:Q267"/>
    <mergeCell ref="R263:R267"/>
    <mergeCell ref="R268:R272"/>
    <mergeCell ref="A273:A277"/>
    <mergeCell ref="B273:B277"/>
    <mergeCell ref="C273:C277"/>
    <mergeCell ref="D273:D277"/>
    <mergeCell ref="E273:E277"/>
    <mergeCell ref="F273:F277"/>
    <mergeCell ref="P133:P137"/>
    <mergeCell ref="Q133:Q137"/>
    <mergeCell ref="R133:R137"/>
    <mergeCell ref="O406:P406"/>
    <mergeCell ref="P13:P15"/>
    <mergeCell ref="D1:G1"/>
    <mergeCell ref="A3:C4"/>
    <mergeCell ref="D3:R4"/>
    <mergeCell ref="A6:R6"/>
    <mergeCell ref="A7:R7"/>
    <mergeCell ref="J8:K8"/>
    <mergeCell ref="A13:A16"/>
    <mergeCell ref="B13:B16"/>
    <mergeCell ref="C13:C16"/>
    <mergeCell ref="D13:D16"/>
    <mergeCell ref="E13:E16"/>
    <mergeCell ref="F13:F16"/>
    <mergeCell ref="F10:G10"/>
    <mergeCell ref="Q13:Q15"/>
    <mergeCell ref="G13:O14"/>
    <mergeCell ref="G15:H15"/>
    <mergeCell ref="I15:J15"/>
    <mergeCell ref="K15:O15"/>
    <mergeCell ref="R18:R22"/>
    <mergeCell ref="A18:A22"/>
    <mergeCell ref="B18:B22"/>
    <mergeCell ref="C18:C22"/>
    <mergeCell ref="D18:D22"/>
    <mergeCell ref="E18:E22"/>
    <mergeCell ref="A93:A97"/>
    <mergeCell ref="B93:B97"/>
    <mergeCell ref="I28:I32"/>
    <mergeCell ref="A23:A27"/>
    <mergeCell ref="B23:B27"/>
    <mergeCell ref="E23:E27"/>
    <mergeCell ref="F23:F27"/>
    <mergeCell ref="G23:G27"/>
    <mergeCell ref="H23:H27"/>
    <mergeCell ref="I23:I27"/>
    <mergeCell ref="C323:C327"/>
    <mergeCell ref="D323:D327"/>
    <mergeCell ref="E323:E327"/>
    <mergeCell ref="F323:F327"/>
    <mergeCell ref="G323:G327"/>
    <mergeCell ref="H323:H327"/>
    <mergeCell ref="I323:I327"/>
    <mergeCell ref="J323:J327"/>
    <mergeCell ref="J133:J137"/>
    <mergeCell ref="I133:I137"/>
    <mergeCell ref="J143:J147"/>
    <mergeCell ref="I143:I147"/>
    <mergeCell ref="J153:J157"/>
    <mergeCell ref="I153:I157"/>
    <mergeCell ref="J168:J172"/>
    <mergeCell ref="J33:J37"/>
    <mergeCell ref="J38:J42"/>
    <mergeCell ref="C93:C97"/>
    <mergeCell ref="D93:D97"/>
    <mergeCell ref="E93:E97"/>
    <mergeCell ref="F93:F97"/>
    <mergeCell ref="G93:G97"/>
    <mergeCell ref="J58:J62"/>
    <mergeCell ref="I58:I62"/>
    <mergeCell ref="J88:J92"/>
    <mergeCell ref="F168:F172"/>
    <mergeCell ref="G168:G172"/>
    <mergeCell ref="H168:H172"/>
    <mergeCell ref="P33:P37"/>
    <mergeCell ref="R33:R37"/>
    <mergeCell ref="P23:P27"/>
    <mergeCell ref="Q23:Q27"/>
    <mergeCell ref="R23:R27"/>
    <mergeCell ref="J28:J32"/>
    <mergeCell ref="P28:P32"/>
    <mergeCell ref="Q28:Q32"/>
    <mergeCell ref="R28:R32"/>
    <mergeCell ref="J23:J27"/>
    <mergeCell ref="Q33:Q37"/>
    <mergeCell ref="F18:F22"/>
    <mergeCell ref="G18:G22"/>
    <mergeCell ref="H18:H22"/>
    <mergeCell ref="I18:I22"/>
    <mergeCell ref="A33:A37"/>
    <mergeCell ref="B33:B37"/>
    <mergeCell ref="C33:C37"/>
    <mergeCell ref="D33:D37"/>
    <mergeCell ref="E33:E37"/>
    <mergeCell ref="F33:F37"/>
    <mergeCell ref="A28:A32"/>
    <mergeCell ref="B28:B32"/>
    <mergeCell ref="C28:C32"/>
    <mergeCell ref="D28:D32"/>
    <mergeCell ref="E28:E32"/>
    <mergeCell ref="F28:F32"/>
    <mergeCell ref="G33:G37"/>
    <mergeCell ref="H33:H37"/>
    <mergeCell ref="I33:I37"/>
    <mergeCell ref="G28:G32"/>
    <mergeCell ref="H28:H32"/>
    <mergeCell ref="A43:A47"/>
    <mergeCell ref="B43:B47"/>
    <mergeCell ref="C43:C47"/>
    <mergeCell ref="D43:D47"/>
    <mergeCell ref="E43:E47"/>
    <mergeCell ref="F43:F47"/>
    <mergeCell ref="G43:G47"/>
    <mergeCell ref="H43:H47"/>
    <mergeCell ref="I43:I47"/>
    <mergeCell ref="J43:J47"/>
    <mergeCell ref="P43:P47"/>
    <mergeCell ref="Q43:Q47"/>
    <mergeCell ref="R43:R47"/>
    <mergeCell ref="A38:A42"/>
    <mergeCell ref="B38:B42"/>
    <mergeCell ref="C38:C42"/>
    <mergeCell ref="D38:D42"/>
    <mergeCell ref="E38:E42"/>
    <mergeCell ref="F38:F42"/>
    <mergeCell ref="G38:G42"/>
    <mergeCell ref="H38:H42"/>
    <mergeCell ref="I38:I42"/>
    <mergeCell ref="Q38:Q42"/>
    <mergeCell ref="R38:R42"/>
    <mergeCell ref="P38:P42"/>
    <mergeCell ref="R48:R52"/>
    <mergeCell ref="A53:A57"/>
    <mergeCell ref="B53:B57"/>
    <mergeCell ref="C53:C57"/>
    <mergeCell ref="D53:D57"/>
    <mergeCell ref="E53:E57"/>
    <mergeCell ref="F53:F57"/>
    <mergeCell ref="G53:G57"/>
    <mergeCell ref="H53:H57"/>
    <mergeCell ref="I53:I57"/>
    <mergeCell ref="J53:J57"/>
    <mergeCell ref="P53:P57"/>
    <mergeCell ref="Q53:Q57"/>
    <mergeCell ref="R53:R57"/>
    <mergeCell ref="A48:A52"/>
    <mergeCell ref="B48:B52"/>
    <mergeCell ref="C48:C52"/>
    <mergeCell ref="D48:D52"/>
    <mergeCell ref="E48:E52"/>
    <mergeCell ref="F48:F52"/>
    <mergeCell ref="J48:J52"/>
    <mergeCell ref="P48:P52"/>
    <mergeCell ref="Q48:Q52"/>
    <mergeCell ref="G48:G52"/>
    <mergeCell ref="H48:H52"/>
    <mergeCell ref="I48:I52"/>
    <mergeCell ref="P58:P62"/>
    <mergeCell ref="Q58:Q62"/>
    <mergeCell ref="R58:R62"/>
    <mergeCell ref="A63:A67"/>
    <mergeCell ref="B63:B67"/>
    <mergeCell ref="C63:C67"/>
    <mergeCell ref="D63:D67"/>
    <mergeCell ref="E63:E67"/>
    <mergeCell ref="F63:F67"/>
    <mergeCell ref="G63:G67"/>
    <mergeCell ref="H63:H67"/>
    <mergeCell ref="I63:I67"/>
    <mergeCell ref="J63:J67"/>
    <mergeCell ref="P63:P67"/>
    <mergeCell ref="Q63:Q67"/>
    <mergeCell ref="R63:R67"/>
    <mergeCell ref="A58:A62"/>
    <mergeCell ref="B58:B62"/>
    <mergeCell ref="C58:C62"/>
    <mergeCell ref="D58:D62"/>
    <mergeCell ref="E58:E62"/>
    <mergeCell ref="F58:F62"/>
    <mergeCell ref="G58:G62"/>
    <mergeCell ref="H58:H62"/>
    <mergeCell ref="R68:R72"/>
    <mergeCell ref="A68:A72"/>
    <mergeCell ref="B68:B72"/>
    <mergeCell ref="C68:C72"/>
    <mergeCell ref="D68:D72"/>
    <mergeCell ref="E68:E72"/>
    <mergeCell ref="F68:F72"/>
    <mergeCell ref="J68:J72"/>
    <mergeCell ref="P68:P72"/>
    <mergeCell ref="Q68:Q72"/>
    <mergeCell ref="G68:G72"/>
    <mergeCell ref="H68:H72"/>
    <mergeCell ref="I68:I72"/>
    <mergeCell ref="J73:J77"/>
    <mergeCell ref="P73:P77"/>
    <mergeCell ref="Q73:Q77"/>
    <mergeCell ref="R73:R77"/>
    <mergeCell ref="A73:A77"/>
    <mergeCell ref="B73:B77"/>
    <mergeCell ref="C73:C77"/>
    <mergeCell ref="D73:D77"/>
    <mergeCell ref="E73:E77"/>
    <mergeCell ref="F73:F77"/>
    <mergeCell ref="G73:G77"/>
    <mergeCell ref="H73:H77"/>
    <mergeCell ref="I73:I77"/>
    <mergeCell ref="R78:R82"/>
    <mergeCell ref="A83:A87"/>
    <mergeCell ref="B83:B87"/>
    <mergeCell ref="C83:C87"/>
    <mergeCell ref="D83:D87"/>
    <mergeCell ref="E83:E87"/>
    <mergeCell ref="F83:F87"/>
    <mergeCell ref="G83:G87"/>
    <mergeCell ref="H83:H87"/>
    <mergeCell ref="I83:I87"/>
    <mergeCell ref="J83:J87"/>
    <mergeCell ref="P83:P87"/>
    <mergeCell ref="Q83:Q87"/>
    <mergeCell ref="R83:R87"/>
    <mergeCell ref="A78:A82"/>
    <mergeCell ref="B78:B82"/>
    <mergeCell ref="C78:C82"/>
    <mergeCell ref="D78:D82"/>
    <mergeCell ref="E78:E82"/>
    <mergeCell ref="F78:F82"/>
    <mergeCell ref="J78:J82"/>
    <mergeCell ref="P78:P82"/>
    <mergeCell ref="Q78:Q82"/>
    <mergeCell ref="G78:G82"/>
    <mergeCell ref="H78:H82"/>
    <mergeCell ref="I78:I82"/>
    <mergeCell ref="P88:P92"/>
    <mergeCell ref="Q88:Q92"/>
    <mergeCell ref="R88:R92"/>
    <mergeCell ref="A98:A102"/>
    <mergeCell ref="B98:B102"/>
    <mergeCell ref="C98:C102"/>
    <mergeCell ref="D98:D102"/>
    <mergeCell ref="E98:E102"/>
    <mergeCell ref="F98:F102"/>
    <mergeCell ref="G98:G102"/>
    <mergeCell ref="H98:H102"/>
    <mergeCell ref="I98:I102"/>
    <mergeCell ref="J98:J102"/>
    <mergeCell ref="P98:P102"/>
    <mergeCell ref="Q98:Q102"/>
    <mergeCell ref="R98:R102"/>
    <mergeCell ref="A88:A92"/>
    <mergeCell ref="B88:B92"/>
    <mergeCell ref="C88:C92"/>
    <mergeCell ref="D88:D92"/>
    <mergeCell ref="E88:E92"/>
    <mergeCell ref="F88:F92"/>
    <mergeCell ref="G88:G92"/>
    <mergeCell ref="H88:H92"/>
    <mergeCell ref="I88:I92"/>
    <mergeCell ref="H93:H97"/>
    <mergeCell ref="I93:I97"/>
    <mergeCell ref="J93:J97"/>
    <mergeCell ref="P93:P97"/>
    <mergeCell ref="Q93:Q97"/>
    <mergeCell ref="R93:R97"/>
    <mergeCell ref="R103:R107"/>
    <mergeCell ref="A108:A112"/>
    <mergeCell ref="B108:B112"/>
    <mergeCell ref="C108:C112"/>
    <mergeCell ref="D108:D112"/>
    <mergeCell ref="E108:E112"/>
    <mergeCell ref="F108:F112"/>
    <mergeCell ref="G108:G112"/>
    <mergeCell ref="H108:H112"/>
    <mergeCell ref="I108:I112"/>
    <mergeCell ref="J108:J112"/>
    <mergeCell ref="P108:P112"/>
    <mergeCell ref="Q108:Q112"/>
    <mergeCell ref="R108:R112"/>
    <mergeCell ref="A103:A107"/>
    <mergeCell ref="B103:B107"/>
    <mergeCell ref="C103:C107"/>
    <mergeCell ref="D103:D107"/>
    <mergeCell ref="E103:E107"/>
    <mergeCell ref="F103:F107"/>
    <mergeCell ref="J103:J107"/>
    <mergeCell ref="P103:P107"/>
    <mergeCell ref="Q103:Q107"/>
    <mergeCell ref="G103:G107"/>
    <mergeCell ref="H103:H107"/>
    <mergeCell ref="I103:I107"/>
    <mergeCell ref="R113:R117"/>
    <mergeCell ref="J128:J132"/>
    <mergeCell ref="P128:P132"/>
    <mergeCell ref="Q128:Q132"/>
    <mergeCell ref="R128:R132"/>
    <mergeCell ref="R118:R122"/>
    <mergeCell ref="J123:J127"/>
    <mergeCell ref="P123:P127"/>
    <mergeCell ref="Q123:Q127"/>
    <mergeCell ref="R123:R127"/>
    <mergeCell ref="I128:I132"/>
    <mergeCell ref="A113:A117"/>
    <mergeCell ref="B113:B117"/>
    <mergeCell ref="C113:C117"/>
    <mergeCell ref="D113:D117"/>
    <mergeCell ref="E113:E117"/>
    <mergeCell ref="F113:F117"/>
    <mergeCell ref="H118:H122"/>
    <mergeCell ref="I118:I122"/>
    <mergeCell ref="G113:G117"/>
    <mergeCell ref="H113:H117"/>
    <mergeCell ref="I113:I117"/>
    <mergeCell ref="E118:E122"/>
    <mergeCell ref="F118:F122"/>
    <mergeCell ref="A118:A122"/>
    <mergeCell ref="B118:B122"/>
    <mergeCell ref="C118:C122"/>
    <mergeCell ref="D118:D122"/>
    <mergeCell ref="H128:H132"/>
    <mergeCell ref="H198:H202"/>
    <mergeCell ref="J113:J117"/>
    <mergeCell ref="P113:P117"/>
    <mergeCell ref="Q113:Q117"/>
    <mergeCell ref="J118:J122"/>
    <mergeCell ref="P118:P122"/>
    <mergeCell ref="Q118:Q122"/>
    <mergeCell ref="G118:G122"/>
    <mergeCell ref="P143:P147"/>
    <mergeCell ref="Q143:Q147"/>
    <mergeCell ref="P153:P157"/>
    <mergeCell ref="Q153:Q157"/>
    <mergeCell ref="P168:P172"/>
    <mergeCell ref="Q168:Q172"/>
    <mergeCell ref="J178:J182"/>
    <mergeCell ref="P178:P182"/>
    <mergeCell ref="Q178:Q182"/>
    <mergeCell ref="J188:J192"/>
    <mergeCell ref="P188:P192"/>
    <mergeCell ref="Q188:Q192"/>
    <mergeCell ref="J198:J202"/>
    <mergeCell ref="P198:P202"/>
    <mergeCell ref="Q198:Q202"/>
    <mergeCell ref="H223:H227"/>
    <mergeCell ref="I223:I227"/>
    <mergeCell ref="J223:J227"/>
    <mergeCell ref="P223:P227"/>
    <mergeCell ref="Q223:Q227"/>
    <mergeCell ref="R223:R227"/>
    <mergeCell ref="A218:A222"/>
    <mergeCell ref="B218:B222"/>
    <mergeCell ref="C218:C222"/>
    <mergeCell ref="D218:D222"/>
    <mergeCell ref="J218:J222"/>
    <mergeCell ref="P218:P222"/>
    <mergeCell ref="Q218:Q222"/>
    <mergeCell ref="G218:G222"/>
    <mergeCell ref="A123:A127"/>
    <mergeCell ref="B123:B127"/>
    <mergeCell ref="C123:C127"/>
    <mergeCell ref="D123:D127"/>
    <mergeCell ref="E123:E127"/>
    <mergeCell ref="F123:F127"/>
    <mergeCell ref="G123:G127"/>
    <mergeCell ref="H123:H127"/>
    <mergeCell ref="I123:I127"/>
    <mergeCell ref="B128:B132"/>
    <mergeCell ref="C128:C132"/>
    <mergeCell ref="D128:D132"/>
    <mergeCell ref="E128:E132"/>
    <mergeCell ref="F128:F132"/>
    <mergeCell ref="G128:G132"/>
    <mergeCell ref="E218:E222"/>
    <mergeCell ref="F218:F222"/>
    <mergeCell ref="G198:G202"/>
    <mergeCell ref="C243:C247"/>
    <mergeCell ref="A128:A132"/>
    <mergeCell ref="Q228:Q232"/>
    <mergeCell ref="J233:J237"/>
    <mergeCell ref="P233:P237"/>
    <mergeCell ref="Q233:Q237"/>
    <mergeCell ref="R233:R237"/>
    <mergeCell ref="A228:A232"/>
    <mergeCell ref="B228:B232"/>
    <mergeCell ref="C228:C232"/>
    <mergeCell ref="D228:D232"/>
    <mergeCell ref="E228:E232"/>
    <mergeCell ref="F228:F232"/>
    <mergeCell ref="G228:G232"/>
    <mergeCell ref="H228:H232"/>
    <mergeCell ref="I228:I232"/>
    <mergeCell ref="R228:R232"/>
    <mergeCell ref="A233:A237"/>
    <mergeCell ref="B233:B237"/>
    <mergeCell ref="C233:C237"/>
    <mergeCell ref="D233:D237"/>
    <mergeCell ref="E233:E237"/>
    <mergeCell ref="F233:F237"/>
    <mergeCell ref="G233:G237"/>
    <mergeCell ref="H233:H237"/>
    <mergeCell ref="R218:R222"/>
    <mergeCell ref="A223:A227"/>
    <mergeCell ref="B223:B227"/>
    <mergeCell ref="C223:C227"/>
    <mergeCell ref="D223:D227"/>
    <mergeCell ref="E223:E227"/>
    <mergeCell ref="F223:F227"/>
    <mergeCell ref="E243:E247"/>
    <mergeCell ref="F243:F247"/>
    <mergeCell ref="G243:G247"/>
    <mergeCell ref="H243:H247"/>
    <mergeCell ref="I243:I247"/>
    <mergeCell ref="F263:F267"/>
    <mergeCell ref="G263:G267"/>
    <mergeCell ref="H263:H267"/>
    <mergeCell ref="I263:I267"/>
    <mergeCell ref="A238:A242"/>
    <mergeCell ref="B238:B242"/>
    <mergeCell ref="C238:C242"/>
    <mergeCell ref="D238:D242"/>
    <mergeCell ref="E238:E242"/>
    <mergeCell ref="F238:F242"/>
    <mergeCell ref="H238:H242"/>
    <mergeCell ref="I238:I242"/>
    <mergeCell ref="A253:A257"/>
    <mergeCell ref="B253:B257"/>
    <mergeCell ref="C253:C257"/>
    <mergeCell ref="D253:D257"/>
    <mergeCell ref="E253:E257"/>
    <mergeCell ref="F253:F257"/>
    <mergeCell ref="A248:A252"/>
    <mergeCell ref="B248:B252"/>
    <mergeCell ref="C248:C252"/>
    <mergeCell ref="D248:D252"/>
    <mergeCell ref="E248:E252"/>
    <mergeCell ref="F248:F252"/>
    <mergeCell ref="G248:G252"/>
    <mergeCell ref="A243:A247"/>
    <mergeCell ref="B243:B247"/>
    <mergeCell ref="D268:D272"/>
    <mergeCell ref="E268:E272"/>
    <mergeCell ref="F268:F272"/>
    <mergeCell ref="G268:G272"/>
    <mergeCell ref="H268:H272"/>
    <mergeCell ref="J268:J272"/>
    <mergeCell ref="P268:P272"/>
    <mergeCell ref="Q268:Q272"/>
    <mergeCell ref="R238:R242"/>
    <mergeCell ref="J243:J247"/>
    <mergeCell ref="P243:P247"/>
    <mergeCell ref="Q243:Q247"/>
    <mergeCell ref="R243:R247"/>
    <mergeCell ref="R248:R252"/>
    <mergeCell ref="A258:A262"/>
    <mergeCell ref="B258:B262"/>
    <mergeCell ref="C258:C262"/>
    <mergeCell ref="D258:D262"/>
    <mergeCell ref="E258:E262"/>
    <mergeCell ref="F258:F262"/>
    <mergeCell ref="J258:J262"/>
    <mergeCell ref="G253:G257"/>
    <mergeCell ref="H253:H257"/>
    <mergeCell ref="I253:I257"/>
    <mergeCell ref="H248:H252"/>
    <mergeCell ref="I248:I252"/>
    <mergeCell ref="P258:P262"/>
    <mergeCell ref="Q258:Q262"/>
    <mergeCell ref="G258:G262"/>
    <mergeCell ref="H258:H262"/>
    <mergeCell ref="I258:I262"/>
    <mergeCell ref="D243:D247"/>
    <mergeCell ref="E263:E267"/>
    <mergeCell ref="R278:R282"/>
    <mergeCell ref="A283:A287"/>
    <mergeCell ref="B283:B287"/>
    <mergeCell ref="C283:C287"/>
    <mergeCell ref="D283:D287"/>
    <mergeCell ref="E283:E287"/>
    <mergeCell ref="F283:F287"/>
    <mergeCell ref="G283:G287"/>
    <mergeCell ref="H283:H287"/>
    <mergeCell ref="I283:I287"/>
    <mergeCell ref="J283:J287"/>
    <mergeCell ref="P283:P287"/>
    <mergeCell ref="Q283:Q287"/>
    <mergeCell ref="R283:R287"/>
    <mergeCell ref="A278:A282"/>
    <mergeCell ref="B278:B282"/>
    <mergeCell ref="C278:C282"/>
    <mergeCell ref="I268:I272"/>
    <mergeCell ref="E278:E282"/>
    <mergeCell ref="F278:F282"/>
    <mergeCell ref="D278:D282"/>
    <mergeCell ref="G273:G277"/>
    <mergeCell ref="H273:H277"/>
    <mergeCell ref="I273:I277"/>
    <mergeCell ref="J273:J277"/>
    <mergeCell ref="P273:P277"/>
    <mergeCell ref="Q273:Q277"/>
    <mergeCell ref="R273:R277"/>
    <mergeCell ref="A268:A272"/>
    <mergeCell ref="B268:B272"/>
    <mergeCell ref="C268:C272"/>
    <mergeCell ref="A288:A292"/>
    <mergeCell ref="B288:B292"/>
    <mergeCell ref="C288:C292"/>
    <mergeCell ref="D288:D292"/>
    <mergeCell ref="E288:E292"/>
    <mergeCell ref="F288:F292"/>
    <mergeCell ref="G288:G292"/>
    <mergeCell ref="H288:H292"/>
    <mergeCell ref="I288:I292"/>
    <mergeCell ref="J288:J292"/>
    <mergeCell ref="P288:P292"/>
    <mergeCell ref="Q288:Q292"/>
    <mergeCell ref="R288:R292"/>
    <mergeCell ref="J278:J282"/>
    <mergeCell ref="P278:P282"/>
    <mergeCell ref="Q278:Q282"/>
    <mergeCell ref="G278:G282"/>
    <mergeCell ref="H278:H282"/>
    <mergeCell ref="I278:I282"/>
    <mergeCell ref="R293:R297"/>
    <mergeCell ref="A298:A302"/>
    <mergeCell ref="B298:B302"/>
    <mergeCell ref="C298:C302"/>
    <mergeCell ref="D298:D302"/>
    <mergeCell ref="E298:E302"/>
    <mergeCell ref="F298:F302"/>
    <mergeCell ref="G298:G302"/>
    <mergeCell ref="H298:H302"/>
    <mergeCell ref="I298:I302"/>
    <mergeCell ref="J298:J302"/>
    <mergeCell ref="P298:P302"/>
    <mergeCell ref="Q298:Q302"/>
    <mergeCell ref="R298:R302"/>
    <mergeCell ref="A293:A297"/>
    <mergeCell ref="B293:B297"/>
    <mergeCell ref="C293:C297"/>
    <mergeCell ref="D293:D297"/>
    <mergeCell ref="E293:E297"/>
    <mergeCell ref="F293:F297"/>
    <mergeCell ref="J293:J297"/>
    <mergeCell ref="P293:P297"/>
    <mergeCell ref="Q293:Q297"/>
    <mergeCell ref="G293:G297"/>
    <mergeCell ref="H293:H297"/>
    <mergeCell ref="I293:I297"/>
    <mergeCell ref="J303:J307"/>
    <mergeCell ref="P303:P307"/>
    <mergeCell ref="Q303:Q307"/>
    <mergeCell ref="R303:R307"/>
    <mergeCell ref="A308:A312"/>
    <mergeCell ref="B308:B312"/>
    <mergeCell ref="C308:C312"/>
    <mergeCell ref="D308:D312"/>
    <mergeCell ref="E308:E312"/>
    <mergeCell ref="F308:F312"/>
    <mergeCell ref="G308:G312"/>
    <mergeCell ref="H308:H312"/>
    <mergeCell ref="I308:I312"/>
    <mergeCell ref="J308:J312"/>
    <mergeCell ref="P308:P312"/>
    <mergeCell ref="Q308:Q312"/>
    <mergeCell ref="R308:R312"/>
    <mergeCell ref="A303:A307"/>
    <mergeCell ref="B303:B307"/>
    <mergeCell ref="C303:C307"/>
    <mergeCell ref="D303:D307"/>
    <mergeCell ref="E303:E307"/>
    <mergeCell ref="F303:F307"/>
    <mergeCell ref="G303:G307"/>
    <mergeCell ref="H303:H307"/>
    <mergeCell ref="I303:I307"/>
    <mergeCell ref="A333:A337"/>
    <mergeCell ref="B333:B337"/>
    <mergeCell ref="C333:C337"/>
    <mergeCell ref="D333:D337"/>
    <mergeCell ref="E333:E337"/>
    <mergeCell ref="J328:J332"/>
    <mergeCell ref="P328:P332"/>
    <mergeCell ref="Q328:Q332"/>
    <mergeCell ref="F333:F337"/>
    <mergeCell ref="G333:G337"/>
    <mergeCell ref="H333:H337"/>
    <mergeCell ref="I333:I337"/>
    <mergeCell ref="J333:J337"/>
    <mergeCell ref="P333:P337"/>
    <mergeCell ref="Q333:Q337"/>
    <mergeCell ref="A328:A332"/>
    <mergeCell ref="B328:B332"/>
    <mergeCell ref="C328:C332"/>
    <mergeCell ref="D328:D332"/>
    <mergeCell ref="E328:E332"/>
    <mergeCell ref="A318:A322"/>
    <mergeCell ref="B318:B322"/>
    <mergeCell ref="C318:C322"/>
    <mergeCell ref="D318:D322"/>
    <mergeCell ref="E318:E322"/>
    <mergeCell ref="F318:F322"/>
    <mergeCell ref="R328:R332"/>
    <mergeCell ref="H318:H322"/>
    <mergeCell ref="I318:I322"/>
    <mergeCell ref="R318:R322"/>
    <mergeCell ref="A323:A327"/>
    <mergeCell ref="B323:B327"/>
    <mergeCell ref="P323:P327"/>
    <mergeCell ref="Q323:Q327"/>
    <mergeCell ref="R323:R327"/>
    <mergeCell ref="J318:J322"/>
    <mergeCell ref="P318:P322"/>
    <mergeCell ref="Q318:Q322"/>
    <mergeCell ref="G318:G322"/>
    <mergeCell ref="F328:F332"/>
    <mergeCell ref="G328:G332"/>
    <mergeCell ref="H328:H332"/>
    <mergeCell ref="I328:I332"/>
    <mergeCell ref="C338:C342"/>
    <mergeCell ref="D338:D342"/>
    <mergeCell ref="E338:E342"/>
    <mergeCell ref="F338:F342"/>
    <mergeCell ref="J338:J342"/>
    <mergeCell ref="P338:P342"/>
    <mergeCell ref="Q338:Q342"/>
    <mergeCell ref="A353:A357"/>
    <mergeCell ref="B353:B357"/>
    <mergeCell ref="C353:C357"/>
    <mergeCell ref="D353:D357"/>
    <mergeCell ref="E353:E357"/>
    <mergeCell ref="F353:F357"/>
    <mergeCell ref="G353:G357"/>
    <mergeCell ref="G338:G342"/>
    <mergeCell ref="H338:H342"/>
    <mergeCell ref="I338:I342"/>
    <mergeCell ref="H353:H357"/>
    <mergeCell ref="I353:I357"/>
    <mergeCell ref="J353:J357"/>
    <mergeCell ref="P353:P357"/>
    <mergeCell ref="Q353:Q357"/>
    <mergeCell ref="R353:R357"/>
    <mergeCell ref="A348:A352"/>
    <mergeCell ref="B348:B352"/>
    <mergeCell ref="C348:C352"/>
    <mergeCell ref="D348:D352"/>
    <mergeCell ref="E348:E352"/>
    <mergeCell ref="F348:F352"/>
    <mergeCell ref="G348:G352"/>
    <mergeCell ref="H348:H352"/>
    <mergeCell ref="I348:I352"/>
    <mergeCell ref="J348:J352"/>
    <mergeCell ref="P348:P352"/>
    <mergeCell ref="Q348:Q352"/>
    <mergeCell ref="R348:R352"/>
    <mergeCell ref="R338:R342"/>
    <mergeCell ref="R333:R337"/>
    <mergeCell ref="R358:R362"/>
    <mergeCell ref="A343:A347"/>
    <mergeCell ref="B343:B347"/>
    <mergeCell ref="C343:C347"/>
    <mergeCell ref="D343:D347"/>
    <mergeCell ref="E343:E347"/>
    <mergeCell ref="F343:F347"/>
    <mergeCell ref="G343:G347"/>
    <mergeCell ref="H343:H347"/>
    <mergeCell ref="I343:I347"/>
    <mergeCell ref="J343:J347"/>
    <mergeCell ref="P343:P347"/>
    <mergeCell ref="Q343:Q347"/>
    <mergeCell ref="R343:R347"/>
    <mergeCell ref="A338:A342"/>
    <mergeCell ref="B338:B342"/>
    <mergeCell ref="Q363:Q367"/>
    <mergeCell ref="R363:R367"/>
    <mergeCell ref="A358:A362"/>
    <mergeCell ref="B358:B362"/>
    <mergeCell ref="C358:C362"/>
    <mergeCell ref="D358:D362"/>
    <mergeCell ref="E358:E362"/>
    <mergeCell ref="F358:F362"/>
    <mergeCell ref="H358:H362"/>
    <mergeCell ref="I358:I362"/>
    <mergeCell ref="J358:J362"/>
    <mergeCell ref="P358:P362"/>
    <mergeCell ref="Q358:Q362"/>
    <mergeCell ref="G358:G362"/>
    <mergeCell ref="A363:A367"/>
    <mergeCell ref="B363:B367"/>
    <mergeCell ref="C363:C367"/>
    <mergeCell ref="D363:D367"/>
    <mergeCell ref="E363:E367"/>
    <mergeCell ref="F363:F367"/>
    <mergeCell ref="G363:G367"/>
    <mergeCell ref="H363:H367"/>
    <mergeCell ref="P378:P382"/>
    <mergeCell ref="Q378:Q382"/>
    <mergeCell ref="R378:R382"/>
    <mergeCell ref="G373:G377"/>
    <mergeCell ref="H373:H377"/>
    <mergeCell ref="I373:I377"/>
    <mergeCell ref="I363:I367"/>
    <mergeCell ref="J373:J377"/>
    <mergeCell ref="P373:P377"/>
    <mergeCell ref="Q373:Q377"/>
    <mergeCell ref="R373:R377"/>
    <mergeCell ref="A368:A372"/>
    <mergeCell ref="B368:B372"/>
    <mergeCell ref="C368:C372"/>
    <mergeCell ref="D368:D372"/>
    <mergeCell ref="E368:E372"/>
    <mergeCell ref="F368:F372"/>
    <mergeCell ref="G368:G372"/>
    <mergeCell ref="H368:H372"/>
    <mergeCell ref="I368:I372"/>
    <mergeCell ref="J368:J372"/>
    <mergeCell ref="P368:P372"/>
    <mergeCell ref="Q368:Q372"/>
    <mergeCell ref="R368:R372"/>
    <mergeCell ref="A373:A377"/>
    <mergeCell ref="B373:B377"/>
    <mergeCell ref="C373:C377"/>
    <mergeCell ref="D373:D377"/>
    <mergeCell ref="E373:E377"/>
    <mergeCell ref="F373:F377"/>
    <mergeCell ref="J363:J367"/>
    <mergeCell ref="P363:P367"/>
    <mergeCell ref="C383:C387"/>
    <mergeCell ref="D383:D387"/>
    <mergeCell ref="E383:E387"/>
    <mergeCell ref="F383:F387"/>
    <mergeCell ref="G383:G387"/>
    <mergeCell ref="H383:H387"/>
    <mergeCell ref="I383:I387"/>
    <mergeCell ref="A378:A382"/>
    <mergeCell ref="B378:B382"/>
    <mergeCell ref="C378:C382"/>
    <mergeCell ref="D378:D382"/>
    <mergeCell ref="E378:E382"/>
    <mergeCell ref="F378:F382"/>
    <mergeCell ref="G378:G382"/>
    <mergeCell ref="H378:H382"/>
    <mergeCell ref="I378:I382"/>
    <mergeCell ref="J378:J382"/>
    <mergeCell ref="J393:J397"/>
    <mergeCell ref="P393:P397"/>
    <mergeCell ref="Q393:Q397"/>
    <mergeCell ref="R393:R397"/>
    <mergeCell ref="A393:A397"/>
    <mergeCell ref="B393:B397"/>
    <mergeCell ref="C393:C397"/>
    <mergeCell ref="D393:D397"/>
    <mergeCell ref="E393:E397"/>
    <mergeCell ref="F393:F397"/>
    <mergeCell ref="G393:G397"/>
    <mergeCell ref="H393:H397"/>
    <mergeCell ref="I393:I397"/>
    <mergeCell ref="J383:J387"/>
    <mergeCell ref="P383:P387"/>
    <mergeCell ref="Q383:Q387"/>
    <mergeCell ref="R383:R387"/>
    <mergeCell ref="A388:A392"/>
    <mergeCell ref="B388:B392"/>
    <mergeCell ref="C388:C392"/>
    <mergeCell ref="D388:D392"/>
    <mergeCell ref="E388:E392"/>
    <mergeCell ref="F388:F392"/>
    <mergeCell ref="G388:G392"/>
    <mergeCell ref="H388:H392"/>
    <mergeCell ref="I388:I392"/>
    <mergeCell ref="J388:J392"/>
    <mergeCell ref="P388:P392"/>
    <mergeCell ref="Q388:Q392"/>
    <mergeCell ref="R388:R392"/>
    <mergeCell ref="A383:A387"/>
    <mergeCell ref="B383:B387"/>
  </mergeCells>
  <phoneticPr fontId="96" type="noConversion"/>
  <pageMargins left="0" right="0" top="0.98425196850393704" bottom="0.78740157480314965" header="0.51181102362204722" footer="0.51181102362204722"/>
  <pageSetup paperSize="9" scale="91" orientation="landscape" r:id="rId1"/>
  <headerFooter alignWithMargins="0"/>
  <rowBreaks count="7" manualBreakCount="7">
    <brk id="28" max="19" man="1"/>
    <brk id="62" max="19" man="1"/>
    <brk id="97" max="19" man="1"/>
    <brk id="157" max="19" man="1"/>
    <brk id="217" max="19" man="1"/>
    <brk id="282" max="17" man="1"/>
    <brk id="332" max="17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7" tint="0.79998168889431442"/>
  </sheetPr>
  <dimension ref="A1:AE390"/>
  <sheetViews>
    <sheetView showZeros="0" view="pageBreakPreview" topLeftCell="A106" zoomScale="85" zoomScaleNormal="100" zoomScaleSheetLayoutView="85" workbookViewId="0">
      <selection activeCell="H138" sqref="H138"/>
    </sheetView>
  </sheetViews>
  <sheetFormatPr defaultColWidth="9.109375" defaultRowHeight="13.2"/>
  <cols>
    <col min="1" max="1" width="3.88671875" style="181" customWidth="1"/>
    <col min="2" max="2" width="8" style="181" customWidth="1"/>
    <col min="3" max="3" width="27.88671875" style="199" customWidth="1"/>
    <col min="4" max="4" width="5.33203125" style="181" customWidth="1"/>
    <col min="5" max="5" width="7.88671875" style="185" customWidth="1"/>
    <col min="6" max="6" width="8.88671875" style="181" customWidth="1"/>
    <col min="7" max="7" width="6.88671875" style="181" customWidth="1"/>
    <col min="8" max="8" width="6.6640625" style="181" customWidth="1"/>
    <col min="9" max="10" width="8" style="181" customWidth="1"/>
    <col min="11" max="11" width="23.6640625" style="99" customWidth="1"/>
    <col min="12" max="12" width="4.6640625" style="100" customWidth="1"/>
    <col min="13" max="13" width="7.33203125" style="100" customWidth="1"/>
    <col min="14" max="14" width="7.33203125" style="218" customWidth="1"/>
    <col min="15" max="15" width="7.6640625" style="181" customWidth="1"/>
    <col min="16" max="16" width="10" style="181" customWidth="1"/>
    <col min="17" max="17" width="8.33203125" style="181" customWidth="1"/>
    <col min="18" max="18" width="8.6640625" style="181" customWidth="1"/>
    <col min="19" max="19" width="9.109375" style="92"/>
    <col min="20" max="30" width="9.109375" style="181"/>
    <col min="31" max="16384" width="9.109375" style="92"/>
  </cols>
  <sheetData>
    <row r="1" spans="1:31" ht="15" customHeight="1">
      <c r="C1" s="104"/>
      <c r="D1" s="767"/>
      <c r="E1" s="767"/>
      <c r="F1" s="767"/>
      <c r="G1" s="767"/>
      <c r="T1" s="66"/>
      <c r="U1" s="177" t="s">
        <v>87</v>
      </c>
      <c r="V1" s="177" t="s">
        <v>88</v>
      </c>
      <c r="W1" s="177" t="s">
        <v>89</v>
      </c>
      <c r="X1" s="177" t="s">
        <v>90</v>
      </c>
      <c r="Y1" s="177" t="s">
        <v>91</v>
      </c>
      <c r="Z1" s="177" t="s">
        <v>92</v>
      </c>
      <c r="AA1" s="177" t="s">
        <v>93</v>
      </c>
      <c r="AB1" s="177" t="s">
        <v>94</v>
      </c>
      <c r="AC1" s="177" t="s">
        <v>95</v>
      </c>
      <c r="AD1" s="177" t="s">
        <v>96</v>
      </c>
      <c r="AE1" s="177" t="s">
        <v>97</v>
      </c>
    </row>
    <row r="2" spans="1:31" ht="15" customHeight="1">
      <c r="T2" s="66"/>
      <c r="U2" s="178"/>
      <c r="V2" s="178"/>
      <c r="W2" s="178"/>
      <c r="X2" s="178"/>
      <c r="Y2" s="178"/>
      <c r="Z2" s="178"/>
      <c r="AA2" s="178"/>
      <c r="AB2" s="178"/>
      <c r="AC2" s="178"/>
      <c r="AD2" s="178"/>
      <c r="AE2" s="178"/>
    </row>
    <row r="3" spans="1:31" ht="50.25" customHeight="1">
      <c r="A3" s="768"/>
      <c r="B3" s="768"/>
      <c r="C3" s="768"/>
      <c r="D3" s="769" t="str">
        <f>+'1'!D3</f>
        <v>Partial Renovation of the Cultural House of Malishka, Vayots Dzor Province, RA / ՀՀ Վայոց Ձորի մարզ ,Մալիշկայի կուլտուրայի տան մասնակի նորոգում</v>
      </c>
      <c r="E3" s="769"/>
      <c r="F3" s="769"/>
      <c r="G3" s="769"/>
      <c r="H3" s="769"/>
      <c r="I3" s="769"/>
      <c r="J3" s="769"/>
      <c r="K3" s="769"/>
      <c r="L3" s="769"/>
      <c r="M3" s="769"/>
      <c r="N3" s="769"/>
      <c r="O3" s="769"/>
      <c r="P3" s="769"/>
      <c r="Q3" s="769"/>
      <c r="R3" s="769"/>
      <c r="T3" s="66"/>
      <c r="U3" s="178"/>
      <c r="V3" s="178"/>
      <c r="W3" s="178"/>
      <c r="X3" s="178"/>
      <c r="Y3" s="178"/>
      <c r="Z3" s="178"/>
      <c r="AA3" s="178"/>
      <c r="AB3" s="178"/>
      <c r="AC3" s="178"/>
      <c r="AD3" s="178"/>
      <c r="AE3" s="178"/>
    </row>
    <row r="4" spans="1:31" ht="12" customHeight="1">
      <c r="A4" s="768"/>
      <c r="B4" s="768"/>
      <c r="C4" s="768"/>
      <c r="D4" s="769"/>
      <c r="E4" s="769"/>
      <c r="F4" s="769"/>
      <c r="G4" s="769"/>
      <c r="H4" s="769"/>
      <c r="I4" s="769"/>
      <c r="J4" s="769"/>
      <c r="K4" s="769"/>
      <c r="L4" s="769"/>
      <c r="M4" s="769"/>
      <c r="N4" s="769"/>
      <c r="O4" s="769"/>
      <c r="P4" s="769"/>
      <c r="Q4" s="769"/>
      <c r="R4" s="769"/>
      <c r="T4" s="68" t="s">
        <v>98</v>
      </c>
      <c r="U4" s="177">
        <v>5.72</v>
      </c>
      <c r="V4" s="177">
        <v>6.15</v>
      </c>
      <c r="W4" s="179">
        <v>7</v>
      </c>
      <c r="X4" s="177">
        <v>6.79</v>
      </c>
      <c r="Y4" s="177">
        <v>6.57</v>
      </c>
      <c r="Z4" s="177">
        <v>8.98</v>
      </c>
      <c r="AA4" s="177">
        <v>7.61</v>
      </c>
      <c r="AB4" s="177">
        <v>8.93</v>
      </c>
      <c r="AC4" s="177">
        <v>8.8000000000000007</v>
      </c>
      <c r="AD4" s="177">
        <v>12.9</v>
      </c>
      <c r="AE4" s="177">
        <v>13.2</v>
      </c>
    </row>
    <row r="5" spans="1:31" ht="12" customHeight="1">
      <c r="T5" s="67"/>
      <c r="U5" s="178"/>
      <c r="V5" s="178"/>
      <c r="W5" s="178"/>
      <c r="X5" s="178"/>
      <c r="Y5" s="178"/>
      <c r="Z5" s="178"/>
      <c r="AA5" s="178"/>
      <c r="AB5" s="178"/>
      <c r="AC5" s="178"/>
      <c r="AD5" s="178"/>
      <c r="AE5" s="178"/>
    </row>
    <row r="6" spans="1:31" ht="18" customHeight="1">
      <c r="A6" s="770"/>
      <c r="B6" s="770"/>
      <c r="C6" s="770"/>
      <c r="D6" s="770"/>
      <c r="E6" s="770"/>
      <c r="F6" s="770"/>
      <c r="G6" s="770"/>
      <c r="H6" s="770"/>
      <c r="I6" s="770"/>
      <c r="J6" s="770"/>
      <c r="K6" s="770"/>
      <c r="L6" s="770"/>
      <c r="M6" s="770"/>
      <c r="N6" s="770"/>
      <c r="O6" s="770"/>
      <c r="P6" s="770"/>
      <c r="Q6" s="770"/>
      <c r="R6" s="770"/>
      <c r="T6" s="68" t="s">
        <v>99</v>
      </c>
      <c r="U6" s="180">
        <f t="shared" ref="U6:AE6" si="0">1.02*1.05*(1+U4/100)</f>
        <v>1.1322612000000001</v>
      </c>
      <c r="V6" s="180">
        <f t="shared" si="0"/>
        <v>1.1368665000000002</v>
      </c>
      <c r="W6" s="180">
        <f t="shared" si="0"/>
        <v>1.1459700000000002</v>
      </c>
      <c r="X6" s="180">
        <f t="shared" si="0"/>
        <v>1.1437209000000004</v>
      </c>
      <c r="Y6" s="180">
        <f t="shared" si="0"/>
        <v>1.1413647000000002</v>
      </c>
      <c r="Z6" s="180">
        <f t="shared" si="0"/>
        <v>1.1671758000000003</v>
      </c>
      <c r="AA6" s="180">
        <f t="shared" si="0"/>
        <v>1.1525031000000003</v>
      </c>
      <c r="AB6" s="180">
        <f t="shared" si="0"/>
        <v>1.1666403000000001</v>
      </c>
      <c r="AC6" s="180">
        <f t="shared" si="0"/>
        <v>1.1652480000000003</v>
      </c>
      <c r="AD6" s="180">
        <f t="shared" si="0"/>
        <v>1.2091590000000001</v>
      </c>
      <c r="AE6" s="180">
        <f t="shared" si="0"/>
        <v>1.2123720000000002</v>
      </c>
    </row>
    <row r="7" spans="1:31" ht="20.25" customHeight="1">
      <c r="A7" s="771" t="s">
        <v>268</v>
      </c>
      <c r="B7" s="771"/>
      <c r="C7" s="771"/>
      <c r="D7" s="771"/>
      <c r="E7" s="771"/>
      <c r="F7" s="771"/>
      <c r="G7" s="771"/>
      <c r="H7" s="771"/>
      <c r="I7" s="771"/>
      <c r="J7" s="771"/>
      <c r="K7" s="771"/>
      <c r="L7" s="771"/>
      <c r="M7" s="771"/>
      <c r="N7" s="771"/>
      <c r="O7" s="771"/>
      <c r="P7" s="771"/>
      <c r="Q7" s="771"/>
      <c r="R7" s="771"/>
      <c r="T7" s="68" t="s">
        <v>100</v>
      </c>
      <c r="U7" s="102">
        <v>1.0571999999999999</v>
      </c>
      <c r="V7" s="102">
        <v>1.0615000000000001</v>
      </c>
      <c r="W7" s="102">
        <v>1.07</v>
      </c>
      <c r="X7" s="102">
        <v>1.0679000000000001</v>
      </c>
      <c r="Y7" s="102">
        <v>1.0657000000000001</v>
      </c>
      <c r="Z7" s="102">
        <v>1.0898000000000001</v>
      </c>
      <c r="AA7" s="102">
        <v>1.0761000000000001</v>
      </c>
      <c r="AB7" s="102">
        <v>1.0892999999999999</v>
      </c>
      <c r="AC7" s="102">
        <v>1.0880000000000001</v>
      </c>
      <c r="AD7" s="102">
        <v>1.129</v>
      </c>
      <c r="AE7" s="102">
        <v>1.1320000000000001</v>
      </c>
    </row>
    <row r="8" spans="1:31" ht="15" customHeight="1">
      <c r="A8" s="95"/>
      <c r="B8" s="95"/>
      <c r="C8" s="105"/>
      <c r="D8" s="95"/>
      <c r="E8" s="96"/>
      <c r="F8" s="95"/>
      <c r="G8" s="95"/>
      <c r="H8" s="95"/>
      <c r="I8" s="95"/>
      <c r="J8" s="95"/>
      <c r="K8" s="201"/>
      <c r="L8" s="182"/>
      <c r="M8" s="182"/>
      <c r="N8" s="219"/>
      <c r="O8" s="95"/>
      <c r="P8" s="95"/>
      <c r="Q8" s="95"/>
    </row>
    <row r="9" spans="1:31" ht="13.8">
      <c r="A9" s="97"/>
      <c r="J9" s="772" t="s">
        <v>102</v>
      </c>
      <c r="K9" s="772"/>
      <c r="L9" s="759" t="s">
        <v>103</v>
      </c>
      <c r="M9" s="759"/>
      <c r="N9" s="759"/>
      <c r="O9" s="759"/>
      <c r="P9" s="211">
        <f>+'1'!P9</f>
        <v>2616.31</v>
      </c>
    </row>
    <row r="10" spans="1:31" ht="13.8">
      <c r="A10" s="757" t="s">
        <v>101</v>
      </c>
      <c r="B10" s="757"/>
      <c r="C10" s="757"/>
      <c r="D10" s="757"/>
      <c r="E10" s="757"/>
      <c r="F10" s="758">
        <f>+O140</f>
        <v>0</v>
      </c>
      <c r="G10" s="758"/>
      <c r="H10" s="95" t="s">
        <v>143</v>
      </c>
      <c r="J10" s="214"/>
      <c r="K10" s="72"/>
      <c r="L10" s="759" t="s">
        <v>127</v>
      </c>
      <c r="M10" s="759"/>
      <c r="N10" s="759"/>
      <c r="O10" s="759"/>
      <c r="P10" s="211">
        <f>+'1'!P10</f>
        <v>3138.23</v>
      </c>
    </row>
    <row r="11" spans="1:31" ht="13.8">
      <c r="A11" s="97"/>
      <c r="J11" s="214"/>
      <c r="K11" s="760" t="s">
        <v>104</v>
      </c>
      <c r="L11" s="760"/>
      <c r="M11" s="760"/>
      <c r="N11" s="760"/>
      <c r="O11" s="760"/>
      <c r="P11" s="102">
        <f>+'1'!P11</f>
        <v>1.129</v>
      </c>
    </row>
    <row r="12" spans="1:31" ht="13.8">
      <c r="A12" s="97"/>
      <c r="K12" s="202"/>
      <c r="L12" s="183"/>
      <c r="M12" s="183"/>
      <c r="N12" s="220"/>
      <c r="O12" s="98"/>
    </row>
    <row r="13" spans="1:31" ht="22.5" customHeight="1">
      <c r="A13" s="756" t="s">
        <v>118</v>
      </c>
      <c r="B13" s="761" t="s">
        <v>106</v>
      </c>
      <c r="C13" s="764" t="s">
        <v>81</v>
      </c>
      <c r="D13" s="765" t="s">
        <v>82</v>
      </c>
      <c r="E13" s="766" t="s">
        <v>107</v>
      </c>
      <c r="F13" s="765" t="s">
        <v>108</v>
      </c>
      <c r="G13" s="756" t="s">
        <v>105</v>
      </c>
      <c r="H13" s="756"/>
      <c r="I13" s="756"/>
      <c r="J13" s="756"/>
      <c r="K13" s="756"/>
      <c r="L13" s="756"/>
      <c r="M13" s="756"/>
      <c r="N13" s="756"/>
      <c r="O13" s="756"/>
      <c r="P13" s="756" t="s">
        <v>116</v>
      </c>
      <c r="Q13" s="756" t="s">
        <v>140</v>
      </c>
      <c r="R13" s="101" t="s">
        <v>140</v>
      </c>
    </row>
    <row r="14" spans="1:31" ht="13.5" customHeight="1">
      <c r="A14" s="756"/>
      <c r="B14" s="762"/>
      <c r="C14" s="764"/>
      <c r="D14" s="765"/>
      <c r="E14" s="766"/>
      <c r="F14" s="765"/>
      <c r="G14" s="756"/>
      <c r="H14" s="756"/>
      <c r="I14" s="756"/>
      <c r="J14" s="756"/>
      <c r="K14" s="756"/>
      <c r="L14" s="756"/>
      <c r="M14" s="756"/>
      <c r="N14" s="756"/>
      <c r="O14" s="756"/>
      <c r="P14" s="756"/>
      <c r="Q14" s="756"/>
      <c r="R14" s="101" t="s">
        <v>16</v>
      </c>
    </row>
    <row r="15" spans="1:31" ht="24.75" customHeight="1">
      <c r="A15" s="756"/>
      <c r="B15" s="762"/>
      <c r="C15" s="764"/>
      <c r="D15" s="765"/>
      <c r="E15" s="766"/>
      <c r="F15" s="765"/>
      <c r="G15" s="756" t="s">
        <v>109</v>
      </c>
      <c r="H15" s="756"/>
      <c r="I15" s="756" t="s">
        <v>110</v>
      </c>
      <c r="J15" s="756"/>
      <c r="K15" s="756" t="s">
        <v>111</v>
      </c>
      <c r="L15" s="756"/>
      <c r="M15" s="756"/>
      <c r="N15" s="756"/>
      <c r="O15" s="756"/>
      <c r="P15" s="756"/>
      <c r="Q15" s="756"/>
      <c r="R15" s="107">
        <f>P11</f>
        <v>1.129</v>
      </c>
    </row>
    <row r="16" spans="1:31" ht="59.25" customHeight="1">
      <c r="A16" s="756"/>
      <c r="B16" s="763"/>
      <c r="C16" s="764"/>
      <c r="D16" s="765"/>
      <c r="E16" s="766"/>
      <c r="F16" s="765"/>
      <c r="G16" s="231" t="s">
        <v>112</v>
      </c>
      <c r="H16" s="230" t="s">
        <v>113</v>
      </c>
      <c r="I16" s="231" t="s">
        <v>112</v>
      </c>
      <c r="J16" s="230" t="s">
        <v>113</v>
      </c>
      <c r="K16" s="232" t="s">
        <v>114</v>
      </c>
      <c r="L16" s="231" t="s">
        <v>82</v>
      </c>
      <c r="M16" s="230" t="s">
        <v>83</v>
      </c>
      <c r="N16" s="230" t="s">
        <v>115</v>
      </c>
      <c r="O16" s="231" t="s">
        <v>116</v>
      </c>
      <c r="P16" s="230" t="s">
        <v>117</v>
      </c>
      <c r="Q16" s="230" t="s">
        <v>117</v>
      </c>
      <c r="R16" s="230" t="s">
        <v>117</v>
      </c>
    </row>
    <row r="17" spans="1:18" s="217" customFormat="1" ht="13.8">
      <c r="A17" s="108">
        <v>1</v>
      </c>
      <c r="B17" s="108">
        <v>2</v>
      </c>
      <c r="C17" s="108">
        <v>3</v>
      </c>
      <c r="D17" s="108">
        <v>4</v>
      </c>
      <c r="E17" s="109">
        <v>5</v>
      </c>
      <c r="F17" s="108">
        <v>6</v>
      </c>
      <c r="G17" s="108">
        <v>7</v>
      </c>
      <c r="H17" s="108">
        <v>8</v>
      </c>
      <c r="I17" s="108">
        <v>9</v>
      </c>
      <c r="J17" s="108">
        <v>10</v>
      </c>
      <c r="K17" s="184">
        <v>11</v>
      </c>
      <c r="L17" s="184">
        <v>12</v>
      </c>
      <c r="M17" s="184">
        <v>13</v>
      </c>
      <c r="N17" s="184">
        <v>14</v>
      </c>
      <c r="O17" s="108">
        <v>15</v>
      </c>
      <c r="P17" s="108">
        <v>16</v>
      </c>
      <c r="Q17" s="108">
        <v>17</v>
      </c>
      <c r="R17" s="108">
        <v>18</v>
      </c>
    </row>
    <row r="18" spans="1:18" s="2" customFormat="1" ht="8.25" customHeight="1">
      <c r="A18" s="774"/>
      <c r="B18" s="775"/>
      <c r="C18" s="776" t="s">
        <v>226</v>
      </c>
      <c r="D18" s="777"/>
      <c r="E18" s="778"/>
      <c r="F18" s="729"/>
      <c r="G18" s="773"/>
      <c r="H18" s="729">
        <f t="shared" ref="H18" si="1">G18*$P$9/1000</f>
        <v>0</v>
      </c>
      <c r="I18" s="773"/>
      <c r="J18" s="725">
        <f t="shared" ref="J18" si="2">I18*$P$10/1000</f>
        <v>0</v>
      </c>
      <c r="K18" s="73"/>
      <c r="L18" s="73"/>
      <c r="M18" s="73"/>
      <c r="N18" s="73"/>
      <c r="O18" s="229"/>
      <c r="P18" s="729"/>
      <c r="Q18" s="729"/>
      <c r="R18" s="729">
        <f t="shared" ref="R18" si="3">Q18*1.02*1.05*$R$15</f>
        <v>0</v>
      </c>
    </row>
    <row r="19" spans="1:18" s="2" customFormat="1" ht="8.25" customHeight="1">
      <c r="A19" s="774"/>
      <c r="B19" s="775"/>
      <c r="C19" s="776"/>
      <c r="D19" s="777"/>
      <c r="E19" s="778"/>
      <c r="F19" s="729"/>
      <c r="G19" s="773"/>
      <c r="H19" s="729"/>
      <c r="I19" s="773"/>
      <c r="J19" s="726"/>
      <c r="K19" s="73"/>
      <c r="L19" s="73"/>
      <c r="M19" s="73"/>
      <c r="N19" s="73"/>
      <c r="O19" s="229"/>
      <c r="P19" s="729"/>
      <c r="Q19" s="729"/>
      <c r="R19" s="729"/>
    </row>
    <row r="20" spans="1:18" s="2" customFormat="1" ht="8.25" customHeight="1">
      <c r="A20" s="774"/>
      <c r="B20" s="775"/>
      <c r="C20" s="776"/>
      <c r="D20" s="777"/>
      <c r="E20" s="778"/>
      <c r="F20" s="729"/>
      <c r="G20" s="773"/>
      <c r="H20" s="729"/>
      <c r="I20" s="773"/>
      <c r="J20" s="726"/>
      <c r="K20" s="73"/>
      <c r="L20" s="73"/>
      <c r="M20" s="73"/>
      <c r="N20" s="73"/>
      <c r="O20" s="229"/>
      <c r="P20" s="729"/>
      <c r="Q20" s="729"/>
      <c r="R20" s="729"/>
    </row>
    <row r="21" spans="1:18" s="2" customFormat="1" ht="8.25" customHeight="1">
      <c r="A21" s="774"/>
      <c r="B21" s="775"/>
      <c r="C21" s="776"/>
      <c r="D21" s="777"/>
      <c r="E21" s="778"/>
      <c r="F21" s="729"/>
      <c r="G21" s="773"/>
      <c r="H21" s="729"/>
      <c r="I21" s="773"/>
      <c r="J21" s="726"/>
      <c r="K21" s="73"/>
      <c r="L21" s="73"/>
      <c r="M21" s="73"/>
      <c r="N21" s="73"/>
      <c r="O21" s="229"/>
      <c r="P21" s="729"/>
      <c r="Q21" s="729"/>
      <c r="R21" s="729"/>
    </row>
    <row r="22" spans="1:18" s="2" customFormat="1" ht="8.25" customHeight="1">
      <c r="A22" s="774"/>
      <c r="B22" s="775"/>
      <c r="C22" s="776"/>
      <c r="D22" s="777"/>
      <c r="E22" s="778"/>
      <c r="F22" s="729"/>
      <c r="G22" s="773"/>
      <c r="H22" s="729"/>
      <c r="I22" s="773"/>
      <c r="J22" s="727"/>
      <c r="K22" s="73"/>
      <c r="L22" s="73"/>
      <c r="M22" s="73"/>
      <c r="N22" s="73"/>
      <c r="O22" s="229"/>
      <c r="P22" s="729"/>
      <c r="Q22" s="729"/>
      <c r="R22" s="729"/>
    </row>
    <row r="23" spans="1:18" s="1" customFormat="1" ht="15.75" customHeight="1">
      <c r="A23" s="740">
        <v>1</v>
      </c>
      <c r="B23" s="731" t="s">
        <v>241</v>
      </c>
      <c r="C23" s="732" t="s">
        <v>245</v>
      </c>
      <c r="D23" s="730" t="s">
        <v>19</v>
      </c>
      <c r="E23" s="739">
        <v>0</v>
      </c>
      <c r="F23" s="728">
        <f>H23+J23+R23</f>
        <v>306.8068790625</v>
      </c>
      <c r="G23" s="734">
        <v>17.7</v>
      </c>
      <c r="H23" s="729">
        <f t="shared" ref="H23" si="4">G23*$P$9/1000</f>
        <v>46.308686999999999</v>
      </c>
      <c r="I23" s="755"/>
      <c r="J23" s="725">
        <f t="shared" ref="J23:J83" si="5">I23*$P$10/1000</f>
        <v>0</v>
      </c>
      <c r="K23" s="237" t="s">
        <v>242</v>
      </c>
      <c r="L23" s="226" t="s">
        <v>19</v>
      </c>
      <c r="M23" s="237">
        <v>1</v>
      </c>
      <c r="N23" s="248">
        <f>38.3*4.5*1.25</f>
        <v>215.4375</v>
      </c>
      <c r="O23" s="392">
        <f t="shared" ref="O23:O27" si="6">M23*N23</f>
        <v>215.4375</v>
      </c>
      <c r="P23" s="728">
        <f>E23*F23</f>
        <v>0</v>
      </c>
      <c r="Q23" s="728">
        <f>SUM(O23:O27)</f>
        <v>215.4375</v>
      </c>
      <c r="R23" s="729">
        <f t="shared" ref="R23:R83" si="7">Q23*1.02*1.05*$R$15</f>
        <v>260.49819206249998</v>
      </c>
    </row>
    <row r="24" spans="1:18" s="1" customFormat="1" ht="12.75" customHeight="1">
      <c r="A24" s="740"/>
      <c r="B24" s="732"/>
      <c r="C24" s="732"/>
      <c r="D24" s="730"/>
      <c r="E24" s="739"/>
      <c r="F24" s="728"/>
      <c r="G24" s="734"/>
      <c r="H24" s="729"/>
      <c r="I24" s="755"/>
      <c r="J24" s="726"/>
      <c r="K24" s="237"/>
      <c r="L24" s="226"/>
      <c r="M24" s="237"/>
      <c r="N24" s="239"/>
      <c r="O24" s="392">
        <f t="shared" si="6"/>
        <v>0</v>
      </c>
      <c r="P24" s="728"/>
      <c r="Q24" s="728"/>
      <c r="R24" s="729"/>
    </row>
    <row r="25" spans="1:18" s="1" customFormat="1" ht="14.25" customHeight="1">
      <c r="A25" s="740"/>
      <c r="B25" s="732"/>
      <c r="C25" s="732"/>
      <c r="D25" s="730"/>
      <c r="E25" s="739"/>
      <c r="F25" s="728"/>
      <c r="G25" s="734"/>
      <c r="H25" s="729"/>
      <c r="I25" s="755"/>
      <c r="J25" s="726"/>
      <c r="K25" s="237"/>
      <c r="L25" s="237"/>
      <c r="M25" s="237"/>
      <c r="N25" s="239"/>
      <c r="O25" s="392">
        <f t="shared" si="6"/>
        <v>0</v>
      </c>
      <c r="P25" s="728"/>
      <c r="Q25" s="728"/>
      <c r="R25" s="729"/>
    </row>
    <row r="26" spans="1:18" s="1" customFormat="1" ht="14.25" customHeight="1">
      <c r="A26" s="740"/>
      <c r="B26" s="732"/>
      <c r="C26" s="732"/>
      <c r="D26" s="730"/>
      <c r="E26" s="739"/>
      <c r="F26" s="728"/>
      <c r="G26" s="734"/>
      <c r="H26" s="729"/>
      <c r="I26" s="755"/>
      <c r="J26" s="726"/>
      <c r="K26" s="237"/>
      <c r="L26" s="237"/>
      <c r="M26" s="237"/>
      <c r="N26" s="239"/>
      <c r="O26" s="392">
        <f t="shared" si="6"/>
        <v>0</v>
      </c>
      <c r="P26" s="728"/>
      <c r="Q26" s="728"/>
      <c r="R26" s="729"/>
    </row>
    <row r="27" spans="1:18" s="1" customFormat="1" ht="32.25" customHeight="1">
      <c r="A27" s="740"/>
      <c r="B27" s="732"/>
      <c r="C27" s="732"/>
      <c r="D27" s="730"/>
      <c r="E27" s="739"/>
      <c r="F27" s="728"/>
      <c r="G27" s="734"/>
      <c r="H27" s="729"/>
      <c r="I27" s="755"/>
      <c r="J27" s="727"/>
      <c r="K27" s="237"/>
      <c r="L27" s="237"/>
      <c r="M27" s="237"/>
      <c r="N27" s="239"/>
      <c r="O27" s="392">
        <f t="shared" si="6"/>
        <v>0</v>
      </c>
      <c r="P27" s="728"/>
      <c r="Q27" s="728"/>
      <c r="R27" s="729"/>
    </row>
    <row r="28" spans="1:18" s="1" customFormat="1" ht="12.75" customHeight="1">
      <c r="A28" s="740">
        <f>+A23+1</f>
        <v>2</v>
      </c>
      <c r="B28" s="731" t="s">
        <v>246</v>
      </c>
      <c r="C28" s="732" t="s">
        <v>247</v>
      </c>
      <c r="D28" s="730" t="s">
        <v>19</v>
      </c>
      <c r="E28" s="739">
        <v>0</v>
      </c>
      <c r="F28" s="728">
        <f>H28+J28+R28</f>
        <v>67.080751800000002</v>
      </c>
      <c r="G28" s="734">
        <v>4.38</v>
      </c>
      <c r="H28" s="729">
        <f t="shared" ref="H28:H88" si="8">G28*$P$9/1000</f>
        <v>11.4594378</v>
      </c>
      <c r="I28" s="735"/>
      <c r="J28" s="725">
        <f t="shared" si="5"/>
        <v>0</v>
      </c>
      <c r="K28" s="227" t="s">
        <v>248</v>
      </c>
      <c r="L28" s="237" t="s">
        <v>19</v>
      </c>
      <c r="M28" s="237">
        <v>1</v>
      </c>
      <c r="N28" s="239">
        <v>46</v>
      </c>
      <c r="O28" s="392">
        <f t="shared" ref="O28:O32" si="9">M28*N28</f>
        <v>46</v>
      </c>
      <c r="P28" s="728">
        <f>E28*F28</f>
        <v>0</v>
      </c>
      <c r="Q28" s="728">
        <f>SUM(O28:O32)</f>
        <v>46</v>
      </c>
      <c r="R28" s="729">
        <f t="shared" si="7"/>
        <v>55.621314000000005</v>
      </c>
    </row>
    <row r="29" spans="1:18" s="1" customFormat="1" ht="13.5" customHeight="1">
      <c r="A29" s="740"/>
      <c r="B29" s="732"/>
      <c r="C29" s="732"/>
      <c r="D29" s="730"/>
      <c r="E29" s="739"/>
      <c r="F29" s="728"/>
      <c r="G29" s="734"/>
      <c r="H29" s="729"/>
      <c r="I29" s="735"/>
      <c r="J29" s="726"/>
      <c r="K29" s="237"/>
      <c r="L29" s="237"/>
      <c r="M29" s="237"/>
      <c r="N29" s="239"/>
      <c r="O29" s="392">
        <f t="shared" si="9"/>
        <v>0</v>
      </c>
      <c r="P29" s="728"/>
      <c r="Q29" s="728"/>
      <c r="R29" s="729"/>
    </row>
    <row r="30" spans="1:18" s="1" customFormat="1" ht="12" customHeight="1">
      <c r="A30" s="740"/>
      <c r="B30" s="732"/>
      <c r="C30" s="732"/>
      <c r="D30" s="730"/>
      <c r="E30" s="739"/>
      <c r="F30" s="728"/>
      <c r="G30" s="734"/>
      <c r="H30" s="729"/>
      <c r="I30" s="735"/>
      <c r="J30" s="726"/>
      <c r="K30" s="237"/>
      <c r="L30" s="237"/>
      <c r="M30" s="237"/>
      <c r="N30" s="239"/>
      <c r="O30" s="392">
        <f t="shared" si="9"/>
        <v>0</v>
      </c>
      <c r="P30" s="728"/>
      <c r="Q30" s="728"/>
      <c r="R30" s="729"/>
    </row>
    <row r="31" spans="1:18" s="1" customFormat="1" ht="12" customHeight="1">
      <c r="A31" s="740"/>
      <c r="B31" s="732"/>
      <c r="C31" s="732"/>
      <c r="D31" s="730"/>
      <c r="E31" s="739"/>
      <c r="F31" s="728"/>
      <c r="G31" s="734"/>
      <c r="H31" s="729"/>
      <c r="I31" s="735"/>
      <c r="J31" s="726"/>
      <c r="K31" s="237"/>
      <c r="L31" s="237"/>
      <c r="M31" s="237"/>
      <c r="N31" s="239"/>
      <c r="O31" s="392">
        <f t="shared" si="9"/>
        <v>0</v>
      </c>
      <c r="P31" s="728"/>
      <c r="Q31" s="728"/>
      <c r="R31" s="729"/>
    </row>
    <row r="32" spans="1:18" s="1" customFormat="1" ht="24" customHeight="1">
      <c r="A32" s="740"/>
      <c r="B32" s="732"/>
      <c r="C32" s="732"/>
      <c r="D32" s="730"/>
      <c r="E32" s="739"/>
      <c r="F32" s="728"/>
      <c r="G32" s="734"/>
      <c r="H32" s="729"/>
      <c r="I32" s="735"/>
      <c r="J32" s="727"/>
      <c r="K32" s="237"/>
      <c r="L32" s="237"/>
      <c r="M32" s="237"/>
      <c r="N32" s="239"/>
      <c r="O32" s="392">
        <f t="shared" si="9"/>
        <v>0</v>
      </c>
      <c r="P32" s="728"/>
      <c r="Q32" s="728"/>
      <c r="R32" s="729"/>
    </row>
    <row r="33" spans="1:18" s="1" customFormat="1" ht="12.75" customHeight="1">
      <c r="A33" s="740">
        <f t="shared" ref="A33" si="10">+A28+1</f>
        <v>3</v>
      </c>
      <c r="B33" s="731" t="s">
        <v>251</v>
      </c>
      <c r="C33" s="732" t="s">
        <v>249</v>
      </c>
      <c r="D33" s="730" t="s">
        <v>19</v>
      </c>
      <c r="E33" s="739">
        <v>0</v>
      </c>
      <c r="F33" s="728">
        <f>H33+J33+R33</f>
        <v>60.341984800000006</v>
      </c>
      <c r="G33" s="734">
        <v>0.88</v>
      </c>
      <c r="H33" s="729">
        <f t="shared" si="8"/>
        <v>2.3023528</v>
      </c>
      <c r="I33" s="735"/>
      <c r="J33" s="725">
        <f t="shared" si="5"/>
        <v>0</v>
      </c>
      <c r="K33" s="227" t="s">
        <v>250</v>
      </c>
      <c r="L33" s="237" t="s">
        <v>19</v>
      </c>
      <c r="M33" s="237">
        <v>1</v>
      </c>
      <c r="N33" s="239">
        <v>48</v>
      </c>
      <c r="O33" s="392">
        <f t="shared" ref="O33:O37" si="11">M33*N33</f>
        <v>48</v>
      </c>
      <c r="P33" s="728">
        <f>E33*F33</f>
        <v>0</v>
      </c>
      <c r="Q33" s="728">
        <f>SUM(O33:O37)</f>
        <v>48</v>
      </c>
      <c r="R33" s="729">
        <f t="shared" si="7"/>
        <v>58.039632000000005</v>
      </c>
    </row>
    <row r="34" spans="1:18" s="1" customFormat="1" ht="13.5" customHeight="1">
      <c r="A34" s="740"/>
      <c r="B34" s="732"/>
      <c r="C34" s="732"/>
      <c r="D34" s="730"/>
      <c r="E34" s="739"/>
      <c r="F34" s="728"/>
      <c r="G34" s="734"/>
      <c r="H34" s="729"/>
      <c r="I34" s="735"/>
      <c r="J34" s="726"/>
      <c r="K34" s="237"/>
      <c r="L34" s="237"/>
      <c r="M34" s="237"/>
      <c r="N34" s="239"/>
      <c r="O34" s="392">
        <f t="shared" si="11"/>
        <v>0</v>
      </c>
      <c r="P34" s="728"/>
      <c r="Q34" s="728"/>
      <c r="R34" s="729"/>
    </row>
    <row r="35" spans="1:18" s="1" customFormat="1" ht="12" customHeight="1">
      <c r="A35" s="740"/>
      <c r="B35" s="732"/>
      <c r="C35" s="732"/>
      <c r="D35" s="730"/>
      <c r="E35" s="739"/>
      <c r="F35" s="728"/>
      <c r="G35" s="734"/>
      <c r="H35" s="729"/>
      <c r="I35" s="735"/>
      <c r="J35" s="726"/>
      <c r="K35" s="237"/>
      <c r="L35" s="237"/>
      <c r="M35" s="237"/>
      <c r="N35" s="239"/>
      <c r="O35" s="392">
        <f t="shared" si="11"/>
        <v>0</v>
      </c>
      <c r="P35" s="728"/>
      <c r="Q35" s="728"/>
      <c r="R35" s="729"/>
    </row>
    <row r="36" spans="1:18" s="1" customFormat="1" ht="12" customHeight="1">
      <c r="A36" s="740"/>
      <c r="B36" s="732"/>
      <c r="C36" s="732"/>
      <c r="D36" s="730"/>
      <c r="E36" s="739"/>
      <c r="F36" s="728"/>
      <c r="G36" s="734"/>
      <c r="H36" s="729"/>
      <c r="I36" s="735"/>
      <c r="J36" s="726"/>
      <c r="K36" s="237"/>
      <c r="L36" s="237"/>
      <c r="M36" s="237"/>
      <c r="N36" s="239"/>
      <c r="O36" s="392">
        <f t="shared" si="11"/>
        <v>0</v>
      </c>
      <c r="P36" s="728"/>
      <c r="Q36" s="728"/>
      <c r="R36" s="729"/>
    </row>
    <row r="37" spans="1:18" s="1" customFormat="1" ht="24" customHeight="1">
      <c r="A37" s="740"/>
      <c r="B37" s="732"/>
      <c r="C37" s="732"/>
      <c r="D37" s="730"/>
      <c r="E37" s="739"/>
      <c r="F37" s="728"/>
      <c r="G37" s="734"/>
      <c r="H37" s="729"/>
      <c r="I37" s="735"/>
      <c r="J37" s="727"/>
      <c r="K37" s="237"/>
      <c r="L37" s="237"/>
      <c r="M37" s="237"/>
      <c r="N37" s="239"/>
      <c r="O37" s="392">
        <f t="shared" si="11"/>
        <v>0</v>
      </c>
      <c r="P37" s="728"/>
      <c r="Q37" s="728"/>
      <c r="R37" s="729"/>
    </row>
    <row r="38" spans="1:18" s="1" customFormat="1" ht="12.75" customHeight="1">
      <c r="A38" s="740">
        <f t="shared" ref="A38" si="12">+A33+1</f>
        <v>4</v>
      </c>
      <c r="B38" s="731" t="s">
        <v>246</v>
      </c>
      <c r="C38" s="732" t="s">
        <v>252</v>
      </c>
      <c r="D38" s="730" t="s">
        <v>19</v>
      </c>
      <c r="E38" s="739">
        <v>0</v>
      </c>
      <c r="F38" s="728">
        <f>H38+J38+R38</f>
        <v>63.453274800000003</v>
      </c>
      <c r="G38" s="734">
        <v>4.38</v>
      </c>
      <c r="H38" s="729">
        <f t="shared" si="8"/>
        <v>11.4594378</v>
      </c>
      <c r="I38" s="735"/>
      <c r="J38" s="725">
        <f t="shared" si="5"/>
        <v>0</v>
      </c>
      <c r="K38" s="227" t="s">
        <v>250</v>
      </c>
      <c r="L38" s="237" t="s">
        <v>19</v>
      </c>
      <c r="M38" s="237">
        <v>1</v>
      </c>
      <c r="N38" s="239">
        <v>43</v>
      </c>
      <c r="O38" s="392">
        <f t="shared" ref="O38:O42" si="13">M38*N38</f>
        <v>43</v>
      </c>
      <c r="P38" s="728">
        <f>E38*F38</f>
        <v>0</v>
      </c>
      <c r="Q38" s="728">
        <f>SUM(O38:O42)</f>
        <v>43</v>
      </c>
      <c r="R38" s="729">
        <f t="shared" si="7"/>
        <v>51.993837000000006</v>
      </c>
    </row>
    <row r="39" spans="1:18" s="1" customFormat="1" ht="13.5" customHeight="1">
      <c r="A39" s="740"/>
      <c r="B39" s="732"/>
      <c r="C39" s="732"/>
      <c r="D39" s="730"/>
      <c r="E39" s="739"/>
      <c r="F39" s="728"/>
      <c r="G39" s="734"/>
      <c r="H39" s="729"/>
      <c r="I39" s="735"/>
      <c r="J39" s="726"/>
      <c r="K39" s="237"/>
      <c r="L39" s="237"/>
      <c r="M39" s="237"/>
      <c r="N39" s="239"/>
      <c r="O39" s="392">
        <f t="shared" si="13"/>
        <v>0</v>
      </c>
      <c r="P39" s="728"/>
      <c r="Q39" s="728"/>
      <c r="R39" s="729"/>
    </row>
    <row r="40" spans="1:18" s="1" customFormat="1" ht="12" customHeight="1">
      <c r="A40" s="740"/>
      <c r="B40" s="732"/>
      <c r="C40" s="732"/>
      <c r="D40" s="730"/>
      <c r="E40" s="739"/>
      <c r="F40" s="728"/>
      <c r="G40" s="734"/>
      <c r="H40" s="729"/>
      <c r="I40" s="735"/>
      <c r="J40" s="726"/>
      <c r="K40" s="237"/>
      <c r="L40" s="237"/>
      <c r="M40" s="237"/>
      <c r="N40" s="239"/>
      <c r="O40" s="392">
        <f t="shared" si="13"/>
        <v>0</v>
      </c>
      <c r="P40" s="728"/>
      <c r="Q40" s="728"/>
      <c r="R40" s="729"/>
    </row>
    <row r="41" spans="1:18" s="1" customFormat="1" ht="12" customHeight="1">
      <c r="A41" s="740"/>
      <c r="B41" s="732"/>
      <c r="C41" s="732"/>
      <c r="D41" s="730"/>
      <c r="E41" s="739"/>
      <c r="F41" s="728"/>
      <c r="G41" s="734"/>
      <c r="H41" s="729"/>
      <c r="I41" s="735"/>
      <c r="J41" s="726"/>
      <c r="K41" s="237"/>
      <c r="L41" s="237"/>
      <c r="M41" s="237"/>
      <c r="N41" s="239"/>
      <c r="O41" s="392">
        <f t="shared" si="13"/>
        <v>0</v>
      </c>
      <c r="P41" s="728"/>
      <c r="Q41" s="728"/>
      <c r="R41" s="729"/>
    </row>
    <row r="42" spans="1:18" s="1" customFormat="1" ht="24" customHeight="1">
      <c r="A42" s="740"/>
      <c r="B42" s="732"/>
      <c r="C42" s="732"/>
      <c r="D42" s="730"/>
      <c r="E42" s="739"/>
      <c r="F42" s="728"/>
      <c r="G42" s="734"/>
      <c r="H42" s="729"/>
      <c r="I42" s="735"/>
      <c r="J42" s="727"/>
      <c r="K42" s="237"/>
      <c r="L42" s="237"/>
      <c r="M42" s="237"/>
      <c r="N42" s="239"/>
      <c r="O42" s="392">
        <f t="shared" si="13"/>
        <v>0</v>
      </c>
      <c r="P42" s="728"/>
      <c r="Q42" s="728"/>
      <c r="R42" s="729"/>
    </row>
    <row r="43" spans="1:18" s="1" customFormat="1" ht="26.25" customHeight="1">
      <c r="A43" s="740">
        <f t="shared" ref="A43" si="14">+A38+1</f>
        <v>5</v>
      </c>
      <c r="B43" s="731" t="s">
        <v>243</v>
      </c>
      <c r="C43" s="732" t="s">
        <v>253</v>
      </c>
      <c r="D43" s="730" t="s">
        <v>19</v>
      </c>
      <c r="E43" s="739">
        <v>0</v>
      </c>
      <c r="F43" s="728">
        <f>H43+J43+R43</f>
        <v>49.439047099999996</v>
      </c>
      <c r="G43" s="734">
        <v>0.41</v>
      </c>
      <c r="H43" s="729">
        <f t="shared" si="8"/>
        <v>1.0726870999999998</v>
      </c>
      <c r="I43" s="735"/>
      <c r="J43" s="725">
        <f t="shared" si="5"/>
        <v>0</v>
      </c>
      <c r="K43" s="227" t="s">
        <v>254</v>
      </c>
      <c r="L43" s="237" t="s">
        <v>19</v>
      </c>
      <c r="M43" s="237">
        <v>1</v>
      </c>
      <c r="N43" s="239">
        <v>40</v>
      </c>
      <c r="O43" s="392">
        <f>M43*N43</f>
        <v>40</v>
      </c>
      <c r="P43" s="728">
        <f>E43*F43</f>
        <v>0</v>
      </c>
      <c r="Q43" s="728">
        <f>SUM(O43:O47)</f>
        <v>40</v>
      </c>
      <c r="R43" s="729">
        <f t="shared" si="7"/>
        <v>48.366359999999993</v>
      </c>
    </row>
    <row r="44" spans="1:18" s="1" customFormat="1" ht="14.25" customHeight="1">
      <c r="A44" s="740"/>
      <c r="B44" s="732"/>
      <c r="C44" s="732"/>
      <c r="D44" s="730"/>
      <c r="E44" s="739"/>
      <c r="F44" s="728"/>
      <c r="G44" s="734"/>
      <c r="H44" s="729"/>
      <c r="I44" s="735"/>
      <c r="J44" s="726"/>
      <c r="K44" s="237"/>
      <c r="L44" s="237"/>
      <c r="M44" s="237"/>
      <c r="N44" s="239"/>
      <c r="O44" s="392">
        <f>M44*N44</f>
        <v>0</v>
      </c>
      <c r="P44" s="728"/>
      <c r="Q44" s="728"/>
      <c r="R44" s="729"/>
    </row>
    <row r="45" spans="1:18" s="1" customFormat="1" ht="15" customHeight="1">
      <c r="A45" s="740"/>
      <c r="B45" s="732"/>
      <c r="C45" s="732"/>
      <c r="D45" s="730"/>
      <c r="E45" s="739"/>
      <c r="F45" s="728"/>
      <c r="G45" s="734"/>
      <c r="H45" s="729"/>
      <c r="I45" s="735"/>
      <c r="J45" s="726"/>
      <c r="K45" s="237"/>
      <c r="L45" s="237"/>
      <c r="M45" s="237"/>
      <c r="N45" s="239"/>
      <c r="O45" s="392">
        <f>M45*N45</f>
        <v>0</v>
      </c>
      <c r="P45" s="728"/>
      <c r="Q45" s="728"/>
      <c r="R45" s="729"/>
    </row>
    <row r="46" spans="1:18" s="1" customFormat="1" ht="15" customHeight="1">
      <c r="A46" s="740"/>
      <c r="B46" s="732"/>
      <c r="C46" s="732"/>
      <c r="D46" s="730"/>
      <c r="E46" s="739"/>
      <c r="F46" s="728"/>
      <c r="G46" s="734"/>
      <c r="H46" s="729"/>
      <c r="I46" s="735"/>
      <c r="J46" s="726"/>
      <c r="K46" s="237"/>
      <c r="L46" s="237"/>
      <c r="M46" s="237"/>
      <c r="N46" s="239"/>
      <c r="O46" s="392">
        <f>M46*N46</f>
        <v>0</v>
      </c>
      <c r="P46" s="728"/>
      <c r="Q46" s="728"/>
      <c r="R46" s="729"/>
    </row>
    <row r="47" spans="1:18" s="1" customFormat="1" ht="12.75" customHeight="1">
      <c r="A47" s="740"/>
      <c r="B47" s="732"/>
      <c r="C47" s="732"/>
      <c r="D47" s="730"/>
      <c r="E47" s="739"/>
      <c r="F47" s="728"/>
      <c r="G47" s="734"/>
      <c r="H47" s="729"/>
      <c r="I47" s="735"/>
      <c r="J47" s="727"/>
      <c r="K47" s="237"/>
      <c r="L47" s="237"/>
      <c r="M47" s="237"/>
      <c r="N47" s="239"/>
      <c r="O47" s="392">
        <f>M47*N47</f>
        <v>0</v>
      </c>
      <c r="P47" s="728"/>
      <c r="Q47" s="728"/>
      <c r="R47" s="729"/>
    </row>
    <row r="48" spans="1:18" s="1" customFormat="1" ht="12.75" customHeight="1">
      <c r="A48" s="740">
        <f t="shared" ref="A48" si="15">+A43+1</f>
        <v>6</v>
      </c>
      <c r="B48" s="731" t="s">
        <v>255</v>
      </c>
      <c r="C48" s="732" t="s">
        <v>256</v>
      </c>
      <c r="D48" s="730" t="s">
        <v>19</v>
      </c>
      <c r="E48" s="739">
        <v>0</v>
      </c>
      <c r="F48" s="728">
        <f>H48+J48+R48</f>
        <v>14.3713172</v>
      </c>
      <c r="G48" s="734">
        <v>2.72</v>
      </c>
      <c r="H48" s="729">
        <f t="shared" si="8"/>
        <v>7.1163632000000003</v>
      </c>
      <c r="I48" s="735"/>
      <c r="J48" s="725">
        <f t="shared" si="5"/>
        <v>0</v>
      </c>
      <c r="K48" s="227" t="s">
        <v>257</v>
      </c>
      <c r="L48" s="237" t="s">
        <v>19</v>
      </c>
      <c r="M48" s="237">
        <v>1</v>
      </c>
      <c r="N48" s="239">
        <v>6</v>
      </c>
      <c r="O48" s="392">
        <f t="shared" ref="O48:O62" si="16">M48*N48</f>
        <v>6</v>
      </c>
      <c r="P48" s="728">
        <f>E48*F48</f>
        <v>0</v>
      </c>
      <c r="Q48" s="728">
        <f>SUM(O48:O52)</f>
        <v>6</v>
      </c>
      <c r="R48" s="729">
        <f t="shared" si="7"/>
        <v>7.2549540000000006</v>
      </c>
    </row>
    <row r="49" spans="1:18" s="1" customFormat="1" ht="13.5" customHeight="1">
      <c r="A49" s="740"/>
      <c r="B49" s="732"/>
      <c r="C49" s="732"/>
      <c r="D49" s="730"/>
      <c r="E49" s="739"/>
      <c r="F49" s="728"/>
      <c r="G49" s="734"/>
      <c r="H49" s="729"/>
      <c r="I49" s="735"/>
      <c r="J49" s="726"/>
      <c r="K49" s="237"/>
      <c r="L49" s="237"/>
      <c r="M49" s="237"/>
      <c r="N49" s="239"/>
      <c r="O49" s="392">
        <f t="shared" si="16"/>
        <v>0</v>
      </c>
      <c r="P49" s="728"/>
      <c r="Q49" s="728"/>
      <c r="R49" s="729"/>
    </row>
    <row r="50" spans="1:18" s="1" customFormat="1" ht="12" customHeight="1">
      <c r="A50" s="740"/>
      <c r="B50" s="732"/>
      <c r="C50" s="732"/>
      <c r="D50" s="730"/>
      <c r="E50" s="739"/>
      <c r="F50" s="728"/>
      <c r="G50" s="734"/>
      <c r="H50" s="729"/>
      <c r="I50" s="735"/>
      <c r="J50" s="726"/>
      <c r="K50" s="237"/>
      <c r="L50" s="237"/>
      <c r="M50" s="237"/>
      <c r="N50" s="239"/>
      <c r="O50" s="392">
        <f t="shared" si="16"/>
        <v>0</v>
      </c>
      <c r="P50" s="728"/>
      <c r="Q50" s="728"/>
      <c r="R50" s="729"/>
    </row>
    <row r="51" spans="1:18" s="1" customFormat="1" ht="12" customHeight="1">
      <c r="A51" s="740"/>
      <c r="B51" s="732"/>
      <c r="C51" s="732"/>
      <c r="D51" s="730"/>
      <c r="E51" s="739"/>
      <c r="F51" s="728"/>
      <c r="G51" s="734"/>
      <c r="H51" s="729"/>
      <c r="I51" s="735"/>
      <c r="J51" s="726"/>
      <c r="K51" s="237"/>
      <c r="L51" s="237"/>
      <c r="M51" s="237"/>
      <c r="N51" s="239"/>
      <c r="O51" s="392">
        <f t="shared" si="16"/>
        <v>0</v>
      </c>
      <c r="P51" s="728"/>
      <c r="Q51" s="728"/>
      <c r="R51" s="729"/>
    </row>
    <row r="52" spans="1:18" s="1" customFormat="1" ht="12" customHeight="1">
      <c r="A52" s="740"/>
      <c r="B52" s="732"/>
      <c r="C52" s="732"/>
      <c r="D52" s="730"/>
      <c r="E52" s="739"/>
      <c r="F52" s="728"/>
      <c r="G52" s="734"/>
      <c r="H52" s="729"/>
      <c r="I52" s="735"/>
      <c r="J52" s="727"/>
      <c r="K52" s="237"/>
      <c r="L52" s="237"/>
      <c r="M52" s="237"/>
      <c r="N52" s="239"/>
      <c r="O52" s="392">
        <f t="shared" si="16"/>
        <v>0</v>
      </c>
      <c r="P52" s="728"/>
      <c r="Q52" s="728"/>
      <c r="R52" s="729"/>
    </row>
    <row r="53" spans="1:18" s="1" customFormat="1" ht="12.75" customHeight="1">
      <c r="A53" s="740">
        <f t="shared" ref="A53" si="17">+A48+1</f>
        <v>7</v>
      </c>
      <c r="B53" s="731" t="s">
        <v>12</v>
      </c>
      <c r="C53" s="732" t="s">
        <v>258</v>
      </c>
      <c r="D53" s="730" t="s">
        <v>19</v>
      </c>
      <c r="E53" s="739">
        <v>0</v>
      </c>
      <c r="F53" s="728">
        <f>H53+J53+R53</f>
        <v>20.290496570000002</v>
      </c>
      <c r="G53" s="751">
        <v>0.35</v>
      </c>
      <c r="H53" s="754">
        <f t="shared" ref="H53" si="18">G53*$P$9/1000</f>
        <v>0.91570849999999993</v>
      </c>
      <c r="I53" s="751">
        <v>8.9999999999999993E-3</v>
      </c>
      <c r="J53" s="754">
        <f t="shared" ref="J53" si="19">I53*$P$10/1000</f>
        <v>2.8244069999999996E-2</v>
      </c>
      <c r="K53" s="227" t="s">
        <v>259</v>
      </c>
      <c r="L53" s="237" t="s">
        <v>19</v>
      </c>
      <c r="M53" s="237">
        <v>1</v>
      </c>
      <c r="N53" s="239">
        <v>16</v>
      </c>
      <c r="O53" s="392">
        <f t="shared" si="16"/>
        <v>16</v>
      </c>
      <c r="P53" s="728">
        <f>E53*F53</f>
        <v>0</v>
      </c>
      <c r="Q53" s="728">
        <f>SUM(O53:O57)</f>
        <v>16</v>
      </c>
      <c r="R53" s="729">
        <f t="shared" si="7"/>
        <v>19.346544000000002</v>
      </c>
    </row>
    <row r="54" spans="1:18" s="1" customFormat="1" ht="13.5" customHeight="1">
      <c r="A54" s="740"/>
      <c r="B54" s="732"/>
      <c r="C54" s="732"/>
      <c r="D54" s="730"/>
      <c r="E54" s="739"/>
      <c r="F54" s="728"/>
      <c r="G54" s="752"/>
      <c r="H54" s="754"/>
      <c r="I54" s="752"/>
      <c r="J54" s="754"/>
      <c r="K54" s="237"/>
      <c r="L54" s="237"/>
      <c r="M54" s="237"/>
      <c r="N54" s="239"/>
      <c r="O54" s="392">
        <f t="shared" si="16"/>
        <v>0</v>
      </c>
      <c r="P54" s="728"/>
      <c r="Q54" s="728"/>
      <c r="R54" s="729"/>
    </row>
    <row r="55" spans="1:18" s="1" customFormat="1" ht="12" customHeight="1">
      <c r="A55" s="740"/>
      <c r="B55" s="732"/>
      <c r="C55" s="732"/>
      <c r="D55" s="730"/>
      <c r="E55" s="739"/>
      <c r="F55" s="728"/>
      <c r="G55" s="752"/>
      <c r="H55" s="754"/>
      <c r="I55" s="752"/>
      <c r="J55" s="754"/>
      <c r="K55" s="237"/>
      <c r="L55" s="237"/>
      <c r="M55" s="237"/>
      <c r="N55" s="239"/>
      <c r="O55" s="392">
        <f t="shared" si="16"/>
        <v>0</v>
      </c>
      <c r="P55" s="728"/>
      <c r="Q55" s="728"/>
      <c r="R55" s="729"/>
    </row>
    <row r="56" spans="1:18" s="1" customFormat="1" ht="12" customHeight="1">
      <c r="A56" s="740"/>
      <c r="B56" s="732"/>
      <c r="C56" s="732"/>
      <c r="D56" s="730"/>
      <c r="E56" s="739"/>
      <c r="F56" s="728"/>
      <c r="G56" s="752"/>
      <c r="H56" s="754"/>
      <c r="I56" s="752"/>
      <c r="J56" s="754"/>
      <c r="K56" s="237"/>
      <c r="L56" s="237"/>
      <c r="M56" s="237"/>
      <c r="N56" s="239"/>
      <c r="O56" s="392">
        <f t="shared" si="16"/>
        <v>0</v>
      </c>
      <c r="P56" s="728"/>
      <c r="Q56" s="728"/>
      <c r="R56" s="729"/>
    </row>
    <row r="57" spans="1:18" s="1" customFormat="1" ht="12" customHeight="1">
      <c r="A57" s="740"/>
      <c r="B57" s="732"/>
      <c r="C57" s="732"/>
      <c r="D57" s="730"/>
      <c r="E57" s="739"/>
      <c r="F57" s="728"/>
      <c r="G57" s="753"/>
      <c r="H57" s="754"/>
      <c r="I57" s="753"/>
      <c r="J57" s="754"/>
      <c r="K57" s="237"/>
      <c r="L57" s="237"/>
      <c r="M57" s="237"/>
      <c r="N57" s="239"/>
      <c r="O57" s="392">
        <f t="shared" si="16"/>
        <v>0</v>
      </c>
      <c r="P57" s="728"/>
      <c r="Q57" s="728"/>
      <c r="R57" s="729"/>
    </row>
    <row r="58" spans="1:18" s="1" customFormat="1" ht="12.75" customHeight="1">
      <c r="A58" s="740">
        <f t="shared" ref="A58" si="20">+A53+1</f>
        <v>8</v>
      </c>
      <c r="B58" s="742" t="s">
        <v>27</v>
      </c>
      <c r="C58" s="732" t="s">
        <v>260</v>
      </c>
      <c r="D58" s="730" t="s">
        <v>19</v>
      </c>
      <c r="E58" s="739">
        <v>0</v>
      </c>
      <c r="F58" s="728">
        <f>H58+J58+R58</f>
        <v>7.9804494000000004</v>
      </c>
      <c r="G58" s="745"/>
      <c r="H58" s="725">
        <f t="shared" si="8"/>
        <v>0</v>
      </c>
      <c r="I58" s="748"/>
      <c r="J58" s="725">
        <f t="shared" si="5"/>
        <v>0</v>
      </c>
      <c r="K58" s="227" t="s">
        <v>261</v>
      </c>
      <c r="L58" s="237" t="s">
        <v>19</v>
      </c>
      <c r="M58" s="237">
        <v>1</v>
      </c>
      <c r="N58" s="239">
        <v>6.6</v>
      </c>
      <c r="O58" s="392">
        <f t="shared" si="16"/>
        <v>6.6</v>
      </c>
      <c r="P58" s="728">
        <f>E58*F58</f>
        <v>0</v>
      </c>
      <c r="Q58" s="728">
        <f>SUM(O58:O62)</f>
        <v>6.6</v>
      </c>
      <c r="R58" s="729">
        <f t="shared" si="7"/>
        <v>7.9804494000000004</v>
      </c>
    </row>
    <row r="59" spans="1:18" s="1" customFormat="1" ht="13.5" customHeight="1">
      <c r="A59" s="740"/>
      <c r="B59" s="743"/>
      <c r="C59" s="732"/>
      <c r="D59" s="730"/>
      <c r="E59" s="739"/>
      <c r="F59" s="728"/>
      <c r="G59" s="746"/>
      <c r="H59" s="726"/>
      <c r="I59" s="749"/>
      <c r="J59" s="726"/>
      <c r="K59" s="237"/>
      <c r="L59" s="237"/>
      <c r="M59" s="237"/>
      <c r="N59" s="239"/>
      <c r="O59" s="392">
        <f t="shared" si="16"/>
        <v>0</v>
      </c>
      <c r="P59" s="728"/>
      <c r="Q59" s="728"/>
      <c r="R59" s="729"/>
    </row>
    <row r="60" spans="1:18" s="1" customFormat="1" ht="12" customHeight="1">
      <c r="A60" s="740"/>
      <c r="B60" s="743"/>
      <c r="C60" s="732"/>
      <c r="D60" s="730"/>
      <c r="E60" s="739"/>
      <c r="F60" s="728"/>
      <c r="G60" s="746"/>
      <c r="H60" s="726"/>
      <c r="I60" s="749"/>
      <c r="J60" s="726"/>
      <c r="K60" s="237"/>
      <c r="L60" s="237"/>
      <c r="M60" s="237"/>
      <c r="N60" s="239"/>
      <c r="O60" s="392">
        <f t="shared" si="16"/>
        <v>0</v>
      </c>
      <c r="P60" s="728"/>
      <c r="Q60" s="728"/>
      <c r="R60" s="729"/>
    </row>
    <row r="61" spans="1:18" s="1" customFormat="1" ht="12" customHeight="1">
      <c r="A61" s="740"/>
      <c r="B61" s="743"/>
      <c r="C61" s="732"/>
      <c r="D61" s="730"/>
      <c r="E61" s="739"/>
      <c r="F61" s="728"/>
      <c r="G61" s="746"/>
      <c r="H61" s="726"/>
      <c r="I61" s="749"/>
      <c r="J61" s="726"/>
      <c r="K61" s="237"/>
      <c r="L61" s="237"/>
      <c r="M61" s="237"/>
      <c r="N61" s="239"/>
      <c r="O61" s="392">
        <f t="shared" si="16"/>
        <v>0</v>
      </c>
      <c r="P61" s="728"/>
      <c r="Q61" s="728"/>
      <c r="R61" s="729"/>
    </row>
    <row r="62" spans="1:18" s="1" customFormat="1" ht="24" customHeight="1">
      <c r="A62" s="740"/>
      <c r="B62" s="744"/>
      <c r="C62" s="732"/>
      <c r="D62" s="730"/>
      <c r="E62" s="739"/>
      <c r="F62" s="728"/>
      <c r="G62" s="747"/>
      <c r="H62" s="727"/>
      <c r="I62" s="750"/>
      <c r="J62" s="727"/>
      <c r="K62" s="237"/>
      <c r="L62" s="237"/>
      <c r="M62" s="237"/>
      <c r="N62" s="239"/>
      <c r="O62" s="392">
        <f t="shared" si="16"/>
        <v>0</v>
      </c>
      <c r="P62" s="728"/>
      <c r="Q62" s="728"/>
      <c r="R62" s="729"/>
    </row>
    <row r="63" spans="1:18" s="1" customFormat="1" ht="12.75" customHeight="1">
      <c r="A63" s="740">
        <f t="shared" ref="A63" si="21">+A58+1</f>
        <v>9</v>
      </c>
      <c r="B63" s="731" t="s">
        <v>244</v>
      </c>
      <c r="C63" s="732" t="s">
        <v>263</v>
      </c>
      <c r="D63" s="730" t="s">
        <v>19</v>
      </c>
      <c r="E63" s="739">
        <v>0</v>
      </c>
      <c r="F63" s="728">
        <f>H63+J63+R63</f>
        <v>40.391572400000001</v>
      </c>
      <c r="G63" s="734">
        <v>4.67</v>
      </c>
      <c r="H63" s="729">
        <f t="shared" si="8"/>
        <v>12.2181677</v>
      </c>
      <c r="I63" s="735"/>
      <c r="J63" s="725">
        <f t="shared" si="5"/>
        <v>0</v>
      </c>
      <c r="K63" s="227" t="s">
        <v>262</v>
      </c>
      <c r="L63" s="237" t="s">
        <v>19</v>
      </c>
      <c r="M63" s="237">
        <v>1</v>
      </c>
      <c r="N63" s="239">
        <v>23.3</v>
      </c>
      <c r="O63" s="392">
        <f t="shared" ref="O63:O87" si="22">M63*N63</f>
        <v>23.3</v>
      </c>
      <c r="P63" s="728">
        <f>E63*F63</f>
        <v>0</v>
      </c>
      <c r="Q63" s="728">
        <f>SUM(O63:O67)</f>
        <v>23.3</v>
      </c>
      <c r="R63" s="729">
        <f t="shared" si="7"/>
        <v>28.173404700000003</v>
      </c>
    </row>
    <row r="64" spans="1:18" s="1" customFormat="1" ht="13.5" customHeight="1">
      <c r="A64" s="740"/>
      <c r="B64" s="732"/>
      <c r="C64" s="732"/>
      <c r="D64" s="730"/>
      <c r="E64" s="739"/>
      <c r="F64" s="728"/>
      <c r="G64" s="734"/>
      <c r="H64" s="729"/>
      <c r="I64" s="735"/>
      <c r="J64" s="726"/>
      <c r="K64" s="237"/>
      <c r="L64" s="237"/>
      <c r="M64" s="237"/>
      <c r="N64" s="239"/>
      <c r="O64" s="392">
        <f t="shared" si="22"/>
        <v>0</v>
      </c>
      <c r="P64" s="728"/>
      <c r="Q64" s="728"/>
      <c r="R64" s="729"/>
    </row>
    <row r="65" spans="1:18" s="1" customFormat="1" ht="12" customHeight="1">
      <c r="A65" s="740"/>
      <c r="B65" s="732"/>
      <c r="C65" s="732"/>
      <c r="D65" s="730"/>
      <c r="E65" s="739"/>
      <c r="F65" s="728"/>
      <c r="G65" s="734"/>
      <c r="H65" s="729"/>
      <c r="I65" s="735"/>
      <c r="J65" s="726"/>
      <c r="K65" s="237"/>
      <c r="L65" s="237"/>
      <c r="M65" s="237"/>
      <c r="N65" s="239"/>
      <c r="O65" s="392">
        <f t="shared" si="22"/>
        <v>0</v>
      </c>
      <c r="P65" s="728"/>
      <c r="Q65" s="728"/>
      <c r="R65" s="729"/>
    </row>
    <row r="66" spans="1:18" s="1" customFormat="1" ht="12" customHeight="1">
      <c r="A66" s="740"/>
      <c r="B66" s="732"/>
      <c r="C66" s="732"/>
      <c r="D66" s="730"/>
      <c r="E66" s="739"/>
      <c r="F66" s="728"/>
      <c r="G66" s="734"/>
      <c r="H66" s="729"/>
      <c r="I66" s="735"/>
      <c r="J66" s="726"/>
      <c r="K66" s="237"/>
      <c r="L66" s="237"/>
      <c r="M66" s="237"/>
      <c r="N66" s="239"/>
      <c r="O66" s="392">
        <f t="shared" si="22"/>
        <v>0</v>
      </c>
      <c r="P66" s="728"/>
      <c r="Q66" s="728"/>
      <c r="R66" s="729"/>
    </row>
    <row r="67" spans="1:18" s="1" customFormat="1" ht="24" customHeight="1">
      <c r="A67" s="740"/>
      <c r="B67" s="732"/>
      <c r="C67" s="732"/>
      <c r="D67" s="730"/>
      <c r="E67" s="739"/>
      <c r="F67" s="728"/>
      <c r="G67" s="734"/>
      <c r="H67" s="729"/>
      <c r="I67" s="735"/>
      <c r="J67" s="727"/>
      <c r="K67" s="237"/>
      <c r="L67" s="237"/>
      <c r="M67" s="237"/>
      <c r="N67" s="239"/>
      <c r="O67" s="392">
        <f t="shared" si="22"/>
        <v>0</v>
      </c>
      <c r="P67" s="728"/>
      <c r="Q67" s="728"/>
      <c r="R67" s="729"/>
    </row>
    <row r="68" spans="1:18" s="1" customFormat="1" ht="12.75" customHeight="1">
      <c r="A68" s="740">
        <f t="shared" ref="A68:A73" si="23">+A63+1</f>
        <v>10</v>
      </c>
      <c r="B68" s="731" t="s">
        <v>672</v>
      </c>
      <c r="C68" s="732" t="s">
        <v>674</v>
      </c>
      <c r="D68" s="730" t="s">
        <v>19</v>
      </c>
      <c r="E68" s="739">
        <v>0</v>
      </c>
      <c r="F68" s="728">
        <f>H68+J68+R68</f>
        <v>35.167294420000005</v>
      </c>
      <c r="G68" s="734">
        <v>0.88</v>
      </c>
      <c r="H68" s="729">
        <f t="shared" si="8"/>
        <v>2.3023528</v>
      </c>
      <c r="I68" s="735"/>
      <c r="J68" s="725">
        <f t="shared" si="5"/>
        <v>0</v>
      </c>
      <c r="K68" s="227" t="s">
        <v>673</v>
      </c>
      <c r="L68" s="237" t="s">
        <v>19</v>
      </c>
      <c r="M68" s="237">
        <v>1</v>
      </c>
      <c r="N68" s="239">
        <v>27.18</v>
      </c>
      <c r="O68" s="392">
        <f t="shared" si="22"/>
        <v>27.18</v>
      </c>
      <c r="P68" s="728">
        <f>E68*F68</f>
        <v>0</v>
      </c>
      <c r="Q68" s="728">
        <f>SUM(O68:O72)</f>
        <v>27.18</v>
      </c>
      <c r="R68" s="729">
        <f t="shared" si="7"/>
        <v>32.864941620000003</v>
      </c>
    </row>
    <row r="69" spans="1:18" s="1" customFormat="1" ht="13.5" customHeight="1">
      <c r="A69" s="740"/>
      <c r="B69" s="732"/>
      <c r="C69" s="732"/>
      <c r="D69" s="730"/>
      <c r="E69" s="739"/>
      <c r="F69" s="728"/>
      <c r="G69" s="734"/>
      <c r="H69" s="729"/>
      <c r="I69" s="735"/>
      <c r="J69" s="726"/>
      <c r="K69" s="237"/>
      <c r="L69" s="237"/>
      <c r="M69" s="237"/>
      <c r="N69" s="239"/>
      <c r="O69" s="392">
        <f t="shared" si="22"/>
        <v>0</v>
      </c>
      <c r="P69" s="728"/>
      <c r="Q69" s="728"/>
      <c r="R69" s="729"/>
    </row>
    <row r="70" spans="1:18" s="1" customFormat="1" ht="12" customHeight="1">
      <c r="A70" s="740"/>
      <c r="B70" s="732"/>
      <c r="C70" s="732"/>
      <c r="D70" s="730"/>
      <c r="E70" s="739"/>
      <c r="F70" s="728"/>
      <c r="G70" s="734"/>
      <c r="H70" s="729"/>
      <c r="I70" s="735"/>
      <c r="J70" s="726"/>
      <c r="K70" s="237"/>
      <c r="L70" s="237"/>
      <c r="M70" s="237"/>
      <c r="N70" s="239"/>
      <c r="O70" s="392">
        <f t="shared" si="22"/>
        <v>0</v>
      </c>
      <c r="P70" s="728"/>
      <c r="Q70" s="728"/>
      <c r="R70" s="729"/>
    </row>
    <row r="71" spans="1:18" s="1" customFormat="1" ht="12" customHeight="1">
      <c r="A71" s="740"/>
      <c r="B71" s="732"/>
      <c r="C71" s="732"/>
      <c r="D71" s="730"/>
      <c r="E71" s="739"/>
      <c r="F71" s="728"/>
      <c r="G71" s="734"/>
      <c r="H71" s="729"/>
      <c r="I71" s="735"/>
      <c r="J71" s="726"/>
      <c r="K71" s="237"/>
      <c r="L71" s="237"/>
      <c r="M71" s="237"/>
      <c r="N71" s="239"/>
      <c r="O71" s="392">
        <f t="shared" si="22"/>
        <v>0</v>
      </c>
      <c r="P71" s="728"/>
      <c r="Q71" s="728"/>
      <c r="R71" s="729"/>
    </row>
    <row r="72" spans="1:18" s="1" customFormat="1" ht="12" customHeight="1">
      <c r="A72" s="740"/>
      <c r="B72" s="732"/>
      <c r="C72" s="732"/>
      <c r="D72" s="730"/>
      <c r="E72" s="739"/>
      <c r="F72" s="728"/>
      <c r="G72" s="734"/>
      <c r="H72" s="729"/>
      <c r="I72" s="735"/>
      <c r="J72" s="727"/>
      <c r="K72" s="237"/>
      <c r="L72" s="237"/>
      <c r="M72" s="237"/>
      <c r="N72" s="239"/>
      <c r="O72" s="392">
        <f t="shared" si="22"/>
        <v>0</v>
      </c>
      <c r="P72" s="728"/>
      <c r="Q72" s="728"/>
      <c r="R72" s="729"/>
    </row>
    <row r="73" spans="1:18" s="1" customFormat="1" ht="12.75" customHeight="1">
      <c r="A73" s="740">
        <f t="shared" si="23"/>
        <v>11</v>
      </c>
      <c r="B73" s="732" t="s">
        <v>266</v>
      </c>
      <c r="C73" s="741" t="s">
        <v>271</v>
      </c>
      <c r="D73" s="730" t="s">
        <v>267</v>
      </c>
      <c r="E73" s="739">
        <v>0</v>
      </c>
      <c r="F73" s="737">
        <f>H73+J73+R73</f>
        <v>94.051040200000017</v>
      </c>
      <c r="G73" s="735">
        <v>18.8</v>
      </c>
      <c r="H73" s="729">
        <f t="shared" si="8"/>
        <v>49.186628000000006</v>
      </c>
      <c r="I73" s="735">
        <v>0.04</v>
      </c>
      <c r="J73" s="725">
        <f t="shared" si="5"/>
        <v>0.12552920000000001</v>
      </c>
      <c r="K73" s="226" t="s">
        <v>272</v>
      </c>
      <c r="L73" s="226" t="s">
        <v>19</v>
      </c>
      <c r="M73" s="226">
        <v>1</v>
      </c>
      <c r="N73" s="249">
        <v>37</v>
      </c>
      <c r="O73" s="250">
        <f t="shared" ref="O73:O82" si="24">M73*N73</f>
        <v>37</v>
      </c>
      <c r="P73" s="736">
        <f>E73*F73</f>
        <v>0</v>
      </c>
      <c r="Q73" s="736">
        <f>SUM(O73:O77)</f>
        <v>37</v>
      </c>
      <c r="R73" s="729">
        <f t="shared" si="7"/>
        <v>44.738883000000001</v>
      </c>
    </row>
    <row r="74" spans="1:18" s="1" customFormat="1">
      <c r="A74" s="740"/>
      <c r="B74" s="732"/>
      <c r="C74" s="741"/>
      <c r="D74" s="730"/>
      <c r="E74" s="739"/>
      <c r="F74" s="737"/>
      <c r="G74" s="735"/>
      <c r="H74" s="729"/>
      <c r="I74" s="735"/>
      <c r="J74" s="726"/>
      <c r="K74" s="226"/>
      <c r="L74" s="226"/>
      <c r="M74" s="226"/>
      <c r="N74" s="248"/>
      <c r="O74" s="250">
        <f t="shared" si="24"/>
        <v>0</v>
      </c>
      <c r="P74" s="736"/>
      <c r="Q74" s="736"/>
      <c r="R74" s="729"/>
    </row>
    <row r="75" spans="1:18" s="1" customFormat="1">
      <c r="A75" s="740"/>
      <c r="B75" s="732"/>
      <c r="C75" s="741"/>
      <c r="D75" s="730"/>
      <c r="E75" s="739"/>
      <c r="F75" s="737"/>
      <c r="G75" s="735"/>
      <c r="H75" s="729"/>
      <c r="I75" s="735"/>
      <c r="J75" s="726"/>
      <c r="K75" s="226"/>
      <c r="L75" s="226"/>
      <c r="M75" s="241"/>
      <c r="N75" s="248"/>
      <c r="O75" s="250">
        <f t="shared" si="24"/>
        <v>0</v>
      </c>
      <c r="P75" s="736"/>
      <c r="Q75" s="736"/>
      <c r="R75" s="729"/>
    </row>
    <row r="76" spans="1:18" s="1" customFormat="1">
      <c r="A76" s="740"/>
      <c r="B76" s="732"/>
      <c r="C76" s="741"/>
      <c r="D76" s="730"/>
      <c r="E76" s="739"/>
      <c r="F76" s="737"/>
      <c r="G76" s="735"/>
      <c r="H76" s="729"/>
      <c r="I76" s="735"/>
      <c r="J76" s="726"/>
      <c r="K76" s="226"/>
      <c r="L76" s="226"/>
      <c r="M76" s="241"/>
      <c r="N76" s="248"/>
      <c r="O76" s="250">
        <f t="shared" si="24"/>
        <v>0</v>
      </c>
      <c r="P76" s="736"/>
      <c r="Q76" s="736"/>
      <c r="R76" s="729"/>
    </row>
    <row r="77" spans="1:18" s="1" customFormat="1" ht="12.75" customHeight="1">
      <c r="A77" s="740"/>
      <c r="B77" s="732"/>
      <c r="C77" s="741"/>
      <c r="D77" s="730"/>
      <c r="E77" s="739"/>
      <c r="F77" s="737"/>
      <c r="G77" s="735"/>
      <c r="H77" s="729"/>
      <c r="I77" s="735"/>
      <c r="J77" s="727"/>
      <c r="K77" s="226"/>
      <c r="L77" s="226"/>
      <c r="M77" s="226"/>
      <c r="N77" s="248"/>
      <c r="O77" s="250">
        <f t="shared" si="24"/>
        <v>0</v>
      </c>
      <c r="P77" s="736"/>
      <c r="Q77" s="736"/>
      <c r="R77" s="729"/>
    </row>
    <row r="78" spans="1:18" s="1" customFormat="1" ht="12.75" customHeight="1">
      <c r="A78" s="740">
        <f t="shared" ref="A78:A88" si="25">+A73+1</f>
        <v>12</v>
      </c>
      <c r="B78" s="732" t="s">
        <v>266</v>
      </c>
      <c r="C78" s="741" t="s">
        <v>269</v>
      </c>
      <c r="D78" s="730" t="s">
        <v>267</v>
      </c>
      <c r="E78" s="739">
        <v>0</v>
      </c>
      <c r="F78" s="737">
        <f>H78+J78+R78</f>
        <v>94.051040200000017</v>
      </c>
      <c r="G78" s="735">
        <v>18.8</v>
      </c>
      <c r="H78" s="729">
        <f t="shared" si="8"/>
        <v>49.186628000000006</v>
      </c>
      <c r="I78" s="735">
        <v>0.04</v>
      </c>
      <c r="J78" s="725">
        <f t="shared" si="5"/>
        <v>0.12552920000000001</v>
      </c>
      <c r="K78" s="226" t="s">
        <v>273</v>
      </c>
      <c r="L78" s="226" t="s">
        <v>19</v>
      </c>
      <c r="M78" s="226">
        <v>1</v>
      </c>
      <c r="N78" s="249">
        <v>37</v>
      </c>
      <c r="O78" s="250">
        <f t="shared" si="24"/>
        <v>37</v>
      </c>
      <c r="P78" s="736">
        <f>E78*F78</f>
        <v>0</v>
      </c>
      <c r="Q78" s="736">
        <f>SUM(O78:O82)</f>
        <v>37</v>
      </c>
      <c r="R78" s="729">
        <f t="shared" si="7"/>
        <v>44.738883000000001</v>
      </c>
    </row>
    <row r="79" spans="1:18" s="1" customFormat="1">
      <c r="A79" s="740"/>
      <c r="B79" s="732"/>
      <c r="C79" s="741"/>
      <c r="D79" s="730"/>
      <c r="E79" s="739"/>
      <c r="F79" s="737"/>
      <c r="G79" s="735"/>
      <c r="H79" s="729"/>
      <c r="I79" s="735"/>
      <c r="J79" s="726"/>
      <c r="K79" s="226"/>
      <c r="L79" s="226"/>
      <c r="M79" s="226"/>
      <c r="N79" s="248"/>
      <c r="O79" s="250">
        <f t="shared" si="24"/>
        <v>0</v>
      </c>
      <c r="P79" s="736"/>
      <c r="Q79" s="736"/>
      <c r="R79" s="729"/>
    </row>
    <row r="80" spans="1:18" s="1" customFormat="1">
      <c r="A80" s="740"/>
      <c r="B80" s="732"/>
      <c r="C80" s="741"/>
      <c r="D80" s="730"/>
      <c r="E80" s="739"/>
      <c r="F80" s="737"/>
      <c r="G80" s="735"/>
      <c r="H80" s="729"/>
      <c r="I80" s="735"/>
      <c r="J80" s="726"/>
      <c r="K80" s="226"/>
      <c r="L80" s="226"/>
      <c r="M80" s="241"/>
      <c r="N80" s="248"/>
      <c r="O80" s="250">
        <f t="shared" si="24"/>
        <v>0</v>
      </c>
      <c r="P80" s="736"/>
      <c r="Q80" s="736"/>
      <c r="R80" s="729"/>
    </row>
    <row r="81" spans="1:18" s="1" customFormat="1">
      <c r="A81" s="740"/>
      <c r="B81" s="732"/>
      <c r="C81" s="741"/>
      <c r="D81" s="730"/>
      <c r="E81" s="739"/>
      <c r="F81" s="737"/>
      <c r="G81" s="735"/>
      <c r="H81" s="729"/>
      <c r="I81" s="735"/>
      <c r="J81" s="726"/>
      <c r="K81" s="226"/>
      <c r="L81" s="226"/>
      <c r="M81" s="241"/>
      <c r="N81" s="248"/>
      <c r="O81" s="250">
        <f t="shared" si="24"/>
        <v>0</v>
      </c>
      <c r="P81" s="736"/>
      <c r="Q81" s="736"/>
      <c r="R81" s="729"/>
    </row>
    <row r="82" spans="1:18" s="1" customFormat="1" ht="12.75" customHeight="1">
      <c r="A82" s="740"/>
      <c r="B82" s="732"/>
      <c r="C82" s="741"/>
      <c r="D82" s="730"/>
      <c r="E82" s="739"/>
      <c r="F82" s="737"/>
      <c r="G82" s="735"/>
      <c r="H82" s="729"/>
      <c r="I82" s="735"/>
      <c r="J82" s="727"/>
      <c r="K82" s="226"/>
      <c r="L82" s="226"/>
      <c r="M82" s="226"/>
      <c r="N82" s="248"/>
      <c r="O82" s="250">
        <f t="shared" si="24"/>
        <v>0</v>
      </c>
      <c r="P82" s="736"/>
      <c r="Q82" s="736"/>
      <c r="R82" s="729"/>
    </row>
    <row r="83" spans="1:18" s="1" customFormat="1" ht="12.75" customHeight="1">
      <c r="A83" s="740">
        <f t="shared" si="25"/>
        <v>13</v>
      </c>
      <c r="B83" s="732" t="s">
        <v>264</v>
      </c>
      <c r="C83" s="741" t="s">
        <v>270</v>
      </c>
      <c r="D83" s="730" t="s">
        <v>19</v>
      </c>
      <c r="E83" s="739">
        <v>0</v>
      </c>
      <c r="F83" s="737">
        <f>H83+J83+R83</f>
        <v>156.14416400000002</v>
      </c>
      <c r="G83" s="735">
        <v>16.7</v>
      </c>
      <c r="H83" s="729">
        <f t="shared" si="8"/>
        <v>43.692377</v>
      </c>
      <c r="I83" s="735"/>
      <c r="J83" s="725">
        <f t="shared" si="5"/>
        <v>0</v>
      </c>
      <c r="K83" s="226" t="s">
        <v>265</v>
      </c>
      <c r="L83" s="226" t="s">
        <v>19</v>
      </c>
      <c r="M83" s="226">
        <v>1</v>
      </c>
      <c r="N83" s="248">
        <v>93</v>
      </c>
      <c r="O83" s="250">
        <f t="shared" si="22"/>
        <v>93</v>
      </c>
      <c r="P83" s="736">
        <f>E83*F83</f>
        <v>0</v>
      </c>
      <c r="Q83" s="736">
        <f>SUM(O83:O87)</f>
        <v>93</v>
      </c>
      <c r="R83" s="729">
        <f t="shared" si="7"/>
        <v>112.45178700000001</v>
      </c>
    </row>
    <row r="84" spans="1:18" s="1" customFormat="1">
      <c r="A84" s="740"/>
      <c r="B84" s="732"/>
      <c r="C84" s="741"/>
      <c r="D84" s="730"/>
      <c r="E84" s="739"/>
      <c r="F84" s="737"/>
      <c r="G84" s="735"/>
      <c r="H84" s="729"/>
      <c r="I84" s="735"/>
      <c r="J84" s="726"/>
      <c r="K84" s="226"/>
      <c r="L84" s="226"/>
      <c r="M84" s="226"/>
      <c r="N84" s="248"/>
      <c r="O84" s="250">
        <f t="shared" si="22"/>
        <v>0</v>
      </c>
      <c r="P84" s="736"/>
      <c r="Q84" s="736"/>
      <c r="R84" s="729"/>
    </row>
    <row r="85" spans="1:18" s="1" customFormat="1">
      <c r="A85" s="740"/>
      <c r="B85" s="732"/>
      <c r="C85" s="741"/>
      <c r="D85" s="730"/>
      <c r="E85" s="739"/>
      <c r="F85" s="737"/>
      <c r="G85" s="735"/>
      <c r="H85" s="729"/>
      <c r="I85" s="735"/>
      <c r="J85" s="726"/>
      <c r="K85" s="226"/>
      <c r="L85" s="226"/>
      <c r="M85" s="241"/>
      <c r="N85" s="248"/>
      <c r="O85" s="250">
        <f t="shared" si="22"/>
        <v>0</v>
      </c>
      <c r="P85" s="736"/>
      <c r="Q85" s="736"/>
      <c r="R85" s="729"/>
    </row>
    <row r="86" spans="1:18" s="1" customFormat="1" ht="24" customHeight="1">
      <c r="A86" s="740"/>
      <c r="B86" s="732"/>
      <c r="C86" s="741"/>
      <c r="D86" s="730"/>
      <c r="E86" s="739"/>
      <c r="F86" s="737"/>
      <c r="G86" s="735"/>
      <c r="H86" s="729"/>
      <c r="I86" s="735"/>
      <c r="J86" s="726"/>
      <c r="K86" s="226"/>
      <c r="L86" s="226"/>
      <c r="M86" s="241"/>
      <c r="N86" s="248"/>
      <c r="O86" s="250">
        <f t="shared" si="22"/>
        <v>0</v>
      </c>
      <c r="P86" s="736"/>
      <c r="Q86" s="736"/>
      <c r="R86" s="729"/>
    </row>
    <row r="87" spans="1:18" s="1" customFormat="1" ht="24" customHeight="1">
      <c r="A87" s="740"/>
      <c r="B87" s="732"/>
      <c r="C87" s="741"/>
      <c r="D87" s="730"/>
      <c r="E87" s="739"/>
      <c r="F87" s="737"/>
      <c r="G87" s="735"/>
      <c r="H87" s="729"/>
      <c r="I87" s="735"/>
      <c r="J87" s="727"/>
      <c r="K87" s="226"/>
      <c r="L87" s="226"/>
      <c r="M87" s="226"/>
      <c r="N87" s="248"/>
      <c r="O87" s="250">
        <f t="shared" si="22"/>
        <v>0</v>
      </c>
      <c r="P87" s="736"/>
      <c r="Q87" s="736"/>
      <c r="R87" s="729"/>
    </row>
    <row r="88" spans="1:18" s="1" customFormat="1" ht="12.75" customHeight="1">
      <c r="A88" s="740">
        <f t="shared" si="25"/>
        <v>14</v>
      </c>
      <c r="B88" s="732" t="s">
        <v>27</v>
      </c>
      <c r="C88" s="741" t="s">
        <v>274</v>
      </c>
      <c r="D88" s="730" t="s">
        <v>19</v>
      </c>
      <c r="E88" s="739">
        <v>0</v>
      </c>
      <c r="F88" s="737">
        <f>H88+J88+R88</f>
        <v>43.529723999999995</v>
      </c>
      <c r="G88" s="735"/>
      <c r="H88" s="729">
        <f t="shared" si="8"/>
        <v>0</v>
      </c>
      <c r="I88" s="735"/>
      <c r="J88" s="725">
        <f t="shared" ref="J88:J128" si="26">I88*$P$10/1000</f>
        <v>0</v>
      </c>
      <c r="K88" s="226" t="s">
        <v>275</v>
      </c>
      <c r="L88" s="226" t="s">
        <v>19</v>
      </c>
      <c r="M88" s="226">
        <v>1</v>
      </c>
      <c r="N88" s="249">
        <v>36</v>
      </c>
      <c r="O88" s="250">
        <f t="shared" ref="O88:O107" si="27">M88*N88</f>
        <v>36</v>
      </c>
      <c r="P88" s="736">
        <f>E88*F88</f>
        <v>0</v>
      </c>
      <c r="Q88" s="736">
        <f>SUM(O88:O92)</f>
        <v>36</v>
      </c>
      <c r="R88" s="729">
        <f t="shared" ref="R88:R128" si="28">Q88*1.02*1.05*$R$15</f>
        <v>43.529723999999995</v>
      </c>
    </row>
    <row r="89" spans="1:18" s="1" customFormat="1">
      <c r="A89" s="740"/>
      <c r="B89" s="732"/>
      <c r="C89" s="741"/>
      <c r="D89" s="730"/>
      <c r="E89" s="739"/>
      <c r="F89" s="737"/>
      <c r="G89" s="735"/>
      <c r="H89" s="729"/>
      <c r="I89" s="735"/>
      <c r="J89" s="726"/>
      <c r="K89" s="226"/>
      <c r="L89" s="226"/>
      <c r="M89" s="226"/>
      <c r="N89" s="248"/>
      <c r="O89" s="250">
        <f t="shared" si="27"/>
        <v>0</v>
      </c>
      <c r="P89" s="736"/>
      <c r="Q89" s="736"/>
      <c r="R89" s="729"/>
    </row>
    <row r="90" spans="1:18" s="1" customFormat="1">
      <c r="A90" s="740"/>
      <c r="B90" s="732"/>
      <c r="C90" s="741"/>
      <c r="D90" s="730"/>
      <c r="E90" s="739"/>
      <c r="F90" s="737"/>
      <c r="G90" s="735"/>
      <c r="H90" s="729"/>
      <c r="I90" s="735"/>
      <c r="J90" s="726"/>
      <c r="K90" s="226"/>
      <c r="L90" s="226"/>
      <c r="M90" s="241"/>
      <c r="N90" s="248"/>
      <c r="O90" s="250">
        <f t="shared" si="27"/>
        <v>0</v>
      </c>
      <c r="P90" s="736"/>
      <c r="Q90" s="736"/>
      <c r="R90" s="729"/>
    </row>
    <row r="91" spans="1:18" s="1" customFormat="1">
      <c r="A91" s="740"/>
      <c r="B91" s="732"/>
      <c r="C91" s="741"/>
      <c r="D91" s="730"/>
      <c r="E91" s="739"/>
      <c r="F91" s="737"/>
      <c r="G91" s="735"/>
      <c r="H91" s="729"/>
      <c r="I91" s="735"/>
      <c r="J91" s="726"/>
      <c r="K91" s="226"/>
      <c r="L91" s="226"/>
      <c r="M91" s="241"/>
      <c r="N91" s="248"/>
      <c r="O91" s="250">
        <f t="shared" si="27"/>
        <v>0</v>
      </c>
      <c r="P91" s="736"/>
      <c r="Q91" s="736"/>
      <c r="R91" s="729"/>
    </row>
    <row r="92" spans="1:18" s="1" customFormat="1" ht="12.75" customHeight="1">
      <c r="A92" s="740"/>
      <c r="B92" s="732"/>
      <c r="C92" s="741"/>
      <c r="D92" s="730"/>
      <c r="E92" s="739"/>
      <c r="F92" s="737"/>
      <c r="G92" s="735"/>
      <c r="H92" s="729"/>
      <c r="I92" s="735"/>
      <c r="J92" s="727"/>
      <c r="K92" s="226"/>
      <c r="L92" s="226"/>
      <c r="M92" s="226"/>
      <c r="N92" s="248"/>
      <c r="O92" s="250">
        <f t="shared" si="27"/>
        <v>0</v>
      </c>
      <c r="P92" s="736"/>
      <c r="Q92" s="736"/>
      <c r="R92" s="729"/>
    </row>
    <row r="93" spans="1:18" s="1" customFormat="1" ht="12.75" customHeight="1">
      <c r="A93" s="730">
        <f t="shared" ref="A93" si="29">+A88+1</f>
        <v>15</v>
      </c>
      <c r="B93" s="732" t="s">
        <v>27</v>
      </c>
      <c r="C93" s="741" t="s">
        <v>277</v>
      </c>
      <c r="D93" s="730" t="s">
        <v>19</v>
      </c>
      <c r="E93" s="739">
        <v>0</v>
      </c>
      <c r="F93" s="737">
        <f>H93+J93+R93</f>
        <v>0.96732720000000016</v>
      </c>
      <c r="G93" s="735"/>
      <c r="H93" s="729">
        <f t="shared" ref="H93:H128" si="30">G93*$P$9/1000</f>
        <v>0</v>
      </c>
      <c r="I93" s="735"/>
      <c r="J93" s="725">
        <f t="shared" si="26"/>
        <v>0</v>
      </c>
      <c r="K93" s="226" t="s">
        <v>276</v>
      </c>
      <c r="L93" s="226" t="s">
        <v>19</v>
      </c>
      <c r="M93" s="226">
        <v>1</v>
      </c>
      <c r="N93" s="391">
        <v>0.8</v>
      </c>
      <c r="O93" s="250">
        <f t="shared" si="27"/>
        <v>0.8</v>
      </c>
      <c r="P93" s="736">
        <f>E93*F93</f>
        <v>0</v>
      </c>
      <c r="Q93" s="736">
        <f>SUM(O93:O97)</f>
        <v>0.8</v>
      </c>
      <c r="R93" s="729">
        <f t="shared" si="28"/>
        <v>0.96732720000000016</v>
      </c>
    </row>
    <row r="94" spans="1:18" s="1" customFormat="1">
      <c r="A94" s="730"/>
      <c r="B94" s="732"/>
      <c r="C94" s="741"/>
      <c r="D94" s="730"/>
      <c r="E94" s="739"/>
      <c r="F94" s="737"/>
      <c r="G94" s="735"/>
      <c r="H94" s="729"/>
      <c r="I94" s="735"/>
      <c r="J94" s="726"/>
      <c r="K94" s="226"/>
      <c r="L94" s="226"/>
      <c r="M94" s="226"/>
      <c r="N94" s="248"/>
      <c r="O94" s="250">
        <f t="shared" si="27"/>
        <v>0</v>
      </c>
      <c r="P94" s="736"/>
      <c r="Q94" s="736"/>
      <c r="R94" s="729"/>
    </row>
    <row r="95" spans="1:18" s="1" customFormat="1">
      <c r="A95" s="730"/>
      <c r="B95" s="732"/>
      <c r="C95" s="741"/>
      <c r="D95" s="730"/>
      <c r="E95" s="739"/>
      <c r="F95" s="737"/>
      <c r="G95" s="735"/>
      <c r="H95" s="729"/>
      <c r="I95" s="735"/>
      <c r="J95" s="726"/>
      <c r="K95" s="226"/>
      <c r="L95" s="226"/>
      <c r="M95" s="241"/>
      <c r="N95" s="248"/>
      <c r="O95" s="250">
        <f t="shared" si="27"/>
        <v>0</v>
      </c>
      <c r="P95" s="736"/>
      <c r="Q95" s="736"/>
      <c r="R95" s="729"/>
    </row>
    <row r="96" spans="1:18" s="1" customFormat="1">
      <c r="A96" s="730"/>
      <c r="B96" s="732"/>
      <c r="C96" s="741"/>
      <c r="D96" s="730"/>
      <c r="E96" s="739"/>
      <c r="F96" s="737"/>
      <c r="G96" s="735"/>
      <c r="H96" s="729"/>
      <c r="I96" s="735"/>
      <c r="J96" s="726"/>
      <c r="K96" s="226"/>
      <c r="L96" s="226"/>
      <c r="M96" s="241"/>
      <c r="N96" s="248"/>
      <c r="O96" s="250">
        <f t="shared" si="27"/>
        <v>0</v>
      </c>
      <c r="P96" s="736"/>
      <c r="Q96" s="736"/>
      <c r="R96" s="729"/>
    </row>
    <row r="97" spans="1:18" s="1" customFormat="1" ht="12.75" customHeight="1">
      <c r="A97" s="730"/>
      <c r="B97" s="732"/>
      <c r="C97" s="741"/>
      <c r="D97" s="730"/>
      <c r="E97" s="739"/>
      <c r="F97" s="737"/>
      <c r="G97" s="735"/>
      <c r="H97" s="729"/>
      <c r="I97" s="735"/>
      <c r="J97" s="727"/>
      <c r="K97" s="226"/>
      <c r="L97" s="226"/>
      <c r="M97" s="226"/>
      <c r="N97" s="248"/>
      <c r="O97" s="250">
        <f t="shared" si="27"/>
        <v>0</v>
      </c>
      <c r="P97" s="736"/>
      <c r="Q97" s="736"/>
      <c r="R97" s="729"/>
    </row>
    <row r="98" spans="1:18" s="1" customFormat="1" ht="12.75" customHeight="1">
      <c r="A98" s="730">
        <f t="shared" ref="A98" si="31">+A93+1</f>
        <v>16</v>
      </c>
      <c r="B98" s="731" t="s">
        <v>243</v>
      </c>
      <c r="C98" s="732" t="s">
        <v>278</v>
      </c>
      <c r="D98" s="730" t="s">
        <v>19</v>
      </c>
      <c r="E98" s="739">
        <v>0</v>
      </c>
      <c r="F98" s="728">
        <f>H98+J98+R98</f>
        <v>18.605492600000002</v>
      </c>
      <c r="G98" s="734">
        <v>0.41</v>
      </c>
      <c r="H98" s="729">
        <f t="shared" si="30"/>
        <v>1.0726870999999998</v>
      </c>
      <c r="I98" s="735"/>
      <c r="J98" s="725">
        <f t="shared" si="26"/>
        <v>0</v>
      </c>
      <c r="K98" s="227" t="s">
        <v>279</v>
      </c>
      <c r="L98" s="237" t="s">
        <v>19</v>
      </c>
      <c r="M98" s="237">
        <v>1</v>
      </c>
      <c r="N98" s="239">
        <v>14.5</v>
      </c>
      <c r="O98" s="392">
        <f t="shared" si="27"/>
        <v>14.5</v>
      </c>
      <c r="P98" s="728">
        <f>E98*F98</f>
        <v>0</v>
      </c>
      <c r="Q98" s="728">
        <f>SUM(O98:O102)</f>
        <v>14.5</v>
      </c>
      <c r="R98" s="729">
        <f t="shared" si="28"/>
        <v>17.532805500000002</v>
      </c>
    </row>
    <row r="99" spans="1:18" s="1" customFormat="1" ht="13.5" customHeight="1">
      <c r="A99" s="730"/>
      <c r="B99" s="732"/>
      <c r="C99" s="732"/>
      <c r="D99" s="730"/>
      <c r="E99" s="739"/>
      <c r="F99" s="728"/>
      <c r="G99" s="734"/>
      <c r="H99" s="729"/>
      <c r="I99" s="735"/>
      <c r="J99" s="726"/>
      <c r="K99" s="237"/>
      <c r="L99" s="237"/>
      <c r="M99" s="237"/>
      <c r="N99" s="239"/>
      <c r="O99" s="392">
        <f t="shared" si="27"/>
        <v>0</v>
      </c>
      <c r="P99" s="728"/>
      <c r="Q99" s="728"/>
      <c r="R99" s="729"/>
    </row>
    <row r="100" spans="1:18" s="1" customFormat="1" ht="12" customHeight="1">
      <c r="A100" s="730"/>
      <c r="B100" s="732"/>
      <c r="C100" s="732"/>
      <c r="D100" s="730"/>
      <c r="E100" s="739"/>
      <c r="F100" s="728"/>
      <c r="G100" s="734"/>
      <c r="H100" s="729"/>
      <c r="I100" s="735"/>
      <c r="J100" s="726"/>
      <c r="K100" s="237"/>
      <c r="L100" s="237"/>
      <c r="M100" s="237"/>
      <c r="N100" s="239"/>
      <c r="O100" s="392">
        <f t="shared" si="27"/>
        <v>0</v>
      </c>
      <c r="P100" s="728"/>
      <c r="Q100" s="728"/>
      <c r="R100" s="729"/>
    </row>
    <row r="101" spans="1:18" s="1" customFormat="1" ht="12" customHeight="1">
      <c r="A101" s="730"/>
      <c r="B101" s="732"/>
      <c r="C101" s="732"/>
      <c r="D101" s="730"/>
      <c r="E101" s="739"/>
      <c r="F101" s="728"/>
      <c r="G101" s="734"/>
      <c r="H101" s="729"/>
      <c r="I101" s="735"/>
      <c r="J101" s="726"/>
      <c r="K101" s="237"/>
      <c r="L101" s="237"/>
      <c r="M101" s="237"/>
      <c r="N101" s="239"/>
      <c r="O101" s="392">
        <f t="shared" si="27"/>
        <v>0</v>
      </c>
      <c r="P101" s="728"/>
      <c r="Q101" s="728"/>
      <c r="R101" s="729"/>
    </row>
    <row r="102" spans="1:18" s="1" customFormat="1" ht="12" customHeight="1">
      <c r="A102" s="730"/>
      <c r="B102" s="732"/>
      <c r="C102" s="732"/>
      <c r="D102" s="730"/>
      <c r="E102" s="739"/>
      <c r="F102" s="728"/>
      <c r="G102" s="734"/>
      <c r="H102" s="729"/>
      <c r="I102" s="735"/>
      <c r="J102" s="727"/>
      <c r="K102" s="237"/>
      <c r="L102" s="237"/>
      <c r="M102" s="237"/>
      <c r="N102" s="239"/>
      <c r="O102" s="392">
        <f t="shared" si="27"/>
        <v>0</v>
      </c>
      <c r="P102" s="728"/>
      <c r="Q102" s="728"/>
      <c r="R102" s="729"/>
    </row>
    <row r="103" spans="1:18" s="1" customFormat="1" ht="12.75" customHeight="1">
      <c r="A103" s="730">
        <f t="shared" ref="A103" si="32">+A98+1</f>
        <v>17</v>
      </c>
      <c r="B103" s="731" t="s">
        <v>237</v>
      </c>
      <c r="C103" s="732" t="s">
        <v>280</v>
      </c>
      <c r="D103" s="730" t="s">
        <v>18</v>
      </c>
      <c r="E103" s="733">
        <v>0</v>
      </c>
      <c r="F103" s="737">
        <f>H103+J103+R103</f>
        <v>0.86703836243999999</v>
      </c>
      <c r="G103" s="738">
        <v>0.151</v>
      </c>
      <c r="H103" s="729">
        <f t="shared" si="30"/>
        <v>0.39506280999999993</v>
      </c>
      <c r="I103" s="735">
        <v>4.9000000000000002E-2</v>
      </c>
      <c r="J103" s="725">
        <f t="shared" si="26"/>
        <v>0.15377326999999999</v>
      </c>
      <c r="K103" s="226" t="s">
        <v>281</v>
      </c>
      <c r="L103" s="226" t="s">
        <v>18</v>
      </c>
      <c r="M103" s="226">
        <v>1.02</v>
      </c>
      <c r="N103" s="248">
        <v>0.25800000000000001</v>
      </c>
      <c r="O103" s="250">
        <f t="shared" si="27"/>
        <v>0.26316000000000001</v>
      </c>
      <c r="P103" s="736">
        <f>E103*F103</f>
        <v>0</v>
      </c>
      <c r="Q103" s="736">
        <f>SUM(O103:O107)</f>
        <v>0.26316000000000001</v>
      </c>
      <c r="R103" s="729">
        <f t="shared" si="28"/>
        <v>0.31820228244000004</v>
      </c>
    </row>
    <row r="104" spans="1:18" s="1" customFormat="1">
      <c r="A104" s="730"/>
      <c r="B104" s="732"/>
      <c r="C104" s="732"/>
      <c r="D104" s="730"/>
      <c r="E104" s="733"/>
      <c r="F104" s="737"/>
      <c r="G104" s="738"/>
      <c r="H104" s="729"/>
      <c r="I104" s="735"/>
      <c r="J104" s="726"/>
      <c r="K104" s="226"/>
      <c r="L104" s="226"/>
      <c r="M104" s="226"/>
      <c r="N104" s="248"/>
      <c r="O104" s="250">
        <f t="shared" si="27"/>
        <v>0</v>
      </c>
      <c r="P104" s="736"/>
      <c r="Q104" s="736"/>
      <c r="R104" s="729"/>
    </row>
    <row r="105" spans="1:18" s="1" customFormat="1">
      <c r="A105" s="730"/>
      <c r="B105" s="732"/>
      <c r="C105" s="732"/>
      <c r="D105" s="730"/>
      <c r="E105" s="733"/>
      <c r="F105" s="737"/>
      <c r="G105" s="738"/>
      <c r="H105" s="729"/>
      <c r="I105" s="735"/>
      <c r="J105" s="726"/>
      <c r="K105" s="226"/>
      <c r="L105" s="226"/>
      <c r="M105" s="241"/>
      <c r="N105" s="248"/>
      <c r="O105" s="250">
        <f t="shared" si="27"/>
        <v>0</v>
      </c>
      <c r="P105" s="736"/>
      <c r="Q105" s="736"/>
      <c r="R105" s="729"/>
    </row>
    <row r="106" spans="1:18" s="1" customFormat="1">
      <c r="A106" s="730"/>
      <c r="B106" s="732"/>
      <c r="C106" s="732"/>
      <c r="D106" s="730"/>
      <c r="E106" s="733"/>
      <c r="F106" s="737"/>
      <c r="G106" s="738"/>
      <c r="H106" s="729"/>
      <c r="I106" s="735"/>
      <c r="J106" s="726"/>
      <c r="K106" s="226"/>
      <c r="L106" s="226"/>
      <c r="M106" s="241"/>
      <c r="N106" s="248"/>
      <c r="O106" s="250">
        <f t="shared" si="27"/>
        <v>0</v>
      </c>
      <c r="P106" s="736"/>
      <c r="Q106" s="736"/>
      <c r="R106" s="729"/>
    </row>
    <row r="107" spans="1:18" s="1" customFormat="1" ht="24.75" customHeight="1">
      <c r="A107" s="730"/>
      <c r="B107" s="732"/>
      <c r="C107" s="732"/>
      <c r="D107" s="730"/>
      <c r="E107" s="733"/>
      <c r="F107" s="737"/>
      <c r="G107" s="738"/>
      <c r="H107" s="729"/>
      <c r="I107" s="735"/>
      <c r="J107" s="727"/>
      <c r="K107" s="226"/>
      <c r="L107" s="226"/>
      <c r="M107" s="226"/>
      <c r="N107" s="248"/>
      <c r="O107" s="250">
        <f t="shared" si="27"/>
        <v>0</v>
      </c>
      <c r="P107" s="736"/>
      <c r="Q107" s="736"/>
      <c r="R107" s="729"/>
    </row>
    <row r="108" spans="1:18" s="1" customFormat="1" ht="12.75" customHeight="1">
      <c r="A108" s="730">
        <f t="shared" ref="A108" si="33">+A103+1</f>
        <v>18</v>
      </c>
      <c r="B108" s="731" t="s">
        <v>237</v>
      </c>
      <c r="C108" s="732" t="s">
        <v>282</v>
      </c>
      <c r="D108" s="730" t="s">
        <v>18</v>
      </c>
      <c r="E108" s="733">
        <v>0</v>
      </c>
      <c r="F108" s="737">
        <f>H108+J108+R108</f>
        <v>0.77453769893999991</v>
      </c>
      <c r="G108" s="738">
        <v>0.151</v>
      </c>
      <c r="H108" s="729">
        <f t="shared" si="30"/>
        <v>0.39506280999999993</v>
      </c>
      <c r="I108" s="735">
        <v>4.9000000000000002E-2</v>
      </c>
      <c r="J108" s="725">
        <f t="shared" si="26"/>
        <v>0.15377326999999999</v>
      </c>
      <c r="K108" s="226" t="s">
        <v>283</v>
      </c>
      <c r="L108" s="226" t="s">
        <v>18</v>
      </c>
      <c r="M108" s="226">
        <v>1.02</v>
      </c>
      <c r="N108" s="248">
        <v>0.183</v>
      </c>
      <c r="O108" s="250">
        <f t="shared" ref="O108:O112" si="34">M108*N108</f>
        <v>0.18665999999999999</v>
      </c>
      <c r="P108" s="736">
        <f>E108*F108</f>
        <v>0</v>
      </c>
      <c r="Q108" s="736">
        <f>SUM(O108:O112)</f>
        <v>0.18665999999999999</v>
      </c>
      <c r="R108" s="729">
        <f t="shared" si="28"/>
        <v>0.22570161893999999</v>
      </c>
    </row>
    <row r="109" spans="1:18" s="1" customFormat="1">
      <c r="A109" s="730"/>
      <c r="B109" s="732"/>
      <c r="C109" s="732"/>
      <c r="D109" s="730"/>
      <c r="E109" s="733"/>
      <c r="F109" s="737"/>
      <c r="G109" s="738"/>
      <c r="H109" s="729"/>
      <c r="I109" s="735"/>
      <c r="J109" s="726"/>
      <c r="K109" s="226"/>
      <c r="L109" s="226"/>
      <c r="M109" s="226"/>
      <c r="N109" s="248"/>
      <c r="O109" s="250">
        <f t="shared" si="34"/>
        <v>0</v>
      </c>
      <c r="P109" s="736"/>
      <c r="Q109" s="736"/>
      <c r="R109" s="729"/>
    </row>
    <row r="110" spans="1:18" s="1" customFormat="1">
      <c r="A110" s="730"/>
      <c r="B110" s="732"/>
      <c r="C110" s="732"/>
      <c r="D110" s="730"/>
      <c r="E110" s="733"/>
      <c r="F110" s="737"/>
      <c r="G110" s="738"/>
      <c r="H110" s="729"/>
      <c r="I110" s="735"/>
      <c r="J110" s="726"/>
      <c r="K110" s="226"/>
      <c r="L110" s="226"/>
      <c r="M110" s="241"/>
      <c r="N110" s="248"/>
      <c r="O110" s="250">
        <f t="shared" si="34"/>
        <v>0</v>
      </c>
      <c r="P110" s="736"/>
      <c r="Q110" s="736"/>
      <c r="R110" s="729"/>
    </row>
    <row r="111" spans="1:18" s="1" customFormat="1">
      <c r="A111" s="730"/>
      <c r="B111" s="732"/>
      <c r="C111" s="732"/>
      <c r="D111" s="730"/>
      <c r="E111" s="733"/>
      <c r="F111" s="737"/>
      <c r="G111" s="738"/>
      <c r="H111" s="729"/>
      <c r="I111" s="735"/>
      <c r="J111" s="726"/>
      <c r="K111" s="226"/>
      <c r="L111" s="226"/>
      <c r="M111" s="241"/>
      <c r="N111" s="248"/>
      <c r="O111" s="250">
        <f t="shared" si="34"/>
        <v>0</v>
      </c>
      <c r="P111" s="736"/>
      <c r="Q111" s="736"/>
      <c r="R111" s="729"/>
    </row>
    <row r="112" spans="1:18" s="1" customFormat="1" ht="24.75" customHeight="1">
      <c r="A112" s="730"/>
      <c r="B112" s="732"/>
      <c r="C112" s="732"/>
      <c r="D112" s="730"/>
      <c r="E112" s="733"/>
      <c r="F112" s="737"/>
      <c r="G112" s="738"/>
      <c r="H112" s="729"/>
      <c r="I112" s="735"/>
      <c r="J112" s="727"/>
      <c r="K112" s="226"/>
      <c r="L112" s="226"/>
      <c r="M112" s="226"/>
      <c r="N112" s="248"/>
      <c r="O112" s="250">
        <f t="shared" si="34"/>
        <v>0</v>
      </c>
      <c r="P112" s="736"/>
      <c r="Q112" s="736"/>
      <c r="R112" s="729"/>
    </row>
    <row r="113" spans="1:18" s="1" customFormat="1" ht="12.75" customHeight="1">
      <c r="A113" s="730">
        <f t="shared" ref="A113" si="35">+A108+1</f>
        <v>19</v>
      </c>
      <c r="B113" s="731" t="s">
        <v>237</v>
      </c>
      <c r="C113" s="732" t="s">
        <v>285</v>
      </c>
      <c r="D113" s="730" t="s">
        <v>18</v>
      </c>
      <c r="E113" s="733">
        <v>0</v>
      </c>
      <c r="F113" s="737">
        <f>H113+J113+R113</f>
        <v>0.88800517950000002</v>
      </c>
      <c r="G113" s="738">
        <v>0.151</v>
      </c>
      <c r="H113" s="729">
        <f t="shared" si="30"/>
        <v>0.39506280999999993</v>
      </c>
      <c r="I113" s="735">
        <v>4.9000000000000002E-2</v>
      </c>
      <c r="J113" s="725">
        <f t="shared" si="26"/>
        <v>0.15377326999999999</v>
      </c>
      <c r="K113" s="226" t="s">
        <v>284</v>
      </c>
      <c r="L113" s="226" t="s">
        <v>18</v>
      </c>
      <c r="M113" s="226">
        <v>1.02</v>
      </c>
      <c r="N113" s="248">
        <v>0.27500000000000002</v>
      </c>
      <c r="O113" s="250">
        <f t="shared" ref="O113:O117" si="36">M113*N113</f>
        <v>0.28050000000000003</v>
      </c>
      <c r="P113" s="736">
        <f>E113*F113</f>
        <v>0</v>
      </c>
      <c r="Q113" s="736">
        <f>SUM(O113:O117)</f>
        <v>0.28050000000000003</v>
      </c>
      <c r="R113" s="729">
        <f t="shared" si="28"/>
        <v>0.33916909950000007</v>
      </c>
    </row>
    <row r="114" spans="1:18" s="1" customFormat="1">
      <c r="A114" s="730"/>
      <c r="B114" s="732"/>
      <c r="C114" s="732"/>
      <c r="D114" s="730"/>
      <c r="E114" s="733"/>
      <c r="F114" s="737"/>
      <c r="G114" s="738"/>
      <c r="H114" s="729"/>
      <c r="I114" s="735"/>
      <c r="J114" s="726"/>
      <c r="K114" s="226"/>
      <c r="L114" s="226"/>
      <c r="M114" s="226"/>
      <c r="N114" s="248"/>
      <c r="O114" s="250">
        <f t="shared" si="36"/>
        <v>0</v>
      </c>
      <c r="P114" s="736"/>
      <c r="Q114" s="736"/>
      <c r="R114" s="729"/>
    </row>
    <row r="115" spans="1:18" s="1" customFormat="1">
      <c r="A115" s="730"/>
      <c r="B115" s="732"/>
      <c r="C115" s="732"/>
      <c r="D115" s="730"/>
      <c r="E115" s="733"/>
      <c r="F115" s="737"/>
      <c r="G115" s="738"/>
      <c r="H115" s="729"/>
      <c r="I115" s="735"/>
      <c r="J115" s="726"/>
      <c r="K115" s="226"/>
      <c r="L115" s="226"/>
      <c r="M115" s="241"/>
      <c r="N115" s="248"/>
      <c r="O115" s="250">
        <f t="shared" si="36"/>
        <v>0</v>
      </c>
      <c r="P115" s="736"/>
      <c r="Q115" s="736"/>
      <c r="R115" s="729"/>
    </row>
    <row r="116" spans="1:18" s="1" customFormat="1">
      <c r="A116" s="730"/>
      <c r="B116" s="732"/>
      <c r="C116" s="732"/>
      <c r="D116" s="730"/>
      <c r="E116" s="733"/>
      <c r="F116" s="737"/>
      <c r="G116" s="738"/>
      <c r="H116" s="729"/>
      <c r="I116" s="735"/>
      <c r="J116" s="726"/>
      <c r="K116" s="226"/>
      <c r="L116" s="226"/>
      <c r="M116" s="241"/>
      <c r="N116" s="248"/>
      <c r="O116" s="250">
        <f t="shared" si="36"/>
        <v>0</v>
      </c>
      <c r="P116" s="736"/>
      <c r="Q116" s="736"/>
      <c r="R116" s="729"/>
    </row>
    <row r="117" spans="1:18" s="1" customFormat="1" ht="24.75" customHeight="1">
      <c r="A117" s="730"/>
      <c r="B117" s="732"/>
      <c r="C117" s="732"/>
      <c r="D117" s="730"/>
      <c r="E117" s="733"/>
      <c r="F117" s="737"/>
      <c r="G117" s="738"/>
      <c r="H117" s="729"/>
      <c r="I117" s="735"/>
      <c r="J117" s="727"/>
      <c r="K117" s="226"/>
      <c r="L117" s="226"/>
      <c r="M117" s="226"/>
      <c r="N117" s="248"/>
      <c r="O117" s="250">
        <f t="shared" si="36"/>
        <v>0</v>
      </c>
      <c r="P117" s="736"/>
      <c r="Q117" s="736"/>
      <c r="R117" s="729"/>
    </row>
    <row r="118" spans="1:18" s="1" customFormat="1" ht="12.75" customHeight="1">
      <c r="A118" s="730">
        <f t="shared" ref="A118" si="37">+A113+1</f>
        <v>20</v>
      </c>
      <c r="B118" s="731" t="s">
        <v>237</v>
      </c>
      <c r="C118" s="732" t="s">
        <v>286</v>
      </c>
      <c r="D118" s="730" t="s">
        <v>18</v>
      </c>
      <c r="E118" s="733">
        <v>0</v>
      </c>
      <c r="F118" s="737">
        <f>H118+J118+R118</f>
        <v>0.75480422406000003</v>
      </c>
      <c r="G118" s="738">
        <v>0.151</v>
      </c>
      <c r="H118" s="729">
        <f t="shared" si="30"/>
        <v>0.39506280999999993</v>
      </c>
      <c r="I118" s="735">
        <v>4.9000000000000002E-2</v>
      </c>
      <c r="J118" s="725">
        <f t="shared" si="26"/>
        <v>0.15377326999999999</v>
      </c>
      <c r="K118" s="226" t="s">
        <v>287</v>
      </c>
      <c r="L118" s="226" t="s">
        <v>18</v>
      </c>
      <c r="M118" s="226">
        <v>1.02</v>
      </c>
      <c r="N118" s="248">
        <v>0.16700000000000001</v>
      </c>
      <c r="O118" s="250">
        <f t="shared" ref="O118:O127" si="38">M118*N118</f>
        <v>0.17034000000000002</v>
      </c>
      <c r="P118" s="736">
        <f>E118*F118</f>
        <v>0</v>
      </c>
      <c r="Q118" s="736">
        <f>SUM(O118:O122)</f>
        <v>0.17034000000000002</v>
      </c>
      <c r="R118" s="729">
        <f t="shared" si="28"/>
        <v>0.20596814406000005</v>
      </c>
    </row>
    <row r="119" spans="1:18" s="1" customFormat="1">
      <c r="A119" s="730"/>
      <c r="B119" s="732"/>
      <c r="C119" s="732"/>
      <c r="D119" s="730"/>
      <c r="E119" s="733"/>
      <c r="F119" s="737"/>
      <c r="G119" s="738"/>
      <c r="H119" s="729"/>
      <c r="I119" s="735"/>
      <c r="J119" s="726"/>
      <c r="K119" s="226"/>
      <c r="L119" s="226"/>
      <c r="M119" s="226"/>
      <c r="N119" s="248"/>
      <c r="O119" s="250">
        <f t="shared" si="38"/>
        <v>0</v>
      </c>
      <c r="P119" s="736"/>
      <c r="Q119" s="736"/>
      <c r="R119" s="729"/>
    </row>
    <row r="120" spans="1:18" s="1" customFormat="1">
      <c r="A120" s="730"/>
      <c r="B120" s="732"/>
      <c r="C120" s="732"/>
      <c r="D120" s="730"/>
      <c r="E120" s="733"/>
      <c r="F120" s="737"/>
      <c r="G120" s="738"/>
      <c r="H120" s="729"/>
      <c r="I120" s="735"/>
      <c r="J120" s="726"/>
      <c r="K120" s="226"/>
      <c r="L120" s="226"/>
      <c r="M120" s="241"/>
      <c r="N120" s="248"/>
      <c r="O120" s="250">
        <f t="shared" si="38"/>
        <v>0</v>
      </c>
      <c r="P120" s="736"/>
      <c r="Q120" s="736"/>
      <c r="R120" s="729"/>
    </row>
    <row r="121" spans="1:18" s="1" customFormat="1">
      <c r="A121" s="730"/>
      <c r="B121" s="732"/>
      <c r="C121" s="732"/>
      <c r="D121" s="730"/>
      <c r="E121" s="733"/>
      <c r="F121" s="737"/>
      <c r="G121" s="738"/>
      <c r="H121" s="729"/>
      <c r="I121" s="735"/>
      <c r="J121" s="726"/>
      <c r="K121" s="226"/>
      <c r="L121" s="226"/>
      <c r="M121" s="241"/>
      <c r="N121" s="248"/>
      <c r="O121" s="250">
        <f t="shared" si="38"/>
        <v>0</v>
      </c>
      <c r="P121" s="736"/>
      <c r="Q121" s="736"/>
      <c r="R121" s="729"/>
    </row>
    <row r="122" spans="1:18" s="1" customFormat="1" ht="24.75" customHeight="1">
      <c r="A122" s="730"/>
      <c r="B122" s="732"/>
      <c r="C122" s="732"/>
      <c r="D122" s="730"/>
      <c r="E122" s="733"/>
      <c r="F122" s="737"/>
      <c r="G122" s="738"/>
      <c r="H122" s="729"/>
      <c r="I122" s="735"/>
      <c r="J122" s="727"/>
      <c r="K122" s="226"/>
      <c r="L122" s="226"/>
      <c r="M122" s="226"/>
      <c r="N122" s="248"/>
      <c r="O122" s="250">
        <f t="shared" si="38"/>
        <v>0</v>
      </c>
      <c r="P122" s="736"/>
      <c r="Q122" s="736"/>
      <c r="R122" s="729"/>
    </row>
    <row r="123" spans="1:18" s="1" customFormat="1" ht="14.25" customHeight="1">
      <c r="A123" s="730">
        <f t="shared" ref="A123" si="39">+A118+1</f>
        <v>21</v>
      </c>
      <c r="B123" s="731" t="s">
        <v>236</v>
      </c>
      <c r="C123" s="732" t="s">
        <v>289</v>
      </c>
      <c r="D123" s="730" t="s">
        <v>18</v>
      </c>
      <c r="E123" s="733">
        <v>0</v>
      </c>
      <c r="F123" s="728">
        <f>H123+J123+R123</f>
        <v>1.02277858</v>
      </c>
      <c r="G123" s="734">
        <v>0.23699999999999999</v>
      </c>
      <c r="H123" s="729">
        <f t="shared" si="30"/>
        <v>0.62006547000000001</v>
      </c>
      <c r="I123" s="735">
        <v>3.2000000000000001E-2</v>
      </c>
      <c r="J123" s="725">
        <f t="shared" si="26"/>
        <v>0.10042336</v>
      </c>
      <c r="K123" s="237" t="s">
        <v>289</v>
      </c>
      <c r="L123" s="237" t="s">
        <v>18</v>
      </c>
      <c r="M123" s="237">
        <v>1</v>
      </c>
      <c r="N123" s="239">
        <v>0.25</v>
      </c>
      <c r="O123" s="392">
        <f t="shared" si="38"/>
        <v>0.25</v>
      </c>
      <c r="P123" s="728">
        <f>E123*F123</f>
        <v>0</v>
      </c>
      <c r="Q123" s="728">
        <f>SUM(O123:O127)</f>
        <v>0.25</v>
      </c>
      <c r="R123" s="729">
        <f t="shared" si="28"/>
        <v>0.30228975000000002</v>
      </c>
    </row>
    <row r="124" spans="1:18" s="1" customFormat="1" ht="14.25" customHeight="1">
      <c r="A124" s="730"/>
      <c r="B124" s="732"/>
      <c r="C124" s="732"/>
      <c r="D124" s="730"/>
      <c r="E124" s="733"/>
      <c r="F124" s="728"/>
      <c r="G124" s="734"/>
      <c r="H124" s="729"/>
      <c r="I124" s="735"/>
      <c r="J124" s="726"/>
      <c r="K124" s="237"/>
      <c r="L124" s="237"/>
      <c r="M124" s="237"/>
      <c r="N124" s="239"/>
      <c r="O124" s="392">
        <f t="shared" si="38"/>
        <v>0</v>
      </c>
      <c r="P124" s="728"/>
      <c r="Q124" s="728"/>
      <c r="R124" s="729"/>
    </row>
    <row r="125" spans="1:18" s="1" customFormat="1" ht="14.25" customHeight="1">
      <c r="A125" s="730"/>
      <c r="B125" s="732"/>
      <c r="C125" s="732"/>
      <c r="D125" s="730"/>
      <c r="E125" s="733"/>
      <c r="F125" s="728"/>
      <c r="G125" s="734"/>
      <c r="H125" s="729"/>
      <c r="I125" s="735"/>
      <c r="J125" s="726"/>
      <c r="K125" s="239"/>
      <c r="L125" s="239"/>
      <c r="M125" s="239"/>
      <c r="N125" s="239"/>
      <c r="O125" s="392">
        <f t="shared" si="38"/>
        <v>0</v>
      </c>
      <c r="P125" s="728"/>
      <c r="Q125" s="728"/>
      <c r="R125" s="729"/>
    </row>
    <row r="126" spans="1:18" s="1" customFormat="1" ht="14.25" customHeight="1">
      <c r="A126" s="730"/>
      <c r="B126" s="732"/>
      <c r="C126" s="732"/>
      <c r="D126" s="730"/>
      <c r="E126" s="733"/>
      <c r="F126" s="728"/>
      <c r="G126" s="734"/>
      <c r="H126" s="729"/>
      <c r="I126" s="735"/>
      <c r="J126" s="726"/>
      <c r="K126" s="239"/>
      <c r="L126" s="239"/>
      <c r="M126" s="239"/>
      <c r="N126" s="239"/>
      <c r="O126" s="392">
        <f t="shared" si="38"/>
        <v>0</v>
      </c>
      <c r="P126" s="728"/>
      <c r="Q126" s="728"/>
      <c r="R126" s="729"/>
    </row>
    <row r="127" spans="1:18" s="1" customFormat="1" ht="14.25" customHeight="1">
      <c r="A127" s="730"/>
      <c r="B127" s="732"/>
      <c r="C127" s="732"/>
      <c r="D127" s="730"/>
      <c r="E127" s="733"/>
      <c r="F127" s="728"/>
      <c r="G127" s="734"/>
      <c r="H127" s="729"/>
      <c r="I127" s="735"/>
      <c r="J127" s="727"/>
      <c r="K127" s="239"/>
      <c r="L127" s="239"/>
      <c r="M127" s="239"/>
      <c r="N127" s="239"/>
      <c r="O127" s="392">
        <f t="shared" si="38"/>
        <v>0</v>
      </c>
      <c r="P127" s="728"/>
      <c r="Q127" s="728"/>
      <c r="R127" s="729"/>
    </row>
    <row r="128" spans="1:18" s="1" customFormat="1" ht="14.25" customHeight="1">
      <c r="A128" s="730">
        <f t="shared" ref="A128" si="40">+A123+1</f>
        <v>22</v>
      </c>
      <c r="B128" s="732" t="s">
        <v>288</v>
      </c>
      <c r="C128" s="732" t="s">
        <v>290</v>
      </c>
      <c r="D128" s="730" t="s">
        <v>18</v>
      </c>
      <c r="E128" s="733">
        <v>0</v>
      </c>
      <c r="F128" s="728">
        <f>H128+J128+R128</f>
        <v>0.41092660800000003</v>
      </c>
      <c r="G128" s="735">
        <v>8.5699999999999998E-2</v>
      </c>
      <c r="H128" s="729">
        <f t="shared" si="30"/>
        <v>0.22421776699999998</v>
      </c>
      <c r="I128" s="735">
        <v>1.6999999999999999E-3</v>
      </c>
      <c r="J128" s="725">
        <f t="shared" si="26"/>
        <v>5.3349909999999999E-3</v>
      </c>
      <c r="K128" s="226" t="s">
        <v>291</v>
      </c>
      <c r="L128" s="226" t="s">
        <v>18</v>
      </c>
      <c r="M128" s="226">
        <v>1</v>
      </c>
      <c r="N128" s="248">
        <v>0.15</v>
      </c>
      <c r="O128" s="392">
        <f>M128*N128</f>
        <v>0.15</v>
      </c>
      <c r="P128" s="728">
        <f>E128*F128</f>
        <v>0</v>
      </c>
      <c r="Q128" s="728">
        <f>SUM(O128:O132)</f>
        <v>0.15</v>
      </c>
      <c r="R128" s="729">
        <f t="shared" si="28"/>
        <v>0.18137385000000003</v>
      </c>
    </row>
    <row r="129" spans="1:30" s="1" customFormat="1" ht="14.25" customHeight="1">
      <c r="A129" s="730"/>
      <c r="B129" s="732"/>
      <c r="C129" s="732"/>
      <c r="D129" s="730"/>
      <c r="E129" s="733"/>
      <c r="F129" s="728"/>
      <c r="G129" s="735"/>
      <c r="H129" s="729"/>
      <c r="I129" s="735"/>
      <c r="J129" s="726"/>
      <c r="K129" s="226"/>
      <c r="L129" s="226"/>
      <c r="M129" s="226"/>
      <c r="N129" s="248"/>
      <c r="O129" s="392">
        <f>M129*N129</f>
        <v>0</v>
      </c>
      <c r="P129" s="728"/>
      <c r="Q129" s="728"/>
      <c r="R129" s="729"/>
    </row>
    <row r="130" spans="1:30" s="1" customFormat="1" ht="14.25" customHeight="1">
      <c r="A130" s="730"/>
      <c r="B130" s="732"/>
      <c r="C130" s="732"/>
      <c r="D130" s="730"/>
      <c r="E130" s="733"/>
      <c r="F130" s="728"/>
      <c r="G130" s="735"/>
      <c r="H130" s="729"/>
      <c r="I130" s="735"/>
      <c r="J130" s="726"/>
      <c r="K130" s="226"/>
      <c r="L130" s="226"/>
      <c r="M130" s="241"/>
      <c r="N130" s="248"/>
      <c r="O130" s="392">
        <f>M130*N130</f>
        <v>0</v>
      </c>
      <c r="P130" s="728"/>
      <c r="Q130" s="728"/>
      <c r="R130" s="729"/>
    </row>
    <row r="131" spans="1:30" s="1" customFormat="1" ht="14.25" customHeight="1">
      <c r="A131" s="730"/>
      <c r="B131" s="732"/>
      <c r="C131" s="732"/>
      <c r="D131" s="730"/>
      <c r="E131" s="733"/>
      <c r="F131" s="728"/>
      <c r="G131" s="735"/>
      <c r="H131" s="729"/>
      <c r="I131" s="735"/>
      <c r="J131" s="726"/>
      <c r="K131" s="226"/>
      <c r="L131" s="226"/>
      <c r="M131" s="241"/>
      <c r="N131" s="248"/>
      <c r="O131" s="392">
        <f>M131*N131</f>
        <v>0</v>
      </c>
      <c r="P131" s="728"/>
      <c r="Q131" s="728"/>
      <c r="R131" s="729"/>
    </row>
    <row r="132" spans="1:30" s="1" customFormat="1" ht="14.25" customHeight="1">
      <c r="A132" s="730"/>
      <c r="B132" s="732"/>
      <c r="C132" s="732"/>
      <c r="D132" s="730"/>
      <c r="E132" s="733"/>
      <c r="F132" s="728"/>
      <c r="G132" s="735"/>
      <c r="H132" s="729"/>
      <c r="I132" s="735"/>
      <c r="J132" s="727"/>
      <c r="K132" s="226"/>
      <c r="L132" s="226"/>
      <c r="M132" s="226"/>
      <c r="N132" s="248"/>
      <c r="O132" s="392">
        <f>M132*N132</f>
        <v>0</v>
      </c>
      <c r="P132" s="728"/>
      <c r="Q132" s="728"/>
      <c r="R132" s="729"/>
    </row>
    <row r="133" spans="1:30" s="99" customFormat="1" ht="11.25" customHeight="1">
      <c r="A133" s="100"/>
      <c r="B133" s="100"/>
      <c r="C133" s="106"/>
      <c r="D133" s="100"/>
      <c r="E133" s="186"/>
      <c r="F133" s="100"/>
      <c r="G133" s="100"/>
      <c r="H133" s="100"/>
      <c r="I133" s="100"/>
      <c r="J133" s="100"/>
      <c r="L133" s="100"/>
      <c r="M133" s="100"/>
      <c r="N133" s="218"/>
      <c r="O133" s="100"/>
      <c r="P133" s="100"/>
      <c r="Q133" s="100"/>
      <c r="R133" s="100"/>
      <c r="S133" s="100"/>
      <c r="T133" s="100"/>
      <c r="U133" s="100"/>
      <c r="V133" s="100"/>
      <c r="W133" s="100"/>
      <c r="X133" s="100"/>
      <c r="Y133" s="100"/>
      <c r="Z133" s="100"/>
      <c r="AA133" s="100"/>
    </row>
    <row r="134" spans="1:30" s="79" customFormat="1" ht="11.25" customHeight="1">
      <c r="A134" s="82"/>
      <c r="B134" s="82"/>
      <c r="C134" s="90" t="s">
        <v>131</v>
      </c>
      <c r="D134" s="82"/>
      <c r="E134" s="187"/>
      <c r="F134" s="84"/>
      <c r="G134" s="84"/>
      <c r="H134" s="84"/>
      <c r="I134" s="84"/>
      <c r="J134" s="84"/>
      <c r="K134" s="93"/>
      <c r="L134" s="84"/>
      <c r="M134" s="84"/>
      <c r="N134" s="221"/>
      <c r="O134" s="84"/>
      <c r="P134" s="85">
        <f>SUM(P21:P132)-P139</f>
        <v>0</v>
      </c>
      <c r="Q134" s="86"/>
      <c r="R134" s="87"/>
      <c r="S134" s="214"/>
      <c r="T134" s="214"/>
      <c r="U134" s="214"/>
      <c r="V134" s="214"/>
      <c r="W134" s="214"/>
      <c r="X134" s="214"/>
      <c r="Y134" s="214"/>
      <c r="Z134" s="214"/>
      <c r="AA134" s="214"/>
    </row>
    <row r="135" spans="1:30" s="79" customFormat="1" ht="15" customHeight="1">
      <c r="A135" s="82"/>
      <c r="B135" s="82"/>
      <c r="C135" s="88" t="s">
        <v>141</v>
      </c>
      <c r="D135" s="82"/>
      <c r="E135" s="187"/>
      <c r="F135" s="82"/>
      <c r="G135" s="82"/>
      <c r="H135" s="82"/>
      <c r="I135" s="82"/>
      <c r="J135" s="82"/>
      <c r="K135" s="94"/>
      <c r="L135" s="82"/>
      <c r="M135" s="82"/>
      <c r="N135" s="222"/>
      <c r="O135" s="82"/>
      <c r="P135" s="86">
        <f>P134*0.133</f>
        <v>0</v>
      </c>
      <c r="Q135" s="89"/>
      <c r="R135" s="89"/>
      <c r="S135" s="214"/>
      <c r="T135" s="214"/>
      <c r="U135" s="214"/>
      <c r="V135" s="214"/>
      <c r="W135" s="214"/>
      <c r="X135" s="214"/>
      <c r="Y135" s="214"/>
      <c r="Z135" s="214"/>
      <c r="AA135" s="214"/>
    </row>
    <row r="136" spans="1:30" s="79" customFormat="1" ht="15" customHeight="1">
      <c r="A136" s="82"/>
      <c r="B136" s="82"/>
      <c r="C136" s="88" t="s">
        <v>73</v>
      </c>
      <c r="D136" s="82"/>
      <c r="E136" s="187"/>
      <c r="F136" s="82"/>
      <c r="G136" s="82"/>
      <c r="H136" s="82"/>
      <c r="I136" s="82"/>
      <c r="J136" s="82"/>
      <c r="K136" s="94"/>
      <c r="L136" s="82"/>
      <c r="M136" s="82"/>
      <c r="N136" s="222"/>
      <c r="O136" s="82"/>
      <c r="P136" s="86">
        <f>SUM(P134:P135)</f>
        <v>0</v>
      </c>
      <c r="Q136" s="89"/>
      <c r="R136" s="89"/>
      <c r="S136" s="214"/>
      <c r="T136" s="214"/>
      <c r="U136" s="214"/>
      <c r="V136" s="214"/>
      <c r="W136" s="214"/>
      <c r="X136" s="214"/>
      <c r="Y136" s="214"/>
      <c r="Z136" s="214"/>
      <c r="AA136" s="214"/>
    </row>
    <row r="137" spans="1:30" s="79" customFormat="1" ht="15" customHeight="1">
      <c r="A137" s="82"/>
      <c r="B137" s="82"/>
      <c r="C137" s="88" t="s">
        <v>142</v>
      </c>
      <c r="D137" s="82"/>
      <c r="E137" s="187"/>
      <c r="F137" s="82"/>
      <c r="G137" s="82"/>
      <c r="H137" s="82"/>
      <c r="I137" s="82"/>
      <c r="J137" s="82"/>
      <c r="K137" s="94"/>
      <c r="L137" s="82"/>
      <c r="M137" s="82"/>
      <c r="N137" s="222"/>
      <c r="O137" s="82"/>
      <c r="P137" s="86">
        <f>P136*0.11</f>
        <v>0</v>
      </c>
      <c r="Q137" s="82"/>
      <c r="R137" s="82"/>
      <c r="S137" s="214"/>
      <c r="T137" s="214"/>
      <c r="U137" s="214"/>
      <c r="V137" s="214"/>
      <c r="W137" s="214"/>
      <c r="X137" s="214"/>
      <c r="Y137" s="214"/>
      <c r="Z137" s="214"/>
      <c r="AA137" s="214"/>
    </row>
    <row r="138" spans="1:30" s="79" customFormat="1" ht="15" customHeight="1">
      <c r="A138" s="82"/>
      <c r="B138" s="82"/>
      <c r="C138" s="88" t="s">
        <v>73</v>
      </c>
      <c r="D138" s="82"/>
      <c r="E138" s="187"/>
      <c r="F138" s="82"/>
      <c r="G138" s="82"/>
      <c r="H138" s="82"/>
      <c r="I138" s="82"/>
      <c r="J138" s="82"/>
      <c r="K138" s="94"/>
      <c r="L138" s="82"/>
      <c r="M138" s="82"/>
      <c r="N138" s="222"/>
      <c r="O138" s="82"/>
      <c r="P138" s="86">
        <f>SUM(P136:P137)</f>
        <v>0</v>
      </c>
      <c r="Q138" s="89"/>
      <c r="R138" s="89"/>
      <c r="S138" s="214"/>
      <c r="T138" s="214"/>
      <c r="U138" s="214"/>
      <c r="V138" s="214"/>
      <c r="W138" s="214"/>
      <c r="X138" s="214"/>
      <c r="Y138" s="214"/>
      <c r="Z138" s="214"/>
      <c r="AA138" s="214"/>
    </row>
    <row r="139" spans="1:30" s="79" customFormat="1" ht="15" customHeight="1">
      <c r="A139" s="82"/>
      <c r="B139" s="82"/>
      <c r="C139" s="88" t="s">
        <v>120</v>
      </c>
      <c r="D139" s="82"/>
      <c r="E139" s="187"/>
      <c r="F139" s="82"/>
      <c r="G139" s="82"/>
      <c r="H139" s="82"/>
      <c r="I139" s="82"/>
      <c r="J139" s="82"/>
      <c r="K139" s="94"/>
      <c r="L139" s="82"/>
      <c r="M139" s="82"/>
      <c r="N139" s="222"/>
      <c r="O139" s="82"/>
      <c r="P139" s="86">
        <f>+N23*E23+N28*E28+N33*E33+N38*E38+N43*E43+N48*E48+N53*E53+N58*E58+N63*E63+N73*E73+N78*E78+N83*E83+N88*E88+E68*N68</f>
        <v>0</v>
      </c>
      <c r="Q139" s="82"/>
      <c r="R139" s="82"/>
      <c r="S139" s="214"/>
      <c r="T139" s="214"/>
      <c r="U139" s="214"/>
      <c r="V139" s="214"/>
      <c r="W139" s="214"/>
      <c r="X139" s="214"/>
      <c r="Y139" s="214"/>
      <c r="Z139" s="214"/>
      <c r="AA139" s="214"/>
    </row>
    <row r="140" spans="1:30" s="79" customFormat="1" ht="15" customHeight="1">
      <c r="A140" s="82"/>
      <c r="B140" s="82"/>
      <c r="C140" s="90" t="s">
        <v>132</v>
      </c>
      <c r="D140" s="91"/>
      <c r="E140" s="188"/>
      <c r="F140" s="91"/>
      <c r="G140" s="91"/>
      <c r="H140" s="91"/>
      <c r="I140" s="91"/>
      <c r="J140" s="91"/>
      <c r="K140" s="83"/>
      <c r="L140" s="91"/>
      <c r="M140" s="91"/>
      <c r="N140" s="223"/>
      <c r="O140" s="780">
        <f>+P139+P138</f>
        <v>0</v>
      </c>
      <c r="P140" s="780"/>
      <c r="Q140" s="82"/>
      <c r="R140" s="82"/>
      <c r="T140" s="214"/>
      <c r="U140" s="214"/>
      <c r="V140" s="214"/>
      <c r="W140" s="214"/>
      <c r="X140" s="214"/>
      <c r="Y140" s="214"/>
      <c r="Z140" s="214"/>
      <c r="AA140" s="214"/>
      <c r="AB140" s="214"/>
      <c r="AC140" s="214"/>
      <c r="AD140" s="214"/>
    </row>
    <row r="141" spans="1:30">
      <c r="P141" s="103"/>
    </row>
    <row r="142" spans="1:30">
      <c r="F142" s="767" t="s">
        <v>17</v>
      </c>
      <c r="G142" s="767"/>
      <c r="K142" s="779" t="s">
        <v>953</v>
      </c>
      <c r="L142" s="779"/>
      <c r="M142" s="779"/>
    </row>
    <row r="150" spans="15:15">
      <c r="O150" s="181">
        <f>+P149+P148</f>
        <v>0</v>
      </c>
    </row>
    <row r="384" spans="16:16">
      <c r="P384" s="390">
        <f>SUM(P18:P382)-P389</f>
        <v>0</v>
      </c>
    </row>
    <row r="390" spans="15:15">
      <c r="O390" s="181">
        <f>+P389+P388</f>
        <v>0</v>
      </c>
    </row>
  </sheetData>
  <mergeCells count="325">
    <mergeCell ref="J68:J72"/>
    <mergeCell ref="P68:P72"/>
    <mergeCell ref="Q68:Q72"/>
    <mergeCell ref="R68:R72"/>
    <mergeCell ref="A68:A72"/>
    <mergeCell ref="B68:B72"/>
    <mergeCell ref="C68:C72"/>
    <mergeCell ref="D68:D72"/>
    <mergeCell ref="E68:E72"/>
    <mergeCell ref="F68:F72"/>
    <mergeCell ref="G68:G72"/>
    <mergeCell ref="H68:H72"/>
    <mergeCell ref="I68:I72"/>
    <mergeCell ref="J63:J67"/>
    <mergeCell ref="P63:P67"/>
    <mergeCell ref="Q63:Q67"/>
    <mergeCell ref="R63:R67"/>
    <mergeCell ref="A63:A67"/>
    <mergeCell ref="B63:B67"/>
    <mergeCell ref="C63:C67"/>
    <mergeCell ref="D63:D67"/>
    <mergeCell ref="E63:E67"/>
    <mergeCell ref="F63:F67"/>
    <mergeCell ref="G63:G67"/>
    <mergeCell ref="H63:H67"/>
    <mergeCell ref="I63:I67"/>
    <mergeCell ref="Q38:Q42"/>
    <mergeCell ref="R38:R42"/>
    <mergeCell ref="A48:A52"/>
    <mergeCell ref="B48:B52"/>
    <mergeCell ref="C48:C52"/>
    <mergeCell ref="D48:D52"/>
    <mergeCell ref="E48:E52"/>
    <mergeCell ref="F48:F52"/>
    <mergeCell ref="G48:G52"/>
    <mergeCell ref="H48:H52"/>
    <mergeCell ref="I48:I52"/>
    <mergeCell ref="J48:J52"/>
    <mergeCell ref="P48:P52"/>
    <mergeCell ref="Q48:Q52"/>
    <mergeCell ref="R48:R52"/>
    <mergeCell ref="C38:C42"/>
    <mergeCell ref="D38:D42"/>
    <mergeCell ref="E38:E42"/>
    <mergeCell ref="F38:F42"/>
    <mergeCell ref="G38:G42"/>
    <mergeCell ref="H38:H42"/>
    <mergeCell ref="I38:I42"/>
    <mergeCell ref="J38:J42"/>
    <mergeCell ref="P38:P42"/>
    <mergeCell ref="F142:G142"/>
    <mergeCell ref="K142:M142"/>
    <mergeCell ref="O140:P140"/>
    <mergeCell ref="A28:A32"/>
    <mergeCell ref="B28:B32"/>
    <mergeCell ref="C28:C32"/>
    <mergeCell ref="D28:D32"/>
    <mergeCell ref="E28:E32"/>
    <mergeCell ref="F28:F32"/>
    <mergeCell ref="G28:G32"/>
    <mergeCell ref="H28:H32"/>
    <mergeCell ref="I28:I32"/>
    <mergeCell ref="J28:J32"/>
    <mergeCell ref="P28:P32"/>
    <mergeCell ref="A33:A37"/>
    <mergeCell ref="B33:B37"/>
    <mergeCell ref="C33:C37"/>
    <mergeCell ref="D33:D37"/>
    <mergeCell ref="E33:E37"/>
    <mergeCell ref="F33:F37"/>
    <mergeCell ref="G33:G37"/>
    <mergeCell ref="H33:H37"/>
    <mergeCell ref="I33:I37"/>
    <mergeCell ref="J33:J37"/>
    <mergeCell ref="D1:G1"/>
    <mergeCell ref="A3:C4"/>
    <mergeCell ref="D3:R4"/>
    <mergeCell ref="A6:R6"/>
    <mergeCell ref="A7:R7"/>
    <mergeCell ref="J9:K9"/>
    <mergeCell ref="L9:O9"/>
    <mergeCell ref="R18:R22"/>
    <mergeCell ref="G18:G22"/>
    <mergeCell ref="H18:H22"/>
    <mergeCell ref="I18:I22"/>
    <mergeCell ref="J18:J22"/>
    <mergeCell ref="P18:P22"/>
    <mergeCell ref="Q18:Q22"/>
    <mergeCell ref="A18:A22"/>
    <mergeCell ref="B18:B22"/>
    <mergeCell ref="C18:C22"/>
    <mergeCell ref="D18:D22"/>
    <mergeCell ref="E18:E22"/>
    <mergeCell ref="F18:F22"/>
    <mergeCell ref="G13:O14"/>
    <mergeCell ref="P13:P15"/>
    <mergeCell ref="Q13:Q15"/>
    <mergeCell ref="G15:H15"/>
    <mergeCell ref="A38:A42"/>
    <mergeCell ref="B38:B42"/>
    <mergeCell ref="I15:J15"/>
    <mergeCell ref="K15:O15"/>
    <mergeCell ref="A10:E10"/>
    <mergeCell ref="F10:G10"/>
    <mergeCell ref="L10:O10"/>
    <mergeCell ref="K11:O11"/>
    <mergeCell ref="A13:A16"/>
    <mergeCell ref="B13:B16"/>
    <mergeCell ref="C13:C16"/>
    <mergeCell ref="D13:D16"/>
    <mergeCell ref="E13:E16"/>
    <mergeCell ref="F13:F16"/>
    <mergeCell ref="J23:J27"/>
    <mergeCell ref="P23:P27"/>
    <mergeCell ref="Q23:Q27"/>
    <mergeCell ref="R23:R27"/>
    <mergeCell ref="Q28:Q32"/>
    <mergeCell ref="R28:R32"/>
    <mergeCell ref="P33:P37"/>
    <mergeCell ref="Q33:Q37"/>
    <mergeCell ref="R33:R37"/>
    <mergeCell ref="A23:A27"/>
    <mergeCell ref="B23:B27"/>
    <mergeCell ref="C23:C27"/>
    <mergeCell ref="D23:D27"/>
    <mergeCell ref="E23:E27"/>
    <mergeCell ref="F23:F27"/>
    <mergeCell ref="G23:G27"/>
    <mergeCell ref="H23:H27"/>
    <mergeCell ref="I23:I27"/>
    <mergeCell ref="A73:A77"/>
    <mergeCell ref="B73:B77"/>
    <mergeCell ref="C73:C77"/>
    <mergeCell ref="J43:J47"/>
    <mergeCell ref="P43:P47"/>
    <mergeCell ref="Q43:Q47"/>
    <mergeCell ref="R43:R47"/>
    <mergeCell ref="A53:A57"/>
    <mergeCell ref="B53:B57"/>
    <mergeCell ref="C53:C57"/>
    <mergeCell ref="D53:D57"/>
    <mergeCell ref="E53:E57"/>
    <mergeCell ref="F53:F57"/>
    <mergeCell ref="G53:G57"/>
    <mergeCell ref="H53:H57"/>
    <mergeCell ref="I53:I57"/>
    <mergeCell ref="J53:J57"/>
    <mergeCell ref="P53:P57"/>
    <mergeCell ref="Q53:Q57"/>
    <mergeCell ref="R53:R57"/>
    <mergeCell ref="J58:J62"/>
    <mergeCell ref="P58:P62"/>
    <mergeCell ref="Q58:Q62"/>
    <mergeCell ref="R58:R62"/>
    <mergeCell ref="A58:A62"/>
    <mergeCell ref="B58:B62"/>
    <mergeCell ref="C58:C62"/>
    <mergeCell ref="D58:D62"/>
    <mergeCell ref="E58:E62"/>
    <mergeCell ref="F58:F62"/>
    <mergeCell ref="G58:G62"/>
    <mergeCell ref="H58:H62"/>
    <mergeCell ref="I58:I62"/>
    <mergeCell ref="A43:A47"/>
    <mergeCell ref="B43:B47"/>
    <mergeCell ref="C43:C47"/>
    <mergeCell ref="D43:D47"/>
    <mergeCell ref="E43:E47"/>
    <mergeCell ref="F43:F47"/>
    <mergeCell ref="G43:G47"/>
    <mergeCell ref="H43:H47"/>
    <mergeCell ref="I43:I47"/>
    <mergeCell ref="P88:P92"/>
    <mergeCell ref="Q88:Q92"/>
    <mergeCell ref="R88:R92"/>
    <mergeCell ref="A93:A97"/>
    <mergeCell ref="J83:J87"/>
    <mergeCell ref="P83:P87"/>
    <mergeCell ref="Q83:Q87"/>
    <mergeCell ref="R83:R87"/>
    <mergeCell ref="B93:B97"/>
    <mergeCell ref="C93:C97"/>
    <mergeCell ref="D93:D97"/>
    <mergeCell ref="E93:E97"/>
    <mergeCell ref="F93:F97"/>
    <mergeCell ref="G93:G97"/>
    <mergeCell ref="H93:H97"/>
    <mergeCell ref="A83:A87"/>
    <mergeCell ref="B83:B87"/>
    <mergeCell ref="C83:C87"/>
    <mergeCell ref="D83:D87"/>
    <mergeCell ref="E83:E87"/>
    <mergeCell ref="F83:F87"/>
    <mergeCell ref="G83:G87"/>
    <mergeCell ref="H83:H87"/>
    <mergeCell ref="I83:I87"/>
    <mergeCell ref="R73:R77"/>
    <mergeCell ref="A88:A92"/>
    <mergeCell ref="B88:B92"/>
    <mergeCell ref="C88:C92"/>
    <mergeCell ref="D88:D92"/>
    <mergeCell ref="E88:E92"/>
    <mergeCell ref="F88:F92"/>
    <mergeCell ref="G88:G92"/>
    <mergeCell ref="A78:A82"/>
    <mergeCell ref="B78:B82"/>
    <mergeCell ref="C78:C82"/>
    <mergeCell ref="D78:D82"/>
    <mergeCell ref="E78:E82"/>
    <mergeCell ref="F78:F82"/>
    <mergeCell ref="G78:G82"/>
    <mergeCell ref="H78:H82"/>
    <mergeCell ref="I78:I82"/>
    <mergeCell ref="J78:J82"/>
    <mergeCell ref="P78:P82"/>
    <mergeCell ref="Q78:Q82"/>
    <mergeCell ref="R78:R82"/>
    <mergeCell ref="H88:H92"/>
    <mergeCell ref="I88:I92"/>
    <mergeCell ref="J88:J92"/>
    <mergeCell ref="D73:D77"/>
    <mergeCell ref="E73:E77"/>
    <mergeCell ref="F73:F77"/>
    <mergeCell ref="G73:G77"/>
    <mergeCell ref="H73:H77"/>
    <mergeCell ref="I73:I77"/>
    <mergeCell ref="Q93:Q97"/>
    <mergeCell ref="R93:R97"/>
    <mergeCell ref="A98:A102"/>
    <mergeCell ref="B98:B102"/>
    <mergeCell ref="C98:C102"/>
    <mergeCell ref="D98:D102"/>
    <mergeCell ref="E98:E102"/>
    <mergeCell ref="F98:F102"/>
    <mergeCell ref="G98:G102"/>
    <mergeCell ref="H98:H102"/>
    <mergeCell ref="I98:I102"/>
    <mergeCell ref="J98:J102"/>
    <mergeCell ref="P98:P102"/>
    <mergeCell ref="Q98:Q102"/>
    <mergeCell ref="R98:R102"/>
    <mergeCell ref="J73:J77"/>
    <mergeCell ref="P73:P77"/>
    <mergeCell ref="Q73:Q77"/>
    <mergeCell ref="D103:D107"/>
    <mergeCell ref="E103:E107"/>
    <mergeCell ref="F103:F107"/>
    <mergeCell ref="G103:G107"/>
    <mergeCell ref="H103:H107"/>
    <mergeCell ref="I103:I107"/>
    <mergeCell ref="I93:I97"/>
    <mergeCell ref="J93:J97"/>
    <mergeCell ref="P93:P97"/>
    <mergeCell ref="F113:F117"/>
    <mergeCell ref="G113:G117"/>
    <mergeCell ref="H113:H117"/>
    <mergeCell ref="I113:I117"/>
    <mergeCell ref="J103:J107"/>
    <mergeCell ref="P103:P107"/>
    <mergeCell ref="Q103:Q107"/>
    <mergeCell ref="R103:R107"/>
    <mergeCell ref="A108:A112"/>
    <mergeCell ref="B108:B112"/>
    <mergeCell ref="C108:C112"/>
    <mergeCell ref="D108:D112"/>
    <mergeCell ref="E108:E112"/>
    <mergeCell ref="F108:F112"/>
    <mergeCell ref="G108:G112"/>
    <mergeCell ref="H108:H112"/>
    <mergeCell ref="I108:I112"/>
    <mergeCell ref="J108:J112"/>
    <mergeCell ref="P108:P112"/>
    <mergeCell ref="Q108:Q112"/>
    <mergeCell ref="R108:R112"/>
    <mergeCell ref="A103:A107"/>
    <mergeCell ref="B103:B107"/>
    <mergeCell ref="C103:C107"/>
    <mergeCell ref="H128:H132"/>
    <mergeCell ref="I128:I132"/>
    <mergeCell ref="J113:J117"/>
    <mergeCell ref="P113:P117"/>
    <mergeCell ref="Q113:Q117"/>
    <mergeCell ref="R113:R117"/>
    <mergeCell ref="A118:A122"/>
    <mergeCell ref="B118:B122"/>
    <mergeCell ref="C118:C122"/>
    <mergeCell ref="D118:D122"/>
    <mergeCell ref="E118:E122"/>
    <mergeCell ref="F118:F122"/>
    <mergeCell ref="G118:G122"/>
    <mergeCell ref="H118:H122"/>
    <mergeCell ref="I118:I122"/>
    <mergeCell ref="J118:J122"/>
    <mergeCell ref="P118:P122"/>
    <mergeCell ref="Q118:Q122"/>
    <mergeCell ref="R118:R122"/>
    <mergeCell ref="A113:A117"/>
    <mergeCell ref="B113:B117"/>
    <mergeCell ref="C113:C117"/>
    <mergeCell ref="D113:D117"/>
    <mergeCell ref="E113:E117"/>
    <mergeCell ref="J128:J132"/>
    <mergeCell ref="P128:P132"/>
    <mergeCell ref="Q128:Q132"/>
    <mergeCell ref="R128:R132"/>
    <mergeCell ref="A123:A127"/>
    <mergeCell ref="B123:B127"/>
    <mergeCell ref="C123:C127"/>
    <mergeCell ref="D123:D127"/>
    <mergeCell ref="E123:E127"/>
    <mergeCell ref="F123:F127"/>
    <mergeCell ref="G123:G127"/>
    <mergeCell ref="H123:H127"/>
    <mergeCell ref="I123:I127"/>
    <mergeCell ref="J123:J127"/>
    <mergeCell ref="P123:P127"/>
    <mergeCell ref="Q123:Q127"/>
    <mergeCell ref="R123:R127"/>
    <mergeCell ref="A128:A132"/>
    <mergeCell ref="B128:B132"/>
    <mergeCell ref="C128:C132"/>
    <mergeCell ref="D128:D132"/>
    <mergeCell ref="E128:E132"/>
    <mergeCell ref="F128:F132"/>
    <mergeCell ref="G128:G132"/>
  </mergeCells>
  <pageMargins left="0" right="0" top="0.98425196850393704" bottom="0.78740157480314965" header="0.51181102362204722" footer="0.51181102362204722"/>
  <pageSetup paperSize="9" orientation="landscape" r:id="rId1"/>
  <headerFooter alignWithMargins="0"/>
  <rowBreaks count="3" manualBreakCount="3">
    <brk id="57" max="17" man="1"/>
    <brk id="87" max="17" man="1"/>
    <brk id="117" max="17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7" tint="0.79998168889431442"/>
  </sheetPr>
  <dimension ref="A1:AE390"/>
  <sheetViews>
    <sheetView showZeros="0" view="pageBreakPreview" topLeftCell="A13" zoomScaleNormal="100" zoomScaleSheetLayoutView="100" workbookViewId="0">
      <selection activeCell="E45" sqref="E45"/>
    </sheetView>
  </sheetViews>
  <sheetFormatPr defaultColWidth="9.109375" defaultRowHeight="13.2"/>
  <cols>
    <col min="1" max="1" width="3.88671875" style="181" customWidth="1"/>
    <col min="2" max="2" width="8" style="181" customWidth="1"/>
    <col min="3" max="3" width="27.88671875" style="199" customWidth="1"/>
    <col min="4" max="4" width="5.33203125" style="181" customWidth="1"/>
    <col min="5" max="5" width="7.88671875" style="185" customWidth="1"/>
    <col min="6" max="6" width="8.88671875" style="181" customWidth="1"/>
    <col min="7" max="7" width="6.88671875" style="181" customWidth="1"/>
    <col min="8" max="8" width="6.6640625" style="181" customWidth="1"/>
    <col min="9" max="10" width="8" style="181" customWidth="1"/>
    <col min="11" max="11" width="23.6640625" style="99" customWidth="1"/>
    <col min="12" max="12" width="4.6640625" style="100" customWidth="1"/>
    <col min="13" max="13" width="7.33203125" style="100" customWidth="1"/>
    <col min="14" max="14" width="7.33203125" style="218" customWidth="1"/>
    <col min="15" max="15" width="7.6640625" style="181" customWidth="1"/>
    <col min="16" max="16" width="10" style="181" customWidth="1"/>
    <col min="17" max="17" width="8.33203125" style="181" customWidth="1"/>
    <col min="18" max="18" width="8.6640625" style="181" customWidth="1"/>
    <col min="19" max="19" width="9.109375" style="92"/>
    <col min="20" max="30" width="9.109375" style="181"/>
    <col min="31" max="16384" width="9.109375" style="92"/>
  </cols>
  <sheetData>
    <row r="1" spans="1:31" ht="15" customHeight="1">
      <c r="C1" s="104"/>
      <c r="D1" s="767"/>
      <c r="E1" s="767"/>
      <c r="F1" s="767"/>
      <c r="G1" s="767"/>
      <c r="T1" s="66"/>
      <c r="U1" s="177" t="s">
        <v>87</v>
      </c>
      <c r="V1" s="177" t="s">
        <v>88</v>
      </c>
      <c r="W1" s="177" t="s">
        <v>89</v>
      </c>
      <c r="X1" s="177" t="s">
        <v>90</v>
      </c>
      <c r="Y1" s="177" t="s">
        <v>91</v>
      </c>
      <c r="Z1" s="177" t="s">
        <v>92</v>
      </c>
      <c r="AA1" s="177" t="s">
        <v>93</v>
      </c>
      <c r="AB1" s="177" t="s">
        <v>94</v>
      </c>
      <c r="AC1" s="177" t="s">
        <v>95</v>
      </c>
      <c r="AD1" s="177" t="s">
        <v>96</v>
      </c>
      <c r="AE1" s="177" t="s">
        <v>97</v>
      </c>
    </row>
    <row r="2" spans="1:31" ht="15" customHeight="1">
      <c r="T2" s="66"/>
      <c r="U2" s="178"/>
      <c r="V2" s="178"/>
      <c r="W2" s="178"/>
      <c r="X2" s="178"/>
      <c r="Y2" s="178"/>
      <c r="Z2" s="178"/>
      <c r="AA2" s="178"/>
      <c r="AB2" s="178"/>
      <c r="AC2" s="178"/>
      <c r="AD2" s="178"/>
      <c r="AE2" s="178"/>
    </row>
    <row r="3" spans="1:31" ht="50.25" customHeight="1">
      <c r="A3" s="768"/>
      <c r="B3" s="768"/>
      <c r="C3" s="768"/>
      <c r="D3" s="769" t="str">
        <f>+'1'!D3</f>
        <v>Partial Renovation of the Cultural House of Malishka, Vayots Dzor Province, RA / ՀՀ Վայոց Ձորի մարզ ,Մալիշկայի կուլտուրայի տան մասնակի նորոգում</v>
      </c>
      <c r="E3" s="769"/>
      <c r="F3" s="769"/>
      <c r="G3" s="769"/>
      <c r="H3" s="769"/>
      <c r="I3" s="769"/>
      <c r="J3" s="769"/>
      <c r="K3" s="769"/>
      <c r="L3" s="769"/>
      <c r="M3" s="769"/>
      <c r="N3" s="769"/>
      <c r="O3" s="769"/>
      <c r="P3" s="769"/>
      <c r="Q3" s="769"/>
      <c r="R3" s="769"/>
      <c r="T3" s="66"/>
      <c r="U3" s="178"/>
      <c r="V3" s="178"/>
      <c r="W3" s="178"/>
      <c r="X3" s="178"/>
      <c r="Y3" s="178"/>
      <c r="Z3" s="178"/>
      <c r="AA3" s="178"/>
      <c r="AB3" s="178"/>
      <c r="AC3" s="178"/>
      <c r="AD3" s="178"/>
      <c r="AE3" s="178"/>
    </row>
    <row r="4" spans="1:31" ht="12" customHeight="1">
      <c r="A4" s="768"/>
      <c r="B4" s="768"/>
      <c r="C4" s="768"/>
      <c r="D4" s="769"/>
      <c r="E4" s="769"/>
      <c r="F4" s="769"/>
      <c r="G4" s="769"/>
      <c r="H4" s="769"/>
      <c r="I4" s="769"/>
      <c r="J4" s="769"/>
      <c r="K4" s="769"/>
      <c r="L4" s="769"/>
      <c r="M4" s="769"/>
      <c r="N4" s="769"/>
      <c r="O4" s="769"/>
      <c r="P4" s="769"/>
      <c r="Q4" s="769"/>
      <c r="R4" s="769"/>
      <c r="T4" s="68" t="s">
        <v>98</v>
      </c>
      <c r="U4" s="177">
        <v>5.72</v>
      </c>
      <c r="V4" s="177">
        <v>6.15</v>
      </c>
      <c r="W4" s="179">
        <v>7</v>
      </c>
      <c r="X4" s="177">
        <v>6.79</v>
      </c>
      <c r="Y4" s="177">
        <v>6.57</v>
      </c>
      <c r="Z4" s="177">
        <v>8.98</v>
      </c>
      <c r="AA4" s="177">
        <v>7.61</v>
      </c>
      <c r="AB4" s="177">
        <v>8.93</v>
      </c>
      <c r="AC4" s="177">
        <v>8.8000000000000007</v>
      </c>
      <c r="AD4" s="177">
        <v>12.9</v>
      </c>
      <c r="AE4" s="177">
        <v>13.2</v>
      </c>
    </row>
    <row r="5" spans="1:31" ht="12" customHeight="1">
      <c r="T5" s="67"/>
      <c r="U5" s="178"/>
      <c r="V5" s="178"/>
      <c r="W5" s="178"/>
      <c r="X5" s="178"/>
      <c r="Y5" s="178"/>
      <c r="Z5" s="178"/>
      <c r="AA5" s="178"/>
      <c r="AB5" s="178"/>
      <c r="AC5" s="178"/>
      <c r="AD5" s="178"/>
      <c r="AE5" s="178"/>
    </row>
    <row r="6" spans="1:31" ht="18" customHeight="1">
      <c r="A6" s="770"/>
      <c r="B6" s="770"/>
      <c r="C6" s="770"/>
      <c r="D6" s="770"/>
      <c r="E6" s="770"/>
      <c r="F6" s="770"/>
      <c r="G6" s="770"/>
      <c r="H6" s="770"/>
      <c r="I6" s="770"/>
      <c r="J6" s="770"/>
      <c r="K6" s="770"/>
      <c r="L6" s="770"/>
      <c r="M6" s="770"/>
      <c r="N6" s="770"/>
      <c r="O6" s="770"/>
      <c r="P6" s="770"/>
      <c r="Q6" s="770"/>
      <c r="R6" s="770"/>
      <c r="T6" s="68" t="s">
        <v>99</v>
      </c>
      <c r="U6" s="180">
        <f t="shared" ref="U6:AE6" si="0">1.02*1.05*(1+U4/100)</f>
        <v>1.1322612000000001</v>
      </c>
      <c r="V6" s="180">
        <f t="shared" si="0"/>
        <v>1.1368665000000002</v>
      </c>
      <c r="W6" s="180">
        <f t="shared" si="0"/>
        <v>1.1459700000000002</v>
      </c>
      <c r="X6" s="180">
        <f t="shared" si="0"/>
        <v>1.1437209000000004</v>
      </c>
      <c r="Y6" s="180">
        <f t="shared" si="0"/>
        <v>1.1413647000000002</v>
      </c>
      <c r="Z6" s="180">
        <f t="shared" si="0"/>
        <v>1.1671758000000003</v>
      </c>
      <c r="AA6" s="180">
        <f t="shared" si="0"/>
        <v>1.1525031000000003</v>
      </c>
      <c r="AB6" s="180">
        <f t="shared" si="0"/>
        <v>1.1666403000000001</v>
      </c>
      <c r="AC6" s="180">
        <f t="shared" si="0"/>
        <v>1.1652480000000003</v>
      </c>
      <c r="AD6" s="180">
        <f t="shared" si="0"/>
        <v>1.2091590000000001</v>
      </c>
      <c r="AE6" s="180">
        <f t="shared" si="0"/>
        <v>1.2123720000000002</v>
      </c>
    </row>
    <row r="7" spans="1:31" ht="20.25" customHeight="1">
      <c r="A7" s="771" t="s">
        <v>227</v>
      </c>
      <c r="B7" s="771"/>
      <c r="C7" s="771"/>
      <c r="D7" s="771"/>
      <c r="E7" s="771"/>
      <c r="F7" s="771"/>
      <c r="G7" s="771"/>
      <c r="H7" s="771"/>
      <c r="I7" s="771"/>
      <c r="J7" s="771"/>
      <c r="K7" s="771"/>
      <c r="L7" s="771"/>
      <c r="M7" s="771"/>
      <c r="N7" s="771"/>
      <c r="O7" s="771"/>
      <c r="P7" s="771"/>
      <c r="Q7" s="771"/>
      <c r="R7" s="771"/>
      <c r="T7" s="68" t="s">
        <v>100</v>
      </c>
      <c r="U7" s="102">
        <v>1.0571999999999999</v>
      </c>
      <c r="V7" s="102">
        <v>1.0615000000000001</v>
      </c>
      <c r="W7" s="102">
        <v>1.07</v>
      </c>
      <c r="X7" s="102">
        <v>1.0679000000000001</v>
      </c>
      <c r="Y7" s="102">
        <v>1.0657000000000001</v>
      </c>
      <c r="Z7" s="102">
        <v>1.0898000000000001</v>
      </c>
      <c r="AA7" s="102">
        <v>1.0761000000000001</v>
      </c>
      <c r="AB7" s="102">
        <v>1.0892999999999999</v>
      </c>
      <c r="AC7" s="102">
        <v>1.0880000000000001</v>
      </c>
      <c r="AD7" s="102">
        <v>1.129</v>
      </c>
      <c r="AE7" s="102">
        <v>1.1320000000000001</v>
      </c>
    </row>
    <row r="8" spans="1:31" ht="15" customHeight="1">
      <c r="A8" s="95"/>
      <c r="B8" s="95"/>
      <c r="C8" s="105"/>
      <c r="D8" s="95"/>
      <c r="E8" s="96"/>
      <c r="F8" s="95"/>
      <c r="G8" s="95"/>
      <c r="H8" s="95"/>
      <c r="I8" s="95"/>
      <c r="J8" s="95"/>
      <c r="K8" s="201"/>
      <c r="L8" s="182"/>
      <c r="M8" s="182"/>
      <c r="N8" s="219"/>
      <c r="O8" s="95"/>
      <c r="P8" s="95"/>
      <c r="Q8" s="95"/>
    </row>
    <row r="9" spans="1:31" ht="13.8">
      <c r="A9" s="97"/>
      <c r="J9" s="772" t="s">
        <v>102</v>
      </c>
      <c r="K9" s="772"/>
      <c r="L9" s="759" t="s">
        <v>103</v>
      </c>
      <c r="M9" s="759"/>
      <c r="N9" s="759"/>
      <c r="O9" s="759"/>
      <c r="P9" s="211">
        <f>+'1'!P9</f>
        <v>2616.31</v>
      </c>
    </row>
    <row r="10" spans="1:31" ht="13.8">
      <c r="A10" s="757" t="s">
        <v>101</v>
      </c>
      <c r="B10" s="757"/>
      <c r="C10" s="757"/>
      <c r="D10" s="757"/>
      <c r="E10" s="757"/>
      <c r="F10" s="758">
        <f>+O50</f>
        <v>0</v>
      </c>
      <c r="G10" s="758"/>
      <c r="H10" s="95" t="s">
        <v>143</v>
      </c>
      <c r="J10" s="214"/>
      <c r="K10" s="72"/>
      <c r="L10" s="759" t="s">
        <v>127</v>
      </c>
      <c r="M10" s="759"/>
      <c r="N10" s="759"/>
      <c r="O10" s="759"/>
      <c r="P10" s="211">
        <f>+'1'!P10</f>
        <v>3138.23</v>
      </c>
    </row>
    <row r="11" spans="1:31" ht="13.8">
      <c r="A11" s="97"/>
      <c r="J11" s="214"/>
      <c r="K11" s="760" t="s">
        <v>104</v>
      </c>
      <c r="L11" s="760"/>
      <c r="M11" s="760"/>
      <c r="N11" s="760"/>
      <c r="O11" s="760"/>
      <c r="P11" s="102">
        <f>+'1'!P11</f>
        <v>1.129</v>
      </c>
    </row>
    <row r="12" spans="1:31" ht="13.8">
      <c r="A12" s="97"/>
      <c r="K12" s="202"/>
      <c r="L12" s="183"/>
      <c r="M12" s="183"/>
      <c r="N12" s="220"/>
      <c r="O12" s="98"/>
    </row>
    <row r="13" spans="1:31" ht="22.5" customHeight="1">
      <c r="A13" s="756" t="s">
        <v>118</v>
      </c>
      <c r="B13" s="761" t="s">
        <v>106</v>
      </c>
      <c r="C13" s="764" t="s">
        <v>81</v>
      </c>
      <c r="D13" s="765" t="s">
        <v>82</v>
      </c>
      <c r="E13" s="766" t="s">
        <v>107</v>
      </c>
      <c r="F13" s="765" t="s">
        <v>108</v>
      </c>
      <c r="G13" s="756" t="s">
        <v>105</v>
      </c>
      <c r="H13" s="756"/>
      <c r="I13" s="756"/>
      <c r="J13" s="756"/>
      <c r="K13" s="756"/>
      <c r="L13" s="756"/>
      <c r="M13" s="756"/>
      <c r="N13" s="756"/>
      <c r="O13" s="756"/>
      <c r="P13" s="756" t="s">
        <v>116</v>
      </c>
      <c r="Q13" s="756" t="s">
        <v>140</v>
      </c>
      <c r="R13" s="101" t="s">
        <v>140</v>
      </c>
    </row>
    <row r="14" spans="1:31" ht="13.5" customHeight="1">
      <c r="A14" s="756"/>
      <c r="B14" s="762"/>
      <c r="C14" s="764"/>
      <c r="D14" s="765"/>
      <c r="E14" s="766"/>
      <c r="F14" s="765"/>
      <c r="G14" s="756"/>
      <c r="H14" s="756"/>
      <c r="I14" s="756"/>
      <c r="J14" s="756"/>
      <c r="K14" s="756"/>
      <c r="L14" s="756"/>
      <c r="M14" s="756"/>
      <c r="N14" s="756"/>
      <c r="O14" s="756"/>
      <c r="P14" s="756"/>
      <c r="Q14" s="756"/>
      <c r="R14" s="101" t="s">
        <v>16</v>
      </c>
    </row>
    <row r="15" spans="1:31" ht="24.75" customHeight="1">
      <c r="A15" s="756"/>
      <c r="B15" s="762"/>
      <c r="C15" s="764"/>
      <c r="D15" s="765"/>
      <c r="E15" s="766"/>
      <c r="F15" s="765"/>
      <c r="G15" s="756" t="s">
        <v>109</v>
      </c>
      <c r="H15" s="756"/>
      <c r="I15" s="756" t="s">
        <v>110</v>
      </c>
      <c r="J15" s="756"/>
      <c r="K15" s="756" t="s">
        <v>111</v>
      </c>
      <c r="L15" s="756"/>
      <c r="M15" s="756"/>
      <c r="N15" s="756"/>
      <c r="O15" s="756"/>
      <c r="P15" s="756"/>
      <c r="Q15" s="756"/>
      <c r="R15" s="107">
        <f>P11</f>
        <v>1.129</v>
      </c>
    </row>
    <row r="16" spans="1:31" ht="59.25" customHeight="1">
      <c r="A16" s="756"/>
      <c r="B16" s="763"/>
      <c r="C16" s="764"/>
      <c r="D16" s="765"/>
      <c r="E16" s="766"/>
      <c r="F16" s="765"/>
      <c r="G16" s="231" t="s">
        <v>112</v>
      </c>
      <c r="H16" s="230" t="s">
        <v>113</v>
      </c>
      <c r="I16" s="231" t="s">
        <v>112</v>
      </c>
      <c r="J16" s="230" t="s">
        <v>113</v>
      </c>
      <c r="K16" s="232" t="s">
        <v>114</v>
      </c>
      <c r="L16" s="231" t="s">
        <v>82</v>
      </c>
      <c r="M16" s="230" t="s">
        <v>83</v>
      </c>
      <c r="N16" s="230" t="s">
        <v>115</v>
      </c>
      <c r="O16" s="231" t="s">
        <v>116</v>
      </c>
      <c r="P16" s="230" t="s">
        <v>117</v>
      </c>
      <c r="Q16" s="230" t="s">
        <v>117</v>
      </c>
      <c r="R16" s="230" t="s">
        <v>117</v>
      </c>
    </row>
    <row r="17" spans="1:18" s="217" customFormat="1" ht="13.8">
      <c r="A17" s="108">
        <v>1</v>
      </c>
      <c r="B17" s="108">
        <v>2</v>
      </c>
      <c r="C17" s="108">
        <v>3</v>
      </c>
      <c r="D17" s="108">
        <v>4</v>
      </c>
      <c r="E17" s="109">
        <v>5</v>
      </c>
      <c r="F17" s="108">
        <v>6</v>
      </c>
      <c r="G17" s="108">
        <v>7</v>
      </c>
      <c r="H17" s="108">
        <v>8</v>
      </c>
      <c r="I17" s="108">
        <v>9</v>
      </c>
      <c r="J17" s="108">
        <v>10</v>
      </c>
      <c r="K17" s="184">
        <v>11</v>
      </c>
      <c r="L17" s="184">
        <v>12</v>
      </c>
      <c r="M17" s="184">
        <v>13</v>
      </c>
      <c r="N17" s="184">
        <v>14</v>
      </c>
      <c r="O17" s="108">
        <v>15</v>
      </c>
      <c r="P17" s="108">
        <v>16</v>
      </c>
      <c r="Q17" s="108">
        <v>17</v>
      </c>
      <c r="R17" s="108">
        <v>18</v>
      </c>
    </row>
    <row r="18" spans="1:18" s="2" customFormat="1" ht="8.25" customHeight="1">
      <c r="A18" s="774"/>
      <c r="B18" s="775"/>
      <c r="C18" s="776" t="s">
        <v>227</v>
      </c>
      <c r="D18" s="777"/>
      <c r="E18" s="778"/>
      <c r="F18" s="729"/>
      <c r="G18" s="773"/>
      <c r="H18" s="729">
        <f t="shared" ref="H18" si="1">G18*$P$9/1000</f>
        <v>0</v>
      </c>
      <c r="I18" s="773"/>
      <c r="J18" s="725">
        <f t="shared" ref="J18" si="2">I18*$P$10/1000</f>
        <v>0</v>
      </c>
      <c r="K18" s="73"/>
      <c r="L18" s="73"/>
      <c r="M18" s="73"/>
      <c r="N18" s="73"/>
      <c r="O18" s="229"/>
      <c r="P18" s="729"/>
      <c r="Q18" s="729"/>
      <c r="R18" s="729">
        <f t="shared" ref="R18" si="3">Q18*1.02*1.05*$R$15</f>
        <v>0</v>
      </c>
    </row>
    <row r="19" spans="1:18" s="2" customFormat="1" ht="8.25" customHeight="1">
      <c r="A19" s="774"/>
      <c r="B19" s="775"/>
      <c r="C19" s="776"/>
      <c r="D19" s="777"/>
      <c r="E19" s="778"/>
      <c r="F19" s="729"/>
      <c r="G19" s="773"/>
      <c r="H19" s="729"/>
      <c r="I19" s="773"/>
      <c r="J19" s="726"/>
      <c r="K19" s="73"/>
      <c r="L19" s="73"/>
      <c r="M19" s="73"/>
      <c r="N19" s="73"/>
      <c r="O19" s="229"/>
      <c r="P19" s="729"/>
      <c r="Q19" s="729"/>
      <c r="R19" s="729"/>
    </row>
    <row r="20" spans="1:18" s="2" customFormat="1" ht="8.25" customHeight="1">
      <c r="A20" s="774"/>
      <c r="B20" s="775"/>
      <c r="C20" s="776"/>
      <c r="D20" s="777"/>
      <c r="E20" s="778"/>
      <c r="F20" s="729"/>
      <c r="G20" s="773"/>
      <c r="H20" s="729"/>
      <c r="I20" s="773"/>
      <c r="J20" s="726"/>
      <c r="K20" s="73"/>
      <c r="L20" s="73"/>
      <c r="M20" s="73"/>
      <c r="N20" s="73"/>
      <c r="O20" s="229"/>
      <c r="P20" s="729"/>
      <c r="Q20" s="729"/>
      <c r="R20" s="729"/>
    </row>
    <row r="21" spans="1:18" s="2" customFormat="1" ht="8.25" customHeight="1">
      <c r="A21" s="774"/>
      <c r="B21" s="775"/>
      <c r="C21" s="776"/>
      <c r="D21" s="777"/>
      <c r="E21" s="778"/>
      <c r="F21" s="729"/>
      <c r="G21" s="773"/>
      <c r="H21" s="729"/>
      <c r="I21" s="773"/>
      <c r="J21" s="726"/>
      <c r="K21" s="73"/>
      <c r="L21" s="73"/>
      <c r="M21" s="73"/>
      <c r="N21" s="73"/>
      <c r="O21" s="229"/>
      <c r="P21" s="729"/>
      <c r="Q21" s="729"/>
      <c r="R21" s="729"/>
    </row>
    <row r="22" spans="1:18" s="2" customFormat="1" ht="8.25" customHeight="1">
      <c r="A22" s="774"/>
      <c r="B22" s="775"/>
      <c r="C22" s="776"/>
      <c r="D22" s="777"/>
      <c r="E22" s="778"/>
      <c r="F22" s="729"/>
      <c r="G22" s="773"/>
      <c r="H22" s="729"/>
      <c r="I22" s="773"/>
      <c r="J22" s="727"/>
      <c r="K22" s="73"/>
      <c r="L22" s="73"/>
      <c r="M22" s="73"/>
      <c r="N22" s="73"/>
      <c r="O22" s="229"/>
      <c r="P22" s="729"/>
      <c r="Q22" s="729"/>
      <c r="R22" s="729"/>
    </row>
    <row r="23" spans="1:18" s="1" customFormat="1" ht="14.25" customHeight="1">
      <c r="A23" s="740">
        <v>1</v>
      </c>
      <c r="B23" s="731" t="s">
        <v>228</v>
      </c>
      <c r="C23" s="732" t="s">
        <v>238</v>
      </c>
      <c r="D23" s="730" t="s">
        <v>19</v>
      </c>
      <c r="E23" s="784">
        <v>0</v>
      </c>
      <c r="F23" s="728">
        <f>H23+J23+R23</f>
        <v>155.2524817</v>
      </c>
      <c r="G23" s="734">
        <v>1.57</v>
      </c>
      <c r="H23" s="729">
        <f t="shared" ref="H23:H38" si="4">G23*$P$9/1000</f>
        <v>4.1076066999999998</v>
      </c>
      <c r="I23" s="755"/>
      <c r="J23" s="725">
        <f t="shared" ref="J23:J38" si="5">I23*$P$10/1000</f>
        <v>0</v>
      </c>
      <c r="K23" s="237" t="s">
        <v>229</v>
      </c>
      <c r="L23" s="226" t="s">
        <v>19</v>
      </c>
      <c r="M23" s="237">
        <v>1</v>
      </c>
      <c r="N23" s="237">
        <v>125</v>
      </c>
      <c r="O23" s="238">
        <f t="shared" ref="O23:O42" si="6">M23*N23</f>
        <v>125</v>
      </c>
      <c r="P23" s="728">
        <f>E23*F23</f>
        <v>0</v>
      </c>
      <c r="Q23" s="728">
        <f>SUM(O23:O27)</f>
        <v>125</v>
      </c>
      <c r="R23" s="725">
        <f t="shared" ref="R23:R38" si="7">Q23*1.02*1.05*$R$15</f>
        <v>151.14487500000001</v>
      </c>
    </row>
    <row r="24" spans="1:18" s="1" customFormat="1" ht="14.25" customHeight="1">
      <c r="A24" s="740"/>
      <c r="B24" s="732"/>
      <c r="C24" s="732"/>
      <c r="D24" s="730"/>
      <c r="E24" s="784"/>
      <c r="F24" s="728"/>
      <c r="G24" s="734"/>
      <c r="H24" s="729"/>
      <c r="I24" s="755"/>
      <c r="J24" s="726"/>
      <c r="K24" s="237"/>
      <c r="L24" s="226"/>
      <c r="M24" s="237"/>
      <c r="N24" s="237"/>
      <c r="O24" s="238">
        <f t="shared" si="6"/>
        <v>0</v>
      </c>
      <c r="P24" s="728"/>
      <c r="Q24" s="728"/>
      <c r="R24" s="726"/>
    </row>
    <row r="25" spans="1:18" s="1" customFormat="1" ht="14.25" customHeight="1">
      <c r="A25" s="740"/>
      <c r="B25" s="732"/>
      <c r="C25" s="732"/>
      <c r="D25" s="730"/>
      <c r="E25" s="784"/>
      <c r="F25" s="728"/>
      <c r="G25" s="734"/>
      <c r="H25" s="729"/>
      <c r="I25" s="755"/>
      <c r="J25" s="726"/>
      <c r="K25" s="237"/>
      <c r="L25" s="237"/>
      <c r="M25" s="237"/>
      <c r="N25" s="237"/>
      <c r="O25" s="238">
        <f t="shared" si="6"/>
        <v>0</v>
      </c>
      <c r="P25" s="728"/>
      <c r="Q25" s="728"/>
      <c r="R25" s="726"/>
    </row>
    <row r="26" spans="1:18" s="1" customFormat="1" ht="14.25" customHeight="1">
      <c r="A26" s="740"/>
      <c r="B26" s="732"/>
      <c r="C26" s="732"/>
      <c r="D26" s="730"/>
      <c r="E26" s="784"/>
      <c r="F26" s="728"/>
      <c r="G26" s="734"/>
      <c r="H26" s="729"/>
      <c r="I26" s="755"/>
      <c r="J26" s="726"/>
      <c r="K26" s="237"/>
      <c r="L26" s="237"/>
      <c r="M26" s="237"/>
      <c r="N26" s="237"/>
      <c r="O26" s="238">
        <f t="shared" si="6"/>
        <v>0</v>
      </c>
      <c r="P26" s="728"/>
      <c r="Q26" s="728"/>
      <c r="R26" s="726"/>
    </row>
    <row r="27" spans="1:18" s="1" customFormat="1" ht="14.25" customHeight="1">
      <c r="A27" s="740"/>
      <c r="B27" s="732"/>
      <c r="C27" s="732"/>
      <c r="D27" s="730"/>
      <c r="E27" s="784"/>
      <c r="F27" s="728"/>
      <c r="G27" s="734"/>
      <c r="H27" s="729"/>
      <c r="I27" s="755"/>
      <c r="J27" s="727"/>
      <c r="K27" s="237"/>
      <c r="L27" s="237"/>
      <c r="M27" s="237"/>
      <c r="N27" s="237"/>
      <c r="O27" s="238">
        <f t="shared" si="6"/>
        <v>0</v>
      </c>
      <c r="P27" s="728"/>
      <c r="Q27" s="728"/>
      <c r="R27" s="727"/>
    </row>
    <row r="28" spans="1:18" s="1" customFormat="1" ht="14.25" customHeight="1">
      <c r="A28" s="740">
        <f>+A23+1</f>
        <v>2</v>
      </c>
      <c r="B28" s="731" t="s">
        <v>27</v>
      </c>
      <c r="C28" s="732" t="s">
        <v>230</v>
      </c>
      <c r="D28" s="730" t="s">
        <v>19</v>
      </c>
      <c r="E28" s="784">
        <v>0</v>
      </c>
      <c r="F28" s="728">
        <f>H28+J28+R28</f>
        <v>54.412154999999998</v>
      </c>
      <c r="G28" s="734"/>
      <c r="H28" s="729">
        <f t="shared" si="4"/>
        <v>0</v>
      </c>
      <c r="I28" s="755"/>
      <c r="J28" s="725">
        <f t="shared" si="5"/>
        <v>0</v>
      </c>
      <c r="K28" s="237" t="s">
        <v>231</v>
      </c>
      <c r="L28" s="226" t="s">
        <v>19</v>
      </c>
      <c r="M28" s="237">
        <v>1</v>
      </c>
      <c r="N28" s="237">
        <v>45</v>
      </c>
      <c r="O28" s="238">
        <f t="shared" si="6"/>
        <v>45</v>
      </c>
      <c r="P28" s="728">
        <f>E28*F28</f>
        <v>0</v>
      </c>
      <c r="Q28" s="728">
        <f>SUM(O28:O32)</f>
        <v>45</v>
      </c>
      <c r="R28" s="725">
        <f t="shared" si="7"/>
        <v>54.412154999999998</v>
      </c>
    </row>
    <row r="29" spans="1:18" s="1" customFormat="1" ht="14.25" customHeight="1">
      <c r="A29" s="740"/>
      <c r="B29" s="732"/>
      <c r="C29" s="732"/>
      <c r="D29" s="730"/>
      <c r="E29" s="784"/>
      <c r="F29" s="728"/>
      <c r="G29" s="734"/>
      <c r="H29" s="729"/>
      <c r="I29" s="755"/>
      <c r="J29" s="726"/>
      <c r="K29" s="237"/>
      <c r="L29" s="226"/>
      <c r="M29" s="237"/>
      <c r="N29" s="237"/>
      <c r="O29" s="238">
        <f t="shared" si="6"/>
        <v>0</v>
      </c>
      <c r="P29" s="728"/>
      <c r="Q29" s="728"/>
      <c r="R29" s="726"/>
    </row>
    <row r="30" spans="1:18" s="1" customFormat="1" ht="14.25" customHeight="1">
      <c r="A30" s="740"/>
      <c r="B30" s="732"/>
      <c r="C30" s="732"/>
      <c r="D30" s="730"/>
      <c r="E30" s="784"/>
      <c r="F30" s="728"/>
      <c r="G30" s="734"/>
      <c r="H30" s="729"/>
      <c r="I30" s="755"/>
      <c r="J30" s="726"/>
      <c r="K30" s="237"/>
      <c r="L30" s="237"/>
      <c r="M30" s="237"/>
      <c r="N30" s="237"/>
      <c r="O30" s="238">
        <f t="shared" si="6"/>
        <v>0</v>
      </c>
      <c r="P30" s="728"/>
      <c r="Q30" s="728"/>
      <c r="R30" s="726"/>
    </row>
    <row r="31" spans="1:18" s="1" customFormat="1" ht="14.25" customHeight="1">
      <c r="A31" s="740"/>
      <c r="B31" s="732"/>
      <c r="C31" s="732"/>
      <c r="D31" s="730"/>
      <c r="E31" s="784"/>
      <c r="F31" s="728"/>
      <c r="G31" s="734"/>
      <c r="H31" s="729"/>
      <c r="I31" s="755"/>
      <c r="J31" s="726"/>
      <c r="K31" s="237"/>
      <c r="L31" s="237"/>
      <c r="M31" s="237"/>
      <c r="N31" s="237"/>
      <c r="O31" s="238">
        <f t="shared" si="6"/>
        <v>0</v>
      </c>
      <c r="P31" s="728"/>
      <c r="Q31" s="728"/>
      <c r="R31" s="726"/>
    </row>
    <row r="32" spans="1:18" s="1" customFormat="1" ht="14.25" customHeight="1">
      <c r="A32" s="740"/>
      <c r="B32" s="732"/>
      <c r="C32" s="732"/>
      <c r="D32" s="730"/>
      <c r="E32" s="784"/>
      <c r="F32" s="728"/>
      <c r="G32" s="734"/>
      <c r="H32" s="729"/>
      <c r="I32" s="755"/>
      <c r="J32" s="727"/>
      <c r="K32" s="237"/>
      <c r="L32" s="237"/>
      <c r="M32" s="237"/>
      <c r="N32" s="237"/>
      <c r="O32" s="238">
        <f t="shared" si="6"/>
        <v>0</v>
      </c>
      <c r="P32" s="728"/>
      <c r="Q32" s="728"/>
      <c r="R32" s="727"/>
    </row>
    <row r="33" spans="1:27" s="1" customFormat="1" ht="14.25" customHeight="1">
      <c r="A33" s="781">
        <f t="shared" ref="A33" si="8">+A28+1</f>
        <v>3</v>
      </c>
      <c r="B33" s="731" t="s">
        <v>232</v>
      </c>
      <c r="C33" s="732" t="s">
        <v>233</v>
      </c>
      <c r="D33" s="730" t="s">
        <v>19</v>
      </c>
      <c r="E33" s="784">
        <v>0</v>
      </c>
      <c r="F33" s="728">
        <f>H33+J33+R33</f>
        <v>7.9062033000000005</v>
      </c>
      <c r="G33" s="734">
        <v>0.48</v>
      </c>
      <c r="H33" s="729">
        <f t="shared" si="4"/>
        <v>1.2558288</v>
      </c>
      <c r="I33" s="755"/>
      <c r="J33" s="725">
        <f t="shared" si="5"/>
        <v>0</v>
      </c>
      <c r="K33" s="237" t="s">
        <v>234</v>
      </c>
      <c r="L33" s="226" t="s">
        <v>19</v>
      </c>
      <c r="M33" s="237">
        <v>1</v>
      </c>
      <c r="N33" s="237">
        <v>5.5</v>
      </c>
      <c r="O33" s="238">
        <f t="shared" si="6"/>
        <v>5.5</v>
      </c>
      <c r="P33" s="728">
        <f>E33*F33</f>
        <v>0</v>
      </c>
      <c r="Q33" s="728">
        <f>SUM(O33:O37)</f>
        <v>5.5</v>
      </c>
      <c r="R33" s="725">
        <f t="shared" si="7"/>
        <v>6.6503745000000007</v>
      </c>
    </row>
    <row r="34" spans="1:27" s="1" customFormat="1" ht="14.25" customHeight="1">
      <c r="A34" s="782"/>
      <c r="B34" s="732"/>
      <c r="C34" s="732"/>
      <c r="D34" s="730"/>
      <c r="E34" s="784"/>
      <c r="F34" s="728"/>
      <c r="G34" s="734"/>
      <c r="H34" s="729"/>
      <c r="I34" s="755"/>
      <c r="J34" s="726"/>
      <c r="K34" s="237"/>
      <c r="L34" s="226"/>
      <c r="M34" s="237"/>
      <c r="N34" s="237"/>
      <c r="O34" s="238">
        <f t="shared" si="6"/>
        <v>0</v>
      </c>
      <c r="P34" s="728"/>
      <c r="Q34" s="728"/>
      <c r="R34" s="726"/>
    </row>
    <row r="35" spans="1:27" s="1" customFormat="1" ht="14.25" customHeight="1">
      <c r="A35" s="782"/>
      <c r="B35" s="732"/>
      <c r="C35" s="732"/>
      <c r="D35" s="730"/>
      <c r="E35" s="784"/>
      <c r="F35" s="728"/>
      <c r="G35" s="734"/>
      <c r="H35" s="729"/>
      <c r="I35" s="755"/>
      <c r="J35" s="726"/>
      <c r="K35" s="237"/>
      <c r="L35" s="237"/>
      <c r="M35" s="237"/>
      <c r="N35" s="237"/>
      <c r="O35" s="238">
        <f t="shared" si="6"/>
        <v>0</v>
      </c>
      <c r="P35" s="728"/>
      <c r="Q35" s="728"/>
      <c r="R35" s="726"/>
    </row>
    <row r="36" spans="1:27" s="1" customFormat="1" ht="14.25" customHeight="1">
      <c r="A36" s="782"/>
      <c r="B36" s="732"/>
      <c r="C36" s="732"/>
      <c r="D36" s="730"/>
      <c r="E36" s="784"/>
      <c r="F36" s="728"/>
      <c r="G36" s="734"/>
      <c r="H36" s="729"/>
      <c r="I36" s="755"/>
      <c r="J36" s="726"/>
      <c r="K36" s="237"/>
      <c r="L36" s="237"/>
      <c r="M36" s="237"/>
      <c r="N36" s="237"/>
      <c r="O36" s="238">
        <f t="shared" si="6"/>
        <v>0</v>
      </c>
      <c r="P36" s="728"/>
      <c r="Q36" s="728"/>
      <c r="R36" s="726"/>
    </row>
    <row r="37" spans="1:27" s="1" customFormat="1" ht="14.25" customHeight="1">
      <c r="A37" s="783"/>
      <c r="B37" s="732"/>
      <c r="C37" s="732"/>
      <c r="D37" s="730"/>
      <c r="E37" s="784"/>
      <c r="F37" s="728"/>
      <c r="G37" s="734"/>
      <c r="H37" s="729"/>
      <c r="I37" s="755"/>
      <c r="J37" s="727"/>
      <c r="K37" s="237"/>
      <c r="L37" s="237"/>
      <c r="M37" s="237"/>
      <c r="N37" s="237"/>
      <c r="O37" s="238">
        <f t="shared" si="6"/>
        <v>0</v>
      </c>
      <c r="P37" s="728"/>
      <c r="Q37" s="728"/>
      <c r="R37" s="727"/>
    </row>
    <row r="38" spans="1:27" s="1" customFormat="1" ht="14.25" customHeight="1">
      <c r="A38" s="781">
        <f t="shared" ref="A38" si="9">+A33+1</f>
        <v>4</v>
      </c>
      <c r="B38" s="731" t="s">
        <v>235</v>
      </c>
      <c r="C38" s="732" t="s">
        <v>239</v>
      </c>
      <c r="D38" s="730" t="s">
        <v>18</v>
      </c>
      <c r="E38" s="734">
        <v>0</v>
      </c>
      <c r="F38" s="728">
        <f>H38+J38+R38</f>
        <v>0.2958579516</v>
      </c>
      <c r="G38" s="738">
        <v>7.4999999999999997E-2</v>
      </c>
      <c r="H38" s="729">
        <f t="shared" si="4"/>
        <v>0.19622324999999999</v>
      </c>
      <c r="I38" s="785"/>
      <c r="J38" s="725">
        <f t="shared" si="5"/>
        <v>0</v>
      </c>
      <c r="K38" s="227" t="s">
        <v>240</v>
      </c>
      <c r="L38" s="237" t="s">
        <v>18</v>
      </c>
      <c r="M38" s="237">
        <v>1.03</v>
      </c>
      <c r="N38" s="237">
        <v>0.08</v>
      </c>
      <c r="O38" s="238">
        <f t="shared" si="6"/>
        <v>8.2400000000000001E-2</v>
      </c>
      <c r="P38" s="728">
        <f>E38*F38</f>
        <v>0</v>
      </c>
      <c r="Q38" s="728">
        <f>SUM(O38:O42)</f>
        <v>8.2400000000000001E-2</v>
      </c>
      <c r="R38" s="725">
        <f t="shared" si="7"/>
        <v>9.9634701600000014E-2</v>
      </c>
    </row>
    <row r="39" spans="1:27" s="1" customFormat="1" ht="14.25" customHeight="1">
      <c r="A39" s="782"/>
      <c r="B39" s="732"/>
      <c r="C39" s="732"/>
      <c r="D39" s="730"/>
      <c r="E39" s="734"/>
      <c r="F39" s="728"/>
      <c r="G39" s="738"/>
      <c r="H39" s="729"/>
      <c r="I39" s="785"/>
      <c r="J39" s="726"/>
      <c r="K39" s="237"/>
      <c r="L39" s="237"/>
      <c r="M39" s="237"/>
      <c r="N39" s="237"/>
      <c r="O39" s="238">
        <f t="shared" si="6"/>
        <v>0</v>
      </c>
      <c r="P39" s="728"/>
      <c r="Q39" s="728"/>
      <c r="R39" s="726"/>
    </row>
    <row r="40" spans="1:27" s="1" customFormat="1" ht="14.25" customHeight="1">
      <c r="A40" s="782"/>
      <c r="B40" s="732"/>
      <c r="C40" s="732"/>
      <c r="D40" s="730"/>
      <c r="E40" s="734"/>
      <c r="F40" s="728"/>
      <c r="G40" s="738"/>
      <c r="H40" s="729"/>
      <c r="I40" s="785"/>
      <c r="J40" s="726"/>
      <c r="K40" s="237"/>
      <c r="L40" s="237"/>
      <c r="M40" s="237"/>
      <c r="N40" s="237"/>
      <c r="O40" s="238">
        <f t="shared" si="6"/>
        <v>0</v>
      </c>
      <c r="P40" s="728"/>
      <c r="Q40" s="728"/>
      <c r="R40" s="726"/>
    </row>
    <row r="41" spans="1:27" s="1" customFormat="1" ht="14.25" customHeight="1">
      <c r="A41" s="782"/>
      <c r="B41" s="732"/>
      <c r="C41" s="732"/>
      <c r="D41" s="730"/>
      <c r="E41" s="734"/>
      <c r="F41" s="728"/>
      <c r="G41" s="738"/>
      <c r="H41" s="729"/>
      <c r="I41" s="785"/>
      <c r="J41" s="726"/>
      <c r="K41" s="237"/>
      <c r="L41" s="237"/>
      <c r="M41" s="237"/>
      <c r="N41" s="237"/>
      <c r="O41" s="238">
        <f t="shared" si="6"/>
        <v>0</v>
      </c>
      <c r="P41" s="728"/>
      <c r="Q41" s="728"/>
      <c r="R41" s="726"/>
    </row>
    <row r="42" spans="1:27" s="1" customFormat="1" ht="14.25" customHeight="1">
      <c r="A42" s="783"/>
      <c r="B42" s="732"/>
      <c r="C42" s="732"/>
      <c r="D42" s="730"/>
      <c r="E42" s="734"/>
      <c r="F42" s="728"/>
      <c r="G42" s="738"/>
      <c r="H42" s="729"/>
      <c r="I42" s="785"/>
      <c r="J42" s="727"/>
      <c r="K42" s="237"/>
      <c r="L42" s="237"/>
      <c r="M42" s="237"/>
      <c r="N42" s="237"/>
      <c r="O42" s="238">
        <f t="shared" si="6"/>
        <v>0</v>
      </c>
      <c r="P42" s="728"/>
      <c r="Q42" s="728"/>
      <c r="R42" s="727"/>
    </row>
    <row r="43" spans="1:27" s="99" customFormat="1" ht="11.25" customHeight="1">
      <c r="A43" s="100"/>
      <c r="B43" s="100"/>
      <c r="C43" s="106"/>
      <c r="D43" s="100"/>
      <c r="E43" s="186"/>
      <c r="F43" s="100"/>
      <c r="G43" s="100"/>
      <c r="H43" s="100"/>
      <c r="I43" s="100"/>
      <c r="J43" s="100"/>
      <c r="L43" s="100"/>
      <c r="M43" s="100"/>
      <c r="N43" s="218"/>
      <c r="O43" s="100"/>
      <c r="P43" s="100"/>
      <c r="Q43" s="100"/>
      <c r="R43" s="100"/>
      <c r="S43" s="100"/>
      <c r="T43" s="100"/>
      <c r="U43" s="100"/>
      <c r="V43" s="100"/>
      <c r="W43" s="100"/>
      <c r="X43" s="100"/>
      <c r="Y43" s="100"/>
      <c r="Z43" s="100"/>
      <c r="AA43" s="100"/>
    </row>
    <row r="44" spans="1:27" s="79" customFormat="1" ht="11.25" customHeight="1">
      <c r="A44" s="82"/>
      <c r="B44" s="82"/>
      <c r="C44" s="90" t="s">
        <v>131</v>
      </c>
      <c r="D44" s="82"/>
      <c r="E44" s="187"/>
      <c r="F44" s="84"/>
      <c r="G44" s="84"/>
      <c r="H44" s="84"/>
      <c r="I44" s="84"/>
      <c r="J44" s="84"/>
      <c r="K44" s="93"/>
      <c r="L44" s="84"/>
      <c r="M44" s="84"/>
      <c r="N44" s="221"/>
      <c r="O44" s="84"/>
      <c r="P44" s="85">
        <f>SUM(P21:P42)-P49</f>
        <v>0</v>
      </c>
      <c r="Q44" s="86"/>
      <c r="R44" s="87"/>
      <c r="S44" s="214"/>
      <c r="T44" s="214"/>
      <c r="U44" s="214"/>
      <c r="V44" s="214"/>
      <c r="W44" s="214"/>
      <c r="X44" s="214"/>
      <c r="Y44" s="214"/>
      <c r="Z44" s="214"/>
      <c r="AA44" s="214"/>
    </row>
    <row r="45" spans="1:27" s="79" customFormat="1" ht="15" customHeight="1">
      <c r="A45" s="82"/>
      <c r="B45" s="82"/>
      <c r="C45" s="88" t="s">
        <v>141</v>
      </c>
      <c r="D45" s="82"/>
      <c r="E45" s="187"/>
      <c r="F45" s="82"/>
      <c r="G45" s="82"/>
      <c r="H45" s="82"/>
      <c r="I45" s="82"/>
      <c r="J45" s="82"/>
      <c r="K45" s="94"/>
      <c r="L45" s="82"/>
      <c r="M45" s="82"/>
      <c r="N45" s="222"/>
      <c r="O45" s="82"/>
      <c r="P45" s="86">
        <f>P44*0.133</f>
        <v>0</v>
      </c>
      <c r="Q45" s="89"/>
      <c r="R45" s="89"/>
      <c r="S45" s="214"/>
      <c r="T45" s="214"/>
      <c r="U45" s="214"/>
      <c r="V45" s="214"/>
      <c r="W45" s="214"/>
      <c r="X45" s="214"/>
      <c r="Y45" s="214"/>
      <c r="Z45" s="214"/>
      <c r="AA45" s="214"/>
    </row>
    <row r="46" spans="1:27" s="79" customFormat="1" ht="15" customHeight="1">
      <c r="A46" s="82"/>
      <c r="B46" s="82"/>
      <c r="C46" s="88" t="s">
        <v>73</v>
      </c>
      <c r="D46" s="82"/>
      <c r="E46" s="187"/>
      <c r="F46" s="82"/>
      <c r="G46" s="82"/>
      <c r="H46" s="82"/>
      <c r="I46" s="82"/>
      <c r="J46" s="82"/>
      <c r="K46" s="94"/>
      <c r="L46" s="82"/>
      <c r="M46" s="82"/>
      <c r="N46" s="222"/>
      <c r="O46" s="82"/>
      <c r="P46" s="86">
        <f>SUM(P44:P45)</f>
        <v>0</v>
      </c>
      <c r="Q46" s="89"/>
      <c r="R46" s="89"/>
      <c r="S46" s="214"/>
      <c r="T46" s="214"/>
      <c r="U46" s="214"/>
      <c r="V46" s="214"/>
      <c r="W46" s="214"/>
      <c r="X46" s="214"/>
      <c r="Y46" s="214"/>
      <c r="Z46" s="214"/>
      <c r="AA46" s="214"/>
    </row>
    <row r="47" spans="1:27" s="79" customFormat="1" ht="15" customHeight="1">
      <c r="A47" s="82"/>
      <c r="B47" s="82"/>
      <c r="C47" s="88" t="s">
        <v>142</v>
      </c>
      <c r="D47" s="82"/>
      <c r="E47" s="187"/>
      <c r="F47" s="82"/>
      <c r="G47" s="82"/>
      <c r="H47" s="82"/>
      <c r="I47" s="82"/>
      <c r="J47" s="82"/>
      <c r="K47" s="94"/>
      <c r="L47" s="82"/>
      <c r="M47" s="82"/>
      <c r="N47" s="222"/>
      <c r="O47" s="82"/>
      <c r="P47" s="86">
        <f>P46*0.11</f>
        <v>0</v>
      </c>
      <c r="Q47" s="82"/>
      <c r="R47" s="82"/>
      <c r="S47" s="214"/>
      <c r="T47" s="214"/>
      <c r="U47" s="214"/>
      <c r="V47" s="214"/>
      <c r="W47" s="214"/>
      <c r="X47" s="214"/>
      <c r="Y47" s="214"/>
      <c r="Z47" s="214"/>
      <c r="AA47" s="214"/>
    </row>
    <row r="48" spans="1:27" s="79" customFormat="1" ht="15" customHeight="1">
      <c r="A48" s="82"/>
      <c r="B48" s="82"/>
      <c r="C48" s="88" t="s">
        <v>73</v>
      </c>
      <c r="D48" s="82"/>
      <c r="E48" s="187"/>
      <c r="F48" s="82"/>
      <c r="G48" s="82"/>
      <c r="H48" s="82"/>
      <c r="I48" s="82"/>
      <c r="J48" s="82"/>
      <c r="K48" s="94"/>
      <c r="L48" s="82"/>
      <c r="M48" s="82"/>
      <c r="N48" s="222"/>
      <c r="O48" s="82"/>
      <c r="P48" s="86">
        <f>SUM(P46:P47)</f>
        <v>0</v>
      </c>
      <c r="Q48" s="89"/>
      <c r="R48" s="89"/>
      <c r="S48" s="214"/>
      <c r="T48" s="214"/>
      <c r="U48" s="214"/>
      <c r="V48" s="214"/>
      <c r="W48" s="214"/>
      <c r="X48" s="214"/>
      <c r="Y48" s="214"/>
      <c r="Z48" s="214"/>
      <c r="AA48" s="214"/>
    </row>
    <row r="49" spans="1:30" s="79" customFormat="1" ht="15" customHeight="1">
      <c r="A49" s="82"/>
      <c r="B49" s="82"/>
      <c r="C49" s="88" t="s">
        <v>120</v>
      </c>
      <c r="D49" s="82"/>
      <c r="E49" s="187"/>
      <c r="F49" s="82"/>
      <c r="G49" s="82"/>
      <c r="H49" s="82"/>
      <c r="I49" s="82"/>
      <c r="J49" s="82"/>
      <c r="K49" s="94"/>
      <c r="L49" s="82"/>
      <c r="M49" s="82"/>
      <c r="N49" s="222"/>
      <c r="O49" s="82"/>
      <c r="P49" s="86">
        <f>+N23*E23+N28*E28</f>
        <v>0</v>
      </c>
      <c r="Q49" s="82"/>
      <c r="R49" s="82"/>
      <c r="S49" s="214"/>
      <c r="T49" s="214"/>
      <c r="U49" s="214"/>
      <c r="V49" s="214"/>
      <c r="W49" s="214"/>
      <c r="X49" s="214"/>
      <c r="Y49" s="214"/>
      <c r="Z49" s="214"/>
      <c r="AA49" s="214"/>
    </row>
    <row r="50" spans="1:30" s="79" customFormat="1" ht="15" customHeight="1">
      <c r="A50" s="82"/>
      <c r="B50" s="82"/>
      <c r="C50" s="90" t="s">
        <v>132</v>
      </c>
      <c r="D50" s="91"/>
      <c r="E50" s="188"/>
      <c r="F50" s="91"/>
      <c r="G50" s="91"/>
      <c r="H50" s="91"/>
      <c r="I50" s="91"/>
      <c r="J50" s="91"/>
      <c r="K50" s="83"/>
      <c r="L50" s="91"/>
      <c r="M50" s="91"/>
      <c r="N50" s="223"/>
      <c r="O50" s="786">
        <f>+P49+P48</f>
        <v>0</v>
      </c>
      <c r="P50" s="786"/>
      <c r="Q50" s="82"/>
      <c r="R50" s="82"/>
      <c r="T50" s="214"/>
      <c r="U50" s="214"/>
      <c r="V50" s="214"/>
      <c r="W50" s="214"/>
      <c r="X50" s="214"/>
      <c r="Y50" s="214"/>
      <c r="Z50" s="214"/>
      <c r="AA50" s="214"/>
      <c r="AB50" s="214"/>
      <c r="AC50" s="214"/>
      <c r="AD50" s="214"/>
    </row>
    <row r="51" spans="1:30">
      <c r="P51" s="103"/>
    </row>
    <row r="52" spans="1:30">
      <c r="F52" s="767" t="s">
        <v>17</v>
      </c>
      <c r="G52" s="767"/>
      <c r="K52" s="779" t="s">
        <v>953</v>
      </c>
      <c r="L52" s="779"/>
      <c r="M52" s="779"/>
    </row>
    <row r="150" spans="15:15">
      <c r="O150" s="181">
        <f>+P149+P148</f>
        <v>0</v>
      </c>
    </row>
    <row r="384" spans="16:16">
      <c r="P384" s="390">
        <f>SUM(P18:P382)-P389</f>
        <v>0</v>
      </c>
    </row>
    <row r="390" spans="15:15">
      <c r="O390" s="181">
        <f>+P389+P388</f>
        <v>0</v>
      </c>
    </row>
  </sheetData>
  <mergeCells count="91">
    <mergeCell ref="C23:C27"/>
    <mergeCell ref="D23:D27"/>
    <mergeCell ref="E23:E27"/>
    <mergeCell ref="A28:A32"/>
    <mergeCell ref="B28:B32"/>
    <mergeCell ref="C28:C32"/>
    <mergeCell ref="D28:D32"/>
    <mergeCell ref="E28:E32"/>
    <mergeCell ref="F52:G52"/>
    <mergeCell ref="K52:M52"/>
    <mergeCell ref="O50:P50"/>
    <mergeCell ref="A18:A22"/>
    <mergeCell ref="B18:B22"/>
    <mergeCell ref="C18:C22"/>
    <mergeCell ref="D18:D22"/>
    <mergeCell ref="E18:E22"/>
    <mergeCell ref="P23:P27"/>
    <mergeCell ref="G23:G27"/>
    <mergeCell ref="H23:H27"/>
    <mergeCell ref="I23:I27"/>
    <mergeCell ref="J23:J27"/>
    <mergeCell ref="A23:A27"/>
    <mergeCell ref="B23:B27"/>
    <mergeCell ref="D38:D42"/>
    <mergeCell ref="D13:D16"/>
    <mergeCell ref="E13:E16"/>
    <mergeCell ref="F13:F16"/>
    <mergeCell ref="G13:O14"/>
    <mergeCell ref="G15:H15"/>
    <mergeCell ref="I15:J15"/>
    <mergeCell ref="K15:O15"/>
    <mergeCell ref="C13:C16"/>
    <mergeCell ref="E38:E42"/>
    <mergeCell ref="R18:R22"/>
    <mergeCell ref="G18:G22"/>
    <mergeCell ref="H18:H22"/>
    <mergeCell ref="I18:I22"/>
    <mergeCell ref="J18:J22"/>
    <mergeCell ref="P18:P22"/>
    <mergeCell ref="Q18:Q22"/>
    <mergeCell ref="R23:R27"/>
    <mergeCell ref="F28:F32"/>
    <mergeCell ref="G28:G32"/>
    <mergeCell ref="H28:H32"/>
    <mergeCell ref="I28:I32"/>
    <mergeCell ref="J28:J32"/>
    <mergeCell ref="F18:F22"/>
    <mergeCell ref="R28:R32"/>
    <mergeCell ref="F23:F27"/>
    <mergeCell ref="R33:R37"/>
    <mergeCell ref="D1:G1"/>
    <mergeCell ref="A3:C4"/>
    <mergeCell ref="D3:R4"/>
    <mergeCell ref="A6:R6"/>
    <mergeCell ref="A7:R7"/>
    <mergeCell ref="A10:E10"/>
    <mergeCell ref="F10:G10"/>
    <mergeCell ref="L10:O10"/>
    <mergeCell ref="K11:O11"/>
    <mergeCell ref="J9:K9"/>
    <mergeCell ref="L9:O9"/>
    <mergeCell ref="A13:A16"/>
    <mergeCell ref="B13:B16"/>
    <mergeCell ref="P13:P15"/>
    <mergeCell ref="Q13:Q15"/>
    <mergeCell ref="P28:P32"/>
    <mergeCell ref="Q28:Q32"/>
    <mergeCell ref="Q23:Q27"/>
    <mergeCell ref="F38:F42"/>
    <mergeCell ref="G38:G42"/>
    <mergeCell ref="Q38:Q42"/>
    <mergeCell ref="H38:H42"/>
    <mergeCell ref="I38:I42"/>
    <mergeCell ref="J38:J42"/>
    <mergeCell ref="P38:P42"/>
    <mergeCell ref="A38:A42"/>
    <mergeCell ref="B38:B42"/>
    <mergeCell ref="C38:C42"/>
    <mergeCell ref="R38:R42"/>
    <mergeCell ref="A33:A37"/>
    <mergeCell ref="B33:B37"/>
    <mergeCell ref="C33:C37"/>
    <mergeCell ref="D33:D37"/>
    <mergeCell ref="E33:E37"/>
    <mergeCell ref="F33:F37"/>
    <mergeCell ref="G33:G37"/>
    <mergeCell ref="H33:H37"/>
    <mergeCell ref="I33:I37"/>
    <mergeCell ref="J33:J37"/>
    <mergeCell ref="P33:P37"/>
    <mergeCell ref="Q33:Q37"/>
  </mergeCells>
  <pageMargins left="0" right="0" top="0.98425196850393704" bottom="0.78740157480314965" header="0.51181102362204722" footer="0.51181102362204722"/>
  <pageSetup paperSize="9" orientation="landscape" r:id="rId1"/>
  <headerFooter alignWithMargins="0"/>
  <rowBreaks count="1" manualBreakCount="1">
    <brk id="22" max="17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B050"/>
  </sheetPr>
  <dimension ref="A1:S430"/>
  <sheetViews>
    <sheetView showZeros="0" zoomScale="102" zoomScaleNormal="102" zoomScaleSheetLayoutView="100" workbookViewId="0">
      <selection activeCell="I179" sqref="I179"/>
    </sheetView>
  </sheetViews>
  <sheetFormatPr defaultColWidth="9.109375" defaultRowHeight="13.2"/>
  <cols>
    <col min="1" max="1" width="3.88671875" style="417" customWidth="1"/>
    <col min="2" max="2" width="8" style="417" customWidth="1"/>
    <col min="3" max="3" width="29.44140625" style="395" customWidth="1"/>
    <col min="4" max="4" width="8" style="417" customWidth="1"/>
    <col min="5" max="5" width="7.88671875" style="423" customWidth="1"/>
    <col min="6" max="6" width="10.6640625" style="417" customWidth="1"/>
    <col min="7" max="7" width="6.88671875" style="417" customWidth="1"/>
    <col min="8" max="8" width="6.6640625" style="417" customWidth="1"/>
    <col min="9" max="10" width="8" style="417" customWidth="1"/>
    <col min="11" max="11" width="24.88671875" style="496" customWidth="1"/>
    <col min="12" max="12" width="6.44140625" style="418" customWidth="1"/>
    <col min="13" max="13" width="7.33203125" style="418" customWidth="1"/>
    <col min="14" max="14" width="7.33203125" style="419" customWidth="1"/>
    <col min="15" max="15" width="7.6640625" style="417" customWidth="1"/>
    <col min="16" max="16" width="10" style="417" customWidth="1"/>
    <col min="17" max="17" width="8.33203125" style="417" customWidth="1"/>
    <col min="18" max="18" width="8.6640625" style="417" customWidth="1"/>
    <col min="19" max="16384" width="9.109375" style="420"/>
  </cols>
  <sheetData>
    <row r="1" spans="1:18" ht="15" customHeight="1">
      <c r="C1" s="394"/>
      <c r="D1" s="697"/>
      <c r="E1" s="697"/>
      <c r="F1" s="697"/>
      <c r="G1" s="697"/>
    </row>
    <row r="2" spans="1:18" ht="15" customHeight="1"/>
    <row r="3" spans="1:18" ht="50.25" customHeight="1">
      <c r="A3" s="698"/>
      <c r="B3" s="698"/>
      <c r="C3" s="698"/>
      <c r="D3" s="699" t="str">
        <f>+'1'!D3</f>
        <v>Partial Renovation of the Cultural House of Malishka, Vayots Dzor Province, RA / ՀՀ Վայոց Ձորի մարզ ,Մալիշկայի կուլտուրայի տան մասնակի նորոգում</v>
      </c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  <c r="P3" s="699"/>
      <c r="Q3" s="699"/>
      <c r="R3" s="699"/>
    </row>
    <row r="4" spans="1:18" ht="12" customHeight="1">
      <c r="A4" s="698"/>
      <c r="B4" s="698"/>
      <c r="C4" s="698"/>
      <c r="D4" s="699"/>
      <c r="E4" s="699"/>
      <c r="F4" s="699"/>
      <c r="G4" s="699"/>
      <c r="H4" s="699"/>
      <c r="I4" s="699"/>
      <c r="J4" s="699"/>
      <c r="K4" s="699"/>
      <c r="L4" s="699"/>
      <c r="M4" s="699"/>
      <c r="N4" s="699"/>
      <c r="O4" s="699"/>
      <c r="P4" s="699"/>
      <c r="Q4" s="699"/>
      <c r="R4" s="699"/>
    </row>
    <row r="5" spans="1:18" ht="12" customHeight="1"/>
    <row r="6" spans="1:18" ht="26.25" customHeight="1">
      <c r="A6" s="700"/>
      <c r="B6" s="700"/>
      <c r="C6" s="700"/>
      <c r="D6" s="700"/>
      <c r="E6" s="700"/>
      <c r="F6" s="700"/>
      <c r="G6" s="700"/>
      <c r="H6" s="700"/>
      <c r="I6" s="700"/>
      <c r="J6" s="700"/>
      <c r="K6" s="700"/>
      <c r="L6" s="700"/>
      <c r="M6" s="700"/>
      <c r="N6" s="700"/>
      <c r="O6" s="700"/>
      <c r="P6" s="700"/>
      <c r="Q6" s="700"/>
      <c r="R6" s="700"/>
    </row>
    <row r="7" spans="1:18" ht="20.25" customHeight="1">
      <c r="A7" s="701" t="s">
        <v>981</v>
      </c>
      <c r="B7" s="701"/>
      <c r="C7" s="701"/>
      <c r="D7" s="701"/>
      <c r="E7" s="701"/>
      <c r="F7" s="701"/>
      <c r="G7" s="701"/>
      <c r="H7" s="701"/>
      <c r="I7" s="701"/>
      <c r="J7" s="701"/>
      <c r="K7" s="701"/>
      <c r="L7" s="701"/>
      <c r="M7" s="701"/>
      <c r="N7" s="701"/>
      <c r="O7" s="701"/>
      <c r="P7" s="701"/>
      <c r="Q7" s="701"/>
      <c r="R7" s="701"/>
    </row>
    <row r="8" spans="1:18" ht="15" customHeight="1">
      <c r="A8" s="429"/>
      <c r="B8" s="429"/>
      <c r="C8" s="396"/>
      <c r="D8" s="429"/>
      <c r="E8" s="430"/>
      <c r="F8" s="429"/>
      <c r="G8" s="429"/>
      <c r="H8" s="429"/>
      <c r="I8" s="429"/>
      <c r="J8" s="429"/>
      <c r="K8" s="497"/>
      <c r="L8" s="431"/>
      <c r="M8" s="431"/>
      <c r="N8" s="432"/>
      <c r="O8" s="429"/>
      <c r="P8" s="429"/>
      <c r="Q8" s="429"/>
    </row>
    <row r="9" spans="1:18" ht="13.8">
      <c r="A9" s="433"/>
      <c r="J9" s="702" t="s">
        <v>1268</v>
      </c>
      <c r="K9" s="702"/>
      <c r="L9" s="405" t="s">
        <v>1267</v>
      </c>
      <c r="M9" s="405"/>
      <c r="N9" s="405"/>
      <c r="O9" s="405"/>
      <c r="P9" s="435">
        <f>+'1'!P9</f>
        <v>2616.31</v>
      </c>
    </row>
    <row r="10" spans="1:18" ht="27.75" customHeight="1">
      <c r="A10" s="820" t="s">
        <v>1002</v>
      </c>
      <c r="B10" s="820"/>
      <c r="C10" s="820"/>
      <c r="D10" s="820"/>
      <c r="E10" s="820"/>
      <c r="F10" s="708">
        <f>+O165</f>
        <v>0</v>
      </c>
      <c r="G10" s="708"/>
      <c r="H10" s="824" t="s">
        <v>1003</v>
      </c>
      <c r="I10" s="824"/>
      <c r="J10" s="434"/>
      <c r="K10" s="499"/>
      <c r="L10" s="721" t="s">
        <v>1004</v>
      </c>
      <c r="M10" s="721"/>
      <c r="N10" s="721"/>
      <c r="O10" s="721"/>
      <c r="P10" s="435">
        <f>+'1'!P10</f>
        <v>3138.23</v>
      </c>
    </row>
    <row r="11" spans="1:18" ht="33.75" customHeight="1">
      <c r="A11" s="433"/>
      <c r="J11" s="434"/>
      <c r="L11" s="721" t="s">
        <v>1005</v>
      </c>
      <c r="M11" s="721"/>
      <c r="N11" s="721"/>
      <c r="O11" s="821"/>
      <c r="P11" s="428">
        <f>+'1'!P11</f>
        <v>1.129</v>
      </c>
    </row>
    <row r="12" spans="1:18" ht="13.8">
      <c r="A12" s="433"/>
      <c r="K12" s="501"/>
      <c r="L12" s="436"/>
      <c r="M12" s="436"/>
      <c r="N12" s="437"/>
      <c r="O12" s="438"/>
    </row>
    <row r="13" spans="1:18" ht="22.5" customHeight="1">
      <c r="A13" s="650" t="s">
        <v>1006</v>
      </c>
      <c r="B13" s="703" t="s">
        <v>1007</v>
      </c>
      <c r="C13" s="652" t="s">
        <v>1008</v>
      </c>
      <c r="D13" s="706" t="s">
        <v>1009</v>
      </c>
      <c r="E13" s="707" t="s">
        <v>1010</v>
      </c>
      <c r="F13" s="706" t="s">
        <v>1011</v>
      </c>
      <c r="G13" s="650" t="s">
        <v>1012</v>
      </c>
      <c r="H13" s="650"/>
      <c r="I13" s="650"/>
      <c r="J13" s="650"/>
      <c r="K13" s="650"/>
      <c r="L13" s="650"/>
      <c r="M13" s="650"/>
      <c r="N13" s="650"/>
      <c r="O13" s="650"/>
      <c r="P13" s="650" t="s">
        <v>1021</v>
      </c>
      <c r="Q13" s="650" t="s">
        <v>1023</v>
      </c>
      <c r="R13" s="441" t="s">
        <v>1023</v>
      </c>
    </row>
    <row r="14" spans="1:18" ht="13.5" customHeight="1">
      <c r="A14" s="650"/>
      <c r="B14" s="704"/>
      <c r="C14" s="652"/>
      <c r="D14" s="706"/>
      <c r="E14" s="707"/>
      <c r="F14" s="706"/>
      <c r="G14" s="650"/>
      <c r="H14" s="650"/>
      <c r="I14" s="650"/>
      <c r="J14" s="650"/>
      <c r="K14" s="650"/>
      <c r="L14" s="650"/>
      <c r="M14" s="650"/>
      <c r="N14" s="650"/>
      <c r="O14" s="650"/>
      <c r="P14" s="650"/>
      <c r="Q14" s="650"/>
      <c r="R14" s="441" t="s">
        <v>16</v>
      </c>
    </row>
    <row r="15" spans="1:18" ht="36.75" customHeight="1">
      <c r="A15" s="650"/>
      <c r="B15" s="704"/>
      <c r="C15" s="652"/>
      <c r="D15" s="706"/>
      <c r="E15" s="707"/>
      <c r="F15" s="706"/>
      <c r="G15" s="650" t="s">
        <v>1013</v>
      </c>
      <c r="H15" s="650"/>
      <c r="I15" s="650" t="s">
        <v>1014</v>
      </c>
      <c r="J15" s="650"/>
      <c r="K15" s="650" t="s">
        <v>1017</v>
      </c>
      <c r="L15" s="650"/>
      <c r="M15" s="650"/>
      <c r="N15" s="650"/>
      <c r="O15" s="650"/>
      <c r="P15" s="650"/>
      <c r="Q15" s="650"/>
      <c r="R15" s="442">
        <f>P11</f>
        <v>1.129</v>
      </c>
    </row>
    <row r="16" spans="1:18" ht="59.25" customHeight="1">
      <c r="A16" s="650"/>
      <c r="B16" s="705"/>
      <c r="C16" s="652"/>
      <c r="D16" s="706"/>
      <c r="E16" s="707"/>
      <c r="F16" s="706"/>
      <c r="G16" s="440" t="s">
        <v>1015</v>
      </c>
      <c r="H16" s="439" t="s">
        <v>1016</v>
      </c>
      <c r="I16" s="440" t="s">
        <v>1015</v>
      </c>
      <c r="J16" s="439" t="s">
        <v>1016</v>
      </c>
      <c r="K16" s="407" t="s">
        <v>1018</v>
      </c>
      <c r="L16" s="440" t="s">
        <v>1009</v>
      </c>
      <c r="M16" s="439" t="s">
        <v>1019</v>
      </c>
      <c r="N16" s="439" t="s">
        <v>1020</v>
      </c>
      <c r="O16" s="440" t="s">
        <v>1021</v>
      </c>
      <c r="P16" s="439" t="s">
        <v>1022</v>
      </c>
      <c r="Q16" s="439" t="s">
        <v>1022</v>
      </c>
      <c r="R16" s="439" t="s">
        <v>1022</v>
      </c>
    </row>
    <row r="17" spans="1:18" s="444" customFormat="1">
      <c r="A17" s="398">
        <v>1</v>
      </c>
      <c r="B17" s="398">
        <v>2</v>
      </c>
      <c r="C17" s="398">
        <v>3</v>
      </c>
      <c r="D17" s="398">
        <v>4</v>
      </c>
      <c r="E17" s="443">
        <v>5</v>
      </c>
      <c r="F17" s="398">
        <v>6</v>
      </c>
      <c r="G17" s="398">
        <v>7</v>
      </c>
      <c r="H17" s="398">
        <v>8</v>
      </c>
      <c r="I17" s="398">
        <v>9</v>
      </c>
      <c r="J17" s="398">
        <v>10</v>
      </c>
      <c r="K17" s="408">
        <v>11</v>
      </c>
      <c r="L17" s="408">
        <v>12</v>
      </c>
      <c r="M17" s="408">
        <v>13</v>
      </c>
      <c r="N17" s="408">
        <v>14</v>
      </c>
      <c r="O17" s="398">
        <v>15</v>
      </c>
      <c r="P17" s="398">
        <v>16</v>
      </c>
      <c r="Q17" s="398">
        <v>17</v>
      </c>
      <c r="R17" s="398">
        <v>18</v>
      </c>
    </row>
    <row r="18" spans="1:18" s="450" customFormat="1" ht="6.75" customHeight="1">
      <c r="A18" s="797"/>
      <c r="B18" s="800"/>
      <c r="C18" s="803" t="s">
        <v>1180</v>
      </c>
      <c r="D18" s="806"/>
      <c r="E18" s="815"/>
      <c r="F18" s="809"/>
      <c r="G18" s="812"/>
      <c r="H18" s="649">
        <f>G18*$P$9/1000</f>
        <v>0</v>
      </c>
      <c r="I18" s="815"/>
      <c r="J18" s="646">
        <f>I18*$P$10/1000</f>
        <v>0</v>
      </c>
      <c r="K18" s="409"/>
      <c r="L18" s="445"/>
      <c r="M18" s="449"/>
      <c r="N18" s="449"/>
      <c r="O18" s="447">
        <f t="shared" ref="O18:O112" si="0">M18*N18</f>
        <v>0</v>
      </c>
      <c r="P18" s="649">
        <f>E18*F18</f>
        <v>0</v>
      </c>
      <c r="Q18" s="649">
        <f>SUM(O18:O22)</f>
        <v>0</v>
      </c>
      <c r="R18" s="649">
        <f>Q18*1.02*1.05*$R$15</f>
        <v>0</v>
      </c>
    </row>
    <row r="19" spans="1:18" s="450" customFormat="1" ht="6.75" customHeight="1">
      <c r="A19" s="798"/>
      <c r="B19" s="801"/>
      <c r="C19" s="804"/>
      <c r="D19" s="807"/>
      <c r="E19" s="816"/>
      <c r="F19" s="810"/>
      <c r="G19" s="813"/>
      <c r="H19" s="649"/>
      <c r="I19" s="816"/>
      <c r="J19" s="647"/>
      <c r="K19" s="410"/>
      <c r="L19" s="455"/>
      <c r="M19" s="455"/>
      <c r="N19" s="455"/>
      <c r="O19" s="447">
        <f t="shared" si="0"/>
        <v>0</v>
      </c>
      <c r="P19" s="649"/>
      <c r="Q19" s="649"/>
      <c r="R19" s="649"/>
    </row>
    <row r="20" spans="1:18" s="450" customFormat="1" ht="6.75" customHeight="1">
      <c r="A20" s="798"/>
      <c r="B20" s="801"/>
      <c r="C20" s="804"/>
      <c r="D20" s="807"/>
      <c r="E20" s="816"/>
      <c r="F20" s="810"/>
      <c r="G20" s="813"/>
      <c r="H20" s="649"/>
      <c r="I20" s="816"/>
      <c r="J20" s="647"/>
      <c r="K20" s="410"/>
      <c r="L20" s="455"/>
      <c r="M20" s="455"/>
      <c r="N20" s="455"/>
      <c r="O20" s="447">
        <f t="shared" si="0"/>
        <v>0</v>
      </c>
      <c r="P20" s="649"/>
      <c r="Q20" s="649"/>
      <c r="R20" s="649"/>
    </row>
    <row r="21" spans="1:18" s="450" customFormat="1" ht="6.75" customHeight="1">
      <c r="A21" s="798"/>
      <c r="B21" s="801"/>
      <c r="C21" s="804"/>
      <c r="D21" s="807"/>
      <c r="E21" s="816"/>
      <c r="F21" s="810"/>
      <c r="G21" s="813"/>
      <c r="H21" s="649"/>
      <c r="I21" s="816"/>
      <c r="J21" s="647"/>
      <c r="K21" s="410"/>
      <c r="L21" s="455"/>
      <c r="M21" s="455"/>
      <c r="N21" s="455"/>
      <c r="O21" s="447">
        <f t="shared" si="0"/>
        <v>0</v>
      </c>
      <c r="P21" s="649"/>
      <c r="Q21" s="649"/>
      <c r="R21" s="649"/>
    </row>
    <row r="22" spans="1:18" s="450" customFormat="1" ht="23.25" customHeight="1">
      <c r="A22" s="799"/>
      <c r="B22" s="802"/>
      <c r="C22" s="805"/>
      <c r="D22" s="808"/>
      <c r="E22" s="817"/>
      <c r="F22" s="811"/>
      <c r="G22" s="814"/>
      <c r="H22" s="649"/>
      <c r="I22" s="817"/>
      <c r="J22" s="648"/>
      <c r="K22" s="411"/>
      <c r="L22" s="457"/>
      <c r="M22" s="457"/>
      <c r="N22" s="457"/>
      <c r="O22" s="447">
        <f t="shared" si="0"/>
        <v>0</v>
      </c>
      <c r="P22" s="649"/>
      <c r="Q22" s="649"/>
      <c r="R22" s="649"/>
    </row>
    <row r="23" spans="1:18" s="463" customFormat="1" ht="19.5" hidden="1" customHeight="1">
      <c r="A23" s="794">
        <v>1</v>
      </c>
      <c r="B23" s="657" t="s">
        <v>24</v>
      </c>
      <c r="C23" s="652" t="s">
        <v>1075</v>
      </c>
      <c r="D23" s="652" t="s">
        <v>1028</v>
      </c>
      <c r="E23" s="795">
        <v>0</v>
      </c>
      <c r="F23" s="656">
        <f>H23+J23+R23</f>
        <v>18.313928799999999</v>
      </c>
      <c r="G23" s="656">
        <v>1.37</v>
      </c>
      <c r="H23" s="649">
        <f>G23*$P$9/1000</f>
        <v>3.5843446999999999</v>
      </c>
      <c r="I23" s="656">
        <v>7.0000000000000007E-2</v>
      </c>
      <c r="J23" s="649">
        <f>I23*$P$10/1000</f>
        <v>0.21967610000000001</v>
      </c>
      <c r="K23" s="414" t="s">
        <v>1181</v>
      </c>
      <c r="L23" s="412" t="s">
        <v>1028</v>
      </c>
      <c r="M23" s="412">
        <v>1</v>
      </c>
      <c r="N23" s="461">
        <v>12</v>
      </c>
      <c r="O23" s="462">
        <f t="shared" si="0"/>
        <v>12</v>
      </c>
      <c r="P23" s="649">
        <f>E23*F23</f>
        <v>0</v>
      </c>
      <c r="Q23" s="649">
        <f>SUM(O23:O27)</f>
        <v>12</v>
      </c>
      <c r="R23" s="649">
        <f t="shared" ref="R23" si="1">Q23*1.02*1.05*$R$15</f>
        <v>14.509908000000001</v>
      </c>
    </row>
    <row r="24" spans="1:18" s="463" customFormat="1" hidden="1">
      <c r="A24" s="794"/>
      <c r="B24" s="657"/>
      <c r="C24" s="652"/>
      <c r="D24" s="794"/>
      <c r="E24" s="795"/>
      <c r="F24" s="656"/>
      <c r="G24" s="656"/>
      <c r="H24" s="649"/>
      <c r="I24" s="656"/>
      <c r="J24" s="649"/>
      <c r="K24" s="414"/>
      <c r="L24" s="412"/>
      <c r="M24" s="412"/>
      <c r="N24" s="461"/>
      <c r="O24" s="462">
        <f t="shared" si="0"/>
        <v>0</v>
      </c>
      <c r="P24" s="649"/>
      <c r="Q24" s="649"/>
      <c r="R24" s="649"/>
    </row>
    <row r="25" spans="1:18" s="463" customFormat="1" hidden="1">
      <c r="A25" s="794"/>
      <c r="B25" s="657"/>
      <c r="C25" s="652"/>
      <c r="D25" s="794"/>
      <c r="E25" s="795"/>
      <c r="F25" s="656"/>
      <c r="G25" s="656"/>
      <c r="H25" s="649"/>
      <c r="I25" s="656"/>
      <c r="J25" s="649"/>
      <c r="K25" s="414"/>
      <c r="L25" s="412"/>
      <c r="M25" s="412"/>
      <c r="N25" s="461"/>
      <c r="O25" s="462">
        <f t="shared" si="0"/>
        <v>0</v>
      </c>
      <c r="P25" s="649"/>
      <c r="Q25" s="649"/>
      <c r="R25" s="649"/>
    </row>
    <row r="26" spans="1:18" s="463" customFormat="1" hidden="1">
      <c r="A26" s="794"/>
      <c r="B26" s="657"/>
      <c r="C26" s="652"/>
      <c r="D26" s="794"/>
      <c r="E26" s="795"/>
      <c r="F26" s="656"/>
      <c r="G26" s="656"/>
      <c r="H26" s="649"/>
      <c r="I26" s="656"/>
      <c r="J26" s="649"/>
      <c r="K26" s="414"/>
      <c r="L26" s="412"/>
      <c r="M26" s="412"/>
      <c r="N26" s="461"/>
      <c r="O26" s="462">
        <f t="shared" si="0"/>
        <v>0</v>
      </c>
      <c r="P26" s="649"/>
      <c r="Q26" s="649"/>
      <c r="R26" s="649"/>
    </row>
    <row r="27" spans="1:18" s="463" customFormat="1" ht="12.75" hidden="1" customHeight="1">
      <c r="A27" s="794"/>
      <c r="B27" s="657"/>
      <c r="C27" s="652"/>
      <c r="D27" s="794"/>
      <c r="E27" s="795"/>
      <c r="F27" s="656"/>
      <c r="G27" s="656"/>
      <c r="H27" s="649"/>
      <c r="I27" s="656"/>
      <c r="J27" s="649"/>
      <c r="K27" s="414"/>
      <c r="L27" s="412"/>
      <c r="M27" s="412"/>
      <c r="N27" s="461"/>
      <c r="O27" s="462">
        <f t="shared" si="0"/>
        <v>0</v>
      </c>
      <c r="P27" s="649"/>
      <c r="Q27" s="649"/>
      <c r="R27" s="649"/>
    </row>
    <row r="28" spans="1:18" s="463" customFormat="1" ht="12.75" hidden="1" customHeight="1">
      <c r="A28" s="794">
        <f>+A23+1</f>
        <v>2</v>
      </c>
      <c r="B28" s="652" t="s">
        <v>67</v>
      </c>
      <c r="C28" s="652" t="s">
        <v>349</v>
      </c>
      <c r="D28" s="794" t="s">
        <v>1028</v>
      </c>
      <c r="E28" s="654">
        <v>0</v>
      </c>
      <c r="F28" s="656">
        <f>H28+J28+R28</f>
        <v>7.9193421800000001</v>
      </c>
      <c r="G28" s="656">
        <v>0.51</v>
      </c>
      <c r="H28" s="649">
        <f t="shared" ref="H28" si="2">G28*$P$9/1000</f>
        <v>1.3343181</v>
      </c>
      <c r="I28" s="656">
        <v>0.01</v>
      </c>
      <c r="J28" s="649">
        <f t="shared" ref="J28" si="3">I28*$P$10/1000</f>
        <v>3.1382300000000002E-2</v>
      </c>
      <c r="K28" s="414" t="s">
        <v>190</v>
      </c>
      <c r="L28" s="412" t="s">
        <v>1028</v>
      </c>
      <c r="M28" s="412">
        <v>1</v>
      </c>
      <c r="N28" s="461">
        <v>5.42</v>
      </c>
      <c r="O28" s="462">
        <f t="shared" si="0"/>
        <v>5.42</v>
      </c>
      <c r="P28" s="649">
        <f>E28*F28</f>
        <v>0</v>
      </c>
      <c r="Q28" s="649">
        <f>SUM(O28:O32)</f>
        <v>5.42</v>
      </c>
      <c r="R28" s="649">
        <f t="shared" ref="R28:R88" si="4">Q28*1.02*1.05*$R$15</f>
        <v>6.5536417800000004</v>
      </c>
    </row>
    <row r="29" spans="1:18" s="463" customFormat="1" hidden="1">
      <c r="A29" s="794"/>
      <c r="B29" s="652"/>
      <c r="C29" s="652"/>
      <c r="D29" s="794"/>
      <c r="E29" s="654"/>
      <c r="F29" s="656"/>
      <c r="G29" s="656"/>
      <c r="H29" s="649"/>
      <c r="I29" s="656"/>
      <c r="J29" s="649"/>
      <c r="K29" s="414"/>
      <c r="L29" s="412"/>
      <c r="M29" s="412"/>
      <c r="N29" s="461"/>
      <c r="O29" s="462">
        <f t="shared" si="0"/>
        <v>0</v>
      </c>
      <c r="P29" s="649"/>
      <c r="Q29" s="649"/>
      <c r="R29" s="649"/>
    </row>
    <row r="30" spans="1:18" s="463" customFormat="1" hidden="1">
      <c r="A30" s="794"/>
      <c r="B30" s="652"/>
      <c r="C30" s="652"/>
      <c r="D30" s="794"/>
      <c r="E30" s="654"/>
      <c r="F30" s="656"/>
      <c r="G30" s="656"/>
      <c r="H30" s="649"/>
      <c r="I30" s="656"/>
      <c r="J30" s="649"/>
      <c r="K30" s="414"/>
      <c r="L30" s="412"/>
      <c r="M30" s="412"/>
      <c r="N30" s="461"/>
      <c r="O30" s="462">
        <f t="shared" si="0"/>
        <v>0</v>
      </c>
      <c r="P30" s="649"/>
      <c r="Q30" s="649"/>
      <c r="R30" s="649"/>
    </row>
    <row r="31" spans="1:18" s="463" customFormat="1" hidden="1">
      <c r="A31" s="794"/>
      <c r="B31" s="652"/>
      <c r="C31" s="652"/>
      <c r="D31" s="794"/>
      <c r="E31" s="654"/>
      <c r="F31" s="656"/>
      <c r="G31" s="656"/>
      <c r="H31" s="649"/>
      <c r="I31" s="656"/>
      <c r="J31" s="649"/>
      <c r="K31" s="414"/>
      <c r="L31" s="412"/>
      <c r="M31" s="412"/>
      <c r="N31" s="461"/>
      <c r="O31" s="462">
        <f t="shared" si="0"/>
        <v>0</v>
      </c>
      <c r="P31" s="649"/>
      <c r="Q31" s="649"/>
      <c r="R31" s="649"/>
    </row>
    <row r="32" spans="1:18" s="463" customFormat="1" ht="12.75" hidden="1" customHeight="1">
      <c r="A32" s="794"/>
      <c r="B32" s="652"/>
      <c r="C32" s="652"/>
      <c r="D32" s="794"/>
      <c r="E32" s="654"/>
      <c r="F32" s="656"/>
      <c r="G32" s="656"/>
      <c r="H32" s="649"/>
      <c r="I32" s="656"/>
      <c r="J32" s="649"/>
      <c r="K32" s="414"/>
      <c r="L32" s="412"/>
      <c r="M32" s="412"/>
      <c r="N32" s="461"/>
      <c r="O32" s="462">
        <f t="shared" si="0"/>
        <v>0</v>
      </c>
      <c r="P32" s="649"/>
      <c r="Q32" s="649"/>
      <c r="R32" s="649"/>
    </row>
    <row r="33" spans="1:18" s="463" customFormat="1" ht="12.75" hidden="1" customHeight="1">
      <c r="A33" s="794">
        <f t="shared" ref="A33" si="5">+A28+1</f>
        <v>3</v>
      </c>
      <c r="B33" s="652" t="s">
        <v>67</v>
      </c>
      <c r="C33" s="652" t="s">
        <v>350</v>
      </c>
      <c r="D33" s="794" t="s">
        <v>1028</v>
      </c>
      <c r="E33" s="654">
        <v>0</v>
      </c>
      <c r="F33" s="656">
        <f>H33+J33+R33</f>
        <v>6.4441682</v>
      </c>
      <c r="G33" s="656">
        <v>0.51</v>
      </c>
      <c r="H33" s="649">
        <f t="shared" ref="H33" si="6">G33*$P$9/1000</f>
        <v>1.3343181</v>
      </c>
      <c r="I33" s="656">
        <v>0.01</v>
      </c>
      <c r="J33" s="649">
        <f t="shared" ref="J33" si="7">I33*$P$10/1000</f>
        <v>3.1382300000000002E-2</v>
      </c>
      <c r="K33" s="414" t="s">
        <v>351</v>
      </c>
      <c r="L33" s="412" t="s">
        <v>1028</v>
      </c>
      <c r="M33" s="412">
        <v>1</v>
      </c>
      <c r="N33" s="461">
        <v>4.2</v>
      </c>
      <c r="O33" s="462">
        <f t="shared" si="0"/>
        <v>4.2</v>
      </c>
      <c r="P33" s="649">
        <f>E33*F33</f>
        <v>0</v>
      </c>
      <c r="Q33" s="649">
        <f>SUM(O33:O37)</f>
        <v>4.2</v>
      </c>
      <c r="R33" s="649">
        <f t="shared" si="4"/>
        <v>5.0784678000000003</v>
      </c>
    </row>
    <row r="34" spans="1:18" s="463" customFormat="1" hidden="1">
      <c r="A34" s="794"/>
      <c r="B34" s="652"/>
      <c r="C34" s="652"/>
      <c r="D34" s="794"/>
      <c r="E34" s="654"/>
      <c r="F34" s="656"/>
      <c r="G34" s="656"/>
      <c r="H34" s="649"/>
      <c r="I34" s="656"/>
      <c r="J34" s="649"/>
      <c r="K34" s="414"/>
      <c r="L34" s="412"/>
      <c r="M34" s="412"/>
      <c r="N34" s="461"/>
      <c r="O34" s="462">
        <f t="shared" si="0"/>
        <v>0</v>
      </c>
      <c r="P34" s="649"/>
      <c r="Q34" s="649"/>
      <c r="R34" s="649"/>
    </row>
    <row r="35" spans="1:18" s="463" customFormat="1" hidden="1">
      <c r="A35" s="794"/>
      <c r="B35" s="652"/>
      <c r="C35" s="652"/>
      <c r="D35" s="794"/>
      <c r="E35" s="654"/>
      <c r="F35" s="656"/>
      <c r="G35" s="656"/>
      <c r="H35" s="649"/>
      <c r="I35" s="656"/>
      <c r="J35" s="649"/>
      <c r="K35" s="414"/>
      <c r="L35" s="412"/>
      <c r="M35" s="412"/>
      <c r="N35" s="461"/>
      <c r="O35" s="462">
        <f t="shared" si="0"/>
        <v>0</v>
      </c>
      <c r="P35" s="649"/>
      <c r="Q35" s="649"/>
      <c r="R35" s="649"/>
    </row>
    <row r="36" spans="1:18" s="463" customFormat="1" hidden="1">
      <c r="A36" s="794"/>
      <c r="B36" s="652"/>
      <c r="C36" s="652"/>
      <c r="D36" s="794"/>
      <c r="E36" s="654"/>
      <c r="F36" s="656"/>
      <c r="G36" s="656"/>
      <c r="H36" s="649"/>
      <c r="I36" s="656"/>
      <c r="J36" s="649"/>
      <c r="K36" s="414"/>
      <c r="L36" s="412"/>
      <c r="M36" s="412"/>
      <c r="N36" s="461"/>
      <c r="O36" s="462">
        <f t="shared" si="0"/>
        <v>0</v>
      </c>
      <c r="P36" s="649"/>
      <c r="Q36" s="649"/>
      <c r="R36" s="649"/>
    </row>
    <row r="37" spans="1:18" s="463" customFormat="1" ht="12.75" hidden="1" customHeight="1">
      <c r="A37" s="794"/>
      <c r="B37" s="652"/>
      <c r="C37" s="652"/>
      <c r="D37" s="794"/>
      <c r="E37" s="654"/>
      <c r="F37" s="656"/>
      <c r="G37" s="656"/>
      <c r="H37" s="649"/>
      <c r="I37" s="656"/>
      <c r="J37" s="649"/>
      <c r="K37" s="414"/>
      <c r="L37" s="412"/>
      <c r="M37" s="412"/>
      <c r="N37" s="461"/>
      <c r="O37" s="462">
        <f t="shared" si="0"/>
        <v>0</v>
      </c>
      <c r="P37" s="649"/>
      <c r="Q37" s="649"/>
      <c r="R37" s="649"/>
    </row>
    <row r="38" spans="1:18" s="466" customFormat="1" ht="13.5" hidden="1" customHeight="1">
      <c r="A38" s="794">
        <f t="shared" ref="A38" si="8">+A33+1</f>
        <v>4</v>
      </c>
      <c r="B38" s="791" t="s">
        <v>186</v>
      </c>
      <c r="C38" s="659" t="s">
        <v>345</v>
      </c>
      <c r="D38" s="671" t="s">
        <v>1066</v>
      </c>
      <c r="E38" s="654">
        <v>0</v>
      </c>
      <c r="F38" s="668">
        <f>H38+J38+R38</f>
        <v>3.5209549070000001</v>
      </c>
      <c r="G38" s="656">
        <v>1.1100000000000001</v>
      </c>
      <c r="H38" s="649">
        <f t="shared" ref="H38" si="9">G38*$P$9/1000</f>
        <v>2.9041041000000001</v>
      </c>
      <c r="I38" s="656">
        <v>0.04</v>
      </c>
      <c r="J38" s="649">
        <f t="shared" ref="J38" si="10">I38*$P$10/1000</f>
        <v>0.12552920000000001</v>
      </c>
      <c r="K38" s="414" t="s">
        <v>1141</v>
      </c>
      <c r="L38" s="465" t="s">
        <v>1066</v>
      </c>
      <c r="M38" s="465">
        <v>1</v>
      </c>
      <c r="N38" s="460">
        <f>0.53*2.3/3</f>
        <v>0.40633333333333327</v>
      </c>
      <c r="O38" s="447">
        <f t="shared" si="0"/>
        <v>0.40633333333333327</v>
      </c>
      <c r="P38" s="649">
        <f>E38*F38</f>
        <v>0</v>
      </c>
      <c r="Q38" s="649">
        <f>SUM(O38:O42)</f>
        <v>0.40633333333333327</v>
      </c>
      <c r="R38" s="649">
        <f t="shared" si="4"/>
        <v>0.49132160699999994</v>
      </c>
    </row>
    <row r="39" spans="1:18" s="466" customFormat="1" hidden="1">
      <c r="A39" s="794"/>
      <c r="B39" s="792"/>
      <c r="C39" s="660"/>
      <c r="D39" s="675"/>
      <c r="E39" s="654"/>
      <c r="F39" s="669"/>
      <c r="G39" s="656"/>
      <c r="H39" s="649"/>
      <c r="I39" s="656"/>
      <c r="J39" s="649"/>
      <c r="K39" s="414"/>
      <c r="L39" s="465"/>
      <c r="M39" s="465"/>
      <c r="N39" s="460"/>
      <c r="O39" s="447">
        <f t="shared" si="0"/>
        <v>0</v>
      </c>
      <c r="P39" s="649"/>
      <c r="Q39" s="649"/>
      <c r="R39" s="649"/>
    </row>
    <row r="40" spans="1:18" s="466" customFormat="1" ht="12.75" hidden="1" customHeight="1">
      <c r="A40" s="794"/>
      <c r="B40" s="792"/>
      <c r="C40" s="660"/>
      <c r="D40" s="675"/>
      <c r="E40" s="654"/>
      <c r="F40" s="669"/>
      <c r="G40" s="656"/>
      <c r="H40" s="649"/>
      <c r="I40" s="656"/>
      <c r="J40" s="649"/>
      <c r="K40" s="414"/>
      <c r="L40" s="465"/>
      <c r="M40" s="465"/>
      <c r="N40" s="460"/>
      <c r="O40" s="447">
        <f t="shared" si="0"/>
        <v>0</v>
      </c>
      <c r="P40" s="649"/>
      <c r="Q40" s="649"/>
      <c r="R40" s="649"/>
    </row>
    <row r="41" spans="1:18" s="466" customFormat="1" ht="12.75" hidden="1" customHeight="1">
      <c r="A41" s="794"/>
      <c r="B41" s="792"/>
      <c r="C41" s="660"/>
      <c r="D41" s="675"/>
      <c r="E41" s="654"/>
      <c r="F41" s="669"/>
      <c r="G41" s="656"/>
      <c r="H41" s="649"/>
      <c r="I41" s="656"/>
      <c r="J41" s="649"/>
      <c r="K41" s="414"/>
      <c r="L41" s="465"/>
      <c r="M41" s="465"/>
      <c r="N41" s="460"/>
      <c r="O41" s="447">
        <f t="shared" si="0"/>
        <v>0</v>
      </c>
      <c r="P41" s="649"/>
      <c r="Q41" s="649"/>
      <c r="R41" s="649"/>
    </row>
    <row r="42" spans="1:18" s="466" customFormat="1" ht="12.75" hidden="1" customHeight="1">
      <c r="A42" s="794"/>
      <c r="B42" s="793"/>
      <c r="C42" s="661"/>
      <c r="D42" s="676"/>
      <c r="E42" s="654"/>
      <c r="F42" s="670"/>
      <c r="G42" s="656"/>
      <c r="H42" s="649"/>
      <c r="I42" s="656"/>
      <c r="J42" s="649"/>
      <c r="K42" s="414"/>
      <c r="L42" s="465"/>
      <c r="M42" s="465"/>
      <c r="N42" s="460"/>
      <c r="O42" s="447">
        <f t="shared" si="0"/>
        <v>0</v>
      </c>
      <c r="P42" s="649"/>
      <c r="Q42" s="649"/>
      <c r="R42" s="649"/>
    </row>
    <row r="43" spans="1:18" s="466" customFormat="1" ht="13.5" hidden="1" customHeight="1">
      <c r="A43" s="794">
        <f t="shared" ref="A43" si="11">+A38+1</f>
        <v>5</v>
      </c>
      <c r="B43" s="791" t="s">
        <v>187</v>
      </c>
      <c r="C43" s="659" t="s">
        <v>346</v>
      </c>
      <c r="D43" s="671" t="s">
        <v>1066</v>
      </c>
      <c r="E43" s="654">
        <v>0</v>
      </c>
      <c r="F43" s="668">
        <f>H43+J43+R43</f>
        <v>3.2298892876923078</v>
      </c>
      <c r="G43" s="656">
        <v>0.88</v>
      </c>
      <c r="H43" s="649">
        <f t="shared" ref="H43" si="12">G43*$P$9/1000</f>
        <v>2.3023528</v>
      </c>
      <c r="I43" s="656">
        <v>0.03</v>
      </c>
      <c r="J43" s="649">
        <f t="shared" ref="J43" si="13">I43*$P$10/1000</f>
        <v>9.4146900000000006E-2</v>
      </c>
      <c r="K43" s="414" t="s">
        <v>1189</v>
      </c>
      <c r="L43" s="465" t="s">
        <v>1066</v>
      </c>
      <c r="M43" s="465">
        <v>1</v>
      </c>
      <c r="N43" s="460">
        <f>0.8*2.8/3.25</f>
        <v>0.6892307692307692</v>
      </c>
      <c r="O43" s="447">
        <f t="shared" si="0"/>
        <v>0.6892307692307692</v>
      </c>
      <c r="P43" s="649">
        <f>E43*F43</f>
        <v>0</v>
      </c>
      <c r="Q43" s="649">
        <f>SUM(O43:O47)</f>
        <v>0.6892307692307692</v>
      </c>
      <c r="R43" s="649">
        <f t="shared" si="4"/>
        <v>0.83338958769230764</v>
      </c>
    </row>
    <row r="44" spans="1:18" s="466" customFormat="1" hidden="1">
      <c r="A44" s="794"/>
      <c r="B44" s="792"/>
      <c r="C44" s="660"/>
      <c r="D44" s="675"/>
      <c r="E44" s="654"/>
      <c r="F44" s="669"/>
      <c r="G44" s="656"/>
      <c r="H44" s="649"/>
      <c r="I44" s="656"/>
      <c r="J44" s="649"/>
      <c r="K44" s="414"/>
      <c r="L44" s="465"/>
      <c r="M44" s="465"/>
      <c r="N44" s="460"/>
      <c r="O44" s="447">
        <f t="shared" si="0"/>
        <v>0</v>
      </c>
      <c r="P44" s="649"/>
      <c r="Q44" s="649"/>
      <c r="R44" s="649"/>
    </row>
    <row r="45" spans="1:18" s="466" customFormat="1" ht="12.75" hidden="1" customHeight="1">
      <c r="A45" s="794"/>
      <c r="B45" s="792"/>
      <c r="C45" s="660"/>
      <c r="D45" s="675"/>
      <c r="E45" s="654"/>
      <c r="F45" s="669"/>
      <c r="G45" s="656"/>
      <c r="H45" s="649"/>
      <c r="I45" s="656"/>
      <c r="J45" s="649"/>
      <c r="K45" s="414"/>
      <c r="L45" s="465"/>
      <c r="M45" s="465"/>
      <c r="N45" s="460"/>
      <c r="O45" s="447">
        <f t="shared" si="0"/>
        <v>0</v>
      </c>
      <c r="P45" s="649"/>
      <c r="Q45" s="649"/>
      <c r="R45" s="649"/>
    </row>
    <row r="46" spans="1:18" s="466" customFormat="1" ht="12.75" hidden="1" customHeight="1">
      <c r="A46" s="794"/>
      <c r="B46" s="792"/>
      <c r="C46" s="660"/>
      <c r="D46" s="675"/>
      <c r="E46" s="654"/>
      <c r="F46" s="669"/>
      <c r="G46" s="656"/>
      <c r="H46" s="649"/>
      <c r="I46" s="656"/>
      <c r="J46" s="649"/>
      <c r="K46" s="414"/>
      <c r="L46" s="465"/>
      <c r="M46" s="465"/>
      <c r="N46" s="460"/>
      <c r="O46" s="447">
        <f t="shared" si="0"/>
        <v>0</v>
      </c>
      <c r="P46" s="649"/>
      <c r="Q46" s="649"/>
      <c r="R46" s="649"/>
    </row>
    <row r="47" spans="1:18" s="466" customFormat="1" ht="12.75" hidden="1" customHeight="1">
      <c r="A47" s="794"/>
      <c r="B47" s="793"/>
      <c r="C47" s="661"/>
      <c r="D47" s="676"/>
      <c r="E47" s="654"/>
      <c r="F47" s="670"/>
      <c r="G47" s="656"/>
      <c r="H47" s="649"/>
      <c r="I47" s="656"/>
      <c r="J47" s="649"/>
      <c r="K47" s="414"/>
      <c r="L47" s="465"/>
      <c r="M47" s="465"/>
      <c r="N47" s="460"/>
      <c r="O47" s="447">
        <f t="shared" si="0"/>
        <v>0</v>
      </c>
      <c r="P47" s="649"/>
      <c r="Q47" s="649"/>
      <c r="R47" s="649"/>
    </row>
    <row r="48" spans="1:18" s="466" customFormat="1" ht="13.5" hidden="1" customHeight="1">
      <c r="A48" s="794">
        <f t="shared" ref="A48" si="14">+A43+1</f>
        <v>6</v>
      </c>
      <c r="B48" s="791" t="s">
        <v>192</v>
      </c>
      <c r="C48" s="659" t="s">
        <v>347</v>
      </c>
      <c r="D48" s="671" t="s">
        <v>1066</v>
      </c>
      <c r="E48" s="795">
        <v>0</v>
      </c>
      <c r="F48" s="656">
        <f>H48+J48+R48</f>
        <v>3.1435752099999998</v>
      </c>
      <c r="G48" s="656">
        <v>0.72</v>
      </c>
      <c r="H48" s="649">
        <f t="shared" ref="H48" si="15">G48*$P$9/1000</f>
        <v>1.8837431999999998</v>
      </c>
      <c r="I48" s="656">
        <v>0.02</v>
      </c>
      <c r="J48" s="649">
        <f t="shared" ref="J48" si="16">I48*$P$10/1000</f>
        <v>6.2764600000000004E-2</v>
      </c>
      <c r="K48" s="414" t="s">
        <v>1190</v>
      </c>
      <c r="L48" s="465" t="s">
        <v>1066</v>
      </c>
      <c r="M48" s="465">
        <v>1</v>
      </c>
      <c r="N48" s="460">
        <f>1.1*3.6/4</f>
        <v>0.9900000000000001</v>
      </c>
      <c r="O48" s="447">
        <f t="shared" si="0"/>
        <v>0.9900000000000001</v>
      </c>
      <c r="P48" s="649">
        <f>E48*F48</f>
        <v>0</v>
      </c>
      <c r="Q48" s="649">
        <f>SUM(O48:O52)</f>
        <v>0.9900000000000001</v>
      </c>
      <c r="R48" s="649">
        <f t="shared" si="4"/>
        <v>1.1970674100000003</v>
      </c>
    </row>
    <row r="49" spans="1:18" s="466" customFormat="1" hidden="1">
      <c r="A49" s="794"/>
      <c r="B49" s="792"/>
      <c r="C49" s="660"/>
      <c r="D49" s="675"/>
      <c r="E49" s="795"/>
      <c r="F49" s="656"/>
      <c r="G49" s="656"/>
      <c r="H49" s="649"/>
      <c r="I49" s="656"/>
      <c r="J49" s="649"/>
      <c r="K49" s="414"/>
      <c r="L49" s="465"/>
      <c r="M49" s="465"/>
      <c r="N49" s="460"/>
      <c r="O49" s="447">
        <f t="shared" si="0"/>
        <v>0</v>
      </c>
      <c r="P49" s="649"/>
      <c r="Q49" s="649"/>
      <c r="R49" s="649"/>
    </row>
    <row r="50" spans="1:18" s="466" customFormat="1" ht="12.75" hidden="1" customHeight="1">
      <c r="A50" s="794"/>
      <c r="B50" s="792"/>
      <c r="C50" s="660"/>
      <c r="D50" s="675"/>
      <c r="E50" s="795"/>
      <c r="F50" s="656"/>
      <c r="G50" s="656"/>
      <c r="H50" s="649"/>
      <c r="I50" s="656"/>
      <c r="J50" s="649"/>
      <c r="K50" s="414"/>
      <c r="L50" s="465"/>
      <c r="M50" s="465"/>
      <c r="N50" s="460"/>
      <c r="O50" s="447">
        <f t="shared" si="0"/>
        <v>0</v>
      </c>
      <c r="P50" s="649"/>
      <c r="Q50" s="649"/>
      <c r="R50" s="649"/>
    </row>
    <row r="51" spans="1:18" s="466" customFormat="1" ht="12.75" hidden="1" customHeight="1">
      <c r="A51" s="794"/>
      <c r="B51" s="792"/>
      <c r="C51" s="660"/>
      <c r="D51" s="675"/>
      <c r="E51" s="795"/>
      <c r="F51" s="656"/>
      <c r="G51" s="656"/>
      <c r="H51" s="649"/>
      <c r="I51" s="656"/>
      <c r="J51" s="649"/>
      <c r="K51" s="414"/>
      <c r="L51" s="465"/>
      <c r="M51" s="465"/>
      <c r="N51" s="460"/>
      <c r="O51" s="447">
        <f t="shared" si="0"/>
        <v>0</v>
      </c>
      <c r="P51" s="649"/>
      <c r="Q51" s="649"/>
      <c r="R51" s="649"/>
    </row>
    <row r="52" spans="1:18" s="466" customFormat="1" ht="12.75" hidden="1" customHeight="1">
      <c r="A52" s="794"/>
      <c r="B52" s="793"/>
      <c r="C52" s="661"/>
      <c r="D52" s="676"/>
      <c r="E52" s="795"/>
      <c r="F52" s="656"/>
      <c r="G52" s="656"/>
      <c r="H52" s="649"/>
      <c r="I52" s="656"/>
      <c r="J52" s="649"/>
      <c r="K52" s="414"/>
      <c r="L52" s="465"/>
      <c r="M52" s="465"/>
      <c r="N52" s="460"/>
      <c r="O52" s="447">
        <f t="shared" si="0"/>
        <v>0</v>
      </c>
      <c r="P52" s="649"/>
      <c r="Q52" s="649"/>
      <c r="R52" s="649"/>
    </row>
    <row r="53" spans="1:18" s="463" customFormat="1" ht="12.75" hidden="1" customHeight="1">
      <c r="A53" s="794">
        <f t="shared" ref="A53" si="17">+A48+1</f>
        <v>7</v>
      </c>
      <c r="B53" s="652" t="s">
        <v>29</v>
      </c>
      <c r="C53" s="652" t="s">
        <v>193</v>
      </c>
      <c r="D53" s="653" t="s">
        <v>1028</v>
      </c>
      <c r="E53" s="656">
        <v>0</v>
      </c>
      <c r="F53" s="656">
        <f>H53+J53+R53</f>
        <v>1.1447440850000001</v>
      </c>
      <c r="G53" s="656">
        <v>0.23100000000000001</v>
      </c>
      <c r="H53" s="649">
        <f t="shared" ref="H53" si="18">G53*$P$9/1000</f>
        <v>0.60436761000000006</v>
      </c>
      <c r="I53" s="656">
        <v>0.151</v>
      </c>
      <c r="J53" s="649">
        <f t="shared" ref="J53" si="19">I53*$P$10/1000</f>
        <v>0.47387272999999996</v>
      </c>
      <c r="K53" s="414" t="s">
        <v>1142</v>
      </c>
      <c r="L53" s="465" t="s">
        <v>1028</v>
      </c>
      <c r="M53" s="465">
        <v>1</v>
      </c>
      <c r="N53" s="460">
        <v>5.5E-2</v>
      </c>
      <c r="O53" s="447">
        <f t="shared" si="0"/>
        <v>5.5E-2</v>
      </c>
      <c r="P53" s="649">
        <f>E53*F53</f>
        <v>0</v>
      </c>
      <c r="Q53" s="649">
        <f>SUM(O53:O57)</f>
        <v>5.5E-2</v>
      </c>
      <c r="R53" s="649">
        <f t="shared" si="4"/>
        <v>6.6503745000000003E-2</v>
      </c>
    </row>
    <row r="54" spans="1:18" s="463" customFormat="1" hidden="1">
      <c r="A54" s="794"/>
      <c r="B54" s="652"/>
      <c r="C54" s="652"/>
      <c r="D54" s="653"/>
      <c r="E54" s="656"/>
      <c r="F54" s="656"/>
      <c r="G54" s="656"/>
      <c r="H54" s="649"/>
      <c r="I54" s="656"/>
      <c r="J54" s="649"/>
      <c r="K54" s="414"/>
      <c r="L54" s="465"/>
      <c r="M54" s="465"/>
      <c r="N54" s="460"/>
      <c r="O54" s="447">
        <f t="shared" si="0"/>
        <v>0</v>
      </c>
      <c r="P54" s="649"/>
      <c r="Q54" s="649"/>
      <c r="R54" s="649"/>
    </row>
    <row r="55" spans="1:18" s="463" customFormat="1" hidden="1">
      <c r="A55" s="794"/>
      <c r="B55" s="652"/>
      <c r="C55" s="652"/>
      <c r="D55" s="653"/>
      <c r="E55" s="656"/>
      <c r="F55" s="656"/>
      <c r="G55" s="656"/>
      <c r="H55" s="649"/>
      <c r="I55" s="656"/>
      <c r="J55" s="649"/>
      <c r="K55" s="414"/>
      <c r="L55" s="465"/>
      <c r="M55" s="465"/>
      <c r="N55" s="460"/>
      <c r="O55" s="447">
        <f t="shared" si="0"/>
        <v>0</v>
      </c>
      <c r="P55" s="649"/>
      <c r="Q55" s="649"/>
      <c r="R55" s="649"/>
    </row>
    <row r="56" spans="1:18" s="463" customFormat="1" hidden="1">
      <c r="A56" s="794"/>
      <c r="B56" s="652"/>
      <c r="C56" s="652"/>
      <c r="D56" s="653"/>
      <c r="E56" s="656"/>
      <c r="F56" s="656"/>
      <c r="G56" s="656"/>
      <c r="H56" s="649"/>
      <c r="I56" s="656"/>
      <c r="J56" s="649"/>
      <c r="K56" s="414"/>
      <c r="L56" s="465"/>
      <c r="M56" s="465"/>
      <c r="N56" s="460"/>
      <c r="O56" s="447">
        <f t="shared" si="0"/>
        <v>0</v>
      </c>
      <c r="P56" s="649"/>
      <c r="Q56" s="649"/>
      <c r="R56" s="649"/>
    </row>
    <row r="57" spans="1:18" s="463" customFormat="1" ht="23.25" hidden="1" customHeight="1">
      <c r="A57" s="794"/>
      <c r="B57" s="652"/>
      <c r="C57" s="652"/>
      <c r="D57" s="653"/>
      <c r="E57" s="656"/>
      <c r="F57" s="656"/>
      <c r="G57" s="656"/>
      <c r="H57" s="649"/>
      <c r="I57" s="656"/>
      <c r="J57" s="649"/>
      <c r="K57" s="414"/>
      <c r="L57" s="465"/>
      <c r="M57" s="465"/>
      <c r="N57" s="460"/>
      <c r="O57" s="447">
        <f t="shared" si="0"/>
        <v>0</v>
      </c>
      <c r="P57" s="649"/>
      <c r="Q57" s="649"/>
      <c r="R57" s="649"/>
    </row>
    <row r="58" spans="1:18" s="463" customFormat="1" ht="12.75" hidden="1" customHeight="1">
      <c r="A58" s="794">
        <f t="shared" ref="A58" si="20">+A53+1</f>
        <v>8</v>
      </c>
      <c r="B58" s="818" t="s">
        <v>1024</v>
      </c>
      <c r="C58" s="652" t="s">
        <v>1150</v>
      </c>
      <c r="D58" s="653" t="s">
        <v>1028</v>
      </c>
      <c r="E58" s="819">
        <v>0</v>
      </c>
      <c r="F58" s="656">
        <f>H58+J58+R58</f>
        <v>0.78595335000000011</v>
      </c>
      <c r="G58" s="656"/>
      <c r="H58" s="649">
        <f t="shared" ref="H58" si="21">G58*$P$9/1000</f>
        <v>0</v>
      </c>
      <c r="I58" s="656"/>
      <c r="J58" s="649">
        <f t="shared" ref="J58" si="22">I58*$P$10/1000</f>
        <v>0</v>
      </c>
      <c r="K58" s="414" t="s">
        <v>1191</v>
      </c>
      <c r="L58" s="465" t="s">
        <v>1028</v>
      </c>
      <c r="M58" s="465">
        <v>1</v>
      </c>
      <c r="N58" s="460">
        <v>0.65</v>
      </c>
      <c r="O58" s="447">
        <f t="shared" si="0"/>
        <v>0.65</v>
      </c>
      <c r="P58" s="649">
        <f>E58*F58</f>
        <v>0</v>
      </c>
      <c r="Q58" s="649">
        <f>SUM(O58:O62)</f>
        <v>0.65</v>
      </c>
      <c r="R58" s="649">
        <f t="shared" si="4"/>
        <v>0.78595335000000011</v>
      </c>
    </row>
    <row r="59" spans="1:18" s="463" customFormat="1" hidden="1">
      <c r="A59" s="794"/>
      <c r="B59" s="818"/>
      <c r="C59" s="652"/>
      <c r="D59" s="653"/>
      <c r="E59" s="816"/>
      <c r="F59" s="656"/>
      <c r="G59" s="656"/>
      <c r="H59" s="649"/>
      <c r="I59" s="656"/>
      <c r="J59" s="649"/>
      <c r="K59" s="414"/>
      <c r="L59" s="465"/>
      <c r="M59" s="465"/>
      <c r="N59" s="460"/>
      <c r="O59" s="447">
        <f t="shared" si="0"/>
        <v>0</v>
      </c>
      <c r="P59" s="649"/>
      <c r="Q59" s="649"/>
      <c r="R59" s="649"/>
    </row>
    <row r="60" spans="1:18" s="463" customFormat="1" hidden="1">
      <c r="A60" s="794"/>
      <c r="B60" s="818"/>
      <c r="C60" s="652"/>
      <c r="D60" s="653"/>
      <c r="E60" s="816"/>
      <c r="F60" s="656"/>
      <c r="G60" s="656"/>
      <c r="H60" s="649"/>
      <c r="I60" s="656"/>
      <c r="J60" s="649"/>
      <c r="K60" s="414"/>
      <c r="L60" s="465"/>
      <c r="M60" s="465"/>
      <c r="N60" s="460"/>
      <c r="O60" s="447">
        <f t="shared" si="0"/>
        <v>0</v>
      </c>
      <c r="P60" s="649"/>
      <c r="Q60" s="649"/>
      <c r="R60" s="649"/>
    </row>
    <row r="61" spans="1:18" s="463" customFormat="1" hidden="1">
      <c r="A61" s="794"/>
      <c r="B61" s="818"/>
      <c r="C61" s="652"/>
      <c r="D61" s="653"/>
      <c r="E61" s="816"/>
      <c r="F61" s="656"/>
      <c r="G61" s="656"/>
      <c r="H61" s="649"/>
      <c r="I61" s="656"/>
      <c r="J61" s="649"/>
      <c r="K61" s="414"/>
      <c r="L61" s="465"/>
      <c r="M61" s="465"/>
      <c r="N61" s="460"/>
      <c r="O61" s="447">
        <f t="shared" si="0"/>
        <v>0</v>
      </c>
      <c r="P61" s="649"/>
      <c r="Q61" s="649"/>
      <c r="R61" s="649"/>
    </row>
    <row r="62" spans="1:18" s="463" customFormat="1" ht="23.25" hidden="1" customHeight="1">
      <c r="A62" s="794"/>
      <c r="B62" s="818"/>
      <c r="C62" s="652"/>
      <c r="D62" s="653"/>
      <c r="E62" s="817"/>
      <c r="F62" s="656"/>
      <c r="G62" s="656"/>
      <c r="H62" s="649"/>
      <c r="I62" s="656"/>
      <c r="J62" s="649"/>
      <c r="K62" s="414"/>
      <c r="L62" s="465"/>
      <c r="M62" s="465"/>
      <c r="N62" s="460"/>
      <c r="O62" s="447">
        <f t="shared" si="0"/>
        <v>0</v>
      </c>
      <c r="P62" s="649"/>
      <c r="Q62" s="649"/>
      <c r="R62" s="649"/>
    </row>
    <row r="63" spans="1:18" s="463" customFormat="1" hidden="1">
      <c r="A63" s="652">
        <f>+A58+1</f>
        <v>9</v>
      </c>
      <c r="B63" s="652" t="s">
        <v>32</v>
      </c>
      <c r="C63" s="652" t="s">
        <v>188</v>
      </c>
      <c r="D63" s="653" t="s">
        <v>1028</v>
      </c>
      <c r="E63" s="668">
        <v>0</v>
      </c>
      <c r="F63" s="656">
        <f>H63+J63+R63</f>
        <v>5.6059403999999997</v>
      </c>
      <c r="G63" s="656">
        <v>0.97</v>
      </c>
      <c r="H63" s="649">
        <f t="shared" ref="H63" si="23">G63*$P$9/1000</f>
        <v>2.5378206999999997</v>
      </c>
      <c r="I63" s="656">
        <v>0.13</v>
      </c>
      <c r="J63" s="649">
        <f t="shared" ref="J63" si="24">I63*$P$10/1000</f>
        <v>0.4079699</v>
      </c>
      <c r="K63" s="414" t="s">
        <v>189</v>
      </c>
      <c r="L63" s="465" t="s">
        <v>1028</v>
      </c>
      <c r="M63" s="465">
        <v>1</v>
      </c>
      <c r="N63" s="460">
        <v>2.2000000000000002</v>
      </c>
      <c r="O63" s="447">
        <f t="shared" si="0"/>
        <v>2.2000000000000002</v>
      </c>
      <c r="P63" s="649">
        <f>E63*F63</f>
        <v>0</v>
      </c>
      <c r="Q63" s="649">
        <f>SUM(O63:O67)</f>
        <v>2.2000000000000002</v>
      </c>
      <c r="R63" s="649">
        <f t="shared" si="4"/>
        <v>2.6601498000000001</v>
      </c>
    </row>
    <row r="64" spans="1:18" s="463" customFormat="1" hidden="1">
      <c r="A64" s="652"/>
      <c r="B64" s="652"/>
      <c r="C64" s="652"/>
      <c r="D64" s="653"/>
      <c r="E64" s="669"/>
      <c r="F64" s="656"/>
      <c r="G64" s="656"/>
      <c r="H64" s="649"/>
      <c r="I64" s="656"/>
      <c r="J64" s="649"/>
      <c r="K64" s="414"/>
      <c r="L64" s="465"/>
      <c r="M64" s="465"/>
      <c r="N64" s="460"/>
      <c r="O64" s="447">
        <f t="shared" si="0"/>
        <v>0</v>
      </c>
      <c r="P64" s="649"/>
      <c r="Q64" s="649"/>
      <c r="R64" s="649"/>
    </row>
    <row r="65" spans="1:18" s="463" customFormat="1" hidden="1">
      <c r="A65" s="652"/>
      <c r="B65" s="652"/>
      <c r="C65" s="652"/>
      <c r="D65" s="653"/>
      <c r="E65" s="669"/>
      <c r="F65" s="656"/>
      <c r="G65" s="656"/>
      <c r="H65" s="649"/>
      <c r="I65" s="656"/>
      <c r="J65" s="649"/>
      <c r="K65" s="414"/>
      <c r="L65" s="465"/>
      <c r="M65" s="465"/>
      <c r="N65" s="460"/>
      <c r="O65" s="447">
        <f t="shared" si="0"/>
        <v>0</v>
      </c>
      <c r="P65" s="649"/>
      <c r="Q65" s="649"/>
      <c r="R65" s="649"/>
    </row>
    <row r="66" spans="1:18" s="463" customFormat="1" hidden="1">
      <c r="A66" s="652"/>
      <c r="B66" s="652"/>
      <c r="C66" s="652"/>
      <c r="D66" s="653"/>
      <c r="E66" s="669"/>
      <c r="F66" s="656"/>
      <c r="G66" s="656"/>
      <c r="H66" s="649"/>
      <c r="I66" s="656"/>
      <c r="J66" s="649"/>
      <c r="K66" s="414"/>
      <c r="L66" s="465"/>
      <c r="M66" s="465"/>
      <c r="N66" s="460"/>
      <c r="O66" s="447">
        <f t="shared" si="0"/>
        <v>0</v>
      </c>
      <c r="P66" s="649"/>
      <c r="Q66" s="649"/>
      <c r="R66" s="649"/>
    </row>
    <row r="67" spans="1:18" s="463" customFormat="1" ht="12.75" hidden="1" customHeight="1">
      <c r="A67" s="652"/>
      <c r="B67" s="652"/>
      <c r="C67" s="652"/>
      <c r="D67" s="653"/>
      <c r="E67" s="670"/>
      <c r="F67" s="656"/>
      <c r="G67" s="656"/>
      <c r="H67" s="649"/>
      <c r="I67" s="656"/>
      <c r="J67" s="649"/>
      <c r="K67" s="414"/>
      <c r="L67" s="465"/>
      <c r="M67" s="465"/>
      <c r="N67" s="460"/>
      <c r="O67" s="447">
        <f t="shared" si="0"/>
        <v>0</v>
      </c>
      <c r="P67" s="649"/>
      <c r="Q67" s="649"/>
      <c r="R67" s="649"/>
    </row>
    <row r="68" spans="1:18" s="450" customFormat="1" ht="6.75" hidden="1" customHeight="1">
      <c r="A68" s="797"/>
      <c r="B68" s="800"/>
      <c r="C68" s="803" t="s">
        <v>195</v>
      </c>
      <c r="D68" s="806"/>
      <c r="E68" s="656"/>
      <c r="F68" s="809"/>
      <c r="G68" s="812"/>
      <c r="H68" s="649">
        <f t="shared" ref="H68" si="25">G68*$P$9/1000</f>
        <v>0</v>
      </c>
      <c r="I68" s="815"/>
      <c r="J68" s="649">
        <f t="shared" ref="J68" si="26">I68*$P$10/1000</f>
        <v>0</v>
      </c>
      <c r="K68" s="409"/>
      <c r="L68" s="445"/>
      <c r="M68" s="449"/>
      <c r="N68" s="449"/>
      <c r="O68" s="447">
        <f t="shared" si="0"/>
        <v>0</v>
      </c>
      <c r="P68" s="649">
        <f t="shared" ref="P68" si="27">E68*F68</f>
        <v>0</v>
      </c>
      <c r="Q68" s="649">
        <f t="shared" ref="Q68" si="28">SUM(O68:O72)</f>
        <v>0</v>
      </c>
      <c r="R68" s="649">
        <f t="shared" si="4"/>
        <v>0</v>
      </c>
    </row>
    <row r="69" spans="1:18" s="450" customFormat="1" ht="6.75" hidden="1" customHeight="1">
      <c r="A69" s="798"/>
      <c r="B69" s="801"/>
      <c r="C69" s="804"/>
      <c r="D69" s="807"/>
      <c r="E69" s="656"/>
      <c r="F69" s="810"/>
      <c r="G69" s="813"/>
      <c r="H69" s="649"/>
      <c r="I69" s="816"/>
      <c r="J69" s="649"/>
      <c r="K69" s="410"/>
      <c r="L69" s="455"/>
      <c r="M69" s="455"/>
      <c r="N69" s="455"/>
      <c r="O69" s="447">
        <f t="shared" si="0"/>
        <v>0</v>
      </c>
      <c r="P69" s="649"/>
      <c r="Q69" s="649"/>
      <c r="R69" s="649"/>
    </row>
    <row r="70" spans="1:18" s="450" customFormat="1" ht="6.75" hidden="1" customHeight="1">
      <c r="A70" s="798"/>
      <c r="B70" s="801"/>
      <c r="C70" s="804"/>
      <c r="D70" s="807"/>
      <c r="E70" s="656"/>
      <c r="F70" s="810"/>
      <c r="G70" s="813"/>
      <c r="H70" s="649"/>
      <c r="I70" s="816"/>
      <c r="J70" s="649"/>
      <c r="K70" s="410"/>
      <c r="L70" s="455"/>
      <c r="M70" s="455"/>
      <c r="N70" s="455"/>
      <c r="O70" s="447">
        <f t="shared" si="0"/>
        <v>0</v>
      </c>
      <c r="P70" s="649"/>
      <c r="Q70" s="649"/>
      <c r="R70" s="649"/>
    </row>
    <row r="71" spans="1:18" s="450" customFormat="1" ht="6.75" hidden="1" customHeight="1">
      <c r="A71" s="798"/>
      <c r="B71" s="801"/>
      <c r="C71" s="804"/>
      <c r="D71" s="807"/>
      <c r="E71" s="656"/>
      <c r="F71" s="810"/>
      <c r="G71" s="813"/>
      <c r="H71" s="649"/>
      <c r="I71" s="816"/>
      <c r="J71" s="649"/>
      <c r="K71" s="410"/>
      <c r="L71" s="455"/>
      <c r="M71" s="455"/>
      <c r="N71" s="455"/>
      <c r="O71" s="447">
        <f t="shared" si="0"/>
        <v>0</v>
      </c>
      <c r="P71" s="649"/>
      <c r="Q71" s="649"/>
      <c r="R71" s="649"/>
    </row>
    <row r="72" spans="1:18" s="450" customFormat="1" ht="6.75" hidden="1" customHeight="1">
      <c r="A72" s="799"/>
      <c r="B72" s="802"/>
      <c r="C72" s="805"/>
      <c r="D72" s="808"/>
      <c r="E72" s="656"/>
      <c r="F72" s="811"/>
      <c r="G72" s="814"/>
      <c r="H72" s="649"/>
      <c r="I72" s="817"/>
      <c r="J72" s="649"/>
      <c r="K72" s="411"/>
      <c r="L72" s="457"/>
      <c r="M72" s="457"/>
      <c r="N72" s="457"/>
      <c r="O72" s="447">
        <f t="shared" si="0"/>
        <v>0</v>
      </c>
      <c r="P72" s="649"/>
      <c r="Q72" s="649"/>
      <c r="R72" s="649"/>
    </row>
    <row r="73" spans="1:18" s="463" customFormat="1" ht="12.75" hidden="1" customHeight="1">
      <c r="A73" s="650">
        <f>+A63+1</f>
        <v>10</v>
      </c>
      <c r="B73" s="657" t="s">
        <v>25</v>
      </c>
      <c r="C73" s="652" t="s">
        <v>26</v>
      </c>
      <c r="D73" s="650" t="s">
        <v>1028</v>
      </c>
      <c r="E73" s="787">
        <v>0</v>
      </c>
      <c r="F73" s="656">
        <f>H73+J73+R73</f>
        <v>43.957013728</v>
      </c>
      <c r="G73" s="656">
        <v>1.49</v>
      </c>
      <c r="H73" s="649">
        <f t="shared" ref="H73" si="29">G73*$P$9/1000</f>
        <v>3.8983018999999999</v>
      </c>
      <c r="I73" s="656">
        <v>0.13</v>
      </c>
      <c r="J73" s="649">
        <f t="shared" ref="J73" si="30">I73*$P$10/1000</f>
        <v>0.4079699</v>
      </c>
      <c r="K73" s="414" t="s">
        <v>1146</v>
      </c>
      <c r="L73" s="465" t="s">
        <v>1028</v>
      </c>
      <c r="M73" s="465">
        <v>1</v>
      </c>
      <c r="N73" s="460">
        <v>32.792000000000002</v>
      </c>
      <c r="O73" s="447">
        <f t="shared" si="0"/>
        <v>32.792000000000002</v>
      </c>
      <c r="P73" s="649">
        <f t="shared" ref="P73" si="31">E73*F73</f>
        <v>0</v>
      </c>
      <c r="Q73" s="649">
        <f t="shared" ref="Q73" si="32">SUM(O73:O77)</f>
        <v>32.792000000000002</v>
      </c>
      <c r="R73" s="649">
        <f t="shared" si="4"/>
        <v>39.650741928000002</v>
      </c>
    </row>
    <row r="74" spans="1:18" s="463" customFormat="1" hidden="1">
      <c r="A74" s="650"/>
      <c r="B74" s="657"/>
      <c r="C74" s="652"/>
      <c r="D74" s="653"/>
      <c r="E74" s="787"/>
      <c r="F74" s="656"/>
      <c r="G74" s="656"/>
      <c r="H74" s="649"/>
      <c r="I74" s="656"/>
      <c r="J74" s="649"/>
      <c r="K74" s="414"/>
      <c r="L74" s="465"/>
      <c r="M74" s="465"/>
      <c r="N74" s="460"/>
      <c r="O74" s="447">
        <f t="shared" si="0"/>
        <v>0</v>
      </c>
      <c r="P74" s="649"/>
      <c r="Q74" s="649"/>
      <c r="R74" s="649"/>
    </row>
    <row r="75" spans="1:18" s="463" customFormat="1" hidden="1">
      <c r="A75" s="650"/>
      <c r="B75" s="657"/>
      <c r="C75" s="652"/>
      <c r="D75" s="653"/>
      <c r="E75" s="787"/>
      <c r="F75" s="656"/>
      <c r="G75" s="656"/>
      <c r="H75" s="649"/>
      <c r="I75" s="656"/>
      <c r="J75" s="649"/>
      <c r="K75" s="414"/>
      <c r="L75" s="465"/>
      <c r="M75" s="465"/>
      <c r="N75" s="460"/>
      <c r="O75" s="447">
        <f t="shared" si="0"/>
        <v>0</v>
      </c>
      <c r="P75" s="649"/>
      <c r="Q75" s="649"/>
      <c r="R75" s="649"/>
    </row>
    <row r="76" spans="1:18" s="463" customFormat="1" hidden="1">
      <c r="A76" s="650"/>
      <c r="B76" s="657"/>
      <c r="C76" s="652"/>
      <c r="D76" s="653"/>
      <c r="E76" s="787"/>
      <c r="F76" s="656"/>
      <c r="G76" s="656"/>
      <c r="H76" s="649"/>
      <c r="I76" s="656"/>
      <c r="J76" s="649"/>
      <c r="K76" s="414"/>
      <c r="L76" s="465"/>
      <c r="M76" s="465"/>
      <c r="N76" s="460"/>
      <c r="O76" s="447">
        <f t="shared" si="0"/>
        <v>0</v>
      </c>
      <c r="P76" s="649"/>
      <c r="Q76" s="649"/>
      <c r="R76" s="649"/>
    </row>
    <row r="77" spans="1:18" s="463" customFormat="1" ht="12.75" hidden="1" customHeight="1">
      <c r="A77" s="650"/>
      <c r="B77" s="657"/>
      <c r="C77" s="652"/>
      <c r="D77" s="653"/>
      <c r="E77" s="787"/>
      <c r="F77" s="656"/>
      <c r="G77" s="656"/>
      <c r="H77" s="649"/>
      <c r="I77" s="656"/>
      <c r="J77" s="649"/>
      <c r="K77" s="414"/>
      <c r="L77" s="465"/>
      <c r="M77" s="465"/>
      <c r="N77" s="460"/>
      <c r="O77" s="447">
        <f t="shared" si="0"/>
        <v>0</v>
      </c>
      <c r="P77" s="649"/>
      <c r="Q77" s="649"/>
      <c r="R77" s="649"/>
    </row>
    <row r="78" spans="1:18" s="463" customFormat="1" ht="26.25" hidden="1" customHeight="1">
      <c r="A78" s="650">
        <f>+A73+1</f>
        <v>11</v>
      </c>
      <c r="B78" s="652" t="s">
        <v>31</v>
      </c>
      <c r="C78" s="652" t="s">
        <v>209</v>
      </c>
      <c r="D78" s="653" t="s">
        <v>1066</v>
      </c>
      <c r="E78" s="787">
        <v>0</v>
      </c>
      <c r="F78" s="656">
        <f>H78+J78+R78</f>
        <v>1.5685483250000001</v>
      </c>
      <c r="G78" s="656">
        <v>0.38</v>
      </c>
      <c r="H78" s="649">
        <f t="shared" ref="H78" si="33">G78*$P$9/1000</f>
        <v>0.99419780000000002</v>
      </c>
      <c r="I78" s="656"/>
      <c r="J78" s="649">
        <f t="shared" ref="J78" si="34">I78*$P$10/1000</f>
        <v>0</v>
      </c>
      <c r="K78" s="414" t="s">
        <v>1187</v>
      </c>
      <c r="L78" s="465" t="s">
        <v>18</v>
      </c>
      <c r="M78" s="465">
        <v>1</v>
      </c>
      <c r="N78" s="460">
        <v>0.47499999999999998</v>
      </c>
      <c r="O78" s="447">
        <f t="shared" si="0"/>
        <v>0.47499999999999998</v>
      </c>
      <c r="P78" s="649">
        <f t="shared" ref="P78" si="35">E78*F78</f>
        <v>0</v>
      </c>
      <c r="Q78" s="649">
        <f t="shared" ref="Q78" si="36">SUM(O78:O82)</f>
        <v>0.47499999999999998</v>
      </c>
      <c r="R78" s="649">
        <f t="shared" si="4"/>
        <v>0.57435052499999995</v>
      </c>
    </row>
    <row r="79" spans="1:18" s="463" customFormat="1" ht="12" hidden="1" customHeight="1">
      <c r="A79" s="650"/>
      <c r="B79" s="652"/>
      <c r="C79" s="652"/>
      <c r="D79" s="653"/>
      <c r="E79" s="787"/>
      <c r="F79" s="656"/>
      <c r="G79" s="656"/>
      <c r="H79" s="649"/>
      <c r="I79" s="656"/>
      <c r="J79" s="649"/>
      <c r="K79" s="414"/>
      <c r="L79" s="465"/>
      <c r="M79" s="465"/>
      <c r="N79" s="460"/>
      <c r="O79" s="447">
        <f t="shared" si="0"/>
        <v>0</v>
      </c>
      <c r="P79" s="649"/>
      <c r="Q79" s="649"/>
      <c r="R79" s="649"/>
    </row>
    <row r="80" spans="1:18" s="463" customFormat="1" ht="12" hidden="1" customHeight="1">
      <c r="A80" s="650"/>
      <c r="B80" s="652"/>
      <c r="C80" s="652"/>
      <c r="D80" s="653"/>
      <c r="E80" s="787"/>
      <c r="F80" s="656"/>
      <c r="G80" s="656"/>
      <c r="H80" s="649"/>
      <c r="I80" s="656"/>
      <c r="J80" s="649"/>
      <c r="K80" s="414"/>
      <c r="L80" s="465"/>
      <c r="M80" s="465"/>
      <c r="N80" s="460"/>
      <c r="O80" s="447">
        <f t="shared" si="0"/>
        <v>0</v>
      </c>
      <c r="P80" s="649"/>
      <c r="Q80" s="649"/>
      <c r="R80" s="649"/>
    </row>
    <row r="81" spans="1:18" s="463" customFormat="1" ht="12" hidden="1" customHeight="1">
      <c r="A81" s="650"/>
      <c r="B81" s="652"/>
      <c r="C81" s="652"/>
      <c r="D81" s="653"/>
      <c r="E81" s="787"/>
      <c r="F81" s="656"/>
      <c r="G81" s="656"/>
      <c r="H81" s="649"/>
      <c r="I81" s="656"/>
      <c r="J81" s="649"/>
      <c r="K81" s="414"/>
      <c r="L81" s="465"/>
      <c r="M81" s="465"/>
      <c r="N81" s="460"/>
      <c r="O81" s="447">
        <f t="shared" si="0"/>
        <v>0</v>
      </c>
      <c r="P81" s="649"/>
      <c r="Q81" s="649"/>
      <c r="R81" s="649"/>
    </row>
    <row r="82" spans="1:18" s="463" customFormat="1" ht="12" hidden="1" customHeight="1">
      <c r="A82" s="650"/>
      <c r="B82" s="652"/>
      <c r="C82" s="652"/>
      <c r="D82" s="653"/>
      <c r="E82" s="787"/>
      <c r="F82" s="656"/>
      <c r="G82" s="656"/>
      <c r="H82" s="649"/>
      <c r="I82" s="656"/>
      <c r="J82" s="649"/>
      <c r="K82" s="414"/>
      <c r="L82" s="465"/>
      <c r="M82" s="465"/>
      <c r="N82" s="460"/>
      <c r="O82" s="447">
        <f t="shared" si="0"/>
        <v>0</v>
      </c>
      <c r="P82" s="649"/>
      <c r="Q82" s="649"/>
      <c r="R82" s="649"/>
    </row>
    <row r="83" spans="1:18" s="463" customFormat="1" ht="31.5" hidden="1" customHeight="1">
      <c r="A83" s="650">
        <f t="shared" ref="A83" si="37">+A78+1</f>
        <v>12</v>
      </c>
      <c r="B83" s="652" t="s">
        <v>66</v>
      </c>
      <c r="C83" s="652" t="s">
        <v>210</v>
      </c>
      <c r="D83" s="653" t="s">
        <v>1066</v>
      </c>
      <c r="E83" s="787">
        <v>0</v>
      </c>
      <c r="F83" s="656">
        <f>H83+J83+R83</f>
        <v>2.385113214</v>
      </c>
      <c r="G83" s="656">
        <v>0.37</v>
      </c>
      <c r="H83" s="649">
        <f t="shared" ref="H83" si="38">G83*$P$9/1000</f>
        <v>0.96803469999999991</v>
      </c>
      <c r="I83" s="656">
        <v>0.01</v>
      </c>
      <c r="J83" s="649">
        <f t="shared" ref="J83" si="39">I83*$P$10/1000</f>
        <v>3.1382300000000002E-2</v>
      </c>
      <c r="K83" s="414" t="s">
        <v>1186</v>
      </c>
      <c r="L83" s="465" t="s">
        <v>18</v>
      </c>
      <c r="M83" s="465">
        <v>1</v>
      </c>
      <c r="N83" s="460">
        <v>1.1459999999999999</v>
      </c>
      <c r="O83" s="447">
        <f t="shared" si="0"/>
        <v>1.1459999999999999</v>
      </c>
      <c r="P83" s="649">
        <f t="shared" ref="P83" si="40">E83*F83</f>
        <v>0</v>
      </c>
      <c r="Q83" s="649">
        <f t="shared" ref="Q83" si="41">SUM(O83:O87)</f>
        <v>1.1459999999999999</v>
      </c>
      <c r="R83" s="649">
        <f t="shared" si="4"/>
        <v>1.385696214</v>
      </c>
    </row>
    <row r="84" spans="1:18" s="463" customFormat="1" ht="12" hidden="1" customHeight="1">
      <c r="A84" s="650"/>
      <c r="B84" s="652"/>
      <c r="C84" s="652"/>
      <c r="D84" s="653"/>
      <c r="E84" s="787"/>
      <c r="F84" s="656"/>
      <c r="G84" s="656"/>
      <c r="H84" s="649"/>
      <c r="I84" s="656"/>
      <c r="J84" s="649"/>
      <c r="K84" s="414"/>
      <c r="L84" s="465"/>
      <c r="M84" s="465"/>
      <c r="N84" s="460"/>
      <c r="O84" s="447">
        <f t="shared" si="0"/>
        <v>0</v>
      </c>
      <c r="P84" s="649"/>
      <c r="Q84" s="649"/>
      <c r="R84" s="649"/>
    </row>
    <row r="85" spans="1:18" s="463" customFormat="1" ht="12" hidden="1" customHeight="1">
      <c r="A85" s="650"/>
      <c r="B85" s="652"/>
      <c r="C85" s="652"/>
      <c r="D85" s="653"/>
      <c r="E85" s="787"/>
      <c r="F85" s="656"/>
      <c r="G85" s="656"/>
      <c r="H85" s="649"/>
      <c r="I85" s="656"/>
      <c r="J85" s="649"/>
      <c r="K85" s="414"/>
      <c r="L85" s="465"/>
      <c r="M85" s="465"/>
      <c r="N85" s="460"/>
      <c r="O85" s="447">
        <f t="shared" si="0"/>
        <v>0</v>
      </c>
      <c r="P85" s="649"/>
      <c r="Q85" s="649"/>
      <c r="R85" s="649"/>
    </row>
    <row r="86" spans="1:18" s="463" customFormat="1" ht="12" hidden="1" customHeight="1">
      <c r="A86" s="650"/>
      <c r="B86" s="652"/>
      <c r="C86" s="652"/>
      <c r="D86" s="653"/>
      <c r="E86" s="787"/>
      <c r="F86" s="656"/>
      <c r="G86" s="656"/>
      <c r="H86" s="649"/>
      <c r="I86" s="656"/>
      <c r="J86" s="649"/>
      <c r="K86" s="414"/>
      <c r="L86" s="465"/>
      <c r="M86" s="465"/>
      <c r="N86" s="460"/>
      <c r="O86" s="447">
        <f t="shared" si="0"/>
        <v>0</v>
      </c>
      <c r="P86" s="649"/>
      <c r="Q86" s="649"/>
      <c r="R86" s="649"/>
    </row>
    <row r="87" spans="1:18" s="463" customFormat="1" ht="12" hidden="1" customHeight="1">
      <c r="A87" s="650"/>
      <c r="B87" s="652"/>
      <c r="C87" s="652"/>
      <c r="D87" s="653"/>
      <c r="E87" s="787"/>
      <c r="F87" s="656"/>
      <c r="G87" s="656"/>
      <c r="H87" s="649"/>
      <c r="I87" s="656"/>
      <c r="J87" s="649"/>
      <c r="K87" s="414"/>
      <c r="L87" s="465"/>
      <c r="M87" s="465"/>
      <c r="N87" s="460"/>
      <c r="O87" s="447">
        <f t="shared" si="0"/>
        <v>0</v>
      </c>
      <c r="P87" s="649"/>
      <c r="Q87" s="649"/>
      <c r="R87" s="649"/>
    </row>
    <row r="88" spans="1:18" s="463" customFormat="1" ht="24" hidden="1" customHeight="1">
      <c r="A88" s="650">
        <f t="shared" ref="A88" si="42">+A83+1</f>
        <v>13</v>
      </c>
      <c r="B88" s="652" t="s">
        <v>29</v>
      </c>
      <c r="C88" s="652" t="s">
        <v>1183</v>
      </c>
      <c r="D88" s="653" t="s">
        <v>1028</v>
      </c>
      <c r="E88" s="787">
        <v>0</v>
      </c>
      <c r="F88" s="656">
        <f>H88+J88+R88</f>
        <v>1.6223618900000001</v>
      </c>
      <c r="G88" s="656">
        <v>0.23100000000000001</v>
      </c>
      <c r="H88" s="649">
        <f t="shared" ref="H88" si="43">G88*$P$9/1000</f>
        <v>0.60436761000000006</v>
      </c>
      <c r="I88" s="656">
        <v>0.151</v>
      </c>
      <c r="J88" s="649">
        <f t="shared" ref="J88" si="44">I88*$P$10/1000</f>
        <v>0.47387272999999996</v>
      </c>
      <c r="K88" s="414" t="s">
        <v>1184</v>
      </c>
      <c r="L88" s="465" t="s">
        <v>30</v>
      </c>
      <c r="M88" s="465">
        <v>1</v>
      </c>
      <c r="N88" s="460">
        <v>0.45</v>
      </c>
      <c r="O88" s="447">
        <f t="shared" si="0"/>
        <v>0.45</v>
      </c>
      <c r="P88" s="649">
        <f t="shared" ref="P88" si="45">E88*F88</f>
        <v>0</v>
      </c>
      <c r="Q88" s="649">
        <f t="shared" ref="Q88" si="46">SUM(O88:O92)</f>
        <v>0.45</v>
      </c>
      <c r="R88" s="649">
        <f t="shared" si="4"/>
        <v>0.54412155000000006</v>
      </c>
    </row>
    <row r="89" spans="1:18" s="463" customFormat="1" ht="12" hidden="1" customHeight="1">
      <c r="A89" s="650"/>
      <c r="B89" s="652"/>
      <c r="C89" s="652"/>
      <c r="D89" s="653"/>
      <c r="E89" s="787"/>
      <c r="F89" s="656"/>
      <c r="G89" s="656"/>
      <c r="H89" s="649"/>
      <c r="I89" s="656"/>
      <c r="J89" s="649"/>
      <c r="K89" s="414"/>
      <c r="L89" s="465"/>
      <c r="M89" s="465"/>
      <c r="N89" s="460"/>
      <c r="O89" s="447">
        <f t="shared" si="0"/>
        <v>0</v>
      </c>
      <c r="P89" s="649"/>
      <c r="Q89" s="649"/>
      <c r="R89" s="649"/>
    </row>
    <row r="90" spans="1:18" s="463" customFormat="1" ht="12" hidden="1" customHeight="1">
      <c r="A90" s="650"/>
      <c r="B90" s="652"/>
      <c r="C90" s="652"/>
      <c r="D90" s="653"/>
      <c r="E90" s="787"/>
      <c r="F90" s="656"/>
      <c r="G90" s="656"/>
      <c r="H90" s="649"/>
      <c r="I90" s="656"/>
      <c r="J90" s="649"/>
      <c r="K90" s="414"/>
      <c r="L90" s="465"/>
      <c r="M90" s="465"/>
      <c r="N90" s="460"/>
      <c r="O90" s="447">
        <f t="shared" si="0"/>
        <v>0</v>
      </c>
      <c r="P90" s="649"/>
      <c r="Q90" s="649"/>
      <c r="R90" s="649"/>
    </row>
    <row r="91" spans="1:18" s="463" customFormat="1" ht="12" hidden="1" customHeight="1">
      <c r="A91" s="650"/>
      <c r="B91" s="652"/>
      <c r="C91" s="652"/>
      <c r="D91" s="653"/>
      <c r="E91" s="787"/>
      <c r="F91" s="656"/>
      <c r="G91" s="656"/>
      <c r="H91" s="649"/>
      <c r="I91" s="656"/>
      <c r="J91" s="649"/>
      <c r="K91" s="414"/>
      <c r="L91" s="465"/>
      <c r="M91" s="465"/>
      <c r="N91" s="460"/>
      <c r="O91" s="447">
        <f t="shared" si="0"/>
        <v>0</v>
      </c>
      <c r="P91" s="649"/>
      <c r="Q91" s="649"/>
      <c r="R91" s="649"/>
    </row>
    <row r="92" spans="1:18" s="463" customFormat="1" ht="12" hidden="1" customHeight="1">
      <c r="A92" s="650"/>
      <c r="B92" s="652"/>
      <c r="C92" s="652"/>
      <c r="D92" s="653"/>
      <c r="E92" s="787"/>
      <c r="F92" s="656"/>
      <c r="G92" s="656"/>
      <c r="H92" s="649"/>
      <c r="I92" s="656"/>
      <c r="J92" s="649"/>
      <c r="K92" s="414"/>
      <c r="L92" s="465"/>
      <c r="M92" s="465"/>
      <c r="N92" s="460"/>
      <c r="O92" s="447">
        <f t="shared" si="0"/>
        <v>0</v>
      </c>
      <c r="P92" s="649"/>
      <c r="Q92" s="649"/>
      <c r="R92" s="649"/>
    </row>
    <row r="93" spans="1:18" s="463" customFormat="1" ht="24.75" hidden="1" customHeight="1">
      <c r="A93" s="650">
        <f t="shared" ref="A93" si="47">+A88+1</f>
        <v>14</v>
      </c>
      <c r="B93" s="652" t="s">
        <v>29</v>
      </c>
      <c r="C93" s="652" t="s">
        <v>1151</v>
      </c>
      <c r="D93" s="653" t="s">
        <v>1028</v>
      </c>
      <c r="E93" s="796">
        <v>0</v>
      </c>
      <c r="F93" s="656">
        <f>H93+J93+R93</f>
        <v>1.86419369</v>
      </c>
      <c r="G93" s="656">
        <v>0.23100000000000001</v>
      </c>
      <c r="H93" s="649">
        <f t="shared" ref="H93" si="48">G93*$P$9/1000</f>
        <v>0.60436761000000006</v>
      </c>
      <c r="I93" s="656">
        <v>0.151</v>
      </c>
      <c r="J93" s="649">
        <f t="shared" ref="J93" si="49">I93*$P$10/1000</f>
        <v>0.47387272999999996</v>
      </c>
      <c r="K93" s="414" t="s">
        <v>1185</v>
      </c>
      <c r="L93" s="465" t="s">
        <v>30</v>
      </c>
      <c r="M93" s="465">
        <v>1</v>
      </c>
      <c r="N93" s="460">
        <v>0.65</v>
      </c>
      <c r="O93" s="447">
        <f t="shared" si="0"/>
        <v>0.65</v>
      </c>
      <c r="P93" s="649">
        <f t="shared" ref="P93" si="50">E93*F93</f>
        <v>0</v>
      </c>
      <c r="Q93" s="649">
        <f t="shared" ref="Q93" si="51">SUM(O93:O97)</f>
        <v>0.65</v>
      </c>
      <c r="R93" s="649">
        <f t="shared" ref="R93:R108" si="52">Q93*1.02*1.05*$R$15</f>
        <v>0.78595335000000011</v>
      </c>
    </row>
    <row r="94" spans="1:18" s="463" customFormat="1" ht="12" hidden="1" customHeight="1">
      <c r="A94" s="650"/>
      <c r="B94" s="652"/>
      <c r="C94" s="652"/>
      <c r="D94" s="653"/>
      <c r="E94" s="789"/>
      <c r="F94" s="656"/>
      <c r="G94" s="656"/>
      <c r="H94" s="649"/>
      <c r="I94" s="656"/>
      <c r="J94" s="649"/>
      <c r="K94" s="414"/>
      <c r="L94" s="465"/>
      <c r="M94" s="465"/>
      <c r="N94" s="460"/>
      <c r="O94" s="447">
        <f t="shared" si="0"/>
        <v>0</v>
      </c>
      <c r="P94" s="649"/>
      <c r="Q94" s="649"/>
      <c r="R94" s="649"/>
    </row>
    <row r="95" spans="1:18" s="463" customFormat="1" ht="12" hidden="1" customHeight="1">
      <c r="A95" s="650"/>
      <c r="B95" s="652"/>
      <c r="C95" s="652"/>
      <c r="D95" s="653"/>
      <c r="E95" s="789"/>
      <c r="F95" s="656"/>
      <c r="G95" s="656"/>
      <c r="H95" s="649"/>
      <c r="I95" s="656"/>
      <c r="J95" s="649"/>
      <c r="K95" s="414"/>
      <c r="L95" s="465"/>
      <c r="M95" s="465"/>
      <c r="N95" s="460"/>
      <c r="O95" s="447">
        <f t="shared" si="0"/>
        <v>0</v>
      </c>
      <c r="P95" s="649"/>
      <c r="Q95" s="649"/>
      <c r="R95" s="649"/>
    </row>
    <row r="96" spans="1:18" s="463" customFormat="1" ht="12" hidden="1" customHeight="1">
      <c r="A96" s="650"/>
      <c r="B96" s="652"/>
      <c r="C96" s="652"/>
      <c r="D96" s="653"/>
      <c r="E96" s="789"/>
      <c r="F96" s="656"/>
      <c r="G96" s="656"/>
      <c r="H96" s="649"/>
      <c r="I96" s="656"/>
      <c r="J96" s="649"/>
      <c r="K96" s="414"/>
      <c r="L96" s="465"/>
      <c r="M96" s="465"/>
      <c r="N96" s="460"/>
      <c r="O96" s="447">
        <f t="shared" si="0"/>
        <v>0</v>
      </c>
      <c r="P96" s="649"/>
      <c r="Q96" s="649"/>
      <c r="R96" s="649"/>
    </row>
    <row r="97" spans="1:18" s="463" customFormat="1" ht="12" hidden="1" customHeight="1">
      <c r="A97" s="650"/>
      <c r="B97" s="652"/>
      <c r="C97" s="652"/>
      <c r="D97" s="653"/>
      <c r="E97" s="790"/>
      <c r="F97" s="656"/>
      <c r="G97" s="656"/>
      <c r="H97" s="649"/>
      <c r="I97" s="656"/>
      <c r="J97" s="649"/>
      <c r="K97" s="414"/>
      <c r="L97" s="465"/>
      <c r="M97" s="465"/>
      <c r="N97" s="460"/>
      <c r="O97" s="447">
        <f t="shared" si="0"/>
        <v>0</v>
      </c>
      <c r="P97" s="649"/>
      <c r="Q97" s="649"/>
      <c r="R97" s="649"/>
    </row>
    <row r="98" spans="1:18" s="463" customFormat="1" ht="12.75" hidden="1" customHeight="1">
      <c r="A98" s="650">
        <f t="shared" ref="A98" si="53">+A93+1</f>
        <v>15</v>
      </c>
      <c r="B98" s="657" t="s">
        <v>191</v>
      </c>
      <c r="C98" s="652" t="s">
        <v>1182</v>
      </c>
      <c r="D98" s="653" t="s">
        <v>1028</v>
      </c>
      <c r="E98" s="787">
        <v>0</v>
      </c>
      <c r="F98" s="656">
        <f>H98+J98+R98</f>
        <v>7.3087968000000005</v>
      </c>
      <c r="G98" s="656">
        <v>1.1399999999999999</v>
      </c>
      <c r="H98" s="649">
        <f t="shared" ref="H98" si="54">G98*$P$9/1000</f>
        <v>2.9825933999999998</v>
      </c>
      <c r="I98" s="656">
        <v>0.03</v>
      </c>
      <c r="J98" s="649">
        <f t="shared" ref="J98" si="55">I98*$P$10/1000</f>
        <v>9.4146900000000006E-2</v>
      </c>
      <c r="K98" s="414" t="s">
        <v>1188</v>
      </c>
      <c r="L98" s="465" t="s">
        <v>1028</v>
      </c>
      <c r="M98" s="465">
        <v>1</v>
      </c>
      <c r="N98" s="460">
        <v>3.5</v>
      </c>
      <c r="O98" s="447">
        <f t="shared" si="0"/>
        <v>3.5</v>
      </c>
      <c r="P98" s="649">
        <f t="shared" ref="P98" si="56">E98*F98</f>
        <v>0</v>
      </c>
      <c r="Q98" s="649">
        <f t="shared" ref="Q98" si="57">SUM(O98:O102)</f>
        <v>3.5</v>
      </c>
      <c r="R98" s="649">
        <f t="shared" si="52"/>
        <v>4.2320565000000006</v>
      </c>
    </row>
    <row r="99" spans="1:18" s="463" customFormat="1" hidden="1">
      <c r="A99" s="650"/>
      <c r="B99" s="657"/>
      <c r="C99" s="652"/>
      <c r="D99" s="653"/>
      <c r="E99" s="787"/>
      <c r="F99" s="656"/>
      <c r="G99" s="656"/>
      <c r="H99" s="649"/>
      <c r="I99" s="656"/>
      <c r="J99" s="649"/>
      <c r="K99" s="414"/>
      <c r="L99" s="465"/>
      <c r="M99" s="465"/>
      <c r="N99" s="460"/>
      <c r="O99" s="447">
        <f t="shared" si="0"/>
        <v>0</v>
      </c>
      <c r="P99" s="649"/>
      <c r="Q99" s="649"/>
      <c r="R99" s="649"/>
    </row>
    <row r="100" spans="1:18" s="463" customFormat="1" hidden="1">
      <c r="A100" s="650"/>
      <c r="B100" s="657"/>
      <c r="C100" s="652"/>
      <c r="D100" s="653"/>
      <c r="E100" s="787"/>
      <c r="F100" s="656"/>
      <c r="G100" s="656"/>
      <c r="H100" s="649"/>
      <c r="I100" s="656"/>
      <c r="J100" s="649"/>
      <c r="K100" s="414"/>
      <c r="L100" s="465"/>
      <c r="M100" s="465"/>
      <c r="N100" s="460"/>
      <c r="O100" s="447">
        <f t="shared" si="0"/>
        <v>0</v>
      </c>
      <c r="P100" s="649"/>
      <c r="Q100" s="649"/>
      <c r="R100" s="649"/>
    </row>
    <row r="101" spans="1:18" s="463" customFormat="1" hidden="1">
      <c r="A101" s="650"/>
      <c r="B101" s="657"/>
      <c r="C101" s="652"/>
      <c r="D101" s="653"/>
      <c r="E101" s="787"/>
      <c r="F101" s="656"/>
      <c r="G101" s="656"/>
      <c r="H101" s="649"/>
      <c r="I101" s="656"/>
      <c r="J101" s="649"/>
      <c r="K101" s="414"/>
      <c r="L101" s="465"/>
      <c r="M101" s="465"/>
      <c r="N101" s="460"/>
      <c r="O101" s="447">
        <f t="shared" si="0"/>
        <v>0</v>
      </c>
      <c r="P101" s="649"/>
      <c r="Q101" s="649"/>
      <c r="R101" s="649"/>
    </row>
    <row r="102" spans="1:18" s="463" customFormat="1" ht="21.75" hidden="1" customHeight="1">
      <c r="A102" s="650"/>
      <c r="B102" s="657"/>
      <c r="C102" s="652"/>
      <c r="D102" s="653"/>
      <c r="E102" s="787"/>
      <c r="F102" s="656"/>
      <c r="G102" s="656"/>
      <c r="H102" s="649"/>
      <c r="I102" s="656"/>
      <c r="J102" s="649"/>
      <c r="K102" s="414"/>
      <c r="L102" s="465"/>
      <c r="M102" s="465"/>
      <c r="N102" s="460"/>
      <c r="O102" s="447">
        <f t="shared" si="0"/>
        <v>0</v>
      </c>
      <c r="P102" s="649"/>
      <c r="Q102" s="649"/>
      <c r="R102" s="649"/>
    </row>
    <row r="103" spans="1:18" s="466" customFormat="1" ht="12.75" customHeight="1">
      <c r="A103" s="650">
        <v>1</v>
      </c>
      <c r="B103" s="657" t="s">
        <v>1024</v>
      </c>
      <c r="C103" s="652" t="s">
        <v>1073</v>
      </c>
      <c r="D103" s="652" t="s">
        <v>1028</v>
      </c>
      <c r="E103" s="694">
        <v>2</v>
      </c>
      <c r="F103" s="656">
        <v>0</v>
      </c>
      <c r="G103" s="656"/>
      <c r="H103" s="649">
        <f t="shared" ref="H103" si="58">G103*$P$9/1000</f>
        <v>0</v>
      </c>
      <c r="I103" s="656"/>
      <c r="J103" s="649">
        <f t="shared" ref="J103" si="59">I103*$P$10/1000</f>
        <v>0</v>
      </c>
      <c r="K103" s="414" t="s">
        <v>1147</v>
      </c>
      <c r="L103" s="412" t="s">
        <v>1028</v>
      </c>
      <c r="M103" s="412">
        <v>1</v>
      </c>
      <c r="N103" s="461">
        <v>18.399999999999999</v>
      </c>
      <c r="O103" s="447">
        <f t="shared" si="0"/>
        <v>18.399999999999999</v>
      </c>
      <c r="P103" s="649">
        <f t="shared" ref="P103" si="60">E103*F103</f>
        <v>0</v>
      </c>
      <c r="Q103" s="649">
        <f t="shared" ref="Q103" si="61">SUM(O103:O107)</f>
        <v>18.399999999999999</v>
      </c>
      <c r="R103" s="649">
        <f t="shared" si="52"/>
        <v>22.248525599999997</v>
      </c>
    </row>
    <row r="104" spans="1:18" s="466" customFormat="1">
      <c r="A104" s="650"/>
      <c r="B104" s="657"/>
      <c r="C104" s="652"/>
      <c r="D104" s="794"/>
      <c r="E104" s="694"/>
      <c r="F104" s="656"/>
      <c r="G104" s="656"/>
      <c r="H104" s="649"/>
      <c r="I104" s="656"/>
      <c r="J104" s="649"/>
      <c r="K104" s="414"/>
      <c r="L104" s="412"/>
      <c r="M104" s="412"/>
      <c r="N104" s="461"/>
      <c r="O104" s="447">
        <f t="shared" si="0"/>
        <v>0</v>
      </c>
      <c r="P104" s="649"/>
      <c r="Q104" s="649"/>
      <c r="R104" s="649"/>
    </row>
    <row r="105" spans="1:18" s="466" customFormat="1">
      <c r="A105" s="650"/>
      <c r="B105" s="657"/>
      <c r="C105" s="652"/>
      <c r="D105" s="794"/>
      <c r="E105" s="694"/>
      <c r="F105" s="656"/>
      <c r="G105" s="656"/>
      <c r="H105" s="649"/>
      <c r="I105" s="656"/>
      <c r="J105" s="649"/>
      <c r="K105" s="414"/>
      <c r="L105" s="412"/>
      <c r="M105" s="412"/>
      <c r="N105" s="461"/>
      <c r="O105" s="447">
        <f t="shared" si="0"/>
        <v>0</v>
      </c>
      <c r="P105" s="649"/>
      <c r="Q105" s="649"/>
      <c r="R105" s="649"/>
    </row>
    <row r="106" spans="1:18" s="466" customFormat="1">
      <c r="A106" s="650"/>
      <c r="B106" s="657"/>
      <c r="C106" s="652"/>
      <c r="D106" s="794"/>
      <c r="E106" s="694"/>
      <c r="F106" s="656"/>
      <c r="G106" s="656"/>
      <c r="H106" s="649"/>
      <c r="I106" s="656"/>
      <c r="J106" s="649"/>
      <c r="K106" s="414"/>
      <c r="L106" s="412"/>
      <c r="M106" s="412"/>
      <c r="N106" s="461"/>
      <c r="O106" s="447">
        <f t="shared" si="0"/>
        <v>0</v>
      </c>
      <c r="P106" s="649"/>
      <c r="Q106" s="649"/>
      <c r="R106" s="649"/>
    </row>
    <row r="107" spans="1:18" s="466" customFormat="1" ht="12.75" customHeight="1">
      <c r="A107" s="650"/>
      <c r="B107" s="657"/>
      <c r="C107" s="652"/>
      <c r="D107" s="794"/>
      <c r="E107" s="694"/>
      <c r="F107" s="656"/>
      <c r="G107" s="656"/>
      <c r="H107" s="649"/>
      <c r="I107" s="656"/>
      <c r="J107" s="649"/>
      <c r="K107" s="414"/>
      <c r="L107" s="412"/>
      <c r="M107" s="412"/>
      <c r="N107" s="461"/>
      <c r="O107" s="447">
        <f t="shared" si="0"/>
        <v>0</v>
      </c>
      <c r="P107" s="649"/>
      <c r="Q107" s="649"/>
      <c r="R107" s="649"/>
    </row>
    <row r="108" spans="1:18" s="463" customFormat="1" ht="15" customHeight="1">
      <c r="A108" s="650">
        <v>2</v>
      </c>
      <c r="B108" s="657" t="s">
        <v>354</v>
      </c>
      <c r="C108" s="652" t="s">
        <v>1144</v>
      </c>
      <c r="D108" s="653" t="s">
        <v>1143</v>
      </c>
      <c r="E108" s="668">
        <v>2</v>
      </c>
      <c r="F108" s="656">
        <v>0</v>
      </c>
      <c r="G108" s="656">
        <v>0</v>
      </c>
      <c r="H108" s="649">
        <v>0</v>
      </c>
      <c r="I108" s="656">
        <v>0</v>
      </c>
      <c r="J108" s="649">
        <f t="shared" ref="J108" si="62">I108*$P$10/1000</f>
        <v>0</v>
      </c>
      <c r="K108" s="508"/>
      <c r="L108" s="412"/>
      <c r="M108" s="412"/>
      <c r="N108" s="461"/>
      <c r="O108" s="470">
        <f t="shared" si="0"/>
        <v>0</v>
      </c>
      <c r="P108" s="649">
        <f>E108*F108</f>
        <v>0</v>
      </c>
      <c r="Q108" s="649">
        <f>SUM(O108:O112)</f>
        <v>0</v>
      </c>
      <c r="R108" s="649">
        <f t="shared" si="52"/>
        <v>0</v>
      </c>
    </row>
    <row r="109" spans="1:18" s="463" customFormat="1" ht="14.25" customHeight="1">
      <c r="A109" s="650"/>
      <c r="B109" s="657"/>
      <c r="C109" s="652"/>
      <c r="D109" s="653"/>
      <c r="E109" s="669"/>
      <c r="F109" s="656"/>
      <c r="G109" s="656"/>
      <c r="H109" s="649"/>
      <c r="I109" s="656"/>
      <c r="J109" s="649"/>
      <c r="K109" s="508"/>
      <c r="L109" s="412"/>
      <c r="M109" s="412"/>
      <c r="N109" s="461"/>
      <c r="O109" s="470">
        <f t="shared" si="0"/>
        <v>0</v>
      </c>
      <c r="P109" s="649"/>
      <c r="Q109" s="649"/>
      <c r="R109" s="649"/>
    </row>
    <row r="110" spans="1:18" s="463" customFormat="1" ht="15.75" customHeight="1">
      <c r="A110" s="650"/>
      <c r="B110" s="657"/>
      <c r="C110" s="652"/>
      <c r="D110" s="653"/>
      <c r="E110" s="669"/>
      <c r="F110" s="656"/>
      <c r="G110" s="656"/>
      <c r="H110" s="649"/>
      <c r="I110" s="656"/>
      <c r="J110" s="649"/>
      <c r="K110" s="508"/>
      <c r="L110" s="412"/>
      <c r="M110" s="412"/>
      <c r="N110" s="461"/>
      <c r="O110" s="470">
        <f t="shared" si="0"/>
        <v>0</v>
      </c>
      <c r="P110" s="649"/>
      <c r="Q110" s="649"/>
      <c r="R110" s="649"/>
    </row>
    <row r="111" spans="1:18" s="463" customFormat="1" ht="15.75" customHeight="1">
      <c r="A111" s="650"/>
      <c r="B111" s="657"/>
      <c r="C111" s="652"/>
      <c r="D111" s="653"/>
      <c r="E111" s="669"/>
      <c r="F111" s="656"/>
      <c r="G111" s="656"/>
      <c r="H111" s="649"/>
      <c r="I111" s="656"/>
      <c r="J111" s="649"/>
      <c r="K111" s="508"/>
      <c r="L111" s="412"/>
      <c r="M111" s="412"/>
      <c r="N111" s="461"/>
      <c r="O111" s="470">
        <f t="shared" si="0"/>
        <v>0</v>
      </c>
      <c r="P111" s="649"/>
      <c r="Q111" s="649"/>
      <c r="R111" s="649"/>
    </row>
    <row r="112" spans="1:18" s="463" customFormat="1" ht="3" customHeight="1">
      <c r="A112" s="650"/>
      <c r="B112" s="657"/>
      <c r="C112" s="652"/>
      <c r="D112" s="653"/>
      <c r="E112" s="670"/>
      <c r="F112" s="656"/>
      <c r="G112" s="656"/>
      <c r="H112" s="649"/>
      <c r="I112" s="656"/>
      <c r="J112" s="649"/>
      <c r="K112" s="508"/>
      <c r="L112" s="412"/>
      <c r="M112" s="412"/>
      <c r="N112" s="461"/>
      <c r="O112" s="470">
        <f t="shared" si="0"/>
        <v>0</v>
      </c>
      <c r="P112" s="649"/>
      <c r="Q112" s="649"/>
      <c r="R112" s="649"/>
    </row>
    <row r="113" spans="1:18" s="463" customFormat="1" ht="12.75" customHeight="1">
      <c r="A113" s="650">
        <v>3</v>
      </c>
      <c r="B113" s="657" t="s">
        <v>25</v>
      </c>
      <c r="C113" s="652" t="s">
        <v>1074</v>
      </c>
      <c r="D113" s="650" t="s">
        <v>1028</v>
      </c>
      <c r="E113" s="787">
        <v>1</v>
      </c>
      <c r="F113" s="656">
        <v>0</v>
      </c>
      <c r="G113" s="656">
        <v>0</v>
      </c>
      <c r="H113" s="649">
        <v>0</v>
      </c>
      <c r="I113" s="656">
        <v>0</v>
      </c>
      <c r="J113" s="649">
        <f t="shared" ref="J113" si="63">I113*$P$10/1000</f>
        <v>0</v>
      </c>
      <c r="K113" s="414" t="s">
        <v>1146</v>
      </c>
      <c r="L113" s="465" t="s">
        <v>1028</v>
      </c>
      <c r="M113" s="465">
        <v>1</v>
      </c>
      <c r="N113" s="460">
        <v>0</v>
      </c>
      <c r="O113" s="447">
        <f t="shared" ref="O113:O157" si="64">M113*N113</f>
        <v>0</v>
      </c>
      <c r="P113" s="649">
        <f t="shared" ref="P113" si="65">E113*F113</f>
        <v>0</v>
      </c>
      <c r="Q113" s="649">
        <f t="shared" ref="Q113" si="66">SUM(O113:O117)</f>
        <v>0</v>
      </c>
      <c r="R113" s="649">
        <f t="shared" ref="R113" si="67">Q113*1.02*1.05*$R$15</f>
        <v>0</v>
      </c>
    </row>
    <row r="114" spans="1:18" s="463" customFormat="1">
      <c r="A114" s="650"/>
      <c r="B114" s="657"/>
      <c r="C114" s="652"/>
      <c r="D114" s="653"/>
      <c r="E114" s="787"/>
      <c r="F114" s="656"/>
      <c r="G114" s="656"/>
      <c r="H114" s="649"/>
      <c r="I114" s="656"/>
      <c r="J114" s="649"/>
      <c r="K114" s="414"/>
      <c r="L114" s="465"/>
      <c r="M114" s="465"/>
      <c r="N114" s="460"/>
      <c r="O114" s="447">
        <f t="shared" si="64"/>
        <v>0</v>
      </c>
      <c r="P114" s="649"/>
      <c r="Q114" s="649"/>
      <c r="R114" s="649"/>
    </row>
    <row r="115" spans="1:18" s="463" customFormat="1">
      <c r="A115" s="650"/>
      <c r="B115" s="657"/>
      <c r="C115" s="652"/>
      <c r="D115" s="653"/>
      <c r="E115" s="787"/>
      <c r="F115" s="656"/>
      <c r="G115" s="656"/>
      <c r="H115" s="649"/>
      <c r="I115" s="656"/>
      <c r="J115" s="649"/>
      <c r="K115" s="414"/>
      <c r="L115" s="465"/>
      <c r="M115" s="465"/>
      <c r="N115" s="460"/>
      <c r="O115" s="447">
        <f t="shared" si="64"/>
        <v>0</v>
      </c>
      <c r="P115" s="649"/>
      <c r="Q115" s="649"/>
      <c r="R115" s="649"/>
    </row>
    <row r="116" spans="1:18" s="463" customFormat="1">
      <c r="A116" s="650"/>
      <c r="B116" s="657"/>
      <c r="C116" s="652"/>
      <c r="D116" s="653"/>
      <c r="E116" s="787"/>
      <c r="F116" s="656"/>
      <c r="G116" s="656"/>
      <c r="H116" s="649"/>
      <c r="I116" s="656"/>
      <c r="J116" s="649"/>
      <c r="K116" s="414"/>
      <c r="L116" s="465"/>
      <c r="M116" s="465"/>
      <c r="N116" s="460"/>
      <c r="O116" s="447">
        <f t="shared" si="64"/>
        <v>0</v>
      </c>
      <c r="P116" s="649"/>
      <c r="Q116" s="649"/>
      <c r="R116" s="649"/>
    </row>
    <row r="117" spans="1:18" s="463" customFormat="1" ht="0.75" customHeight="1">
      <c r="A117" s="650"/>
      <c r="B117" s="657"/>
      <c r="C117" s="652"/>
      <c r="D117" s="653"/>
      <c r="E117" s="787"/>
      <c r="F117" s="656"/>
      <c r="G117" s="656"/>
      <c r="H117" s="649"/>
      <c r="I117" s="656"/>
      <c r="J117" s="649"/>
      <c r="K117" s="414"/>
      <c r="L117" s="465"/>
      <c r="M117" s="465"/>
      <c r="N117" s="460"/>
      <c r="O117" s="447">
        <f t="shared" si="64"/>
        <v>0</v>
      </c>
      <c r="P117" s="649"/>
      <c r="Q117" s="649"/>
      <c r="R117" s="649"/>
    </row>
    <row r="118" spans="1:18" s="463" customFormat="1" ht="19.5" customHeight="1">
      <c r="A118" s="650">
        <v>4</v>
      </c>
      <c r="B118" s="657" t="s">
        <v>24</v>
      </c>
      <c r="C118" s="652" t="s">
        <v>1075</v>
      </c>
      <c r="D118" s="652" t="s">
        <v>1028</v>
      </c>
      <c r="E118" s="795">
        <v>1</v>
      </c>
      <c r="F118" s="656">
        <v>0</v>
      </c>
      <c r="G118" s="656">
        <v>0</v>
      </c>
      <c r="H118" s="649">
        <v>0</v>
      </c>
      <c r="I118" s="656">
        <v>0</v>
      </c>
      <c r="J118" s="649">
        <f>I118*$P$10/1000</f>
        <v>0</v>
      </c>
      <c r="K118" s="414" t="s">
        <v>1138</v>
      </c>
      <c r="L118" s="412" t="s">
        <v>1028</v>
      </c>
      <c r="M118" s="412">
        <v>1</v>
      </c>
      <c r="N118" s="461">
        <v>0</v>
      </c>
      <c r="O118" s="462">
        <f t="shared" si="64"/>
        <v>0</v>
      </c>
      <c r="P118" s="649">
        <f>E118*F118</f>
        <v>0</v>
      </c>
      <c r="Q118" s="649">
        <f>SUM(O118:O122)</f>
        <v>0</v>
      </c>
      <c r="R118" s="649">
        <f t="shared" ref="R118" si="68">Q118*1.02*1.05*$R$15</f>
        <v>0</v>
      </c>
    </row>
    <row r="119" spans="1:18" s="463" customFormat="1">
      <c r="A119" s="650"/>
      <c r="B119" s="657"/>
      <c r="C119" s="652"/>
      <c r="D119" s="794"/>
      <c r="E119" s="795"/>
      <c r="F119" s="656"/>
      <c r="G119" s="656"/>
      <c r="H119" s="649"/>
      <c r="I119" s="656"/>
      <c r="J119" s="649"/>
      <c r="K119" s="414"/>
      <c r="L119" s="412"/>
      <c r="M119" s="412"/>
      <c r="N119" s="461"/>
      <c r="O119" s="462">
        <f t="shared" si="64"/>
        <v>0</v>
      </c>
      <c r="P119" s="649"/>
      <c r="Q119" s="649"/>
      <c r="R119" s="649"/>
    </row>
    <row r="120" spans="1:18" s="463" customFormat="1">
      <c r="A120" s="650"/>
      <c r="B120" s="657"/>
      <c r="C120" s="652"/>
      <c r="D120" s="794"/>
      <c r="E120" s="795"/>
      <c r="F120" s="656"/>
      <c r="G120" s="656"/>
      <c r="H120" s="649"/>
      <c r="I120" s="656"/>
      <c r="J120" s="649"/>
      <c r="K120" s="414"/>
      <c r="L120" s="412"/>
      <c r="M120" s="412"/>
      <c r="N120" s="461"/>
      <c r="O120" s="462">
        <f t="shared" si="64"/>
        <v>0</v>
      </c>
      <c r="P120" s="649"/>
      <c r="Q120" s="649"/>
      <c r="R120" s="649"/>
    </row>
    <row r="121" spans="1:18" s="463" customFormat="1" ht="8.25" customHeight="1">
      <c r="A121" s="650"/>
      <c r="B121" s="657"/>
      <c r="C121" s="652"/>
      <c r="D121" s="794"/>
      <c r="E121" s="795"/>
      <c r="F121" s="656"/>
      <c r="G121" s="656"/>
      <c r="H121" s="649"/>
      <c r="I121" s="656"/>
      <c r="J121" s="649"/>
      <c r="K121" s="414"/>
      <c r="L121" s="412"/>
      <c r="M121" s="412"/>
      <c r="N121" s="461"/>
      <c r="O121" s="462">
        <f t="shared" si="64"/>
        <v>0</v>
      </c>
      <c r="P121" s="649"/>
      <c r="Q121" s="649"/>
      <c r="R121" s="649"/>
    </row>
    <row r="122" spans="1:18" s="463" customFormat="1" ht="12.75" hidden="1" customHeight="1">
      <c r="A122" s="650"/>
      <c r="B122" s="657"/>
      <c r="C122" s="652"/>
      <c r="D122" s="794"/>
      <c r="E122" s="795"/>
      <c r="F122" s="656"/>
      <c r="G122" s="656"/>
      <c r="H122" s="649"/>
      <c r="I122" s="656"/>
      <c r="J122" s="649"/>
      <c r="K122" s="414"/>
      <c r="L122" s="412"/>
      <c r="M122" s="412"/>
      <c r="N122" s="461"/>
      <c r="O122" s="462">
        <f t="shared" si="64"/>
        <v>0</v>
      </c>
      <c r="P122" s="649"/>
      <c r="Q122" s="649"/>
      <c r="R122" s="649"/>
    </row>
    <row r="123" spans="1:18" s="463" customFormat="1" ht="12.75" customHeight="1">
      <c r="A123" s="650">
        <v>5</v>
      </c>
      <c r="B123" s="652" t="s">
        <v>67</v>
      </c>
      <c r="C123" s="652" t="s">
        <v>1149</v>
      </c>
      <c r="D123" s="794" t="s">
        <v>1028</v>
      </c>
      <c r="E123" s="654">
        <v>1</v>
      </c>
      <c r="F123" s="656">
        <v>0</v>
      </c>
      <c r="G123" s="656">
        <v>0</v>
      </c>
      <c r="H123" s="649">
        <v>0</v>
      </c>
      <c r="I123" s="656">
        <v>0</v>
      </c>
      <c r="J123" s="649">
        <f t="shared" ref="J123" si="69">I123*$P$10/1000</f>
        <v>0</v>
      </c>
      <c r="K123" s="414" t="s">
        <v>1139</v>
      </c>
      <c r="L123" s="412" t="s">
        <v>1028</v>
      </c>
      <c r="M123" s="412">
        <v>1</v>
      </c>
      <c r="N123" s="461">
        <v>0</v>
      </c>
      <c r="O123" s="462">
        <f t="shared" si="64"/>
        <v>0</v>
      </c>
      <c r="P123" s="649">
        <f>E123*F123</f>
        <v>0</v>
      </c>
      <c r="Q123" s="649">
        <f>SUM(O123:O127)</f>
        <v>0</v>
      </c>
      <c r="R123" s="649">
        <f t="shared" ref="R123" si="70">Q123*1.02*1.05*$R$15</f>
        <v>0</v>
      </c>
    </row>
    <row r="124" spans="1:18" s="463" customFormat="1">
      <c r="A124" s="650"/>
      <c r="B124" s="652"/>
      <c r="C124" s="652"/>
      <c r="D124" s="794"/>
      <c r="E124" s="654"/>
      <c r="F124" s="656"/>
      <c r="G124" s="656"/>
      <c r="H124" s="649"/>
      <c r="I124" s="656"/>
      <c r="J124" s="649"/>
      <c r="K124" s="414"/>
      <c r="L124" s="412"/>
      <c r="M124" s="412"/>
      <c r="N124" s="461"/>
      <c r="O124" s="462">
        <f t="shared" si="64"/>
        <v>0</v>
      </c>
      <c r="P124" s="649"/>
      <c r="Q124" s="649"/>
      <c r="R124" s="649"/>
    </row>
    <row r="125" spans="1:18" s="463" customFormat="1">
      <c r="A125" s="650"/>
      <c r="B125" s="652"/>
      <c r="C125" s="652"/>
      <c r="D125" s="794"/>
      <c r="E125" s="654"/>
      <c r="F125" s="656"/>
      <c r="G125" s="656"/>
      <c r="H125" s="649"/>
      <c r="I125" s="656"/>
      <c r="J125" s="649"/>
      <c r="K125" s="414"/>
      <c r="L125" s="412"/>
      <c r="M125" s="412"/>
      <c r="N125" s="461"/>
      <c r="O125" s="462">
        <f t="shared" si="64"/>
        <v>0</v>
      </c>
      <c r="P125" s="649"/>
      <c r="Q125" s="649"/>
      <c r="R125" s="649"/>
    </row>
    <row r="126" spans="1:18" s="463" customFormat="1">
      <c r="A126" s="650"/>
      <c r="B126" s="652"/>
      <c r="C126" s="652"/>
      <c r="D126" s="794"/>
      <c r="E126" s="654"/>
      <c r="F126" s="656"/>
      <c r="G126" s="656"/>
      <c r="H126" s="649"/>
      <c r="I126" s="656"/>
      <c r="J126" s="649"/>
      <c r="K126" s="414"/>
      <c r="L126" s="412"/>
      <c r="M126" s="412"/>
      <c r="N126" s="461"/>
      <c r="O126" s="462">
        <f t="shared" si="64"/>
        <v>0</v>
      </c>
      <c r="P126" s="649"/>
      <c r="Q126" s="649"/>
      <c r="R126" s="649"/>
    </row>
    <row r="127" spans="1:18" s="463" customFormat="1" ht="3" customHeight="1">
      <c r="A127" s="650"/>
      <c r="B127" s="652"/>
      <c r="C127" s="652"/>
      <c r="D127" s="794"/>
      <c r="E127" s="654"/>
      <c r="F127" s="656"/>
      <c r="G127" s="656"/>
      <c r="H127" s="649"/>
      <c r="I127" s="656"/>
      <c r="J127" s="649"/>
      <c r="K127" s="414"/>
      <c r="L127" s="412"/>
      <c r="M127" s="412"/>
      <c r="N127" s="461"/>
      <c r="O127" s="462">
        <f t="shared" si="64"/>
        <v>0</v>
      </c>
      <c r="P127" s="649"/>
      <c r="Q127" s="649"/>
      <c r="R127" s="649"/>
    </row>
    <row r="128" spans="1:18" s="463" customFormat="1" ht="12.75" customHeight="1">
      <c r="A128" s="650">
        <v>6</v>
      </c>
      <c r="B128" s="652" t="s">
        <v>67</v>
      </c>
      <c r="C128" s="652" t="s">
        <v>1076</v>
      </c>
      <c r="D128" s="794" t="s">
        <v>1028</v>
      </c>
      <c r="E128" s="654">
        <v>1</v>
      </c>
      <c r="F128" s="656">
        <v>0</v>
      </c>
      <c r="G128" s="656">
        <v>0</v>
      </c>
      <c r="H128" s="649">
        <v>0</v>
      </c>
      <c r="I128" s="656">
        <v>0</v>
      </c>
      <c r="J128" s="649">
        <f t="shared" ref="J128" si="71">I128*$P$10/1000</f>
        <v>0</v>
      </c>
      <c r="K128" s="414" t="s">
        <v>1140</v>
      </c>
      <c r="L128" s="412" t="s">
        <v>1028</v>
      </c>
      <c r="M128" s="412">
        <v>1</v>
      </c>
      <c r="N128" s="461">
        <v>0</v>
      </c>
      <c r="O128" s="462">
        <f t="shared" si="64"/>
        <v>0</v>
      </c>
      <c r="P128" s="649">
        <f>E128*F128</f>
        <v>0</v>
      </c>
      <c r="Q128" s="649">
        <f>SUM(O128:O132)</f>
        <v>0</v>
      </c>
      <c r="R128" s="649">
        <f t="shared" ref="R128" si="72">Q128*1.02*1.05*$R$15</f>
        <v>0</v>
      </c>
    </row>
    <row r="129" spans="1:19" s="463" customFormat="1">
      <c r="A129" s="650"/>
      <c r="B129" s="652"/>
      <c r="C129" s="652"/>
      <c r="D129" s="794"/>
      <c r="E129" s="654"/>
      <c r="F129" s="656"/>
      <c r="G129" s="656"/>
      <c r="H129" s="649"/>
      <c r="I129" s="656"/>
      <c r="J129" s="649"/>
      <c r="K129" s="414"/>
      <c r="L129" s="412"/>
      <c r="M129" s="412"/>
      <c r="N129" s="461"/>
      <c r="O129" s="462">
        <f t="shared" si="64"/>
        <v>0</v>
      </c>
      <c r="P129" s="649"/>
      <c r="Q129" s="649"/>
      <c r="R129" s="649"/>
    </row>
    <row r="130" spans="1:19" s="463" customFormat="1">
      <c r="A130" s="650"/>
      <c r="B130" s="652"/>
      <c r="C130" s="652"/>
      <c r="D130" s="794"/>
      <c r="E130" s="654"/>
      <c r="F130" s="656"/>
      <c r="G130" s="656"/>
      <c r="H130" s="649"/>
      <c r="I130" s="656"/>
      <c r="J130" s="649"/>
      <c r="K130" s="414"/>
      <c r="L130" s="412"/>
      <c r="M130" s="412"/>
      <c r="N130" s="461"/>
      <c r="O130" s="462">
        <f t="shared" si="64"/>
        <v>0</v>
      </c>
      <c r="P130" s="649"/>
      <c r="Q130" s="649"/>
      <c r="R130" s="649"/>
    </row>
    <row r="131" spans="1:19" s="463" customFormat="1">
      <c r="A131" s="650"/>
      <c r="B131" s="652"/>
      <c r="C131" s="652"/>
      <c r="D131" s="794"/>
      <c r="E131" s="654"/>
      <c r="F131" s="656"/>
      <c r="G131" s="656"/>
      <c r="H131" s="649"/>
      <c r="I131" s="656"/>
      <c r="J131" s="649"/>
      <c r="K131" s="414"/>
      <c r="L131" s="412"/>
      <c r="M131" s="412"/>
      <c r="N131" s="461"/>
      <c r="O131" s="462">
        <f t="shared" si="64"/>
        <v>0</v>
      </c>
      <c r="P131" s="649"/>
      <c r="Q131" s="649"/>
      <c r="R131" s="649"/>
    </row>
    <row r="132" spans="1:19" s="463" customFormat="1" ht="12.75" customHeight="1">
      <c r="A132" s="650"/>
      <c r="B132" s="652"/>
      <c r="C132" s="652"/>
      <c r="D132" s="794"/>
      <c r="E132" s="654"/>
      <c r="F132" s="656"/>
      <c r="G132" s="656"/>
      <c r="H132" s="649"/>
      <c r="I132" s="656"/>
      <c r="J132" s="649"/>
      <c r="K132" s="414"/>
      <c r="L132" s="412"/>
      <c r="M132" s="412"/>
      <c r="N132" s="461"/>
      <c r="O132" s="462">
        <f t="shared" si="64"/>
        <v>0</v>
      </c>
      <c r="P132" s="649"/>
      <c r="Q132" s="649"/>
      <c r="R132" s="649"/>
    </row>
    <row r="133" spans="1:19" s="466" customFormat="1" ht="13.5" customHeight="1">
      <c r="A133" s="650">
        <v>7</v>
      </c>
      <c r="B133" s="791" t="s">
        <v>186</v>
      </c>
      <c r="C133" s="659" t="s">
        <v>1077</v>
      </c>
      <c r="D133" s="653" t="s">
        <v>1066</v>
      </c>
      <c r="E133" s="654">
        <v>10</v>
      </c>
      <c r="F133" s="668">
        <v>0</v>
      </c>
      <c r="G133" s="656">
        <v>0</v>
      </c>
      <c r="H133" s="649">
        <v>0</v>
      </c>
      <c r="I133" s="656">
        <v>0</v>
      </c>
      <c r="J133" s="649">
        <f t="shared" ref="J133" si="73">I133*$P$10/1000</f>
        <v>0</v>
      </c>
      <c r="K133" s="414" t="s">
        <v>1141</v>
      </c>
      <c r="L133" s="465" t="s">
        <v>1066</v>
      </c>
      <c r="M133" s="465">
        <v>1</v>
      </c>
      <c r="N133" s="460">
        <v>0</v>
      </c>
      <c r="O133" s="447">
        <f t="shared" si="64"/>
        <v>0</v>
      </c>
      <c r="P133" s="649">
        <f>E133*F133</f>
        <v>0</v>
      </c>
      <c r="Q133" s="649">
        <f>SUM(O133:O137)</f>
        <v>0</v>
      </c>
      <c r="R133" s="649">
        <f t="shared" ref="R133" si="74">Q133*1.02*1.05*$R$15</f>
        <v>0</v>
      </c>
    </row>
    <row r="134" spans="1:19" s="466" customFormat="1">
      <c r="A134" s="650"/>
      <c r="B134" s="792"/>
      <c r="C134" s="660"/>
      <c r="D134" s="653"/>
      <c r="E134" s="654"/>
      <c r="F134" s="669"/>
      <c r="G134" s="656"/>
      <c r="H134" s="649"/>
      <c r="I134" s="656"/>
      <c r="J134" s="649"/>
      <c r="K134" s="414"/>
      <c r="L134" s="465"/>
      <c r="M134" s="465"/>
      <c r="N134" s="460"/>
      <c r="O134" s="447">
        <f t="shared" si="64"/>
        <v>0</v>
      </c>
      <c r="P134" s="649"/>
      <c r="Q134" s="649"/>
      <c r="R134" s="649"/>
    </row>
    <row r="135" spans="1:19" s="466" customFormat="1" ht="12.75" customHeight="1">
      <c r="A135" s="650"/>
      <c r="B135" s="792"/>
      <c r="C135" s="660"/>
      <c r="D135" s="653"/>
      <c r="E135" s="654"/>
      <c r="F135" s="669"/>
      <c r="G135" s="656"/>
      <c r="H135" s="649"/>
      <c r="I135" s="656"/>
      <c r="J135" s="649"/>
      <c r="K135" s="414"/>
      <c r="L135" s="465"/>
      <c r="M135" s="465"/>
      <c r="N135" s="460"/>
      <c r="O135" s="447">
        <f t="shared" si="64"/>
        <v>0</v>
      </c>
      <c r="P135" s="649"/>
      <c r="Q135" s="649"/>
      <c r="R135" s="649"/>
    </row>
    <row r="136" spans="1:19" s="466" customFormat="1" ht="12.75" customHeight="1">
      <c r="A136" s="650"/>
      <c r="B136" s="792"/>
      <c r="C136" s="660"/>
      <c r="D136" s="653"/>
      <c r="E136" s="654"/>
      <c r="F136" s="669"/>
      <c r="G136" s="656"/>
      <c r="H136" s="649"/>
      <c r="I136" s="656"/>
      <c r="J136" s="649"/>
      <c r="K136" s="414"/>
      <c r="L136" s="465"/>
      <c r="M136" s="465"/>
      <c r="N136" s="460"/>
      <c r="O136" s="447">
        <f t="shared" si="64"/>
        <v>0</v>
      </c>
      <c r="P136" s="649"/>
      <c r="Q136" s="649"/>
      <c r="R136" s="649"/>
    </row>
    <row r="137" spans="1:19" s="466" customFormat="1" ht="12.75" customHeight="1">
      <c r="A137" s="650"/>
      <c r="B137" s="793"/>
      <c r="C137" s="661"/>
      <c r="D137" s="653"/>
      <c r="E137" s="654"/>
      <c r="F137" s="670"/>
      <c r="G137" s="656"/>
      <c r="H137" s="649"/>
      <c r="I137" s="656"/>
      <c r="J137" s="649"/>
      <c r="K137" s="414"/>
      <c r="L137" s="465"/>
      <c r="M137" s="465"/>
      <c r="N137" s="460"/>
      <c r="O137" s="447">
        <f t="shared" si="64"/>
        <v>0</v>
      </c>
      <c r="P137" s="649"/>
      <c r="Q137" s="649"/>
      <c r="R137" s="649"/>
    </row>
    <row r="138" spans="1:19" s="463" customFormat="1" ht="12.75" customHeight="1">
      <c r="A138" s="650">
        <v>8</v>
      </c>
      <c r="B138" s="652" t="s">
        <v>29</v>
      </c>
      <c r="C138" s="681" t="s">
        <v>1152</v>
      </c>
      <c r="D138" s="653" t="s">
        <v>1154</v>
      </c>
      <c r="E138" s="656">
        <v>15</v>
      </c>
      <c r="F138" s="656">
        <v>0</v>
      </c>
      <c r="G138" s="656">
        <v>0</v>
      </c>
      <c r="H138" s="649">
        <v>0</v>
      </c>
      <c r="I138" s="656">
        <v>0</v>
      </c>
      <c r="J138" s="649">
        <f t="shared" ref="J138" si="75">I138*$P$10/1000</f>
        <v>0</v>
      </c>
      <c r="K138" s="414" t="s">
        <v>1142</v>
      </c>
      <c r="L138" s="465" t="s">
        <v>1154</v>
      </c>
      <c r="M138" s="465">
        <v>1</v>
      </c>
      <c r="N138" s="460">
        <v>0</v>
      </c>
      <c r="O138" s="447">
        <f t="shared" si="64"/>
        <v>0</v>
      </c>
      <c r="P138" s="649">
        <f>E138*F138</f>
        <v>0</v>
      </c>
      <c r="Q138" s="649">
        <f>SUM(O138:O142)</f>
        <v>0</v>
      </c>
      <c r="R138" s="649">
        <f t="shared" ref="R138" si="76">Q138*1.02*1.05*$R$15</f>
        <v>0</v>
      </c>
    </row>
    <row r="139" spans="1:19" s="463" customFormat="1">
      <c r="A139" s="650"/>
      <c r="B139" s="652"/>
      <c r="C139" s="681"/>
      <c r="D139" s="653"/>
      <c r="E139" s="656"/>
      <c r="F139" s="656"/>
      <c r="G139" s="656"/>
      <c r="H139" s="649"/>
      <c r="I139" s="656"/>
      <c r="J139" s="649"/>
      <c r="K139" s="414"/>
      <c r="L139" s="465"/>
      <c r="M139" s="465"/>
      <c r="N139" s="460"/>
      <c r="O139" s="447">
        <f t="shared" si="64"/>
        <v>0</v>
      </c>
      <c r="P139" s="649"/>
      <c r="Q139" s="649"/>
      <c r="R139" s="649"/>
    </row>
    <row r="140" spans="1:19" s="463" customFormat="1">
      <c r="A140" s="650"/>
      <c r="B140" s="652"/>
      <c r="C140" s="681"/>
      <c r="D140" s="653"/>
      <c r="E140" s="656"/>
      <c r="F140" s="656"/>
      <c r="G140" s="656"/>
      <c r="H140" s="649"/>
      <c r="I140" s="656"/>
      <c r="J140" s="649"/>
      <c r="K140" s="414"/>
      <c r="L140" s="465"/>
      <c r="M140" s="465"/>
      <c r="N140" s="460"/>
      <c r="O140" s="447">
        <f t="shared" si="64"/>
        <v>0</v>
      </c>
      <c r="P140" s="649"/>
      <c r="Q140" s="649"/>
      <c r="R140" s="649"/>
    </row>
    <row r="141" spans="1:19" s="463" customFormat="1">
      <c r="A141" s="650"/>
      <c r="B141" s="652"/>
      <c r="C141" s="681"/>
      <c r="D141" s="653"/>
      <c r="E141" s="656"/>
      <c r="F141" s="656"/>
      <c r="G141" s="656"/>
      <c r="H141" s="649"/>
      <c r="I141" s="656"/>
      <c r="J141" s="649"/>
      <c r="K141" s="414"/>
      <c r="L141" s="465"/>
      <c r="M141" s="465"/>
      <c r="N141" s="460"/>
      <c r="O141" s="447">
        <f t="shared" si="64"/>
        <v>0</v>
      </c>
      <c r="P141" s="649"/>
      <c r="Q141" s="649"/>
      <c r="R141" s="649"/>
    </row>
    <row r="142" spans="1:19" s="463" customFormat="1" ht="23.25" customHeight="1">
      <c r="A142" s="650"/>
      <c r="B142" s="652"/>
      <c r="C142" s="681"/>
      <c r="D142" s="653"/>
      <c r="E142" s="656"/>
      <c r="F142" s="656"/>
      <c r="G142" s="656"/>
      <c r="H142" s="649"/>
      <c r="I142" s="656"/>
      <c r="J142" s="649"/>
      <c r="K142" s="414"/>
      <c r="L142" s="465"/>
      <c r="M142" s="465"/>
      <c r="N142" s="460"/>
      <c r="O142" s="447">
        <f t="shared" si="64"/>
        <v>0</v>
      </c>
      <c r="P142" s="649"/>
      <c r="Q142" s="649"/>
      <c r="R142" s="649"/>
    </row>
    <row r="143" spans="1:19" s="402" customFormat="1" ht="30" customHeight="1">
      <c r="A143" s="650">
        <v>9</v>
      </c>
      <c r="B143" s="652" t="s">
        <v>29</v>
      </c>
      <c r="C143" s="681" t="s">
        <v>1153</v>
      </c>
      <c r="D143" s="653" t="s">
        <v>1154</v>
      </c>
      <c r="E143" s="788">
        <v>7</v>
      </c>
      <c r="F143" s="656">
        <v>0</v>
      </c>
      <c r="G143" s="656">
        <v>0</v>
      </c>
      <c r="H143" s="649">
        <v>0</v>
      </c>
      <c r="I143" s="656">
        <v>0</v>
      </c>
      <c r="J143" s="649">
        <f t="shared" ref="J143" si="77">I143*$P$10/1000</f>
        <v>0</v>
      </c>
      <c r="K143" s="414" t="s">
        <v>1145</v>
      </c>
      <c r="L143" s="465" t="s">
        <v>1154</v>
      </c>
      <c r="M143" s="465">
        <v>1</v>
      </c>
      <c r="N143" s="460">
        <v>0</v>
      </c>
      <c r="O143" s="447">
        <f t="shared" si="64"/>
        <v>0</v>
      </c>
      <c r="P143" s="649">
        <f t="shared" ref="P143" si="78">E143*F143</f>
        <v>0</v>
      </c>
      <c r="Q143" s="649">
        <f t="shared" ref="Q143" si="79">SUM(O143:O147)</f>
        <v>0</v>
      </c>
      <c r="R143" s="649">
        <f t="shared" ref="R143" si="80">Q143*1.02*1.05*$R$15</f>
        <v>0</v>
      </c>
      <c r="S143" s="418"/>
    </row>
    <row r="144" spans="1:19" s="401" customFormat="1" ht="11.25" customHeight="1">
      <c r="A144" s="650"/>
      <c r="B144" s="652"/>
      <c r="C144" s="681"/>
      <c r="D144" s="653"/>
      <c r="E144" s="789"/>
      <c r="F144" s="656"/>
      <c r="G144" s="656"/>
      <c r="H144" s="649"/>
      <c r="I144" s="656"/>
      <c r="J144" s="649"/>
      <c r="K144" s="414"/>
      <c r="L144" s="465"/>
      <c r="M144" s="465"/>
      <c r="N144" s="460"/>
      <c r="O144" s="447">
        <f t="shared" si="64"/>
        <v>0</v>
      </c>
      <c r="P144" s="649"/>
      <c r="Q144" s="649"/>
      <c r="R144" s="649"/>
      <c r="S144" s="434"/>
    </row>
    <row r="145" spans="1:19" s="401" customFormat="1" ht="15" customHeight="1">
      <c r="A145" s="650"/>
      <c r="B145" s="652"/>
      <c r="C145" s="681"/>
      <c r="D145" s="653"/>
      <c r="E145" s="789"/>
      <c r="F145" s="656"/>
      <c r="G145" s="656"/>
      <c r="H145" s="649"/>
      <c r="I145" s="656"/>
      <c r="J145" s="649"/>
      <c r="K145" s="414"/>
      <c r="L145" s="465"/>
      <c r="M145" s="465"/>
      <c r="N145" s="460"/>
      <c r="O145" s="447">
        <f t="shared" si="64"/>
        <v>0</v>
      </c>
      <c r="P145" s="649"/>
      <c r="Q145" s="649"/>
      <c r="R145" s="649"/>
      <c r="S145" s="434"/>
    </row>
    <row r="146" spans="1:19" s="401" customFormat="1" ht="15" customHeight="1">
      <c r="A146" s="650"/>
      <c r="B146" s="652"/>
      <c r="C146" s="681"/>
      <c r="D146" s="653"/>
      <c r="E146" s="789"/>
      <c r="F146" s="656"/>
      <c r="G146" s="656"/>
      <c r="H146" s="649"/>
      <c r="I146" s="656"/>
      <c r="J146" s="649"/>
      <c r="K146" s="414"/>
      <c r="L146" s="465"/>
      <c r="M146" s="465"/>
      <c r="N146" s="460"/>
      <c r="O146" s="447">
        <f t="shared" si="64"/>
        <v>0</v>
      </c>
      <c r="P146" s="649"/>
      <c r="Q146" s="649"/>
      <c r="R146" s="649"/>
      <c r="S146" s="434"/>
    </row>
    <row r="147" spans="1:19" s="401" customFormat="1" ht="3.75" customHeight="1">
      <c r="A147" s="650"/>
      <c r="B147" s="652"/>
      <c r="C147" s="681"/>
      <c r="D147" s="653"/>
      <c r="E147" s="790"/>
      <c r="F147" s="656"/>
      <c r="G147" s="656"/>
      <c r="H147" s="649"/>
      <c r="I147" s="656"/>
      <c r="J147" s="649"/>
      <c r="K147" s="414"/>
      <c r="L147" s="465"/>
      <c r="M147" s="465"/>
      <c r="N147" s="460"/>
      <c r="O147" s="447">
        <f t="shared" si="64"/>
        <v>0</v>
      </c>
      <c r="P147" s="649"/>
      <c r="Q147" s="649"/>
      <c r="R147" s="649"/>
      <c r="S147" s="434"/>
    </row>
    <row r="148" spans="1:19" s="401" customFormat="1" ht="33.75" customHeight="1">
      <c r="A148" s="650">
        <v>10</v>
      </c>
      <c r="B148" s="652" t="s">
        <v>66</v>
      </c>
      <c r="C148" s="652" t="s">
        <v>1078</v>
      </c>
      <c r="D148" s="653" t="s">
        <v>1066</v>
      </c>
      <c r="E148" s="787">
        <v>15</v>
      </c>
      <c r="F148" s="656">
        <v>0</v>
      </c>
      <c r="G148" s="656">
        <v>0</v>
      </c>
      <c r="H148" s="649">
        <v>0</v>
      </c>
      <c r="I148" s="656">
        <v>0</v>
      </c>
      <c r="J148" s="649">
        <f t="shared" ref="J148" si="81">I148*$P$10/1000</f>
        <v>0</v>
      </c>
      <c r="K148" s="414" t="s">
        <v>1148</v>
      </c>
      <c r="L148" s="465" t="s">
        <v>1066</v>
      </c>
      <c r="M148" s="465">
        <v>1</v>
      </c>
      <c r="N148" s="460">
        <v>0</v>
      </c>
      <c r="O148" s="447">
        <f t="shared" si="64"/>
        <v>0</v>
      </c>
      <c r="P148" s="649">
        <f t="shared" ref="P148" si="82">E148*F148</f>
        <v>0</v>
      </c>
      <c r="Q148" s="649">
        <f t="shared" ref="Q148" si="83">SUM(O148:O152)</f>
        <v>0</v>
      </c>
      <c r="R148" s="649">
        <f t="shared" ref="R148" si="84">Q148*1.02*1.05*$R$15</f>
        <v>0</v>
      </c>
      <c r="S148" s="434"/>
    </row>
    <row r="149" spans="1:19" s="401" customFormat="1" ht="15" customHeight="1">
      <c r="A149" s="650"/>
      <c r="B149" s="652"/>
      <c r="C149" s="652"/>
      <c r="D149" s="653"/>
      <c r="E149" s="787"/>
      <c r="F149" s="656"/>
      <c r="G149" s="656"/>
      <c r="H149" s="649"/>
      <c r="I149" s="656"/>
      <c r="J149" s="649"/>
      <c r="K149" s="414"/>
      <c r="L149" s="465"/>
      <c r="M149" s="465"/>
      <c r="N149" s="460"/>
      <c r="O149" s="447">
        <f t="shared" si="64"/>
        <v>0</v>
      </c>
      <c r="P149" s="649"/>
      <c r="Q149" s="649"/>
      <c r="R149" s="649"/>
      <c r="S149" s="434"/>
    </row>
    <row r="150" spans="1:19" s="401" customFormat="1" ht="15" customHeight="1">
      <c r="A150" s="650"/>
      <c r="B150" s="652"/>
      <c r="C150" s="652"/>
      <c r="D150" s="653"/>
      <c r="E150" s="787"/>
      <c r="F150" s="656"/>
      <c r="G150" s="656"/>
      <c r="H150" s="649"/>
      <c r="I150" s="656"/>
      <c r="J150" s="649"/>
      <c r="K150" s="414"/>
      <c r="L150" s="465"/>
      <c r="M150" s="465"/>
      <c r="N150" s="460"/>
      <c r="O150" s="447">
        <f t="shared" si="64"/>
        <v>0</v>
      </c>
      <c r="P150" s="649"/>
      <c r="Q150" s="649"/>
      <c r="R150" s="649"/>
    </row>
    <row r="151" spans="1:19">
      <c r="A151" s="650"/>
      <c r="B151" s="652"/>
      <c r="C151" s="652"/>
      <c r="D151" s="653"/>
      <c r="E151" s="787"/>
      <c r="F151" s="656"/>
      <c r="G151" s="656"/>
      <c r="H151" s="649"/>
      <c r="I151" s="656"/>
      <c r="J151" s="649"/>
      <c r="K151" s="414"/>
      <c r="L151" s="465"/>
      <c r="M151" s="465"/>
      <c r="N151" s="460"/>
      <c r="O151" s="447">
        <f t="shared" si="64"/>
        <v>0</v>
      </c>
      <c r="P151" s="649"/>
      <c r="Q151" s="649"/>
      <c r="R151" s="649"/>
    </row>
    <row r="152" spans="1:19">
      <c r="A152" s="650"/>
      <c r="B152" s="652"/>
      <c r="C152" s="652"/>
      <c r="D152" s="653"/>
      <c r="E152" s="787"/>
      <c r="F152" s="656"/>
      <c r="G152" s="656"/>
      <c r="H152" s="649"/>
      <c r="I152" s="656"/>
      <c r="J152" s="649"/>
      <c r="K152" s="414"/>
      <c r="L152" s="465"/>
      <c r="M152" s="465"/>
      <c r="N152" s="460"/>
      <c r="O152" s="447">
        <f t="shared" si="64"/>
        <v>0</v>
      </c>
      <c r="P152" s="649"/>
      <c r="Q152" s="649"/>
      <c r="R152" s="649"/>
    </row>
    <row r="153" spans="1:19" ht="36.75" customHeight="1">
      <c r="A153" s="650">
        <v>11</v>
      </c>
      <c r="B153" s="652" t="s">
        <v>31</v>
      </c>
      <c r="C153" s="652" t="s">
        <v>1079</v>
      </c>
      <c r="D153" s="653" t="s">
        <v>1066</v>
      </c>
      <c r="E153" s="787">
        <v>3</v>
      </c>
      <c r="F153" s="656">
        <v>0</v>
      </c>
      <c r="G153" s="656">
        <v>0</v>
      </c>
      <c r="H153" s="649">
        <v>0</v>
      </c>
      <c r="I153" s="656"/>
      <c r="J153" s="649">
        <f t="shared" ref="J153" si="85">I153*$P$10/1000</f>
        <v>0</v>
      </c>
      <c r="K153" s="414" t="s">
        <v>1155</v>
      </c>
      <c r="L153" s="465" t="s">
        <v>1066</v>
      </c>
      <c r="M153" s="465">
        <v>1</v>
      </c>
      <c r="N153" s="460">
        <v>0</v>
      </c>
      <c r="O153" s="447">
        <f t="shared" si="64"/>
        <v>0</v>
      </c>
      <c r="P153" s="649">
        <f t="shared" ref="P153" si="86">E153*F153</f>
        <v>0</v>
      </c>
      <c r="Q153" s="649">
        <f t="shared" ref="Q153" si="87">SUM(O153:O157)</f>
        <v>0</v>
      </c>
      <c r="R153" s="649">
        <f t="shared" ref="R153" si="88">Q153*1.02*1.05*$R$15</f>
        <v>0</v>
      </c>
    </row>
    <row r="154" spans="1:19">
      <c r="A154" s="650"/>
      <c r="B154" s="652"/>
      <c r="C154" s="652"/>
      <c r="D154" s="653"/>
      <c r="E154" s="787"/>
      <c r="F154" s="656"/>
      <c r="G154" s="656"/>
      <c r="H154" s="649"/>
      <c r="I154" s="656"/>
      <c r="J154" s="649"/>
      <c r="K154" s="414"/>
      <c r="L154" s="465"/>
      <c r="M154" s="465"/>
      <c r="N154" s="460"/>
      <c r="O154" s="447">
        <f t="shared" si="64"/>
        <v>0</v>
      </c>
      <c r="P154" s="649"/>
      <c r="Q154" s="649"/>
      <c r="R154" s="649"/>
    </row>
    <row r="155" spans="1:19">
      <c r="A155" s="650"/>
      <c r="B155" s="652"/>
      <c r="C155" s="652"/>
      <c r="D155" s="653"/>
      <c r="E155" s="787"/>
      <c r="F155" s="656"/>
      <c r="G155" s="656"/>
      <c r="H155" s="649"/>
      <c r="I155" s="656"/>
      <c r="J155" s="649"/>
      <c r="K155" s="414"/>
      <c r="L155" s="465"/>
      <c r="M155" s="465"/>
      <c r="N155" s="460"/>
      <c r="O155" s="447">
        <f t="shared" si="64"/>
        <v>0</v>
      </c>
      <c r="P155" s="649"/>
      <c r="Q155" s="649"/>
      <c r="R155" s="649"/>
    </row>
    <row r="156" spans="1:19">
      <c r="A156" s="650"/>
      <c r="B156" s="652"/>
      <c r="C156" s="652"/>
      <c r="D156" s="653"/>
      <c r="E156" s="787"/>
      <c r="F156" s="656"/>
      <c r="G156" s="656"/>
      <c r="H156" s="649"/>
      <c r="I156" s="656"/>
      <c r="J156" s="649"/>
      <c r="K156" s="414"/>
      <c r="L156" s="465"/>
      <c r="M156" s="465"/>
      <c r="N156" s="460"/>
      <c r="O156" s="447">
        <f t="shared" si="64"/>
        <v>0</v>
      </c>
      <c r="P156" s="649"/>
      <c r="Q156" s="649"/>
      <c r="R156" s="649"/>
    </row>
    <row r="157" spans="1:19">
      <c r="A157" s="650"/>
      <c r="B157" s="652"/>
      <c r="C157" s="652"/>
      <c r="D157" s="653"/>
      <c r="E157" s="787"/>
      <c r="F157" s="656"/>
      <c r="G157" s="656"/>
      <c r="H157" s="649"/>
      <c r="I157" s="656"/>
      <c r="J157" s="649"/>
      <c r="K157" s="414"/>
      <c r="L157" s="465"/>
      <c r="M157" s="465"/>
      <c r="N157" s="460"/>
      <c r="O157" s="447">
        <f t="shared" si="64"/>
        <v>0</v>
      </c>
      <c r="P157" s="649"/>
      <c r="Q157" s="649"/>
      <c r="R157" s="649"/>
    </row>
    <row r="158" spans="1:19">
      <c r="A158" s="418"/>
      <c r="B158" s="418"/>
      <c r="C158" s="399"/>
      <c r="D158" s="418"/>
      <c r="E158" s="471"/>
      <c r="F158" s="418"/>
      <c r="G158" s="418"/>
      <c r="H158" s="418"/>
      <c r="I158" s="418"/>
      <c r="J158" s="418"/>
      <c r="O158" s="418"/>
      <c r="P158" s="418"/>
      <c r="Q158" s="418"/>
      <c r="R158" s="418"/>
    </row>
    <row r="159" spans="1:19">
      <c r="A159" s="434"/>
      <c r="B159" s="434"/>
      <c r="C159" s="400" t="s">
        <v>131</v>
      </c>
      <c r="D159" s="434"/>
      <c r="E159" s="400" t="s">
        <v>1030</v>
      </c>
      <c r="F159" s="472"/>
      <c r="G159" s="473"/>
      <c r="H159" s="473"/>
      <c r="I159" s="473"/>
      <c r="J159" s="473"/>
      <c r="K159" s="534"/>
      <c r="L159" s="473"/>
      <c r="M159" s="473"/>
      <c r="N159" s="474"/>
      <c r="O159" s="473"/>
      <c r="P159" s="475">
        <f>SUM(P18:P157)-P164</f>
        <v>0</v>
      </c>
      <c r="Q159" s="476"/>
      <c r="R159" s="469"/>
    </row>
    <row r="160" spans="1:19">
      <c r="A160" s="434"/>
      <c r="B160" s="434"/>
      <c r="C160" s="401" t="s">
        <v>141</v>
      </c>
      <c r="D160" s="434"/>
      <c r="E160" s="401" t="s">
        <v>1031</v>
      </c>
      <c r="F160" s="472"/>
      <c r="G160" s="434"/>
      <c r="H160" s="434"/>
      <c r="I160" s="434"/>
      <c r="J160" s="434"/>
      <c r="K160" s="499"/>
      <c r="L160" s="434"/>
      <c r="M160" s="434"/>
      <c r="N160" s="477"/>
      <c r="O160" s="434"/>
      <c r="P160" s="476">
        <f>P159*0.133</f>
        <v>0</v>
      </c>
      <c r="Q160" s="452"/>
      <c r="R160" s="452"/>
    </row>
    <row r="161" spans="1:18">
      <c r="A161" s="434"/>
      <c r="B161" s="434"/>
      <c r="C161" s="401" t="s">
        <v>73</v>
      </c>
      <c r="D161" s="434"/>
      <c r="E161" s="401" t="s">
        <v>1032</v>
      </c>
      <c r="F161" s="472"/>
      <c r="G161" s="434"/>
      <c r="H161" s="434"/>
      <c r="I161" s="434"/>
      <c r="J161" s="434"/>
      <c r="K161" s="499"/>
      <c r="L161" s="434"/>
      <c r="M161" s="434"/>
      <c r="N161" s="477"/>
      <c r="O161" s="434"/>
      <c r="P161" s="476">
        <f>SUM(P159:P160)</f>
        <v>0</v>
      </c>
      <c r="Q161" s="452"/>
      <c r="R161" s="452"/>
    </row>
    <row r="162" spans="1:18">
      <c r="A162" s="434"/>
      <c r="B162" s="434"/>
      <c r="C162" s="401" t="s">
        <v>142</v>
      </c>
      <c r="D162" s="434"/>
      <c r="E162" s="401" t="s">
        <v>1033</v>
      </c>
      <c r="F162" s="472"/>
      <c r="G162" s="434"/>
      <c r="H162" s="434"/>
      <c r="I162" s="434"/>
      <c r="J162" s="434"/>
      <c r="K162" s="499"/>
      <c r="L162" s="434"/>
      <c r="M162" s="434"/>
      <c r="N162" s="477"/>
      <c r="O162" s="434"/>
      <c r="P162" s="476">
        <f>P161*0.11</f>
        <v>0</v>
      </c>
      <c r="Q162" s="434"/>
      <c r="R162" s="434"/>
    </row>
    <row r="163" spans="1:18">
      <c r="A163" s="434"/>
      <c r="B163" s="434"/>
      <c r="C163" s="401" t="s">
        <v>73</v>
      </c>
      <c r="D163" s="434"/>
      <c r="E163" s="401" t="s">
        <v>1032</v>
      </c>
      <c r="F163" s="472"/>
      <c r="G163" s="434"/>
      <c r="H163" s="434"/>
      <c r="I163" s="434"/>
      <c r="J163" s="434"/>
      <c r="K163" s="499"/>
      <c r="L163" s="434"/>
      <c r="M163" s="434"/>
      <c r="N163" s="477"/>
      <c r="O163" s="434"/>
      <c r="P163" s="476">
        <f>SUM(P161:P162)</f>
        <v>0</v>
      </c>
      <c r="Q163" s="452"/>
      <c r="R163" s="452"/>
    </row>
    <row r="164" spans="1:18">
      <c r="A164" s="434"/>
      <c r="B164" s="434"/>
      <c r="C164" s="401" t="s">
        <v>120</v>
      </c>
      <c r="D164" s="434"/>
      <c r="E164" s="401" t="s">
        <v>1034</v>
      </c>
      <c r="F164" s="472"/>
      <c r="G164" s="434"/>
      <c r="H164" s="434"/>
      <c r="I164" s="434"/>
      <c r="J164" s="434"/>
      <c r="K164" s="499"/>
      <c r="L164" s="434"/>
      <c r="M164" s="434"/>
      <c r="N164" s="477"/>
      <c r="O164" s="434"/>
      <c r="P164" s="476"/>
      <c r="Q164" s="434"/>
      <c r="R164" s="434"/>
    </row>
    <row r="165" spans="1:18">
      <c r="A165" s="434"/>
      <c r="B165" s="434"/>
      <c r="C165" s="400" t="s">
        <v>132</v>
      </c>
      <c r="D165" s="478"/>
      <c r="E165" s="400" t="s">
        <v>1035</v>
      </c>
      <c r="F165" s="479"/>
      <c r="G165" s="478"/>
      <c r="H165" s="478"/>
      <c r="I165" s="478"/>
      <c r="J165" s="478"/>
      <c r="K165" s="535"/>
      <c r="L165" s="478"/>
      <c r="M165" s="478"/>
      <c r="N165" s="480"/>
      <c r="O165" s="696">
        <f>+P164+P163</f>
        <v>0</v>
      </c>
      <c r="P165" s="696"/>
      <c r="Q165" s="434"/>
      <c r="R165" s="434"/>
    </row>
    <row r="166" spans="1:18">
      <c r="P166" s="481"/>
    </row>
    <row r="167" spans="1:18">
      <c r="F167" s="717"/>
      <c r="G167" s="717"/>
      <c r="H167" s="540"/>
      <c r="I167" s="540"/>
      <c r="J167" s="540"/>
      <c r="K167" s="822"/>
      <c r="L167" s="823"/>
      <c r="M167" s="823"/>
      <c r="N167" s="823"/>
      <c r="O167" s="823"/>
    </row>
    <row r="168" spans="1:18">
      <c r="F168" s="716"/>
      <c r="G168" s="716"/>
      <c r="H168" s="540"/>
      <c r="I168" s="540"/>
      <c r="J168" s="540"/>
      <c r="K168" s="542"/>
      <c r="L168" s="543"/>
      <c r="M168" s="543"/>
      <c r="N168" s="543"/>
      <c r="O168" s="540"/>
    </row>
    <row r="190" spans="15:15">
      <c r="O190" s="417">
        <f>+P189+P188</f>
        <v>0</v>
      </c>
    </row>
    <row r="424" spans="15:16">
      <c r="P424" s="482">
        <f>SUM(P18:P422)-P429</f>
        <v>0</v>
      </c>
    </row>
    <row r="430" spans="15:16">
      <c r="O430" s="417">
        <f>+P429+P428</f>
        <v>0</v>
      </c>
    </row>
  </sheetData>
  <mergeCells count="391">
    <mergeCell ref="F167:G167"/>
    <mergeCell ref="F168:G168"/>
    <mergeCell ref="L10:O10"/>
    <mergeCell ref="L11:O11"/>
    <mergeCell ref="K167:O167"/>
    <mergeCell ref="H10:I10"/>
    <mergeCell ref="O165:P165"/>
    <mergeCell ref="D18:D22"/>
    <mergeCell ref="E18:E22"/>
    <mergeCell ref="F18:F22"/>
    <mergeCell ref="G18:G22"/>
    <mergeCell ref="H18:H22"/>
    <mergeCell ref="I18:I22"/>
    <mergeCell ref="J18:J22"/>
    <mergeCell ref="P18:P22"/>
    <mergeCell ref="D38:D42"/>
    <mergeCell ref="E38:E42"/>
    <mergeCell ref="F38:F42"/>
    <mergeCell ref="G38:G42"/>
    <mergeCell ref="H38:H42"/>
    <mergeCell ref="I38:I42"/>
    <mergeCell ref="H28:H32"/>
    <mergeCell ref="I28:I32"/>
    <mergeCell ref="J38:J42"/>
    <mergeCell ref="H48:H52"/>
    <mergeCell ref="I48:I52"/>
    <mergeCell ref="J58:J62"/>
    <mergeCell ref="D1:G1"/>
    <mergeCell ref="A3:C4"/>
    <mergeCell ref="D3:R4"/>
    <mergeCell ref="A6:R6"/>
    <mergeCell ref="A7:R7"/>
    <mergeCell ref="J9:K9"/>
    <mergeCell ref="G13:O14"/>
    <mergeCell ref="P13:P15"/>
    <mergeCell ref="Q13:Q15"/>
    <mergeCell ref="G15:H15"/>
    <mergeCell ref="I15:J15"/>
    <mergeCell ref="K15:O15"/>
    <mergeCell ref="A10:E10"/>
    <mergeCell ref="F10:G10"/>
    <mergeCell ref="A13:A16"/>
    <mergeCell ref="B13:B16"/>
    <mergeCell ref="C13:C16"/>
    <mergeCell ref="D13:D16"/>
    <mergeCell ref="E13:E16"/>
    <mergeCell ref="F13:F16"/>
    <mergeCell ref="Q18:Q22"/>
    <mergeCell ref="R18:R22"/>
    <mergeCell ref="A23:A27"/>
    <mergeCell ref="B23:B27"/>
    <mergeCell ref="C23:C27"/>
    <mergeCell ref="D23:D27"/>
    <mergeCell ref="E23:E27"/>
    <mergeCell ref="F23:F27"/>
    <mergeCell ref="G23:G27"/>
    <mergeCell ref="H23:H27"/>
    <mergeCell ref="I23:I27"/>
    <mergeCell ref="J23:J27"/>
    <mergeCell ref="P23:P27"/>
    <mergeCell ref="Q23:Q27"/>
    <mergeCell ref="R23:R27"/>
    <mergeCell ref="A18:A22"/>
    <mergeCell ref="B18:B22"/>
    <mergeCell ref="C18:C22"/>
    <mergeCell ref="R28:R32"/>
    <mergeCell ref="A33:A37"/>
    <mergeCell ref="B33:B37"/>
    <mergeCell ref="C33:C37"/>
    <mergeCell ref="D33:D37"/>
    <mergeCell ref="E33:E37"/>
    <mergeCell ref="F33:F37"/>
    <mergeCell ref="G33:G37"/>
    <mergeCell ref="H33:H37"/>
    <mergeCell ref="I33:I37"/>
    <mergeCell ref="J33:J37"/>
    <mergeCell ref="P33:P37"/>
    <mergeCell ref="Q33:Q37"/>
    <mergeCell ref="R33:R37"/>
    <mergeCell ref="A28:A32"/>
    <mergeCell ref="B28:B32"/>
    <mergeCell ref="C28:C32"/>
    <mergeCell ref="D28:D32"/>
    <mergeCell ref="E28:E32"/>
    <mergeCell ref="F28:F32"/>
    <mergeCell ref="J28:J32"/>
    <mergeCell ref="P28:P32"/>
    <mergeCell ref="Q28:Q32"/>
    <mergeCell ref="G28:G32"/>
    <mergeCell ref="Q38:Q42"/>
    <mergeCell ref="R38:R42"/>
    <mergeCell ref="A43:A47"/>
    <mergeCell ref="B43:B47"/>
    <mergeCell ref="C43:C47"/>
    <mergeCell ref="D43:D47"/>
    <mergeCell ref="E43:E47"/>
    <mergeCell ref="F43:F47"/>
    <mergeCell ref="G43:G47"/>
    <mergeCell ref="H43:H47"/>
    <mergeCell ref="I43:I47"/>
    <mergeCell ref="J43:J47"/>
    <mergeCell ref="P43:P47"/>
    <mergeCell ref="Q43:Q47"/>
    <mergeCell ref="R43:R47"/>
    <mergeCell ref="A38:A42"/>
    <mergeCell ref="B38:B42"/>
    <mergeCell ref="C38:C42"/>
    <mergeCell ref="P38:P42"/>
    <mergeCell ref="R48:R52"/>
    <mergeCell ref="A53:A57"/>
    <mergeCell ref="B53:B57"/>
    <mergeCell ref="C53:C57"/>
    <mergeCell ref="D53:D57"/>
    <mergeCell ref="E53:E57"/>
    <mergeCell ref="F53:F57"/>
    <mergeCell ref="G53:G57"/>
    <mergeCell ref="H53:H57"/>
    <mergeCell ref="I53:I57"/>
    <mergeCell ref="J53:J57"/>
    <mergeCell ref="P53:P57"/>
    <mergeCell ref="Q53:Q57"/>
    <mergeCell ref="R53:R57"/>
    <mergeCell ref="A48:A52"/>
    <mergeCell ref="B48:B52"/>
    <mergeCell ref="C48:C52"/>
    <mergeCell ref="D48:D52"/>
    <mergeCell ref="E48:E52"/>
    <mergeCell ref="F48:F52"/>
    <mergeCell ref="J48:J52"/>
    <mergeCell ref="P48:P52"/>
    <mergeCell ref="Q48:Q52"/>
    <mergeCell ref="G48:G52"/>
    <mergeCell ref="P58:P62"/>
    <mergeCell ref="Q58:Q62"/>
    <mergeCell ref="R58:R62"/>
    <mergeCell ref="A63:A67"/>
    <mergeCell ref="B63:B67"/>
    <mergeCell ref="C63:C67"/>
    <mergeCell ref="D63:D67"/>
    <mergeCell ref="E63:E67"/>
    <mergeCell ref="F63:F67"/>
    <mergeCell ref="G63:G67"/>
    <mergeCell ref="H63:H67"/>
    <mergeCell ref="I63:I67"/>
    <mergeCell ref="J63:J67"/>
    <mergeCell ref="P63:P67"/>
    <mergeCell ref="Q63:Q67"/>
    <mergeCell ref="R63:R67"/>
    <mergeCell ref="A58:A62"/>
    <mergeCell ref="B58:B62"/>
    <mergeCell ref="C58:C62"/>
    <mergeCell ref="D58:D62"/>
    <mergeCell ref="E58:E62"/>
    <mergeCell ref="F58:F62"/>
    <mergeCell ref="G58:G62"/>
    <mergeCell ref="H58:H62"/>
    <mergeCell ref="I58:I62"/>
    <mergeCell ref="A68:A72"/>
    <mergeCell ref="B68:B72"/>
    <mergeCell ref="C68:C72"/>
    <mergeCell ref="D68:D72"/>
    <mergeCell ref="E68:E72"/>
    <mergeCell ref="F68:F72"/>
    <mergeCell ref="G68:G72"/>
    <mergeCell ref="H68:H72"/>
    <mergeCell ref="I68:I72"/>
    <mergeCell ref="J68:J72"/>
    <mergeCell ref="P68:P72"/>
    <mergeCell ref="Q68:Q72"/>
    <mergeCell ref="R68:R72"/>
    <mergeCell ref="J73:J77"/>
    <mergeCell ref="P73:P77"/>
    <mergeCell ref="Q73:Q77"/>
    <mergeCell ref="R73:R77"/>
    <mergeCell ref="A78:A82"/>
    <mergeCell ref="B78:B82"/>
    <mergeCell ref="C78:C82"/>
    <mergeCell ref="D78:D82"/>
    <mergeCell ref="E78:E82"/>
    <mergeCell ref="F78:F82"/>
    <mergeCell ref="G78:G82"/>
    <mergeCell ref="H78:H82"/>
    <mergeCell ref="I78:I82"/>
    <mergeCell ref="J78:J82"/>
    <mergeCell ref="P78:P82"/>
    <mergeCell ref="Q78:Q82"/>
    <mergeCell ref="R78:R82"/>
    <mergeCell ref="A73:A77"/>
    <mergeCell ref="B73:B77"/>
    <mergeCell ref="C73:C77"/>
    <mergeCell ref="D73:D77"/>
    <mergeCell ref="E73:E77"/>
    <mergeCell ref="F73:F77"/>
    <mergeCell ref="G73:G77"/>
    <mergeCell ref="H73:H77"/>
    <mergeCell ref="I73:I77"/>
    <mergeCell ref="R83:R87"/>
    <mergeCell ref="A88:A92"/>
    <mergeCell ref="B88:B92"/>
    <mergeCell ref="C88:C92"/>
    <mergeCell ref="D88:D92"/>
    <mergeCell ref="E88:E92"/>
    <mergeCell ref="F88:F92"/>
    <mergeCell ref="G88:G92"/>
    <mergeCell ref="H88:H92"/>
    <mergeCell ref="I88:I92"/>
    <mergeCell ref="J88:J92"/>
    <mergeCell ref="P88:P92"/>
    <mergeCell ref="Q88:Q92"/>
    <mergeCell ref="R88:R92"/>
    <mergeCell ref="A83:A87"/>
    <mergeCell ref="B83:B87"/>
    <mergeCell ref="C83:C87"/>
    <mergeCell ref="D83:D87"/>
    <mergeCell ref="E83:E87"/>
    <mergeCell ref="I93:I97"/>
    <mergeCell ref="F83:F87"/>
    <mergeCell ref="J83:J87"/>
    <mergeCell ref="P83:P87"/>
    <mergeCell ref="Q83:Q87"/>
    <mergeCell ref="G83:G87"/>
    <mergeCell ref="H83:H87"/>
    <mergeCell ref="I83:I87"/>
    <mergeCell ref="J93:J97"/>
    <mergeCell ref="P93:P97"/>
    <mergeCell ref="Q93:Q97"/>
    <mergeCell ref="R93:R97"/>
    <mergeCell ref="A98:A102"/>
    <mergeCell ref="B98:B102"/>
    <mergeCell ref="C98:C102"/>
    <mergeCell ref="D98:D102"/>
    <mergeCell ref="E98:E102"/>
    <mergeCell ref="F98:F102"/>
    <mergeCell ref="G98:G102"/>
    <mergeCell ref="H98:H102"/>
    <mergeCell ref="I98:I102"/>
    <mergeCell ref="J98:J102"/>
    <mergeCell ref="P98:P102"/>
    <mergeCell ref="Q98:Q102"/>
    <mergeCell ref="R98:R102"/>
    <mergeCell ref="A93:A97"/>
    <mergeCell ref="B93:B97"/>
    <mergeCell ref="C93:C97"/>
    <mergeCell ref="D93:D97"/>
    <mergeCell ref="E93:E97"/>
    <mergeCell ref="F93:F97"/>
    <mergeCell ref="G93:G97"/>
    <mergeCell ref="H93:H97"/>
    <mergeCell ref="R103:R107"/>
    <mergeCell ref="A108:A112"/>
    <mergeCell ref="B108:B112"/>
    <mergeCell ref="D108:D112"/>
    <mergeCell ref="E108:E112"/>
    <mergeCell ref="F108:F112"/>
    <mergeCell ref="G108:G112"/>
    <mergeCell ref="H108:H112"/>
    <mergeCell ref="I108:I112"/>
    <mergeCell ref="J108:J112"/>
    <mergeCell ref="P108:P112"/>
    <mergeCell ref="Q108:Q112"/>
    <mergeCell ref="R108:R112"/>
    <mergeCell ref="A103:A107"/>
    <mergeCell ref="B103:B107"/>
    <mergeCell ref="D103:D107"/>
    <mergeCell ref="H103:H107"/>
    <mergeCell ref="I103:I107"/>
    <mergeCell ref="E103:E107"/>
    <mergeCell ref="F103:F107"/>
    <mergeCell ref="J103:J107"/>
    <mergeCell ref="P103:P107"/>
    <mergeCell ref="Q103:Q107"/>
    <mergeCell ref="G103:G107"/>
    <mergeCell ref="J113:J117"/>
    <mergeCell ref="P113:P117"/>
    <mergeCell ref="Q113:Q117"/>
    <mergeCell ref="R113:R117"/>
    <mergeCell ref="A118:A122"/>
    <mergeCell ref="B118:B122"/>
    <mergeCell ref="D118:D122"/>
    <mergeCell ref="E118:E122"/>
    <mergeCell ref="F118:F122"/>
    <mergeCell ref="G118:G122"/>
    <mergeCell ref="H118:H122"/>
    <mergeCell ref="I118:I122"/>
    <mergeCell ref="J118:J122"/>
    <mergeCell ref="P118:P122"/>
    <mergeCell ref="Q118:Q122"/>
    <mergeCell ref="R118:R122"/>
    <mergeCell ref="A113:A117"/>
    <mergeCell ref="B113:B117"/>
    <mergeCell ref="D113:D117"/>
    <mergeCell ref="E113:E117"/>
    <mergeCell ref="F113:F117"/>
    <mergeCell ref="G113:G117"/>
    <mergeCell ref="H113:H117"/>
    <mergeCell ref="I113:I117"/>
    <mergeCell ref="J123:J127"/>
    <mergeCell ref="P123:P127"/>
    <mergeCell ref="Q123:Q127"/>
    <mergeCell ref="R123:R127"/>
    <mergeCell ref="A128:A132"/>
    <mergeCell ref="B128:B132"/>
    <mergeCell ref="D128:D132"/>
    <mergeCell ref="E128:E132"/>
    <mergeCell ref="F128:F132"/>
    <mergeCell ref="G128:G132"/>
    <mergeCell ref="H128:H132"/>
    <mergeCell ref="I128:I132"/>
    <mergeCell ref="J128:J132"/>
    <mergeCell ref="P128:P132"/>
    <mergeCell ref="Q128:Q132"/>
    <mergeCell ref="R128:R132"/>
    <mergeCell ref="A123:A127"/>
    <mergeCell ref="B123:B127"/>
    <mergeCell ref="D123:D127"/>
    <mergeCell ref="E123:E127"/>
    <mergeCell ref="F123:F127"/>
    <mergeCell ref="G123:G127"/>
    <mergeCell ref="H123:H127"/>
    <mergeCell ref="I123:I127"/>
    <mergeCell ref="J133:J137"/>
    <mergeCell ref="P133:P137"/>
    <mergeCell ref="Q133:Q137"/>
    <mergeCell ref="R133:R137"/>
    <mergeCell ref="A138:A142"/>
    <mergeCell ref="B138:B142"/>
    <mergeCell ref="D138:D142"/>
    <mergeCell ref="E138:E142"/>
    <mergeCell ref="F138:F142"/>
    <mergeCell ref="G138:G142"/>
    <mergeCell ref="H138:H142"/>
    <mergeCell ref="I138:I142"/>
    <mergeCell ref="J138:J142"/>
    <mergeCell ref="P138:P142"/>
    <mergeCell ref="Q138:Q142"/>
    <mergeCell ref="R138:R142"/>
    <mergeCell ref="A133:A137"/>
    <mergeCell ref="B133:B137"/>
    <mergeCell ref="D133:D137"/>
    <mergeCell ref="E133:E137"/>
    <mergeCell ref="F133:F137"/>
    <mergeCell ref="G133:G137"/>
    <mergeCell ref="H133:H137"/>
    <mergeCell ref="I133:I137"/>
    <mergeCell ref="J143:J147"/>
    <mergeCell ref="P143:P147"/>
    <mergeCell ref="Q143:Q147"/>
    <mergeCell ref="R143:R147"/>
    <mergeCell ref="A148:A152"/>
    <mergeCell ref="B148:B152"/>
    <mergeCell ref="D148:D152"/>
    <mergeCell ref="E148:E152"/>
    <mergeCell ref="F148:F152"/>
    <mergeCell ref="G148:G152"/>
    <mergeCell ref="H148:H152"/>
    <mergeCell ref="I148:I152"/>
    <mergeCell ref="J148:J152"/>
    <mergeCell ref="P148:P152"/>
    <mergeCell ref="Q148:Q152"/>
    <mergeCell ref="R148:R152"/>
    <mergeCell ref="A143:A147"/>
    <mergeCell ref="B143:B147"/>
    <mergeCell ref="D143:D147"/>
    <mergeCell ref="E143:E147"/>
    <mergeCell ref="F143:F147"/>
    <mergeCell ref="G143:G147"/>
    <mergeCell ref="H143:H147"/>
    <mergeCell ref="I143:I147"/>
    <mergeCell ref="J153:J157"/>
    <mergeCell ref="P153:P157"/>
    <mergeCell ref="Q153:Q157"/>
    <mergeCell ref="R153:R157"/>
    <mergeCell ref="A153:A157"/>
    <mergeCell ref="B153:B157"/>
    <mergeCell ref="D153:D157"/>
    <mergeCell ref="E153:E157"/>
    <mergeCell ref="F153:F157"/>
    <mergeCell ref="G153:G157"/>
    <mergeCell ref="H153:H157"/>
    <mergeCell ref="I153:I157"/>
    <mergeCell ref="C153:C157"/>
    <mergeCell ref="C108:C112"/>
    <mergeCell ref="C103:C107"/>
    <mergeCell ref="C118:C122"/>
    <mergeCell ref="C113:C117"/>
    <mergeCell ref="C128:C132"/>
    <mergeCell ref="C123:C127"/>
    <mergeCell ref="C138:C142"/>
    <mergeCell ref="C133:C137"/>
    <mergeCell ref="C148:C152"/>
    <mergeCell ref="C143:C147"/>
  </mergeCells>
  <pageMargins left="0" right="0" top="0.98425196850393704" bottom="0.78740157480314965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00B050"/>
  </sheetPr>
  <dimension ref="A1:S395"/>
  <sheetViews>
    <sheetView showZeros="0" topLeftCell="A372" zoomScale="98" zoomScaleNormal="98" zoomScaleSheetLayoutView="100" workbookViewId="0">
      <selection activeCell="A7" sqref="A7:R7"/>
    </sheetView>
  </sheetViews>
  <sheetFormatPr defaultColWidth="9.109375" defaultRowHeight="13.2"/>
  <cols>
    <col min="1" max="1" width="3.88671875" style="417" customWidth="1"/>
    <col min="2" max="2" width="8" style="417" customWidth="1"/>
    <col min="3" max="3" width="27.88671875" style="395" customWidth="1"/>
    <col min="4" max="4" width="13.33203125" style="417" customWidth="1"/>
    <col min="5" max="5" width="7.88671875" style="423" customWidth="1"/>
    <col min="6" max="7" width="8.88671875" style="417" customWidth="1"/>
    <col min="8" max="8" width="6.6640625" style="417" customWidth="1"/>
    <col min="9" max="10" width="8" style="417" customWidth="1"/>
    <col min="11" max="11" width="23.6640625" style="399" customWidth="1"/>
    <col min="12" max="12" width="7.6640625" style="539" customWidth="1"/>
    <col min="13" max="14" width="7.33203125" style="418" customWidth="1"/>
    <col min="15" max="15" width="7.6640625" style="417" customWidth="1"/>
    <col min="16" max="16" width="10" style="417" customWidth="1"/>
    <col min="17" max="17" width="8.33203125" style="417" customWidth="1"/>
    <col min="18" max="18" width="8.6640625" style="417" customWidth="1"/>
    <col min="19" max="16384" width="9.109375" style="420"/>
  </cols>
  <sheetData>
    <row r="1" spans="1:18" ht="15" customHeight="1">
      <c r="C1" s="394"/>
      <c r="D1" s="697"/>
      <c r="E1" s="697"/>
      <c r="F1" s="697"/>
      <c r="G1" s="697"/>
    </row>
    <row r="2" spans="1:18" ht="15" customHeight="1"/>
    <row r="3" spans="1:18" ht="52.5" customHeight="1">
      <c r="A3" s="698"/>
      <c r="B3" s="698"/>
      <c r="C3" s="698"/>
      <c r="D3" s="699" t="str">
        <f>+'1'!D3</f>
        <v>Partial Renovation of the Cultural House of Malishka, Vayots Dzor Province, RA / ՀՀ Վայոց Ձորի մարզ ,Մալիշկայի կուլտուրայի տան մասնակի նորոգում</v>
      </c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  <c r="P3" s="699"/>
      <c r="Q3" s="699"/>
      <c r="R3" s="699"/>
    </row>
    <row r="4" spans="1:18" ht="29.25" customHeight="1">
      <c r="A4" s="698"/>
      <c r="B4" s="698"/>
      <c r="C4" s="698"/>
      <c r="D4" s="699"/>
      <c r="E4" s="699"/>
      <c r="F4" s="699"/>
      <c r="G4" s="699"/>
      <c r="H4" s="699"/>
      <c r="I4" s="699"/>
      <c r="J4" s="699"/>
      <c r="K4" s="699"/>
      <c r="L4" s="699"/>
      <c r="M4" s="699"/>
      <c r="N4" s="699"/>
      <c r="O4" s="699"/>
      <c r="P4" s="699"/>
      <c r="Q4" s="699"/>
      <c r="R4" s="699"/>
    </row>
    <row r="5" spans="1:18" ht="12" customHeight="1"/>
    <row r="6" spans="1:18" ht="26.25" customHeight="1">
      <c r="A6" s="700"/>
      <c r="B6" s="700"/>
      <c r="C6" s="700"/>
      <c r="D6" s="700"/>
      <c r="E6" s="700"/>
      <c r="F6" s="700"/>
      <c r="G6" s="700"/>
      <c r="H6" s="700"/>
      <c r="I6" s="700"/>
      <c r="J6" s="700"/>
      <c r="K6" s="700"/>
      <c r="L6" s="700"/>
      <c r="M6" s="700"/>
      <c r="N6" s="700"/>
      <c r="O6" s="700"/>
      <c r="P6" s="700"/>
      <c r="Q6" s="700"/>
      <c r="R6" s="700"/>
    </row>
    <row r="7" spans="1:18" ht="20.25" customHeight="1">
      <c r="A7" s="701" t="s">
        <v>982</v>
      </c>
      <c r="B7" s="701"/>
      <c r="C7" s="701"/>
      <c r="D7" s="701"/>
      <c r="E7" s="701"/>
      <c r="F7" s="701"/>
      <c r="G7" s="701"/>
      <c r="H7" s="701"/>
      <c r="I7" s="701"/>
      <c r="J7" s="701"/>
      <c r="K7" s="701"/>
      <c r="L7" s="701"/>
      <c r="M7" s="701"/>
      <c r="N7" s="701"/>
      <c r="O7" s="701"/>
      <c r="P7" s="701"/>
      <c r="Q7" s="701"/>
      <c r="R7" s="701"/>
    </row>
    <row r="8" spans="1:18" ht="48" customHeight="1">
      <c r="A8" s="429"/>
      <c r="B8" s="429"/>
      <c r="C8" s="396"/>
      <c r="D8" s="429"/>
      <c r="E8" s="430"/>
      <c r="F8" s="429"/>
      <c r="G8" s="429"/>
      <c r="H8" s="429"/>
      <c r="I8" s="429"/>
      <c r="J8" s="429"/>
      <c r="K8" s="547"/>
      <c r="L8" s="548"/>
      <c r="M8" s="431"/>
      <c r="N8" s="431"/>
      <c r="O8" s="429"/>
      <c r="P8" s="429"/>
      <c r="Q8" s="429"/>
    </row>
    <row r="9" spans="1:18" ht="56.25" customHeight="1">
      <c r="A9" s="433"/>
      <c r="J9" s="772" t="s">
        <v>1268</v>
      </c>
      <c r="K9" s="772"/>
      <c r="L9" s="834" t="s">
        <v>1267</v>
      </c>
      <c r="M9" s="834"/>
      <c r="N9" s="500"/>
      <c r="O9" s="405"/>
      <c r="P9" s="435">
        <f>+'1'!P9</f>
        <v>2616.31</v>
      </c>
    </row>
    <row r="10" spans="1:18" ht="36.75" customHeight="1">
      <c r="A10" s="820" t="s">
        <v>1002</v>
      </c>
      <c r="B10" s="820"/>
      <c r="C10" s="820"/>
      <c r="D10" s="820"/>
      <c r="E10" s="820"/>
      <c r="F10" s="708">
        <f>+O380</f>
        <v>0</v>
      </c>
      <c r="G10" s="708"/>
      <c r="H10" s="824" t="s">
        <v>1003</v>
      </c>
      <c r="I10" s="824"/>
      <c r="J10" s="434"/>
      <c r="K10" s="404"/>
      <c r="L10" s="834" t="s">
        <v>1004</v>
      </c>
      <c r="M10" s="834"/>
      <c r="N10" s="834"/>
      <c r="O10" s="405"/>
      <c r="P10" s="435">
        <f>+'1'!P10</f>
        <v>3138.23</v>
      </c>
    </row>
    <row r="11" spans="1:18" ht="44.25" customHeight="1">
      <c r="A11" s="433"/>
      <c r="J11" s="434"/>
      <c r="L11" s="834" t="s">
        <v>1005</v>
      </c>
      <c r="M11" s="834"/>
      <c r="N11" s="834"/>
      <c r="O11" s="405"/>
      <c r="P11" s="428">
        <f>+'1'!P11</f>
        <v>1.129</v>
      </c>
    </row>
    <row r="12" spans="1:18" ht="13.8">
      <c r="A12" s="433"/>
      <c r="K12" s="549"/>
      <c r="L12" s="550"/>
      <c r="M12" s="436"/>
      <c r="N12" s="436"/>
      <c r="O12" s="438"/>
    </row>
    <row r="13" spans="1:18" ht="22.5" customHeight="1">
      <c r="A13" s="650" t="s">
        <v>1006</v>
      </c>
      <c r="B13" s="703" t="s">
        <v>1007</v>
      </c>
      <c r="C13" s="652" t="s">
        <v>1008</v>
      </c>
      <c r="D13" s="706" t="s">
        <v>1009</v>
      </c>
      <c r="E13" s="707" t="s">
        <v>1010</v>
      </c>
      <c r="F13" s="706" t="s">
        <v>1011</v>
      </c>
      <c r="G13" s="650" t="s">
        <v>1012</v>
      </c>
      <c r="H13" s="650"/>
      <c r="I13" s="650"/>
      <c r="J13" s="650"/>
      <c r="K13" s="650"/>
      <c r="L13" s="650"/>
      <c r="M13" s="650"/>
      <c r="N13" s="650"/>
      <c r="O13" s="650"/>
      <c r="P13" s="650" t="s">
        <v>1021</v>
      </c>
      <c r="Q13" s="650" t="s">
        <v>1023</v>
      </c>
      <c r="R13" s="441" t="s">
        <v>1023</v>
      </c>
    </row>
    <row r="14" spans="1:18" ht="13.5" customHeight="1">
      <c r="A14" s="650"/>
      <c r="B14" s="704"/>
      <c r="C14" s="652"/>
      <c r="D14" s="706"/>
      <c r="E14" s="707"/>
      <c r="F14" s="706"/>
      <c r="G14" s="650"/>
      <c r="H14" s="650"/>
      <c r="I14" s="650"/>
      <c r="J14" s="650"/>
      <c r="K14" s="650"/>
      <c r="L14" s="650"/>
      <c r="M14" s="650"/>
      <c r="N14" s="650"/>
      <c r="O14" s="650"/>
      <c r="P14" s="650"/>
      <c r="Q14" s="650"/>
      <c r="R14" s="441" t="s">
        <v>16</v>
      </c>
    </row>
    <row r="15" spans="1:18" ht="33.75" customHeight="1">
      <c r="A15" s="650"/>
      <c r="B15" s="704"/>
      <c r="C15" s="652"/>
      <c r="D15" s="706"/>
      <c r="E15" s="707"/>
      <c r="F15" s="706"/>
      <c r="G15" s="650" t="s">
        <v>1013</v>
      </c>
      <c r="H15" s="650"/>
      <c r="I15" s="650" t="s">
        <v>1014</v>
      </c>
      <c r="J15" s="650"/>
      <c r="K15" s="650" t="s">
        <v>1017</v>
      </c>
      <c r="L15" s="650"/>
      <c r="M15" s="650"/>
      <c r="N15" s="650"/>
      <c r="O15" s="650"/>
      <c r="P15" s="650"/>
      <c r="Q15" s="650"/>
      <c r="R15" s="442">
        <f>P11</f>
        <v>1.129</v>
      </c>
    </row>
    <row r="16" spans="1:18" ht="59.25" customHeight="1">
      <c r="A16" s="650"/>
      <c r="B16" s="705"/>
      <c r="C16" s="652"/>
      <c r="D16" s="706"/>
      <c r="E16" s="707"/>
      <c r="F16" s="706"/>
      <c r="G16" s="440" t="s">
        <v>1015</v>
      </c>
      <c r="H16" s="439" t="s">
        <v>1016</v>
      </c>
      <c r="I16" s="440" t="s">
        <v>1015</v>
      </c>
      <c r="J16" s="439" t="s">
        <v>1016</v>
      </c>
      <c r="K16" s="407" t="s">
        <v>1018</v>
      </c>
      <c r="L16" s="440" t="s">
        <v>1009</v>
      </c>
      <c r="M16" s="439" t="s">
        <v>1019</v>
      </c>
      <c r="N16" s="439" t="s">
        <v>1020</v>
      </c>
      <c r="O16" s="440" t="s">
        <v>1021</v>
      </c>
      <c r="P16" s="439" t="s">
        <v>1022</v>
      </c>
      <c r="Q16" s="439" t="s">
        <v>1022</v>
      </c>
      <c r="R16" s="439" t="s">
        <v>1022</v>
      </c>
    </row>
    <row r="17" spans="1:18" s="444" customFormat="1">
      <c r="A17" s="398">
        <v>1</v>
      </c>
      <c r="B17" s="398">
        <v>2</v>
      </c>
      <c r="C17" s="551">
        <v>3</v>
      </c>
      <c r="D17" s="398">
        <v>4</v>
      </c>
      <c r="E17" s="443">
        <v>5</v>
      </c>
      <c r="F17" s="398">
        <v>6</v>
      </c>
      <c r="G17" s="398">
        <v>7</v>
      </c>
      <c r="H17" s="398">
        <v>8</v>
      </c>
      <c r="I17" s="398">
        <v>9</v>
      </c>
      <c r="J17" s="398">
        <v>10</v>
      </c>
      <c r="K17" s="552">
        <v>11</v>
      </c>
      <c r="L17" s="408">
        <v>12</v>
      </c>
      <c r="M17" s="408">
        <v>13</v>
      </c>
      <c r="N17" s="408">
        <v>14</v>
      </c>
      <c r="O17" s="398">
        <v>15</v>
      </c>
      <c r="P17" s="398">
        <v>16</v>
      </c>
      <c r="Q17" s="398">
        <v>17</v>
      </c>
      <c r="R17" s="398">
        <v>18</v>
      </c>
    </row>
    <row r="18" spans="1:18" s="466" customFormat="1" ht="8.25" customHeight="1">
      <c r="A18" s="650"/>
      <c r="B18" s="651"/>
      <c r="C18" s="709" t="s">
        <v>365</v>
      </c>
      <c r="D18" s="653"/>
      <c r="E18" s="691"/>
      <c r="F18" s="649"/>
      <c r="G18" s="656"/>
      <c r="H18" s="649">
        <f t="shared" ref="H18" si="0">G18*$P$9/1000</f>
        <v>0</v>
      </c>
      <c r="I18" s="656"/>
      <c r="J18" s="646">
        <f t="shared" ref="J18" si="1">I18*$P$10/1000</f>
        <v>0</v>
      </c>
      <c r="K18" s="512"/>
      <c r="L18" s="503"/>
      <c r="M18" s="503"/>
      <c r="N18" s="503"/>
      <c r="O18" s="447"/>
      <c r="P18" s="649"/>
      <c r="Q18" s="649"/>
      <c r="R18" s="649">
        <f t="shared" ref="R18" si="2">Q18*1.02*1.05*$R$15</f>
        <v>0</v>
      </c>
    </row>
    <row r="19" spans="1:18" s="466" customFormat="1" ht="8.25" customHeight="1">
      <c r="A19" s="650"/>
      <c r="B19" s="651"/>
      <c r="C19" s="709"/>
      <c r="D19" s="653"/>
      <c r="E19" s="691"/>
      <c r="F19" s="649"/>
      <c r="G19" s="656"/>
      <c r="H19" s="649"/>
      <c r="I19" s="656"/>
      <c r="J19" s="647"/>
      <c r="K19" s="512"/>
      <c r="L19" s="503"/>
      <c r="M19" s="503"/>
      <c r="N19" s="503"/>
      <c r="O19" s="447"/>
      <c r="P19" s="649"/>
      <c r="Q19" s="649"/>
      <c r="R19" s="649"/>
    </row>
    <row r="20" spans="1:18" s="466" customFormat="1" ht="8.25" customHeight="1">
      <c r="A20" s="650"/>
      <c r="B20" s="651"/>
      <c r="C20" s="709"/>
      <c r="D20" s="653"/>
      <c r="E20" s="691"/>
      <c r="F20" s="649"/>
      <c r="G20" s="656"/>
      <c r="H20" s="649"/>
      <c r="I20" s="656"/>
      <c r="J20" s="647"/>
      <c r="K20" s="512"/>
      <c r="L20" s="503"/>
      <c r="M20" s="503"/>
      <c r="N20" s="503"/>
      <c r="O20" s="447"/>
      <c r="P20" s="649"/>
      <c r="Q20" s="649"/>
      <c r="R20" s="649"/>
    </row>
    <row r="21" spans="1:18" s="466" customFormat="1" ht="8.25" customHeight="1">
      <c r="A21" s="650"/>
      <c r="B21" s="651"/>
      <c r="C21" s="709"/>
      <c r="D21" s="653"/>
      <c r="E21" s="691"/>
      <c r="F21" s="649"/>
      <c r="G21" s="656"/>
      <c r="H21" s="649"/>
      <c r="I21" s="656"/>
      <c r="J21" s="647"/>
      <c r="K21" s="512"/>
      <c r="L21" s="503"/>
      <c r="M21" s="503"/>
      <c r="N21" s="503"/>
      <c r="O21" s="447"/>
      <c r="P21" s="649"/>
      <c r="Q21" s="649"/>
      <c r="R21" s="649"/>
    </row>
    <row r="22" spans="1:18" s="466" customFormat="1" ht="8.25" customHeight="1">
      <c r="A22" s="650"/>
      <c r="B22" s="651"/>
      <c r="C22" s="709"/>
      <c r="D22" s="653"/>
      <c r="E22" s="691"/>
      <c r="F22" s="649"/>
      <c r="G22" s="656"/>
      <c r="H22" s="649"/>
      <c r="I22" s="656"/>
      <c r="J22" s="648"/>
      <c r="K22" s="512"/>
      <c r="L22" s="503"/>
      <c r="M22" s="503"/>
      <c r="N22" s="503"/>
      <c r="O22" s="447"/>
      <c r="P22" s="649"/>
      <c r="Q22" s="649"/>
      <c r="R22" s="649"/>
    </row>
    <row r="23" spans="1:18" s="466" customFormat="1" ht="14.25" hidden="1" customHeight="1">
      <c r="A23" s="650">
        <v>1</v>
      </c>
      <c r="B23" s="818" t="s">
        <v>698</v>
      </c>
      <c r="C23" s="825" t="s">
        <v>699</v>
      </c>
      <c r="D23" s="829" t="s">
        <v>1177</v>
      </c>
      <c r="E23" s="649">
        <v>0</v>
      </c>
      <c r="F23" s="649">
        <f>H23+J23+R23</f>
        <v>4.6214443799999998</v>
      </c>
      <c r="G23" s="830">
        <v>0.82599999999999996</v>
      </c>
      <c r="H23" s="649">
        <f t="shared" ref="H23:H78" si="3">G23*$P$9/1000</f>
        <v>2.16107206</v>
      </c>
      <c r="I23" s="830">
        <v>0.78400000000000003</v>
      </c>
      <c r="J23" s="646">
        <f t="shared" ref="J23:J83" si="4">I23*$P$10/1000</f>
        <v>2.4603723199999998</v>
      </c>
      <c r="K23" s="470"/>
      <c r="L23" s="447"/>
      <c r="M23" s="447"/>
      <c r="N23" s="447"/>
      <c r="O23" s="447">
        <f t="shared" ref="O23:O47" si="5">M23*N23</f>
        <v>0</v>
      </c>
      <c r="P23" s="649">
        <f>E23*F23</f>
        <v>0</v>
      </c>
      <c r="Q23" s="649">
        <f>SUM(O23:O27)</f>
        <v>0</v>
      </c>
      <c r="R23" s="649">
        <f t="shared" ref="R23:R83" si="6">Q23*1.02*1.05*$R$15</f>
        <v>0</v>
      </c>
    </row>
    <row r="24" spans="1:18" s="466" customFormat="1" ht="14.25" hidden="1" customHeight="1">
      <c r="A24" s="650"/>
      <c r="B24" s="818"/>
      <c r="C24" s="825"/>
      <c r="D24" s="829"/>
      <c r="E24" s="649"/>
      <c r="F24" s="649"/>
      <c r="G24" s="830"/>
      <c r="H24" s="649"/>
      <c r="I24" s="830"/>
      <c r="J24" s="647"/>
      <c r="K24" s="470"/>
      <c r="L24" s="447"/>
      <c r="M24" s="447"/>
      <c r="N24" s="447"/>
      <c r="O24" s="447">
        <f t="shared" si="5"/>
        <v>0</v>
      </c>
      <c r="P24" s="649"/>
      <c r="Q24" s="649"/>
      <c r="R24" s="649"/>
    </row>
    <row r="25" spans="1:18" s="466" customFormat="1" ht="14.25" hidden="1" customHeight="1">
      <c r="A25" s="650"/>
      <c r="B25" s="818"/>
      <c r="C25" s="825"/>
      <c r="D25" s="829"/>
      <c r="E25" s="649"/>
      <c r="F25" s="649"/>
      <c r="G25" s="830"/>
      <c r="H25" s="649"/>
      <c r="I25" s="830"/>
      <c r="J25" s="647"/>
      <c r="K25" s="470"/>
      <c r="L25" s="447"/>
      <c r="M25" s="447"/>
      <c r="N25" s="447"/>
      <c r="O25" s="447">
        <f t="shared" si="5"/>
        <v>0</v>
      </c>
      <c r="P25" s="649"/>
      <c r="Q25" s="649"/>
      <c r="R25" s="649"/>
    </row>
    <row r="26" spans="1:18" s="466" customFormat="1" ht="14.25" hidden="1" customHeight="1">
      <c r="A26" s="650"/>
      <c r="B26" s="818"/>
      <c r="C26" s="825"/>
      <c r="D26" s="829"/>
      <c r="E26" s="649"/>
      <c r="F26" s="649"/>
      <c r="G26" s="830"/>
      <c r="H26" s="649"/>
      <c r="I26" s="830"/>
      <c r="J26" s="647"/>
      <c r="K26" s="470"/>
      <c r="L26" s="447"/>
      <c r="M26" s="447"/>
      <c r="N26" s="447"/>
      <c r="O26" s="447">
        <f t="shared" si="5"/>
        <v>0</v>
      </c>
      <c r="P26" s="649"/>
      <c r="Q26" s="649"/>
      <c r="R26" s="649"/>
    </row>
    <row r="27" spans="1:18" s="466" customFormat="1" ht="14.25" hidden="1" customHeight="1">
      <c r="A27" s="650"/>
      <c r="B27" s="818"/>
      <c r="C27" s="825"/>
      <c r="D27" s="829"/>
      <c r="E27" s="649"/>
      <c r="F27" s="649"/>
      <c r="G27" s="830"/>
      <c r="H27" s="649"/>
      <c r="I27" s="830"/>
      <c r="J27" s="648"/>
      <c r="K27" s="470"/>
      <c r="L27" s="447"/>
      <c r="M27" s="447"/>
      <c r="N27" s="447"/>
      <c r="O27" s="447">
        <f t="shared" si="5"/>
        <v>0</v>
      </c>
      <c r="P27" s="649"/>
      <c r="Q27" s="649"/>
      <c r="R27" s="649"/>
    </row>
    <row r="28" spans="1:18" s="463" customFormat="1" ht="14.25" hidden="1" customHeight="1">
      <c r="A28" s="653">
        <f>+A23+1</f>
        <v>2</v>
      </c>
      <c r="B28" s="651" t="s">
        <v>702</v>
      </c>
      <c r="C28" s="681" t="s">
        <v>1258</v>
      </c>
      <c r="D28" s="653" t="s">
        <v>1178</v>
      </c>
      <c r="E28" s="656">
        <v>6.5</v>
      </c>
      <c r="F28" s="649">
        <v>0</v>
      </c>
      <c r="G28" s="656">
        <v>0</v>
      </c>
      <c r="H28" s="649">
        <v>0</v>
      </c>
      <c r="I28" s="668">
        <v>0</v>
      </c>
      <c r="J28" s="646">
        <f t="shared" si="4"/>
        <v>0</v>
      </c>
      <c r="K28" s="412"/>
      <c r="L28" s="506"/>
      <c r="M28" s="465"/>
      <c r="N28" s="460"/>
      <c r="O28" s="447">
        <f t="shared" si="5"/>
        <v>0</v>
      </c>
      <c r="P28" s="649">
        <f>E28*F28</f>
        <v>0</v>
      </c>
      <c r="Q28" s="649">
        <f>SUM(O28:O32)</f>
        <v>0</v>
      </c>
      <c r="R28" s="649">
        <f t="shared" si="6"/>
        <v>0</v>
      </c>
    </row>
    <row r="29" spans="1:18" s="463" customFormat="1" ht="14.25" customHeight="1">
      <c r="A29" s="653"/>
      <c r="B29" s="651"/>
      <c r="C29" s="681"/>
      <c r="D29" s="653"/>
      <c r="E29" s="656"/>
      <c r="F29" s="649"/>
      <c r="G29" s="656"/>
      <c r="H29" s="649"/>
      <c r="I29" s="669"/>
      <c r="J29" s="647"/>
      <c r="K29" s="412"/>
      <c r="L29" s="506"/>
      <c r="M29" s="465"/>
      <c r="N29" s="460"/>
      <c r="O29" s="447">
        <f t="shared" si="5"/>
        <v>0</v>
      </c>
      <c r="P29" s="649"/>
      <c r="Q29" s="649"/>
      <c r="R29" s="649"/>
    </row>
    <row r="30" spans="1:18" s="463" customFormat="1" ht="14.25" customHeight="1">
      <c r="A30" s="653"/>
      <c r="B30" s="651"/>
      <c r="C30" s="681"/>
      <c r="D30" s="653"/>
      <c r="E30" s="656"/>
      <c r="F30" s="649"/>
      <c r="G30" s="656"/>
      <c r="H30" s="649"/>
      <c r="I30" s="669"/>
      <c r="J30" s="647"/>
      <c r="K30" s="412"/>
      <c r="L30" s="506"/>
      <c r="M30" s="465"/>
      <c r="N30" s="460"/>
      <c r="O30" s="447">
        <f t="shared" si="5"/>
        <v>0</v>
      </c>
      <c r="P30" s="649"/>
      <c r="Q30" s="649"/>
      <c r="R30" s="649"/>
    </row>
    <row r="31" spans="1:18" s="463" customFormat="1" ht="14.25" customHeight="1">
      <c r="A31" s="653"/>
      <c r="B31" s="651"/>
      <c r="C31" s="681"/>
      <c r="D31" s="653"/>
      <c r="E31" s="656"/>
      <c r="F31" s="649"/>
      <c r="G31" s="656"/>
      <c r="H31" s="649"/>
      <c r="I31" s="669"/>
      <c r="J31" s="647"/>
      <c r="K31" s="412"/>
      <c r="L31" s="506"/>
      <c r="M31" s="465"/>
      <c r="N31" s="460"/>
      <c r="O31" s="447">
        <f t="shared" si="5"/>
        <v>0</v>
      </c>
      <c r="P31" s="649"/>
      <c r="Q31" s="649"/>
      <c r="R31" s="649"/>
    </row>
    <row r="32" spans="1:18" s="463" customFormat="1" ht="34.5" customHeight="1">
      <c r="A32" s="653"/>
      <c r="B32" s="651"/>
      <c r="C32" s="681"/>
      <c r="D32" s="653"/>
      <c r="E32" s="656"/>
      <c r="F32" s="649"/>
      <c r="G32" s="656"/>
      <c r="H32" s="649"/>
      <c r="I32" s="670"/>
      <c r="J32" s="648"/>
      <c r="K32" s="412"/>
      <c r="L32" s="506"/>
      <c r="M32" s="465"/>
      <c r="N32" s="460"/>
      <c r="O32" s="447">
        <f t="shared" si="5"/>
        <v>0</v>
      </c>
      <c r="P32" s="649"/>
      <c r="Q32" s="649"/>
      <c r="R32" s="649"/>
    </row>
    <row r="33" spans="1:18" s="463" customFormat="1" ht="14.25" hidden="1" customHeight="1">
      <c r="A33" s="653">
        <f>+A28+1</f>
        <v>3</v>
      </c>
      <c r="B33" s="818" t="s">
        <v>703</v>
      </c>
      <c r="C33" s="825" t="s">
        <v>360</v>
      </c>
      <c r="D33" s="829" t="s">
        <v>18</v>
      </c>
      <c r="E33" s="656">
        <v>0</v>
      </c>
      <c r="F33" s="649">
        <f>H33+J33+R33</f>
        <v>1.1511764</v>
      </c>
      <c r="G33" s="830">
        <v>0.44</v>
      </c>
      <c r="H33" s="649">
        <f t="shared" si="3"/>
        <v>1.1511764</v>
      </c>
      <c r="I33" s="830"/>
      <c r="J33" s="646">
        <f t="shared" si="4"/>
        <v>0</v>
      </c>
      <c r="K33" s="470"/>
      <c r="L33" s="447"/>
      <c r="M33" s="447"/>
      <c r="N33" s="447"/>
      <c r="O33" s="447">
        <f t="shared" si="5"/>
        <v>0</v>
      </c>
      <c r="P33" s="649">
        <f>E33*F33</f>
        <v>0</v>
      </c>
      <c r="Q33" s="649">
        <f>SUM(O33:O37)</f>
        <v>0</v>
      </c>
      <c r="R33" s="649">
        <f t="shared" si="6"/>
        <v>0</v>
      </c>
    </row>
    <row r="34" spans="1:18" s="463" customFormat="1" ht="14.25" hidden="1" customHeight="1">
      <c r="A34" s="653"/>
      <c r="B34" s="818"/>
      <c r="C34" s="825"/>
      <c r="D34" s="829"/>
      <c r="E34" s="656"/>
      <c r="F34" s="649"/>
      <c r="G34" s="830"/>
      <c r="H34" s="649"/>
      <c r="I34" s="830"/>
      <c r="J34" s="647"/>
      <c r="K34" s="470"/>
      <c r="L34" s="447"/>
      <c r="M34" s="447"/>
      <c r="N34" s="447"/>
      <c r="O34" s="447">
        <f t="shared" si="5"/>
        <v>0</v>
      </c>
      <c r="P34" s="649"/>
      <c r="Q34" s="649"/>
      <c r="R34" s="649"/>
    </row>
    <row r="35" spans="1:18" s="463" customFormat="1" ht="14.25" hidden="1" customHeight="1">
      <c r="A35" s="653"/>
      <c r="B35" s="818"/>
      <c r="C35" s="825"/>
      <c r="D35" s="829"/>
      <c r="E35" s="656"/>
      <c r="F35" s="649"/>
      <c r="G35" s="830"/>
      <c r="H35" s="649"/>
      <c r="I35" s="830"/>
      <c r="J35" s="647"/>
      <c r="K35" s="470"/>
      <c r="L35" s="447"/>
      <c r="M35" s="447"/>
      <c r="N35" s="447"/>
      <c r="O35" s="447">
        <f t="shared" si="5"/>
        <v>0</v>
      </c>
      <c r="P35" s="649"/>
      <c r="Q35" s="649"/>
      <c r="R35" s="649"/>
    </row>
    <row r="36" spans="1:18" s="463" customFormat="1" ht="14.25" hidden="1" customHeight="1">
      <c r="A36" s="653"/>
      <c r="B36" s="818"/>
      <c r="C36" s="825"/>
      <c r="D36" s="829"/>
      <c r="E36" s="656"/>
      <c r="F36" s="649"/>
      <c r="G36" s="830"/>
      <c r="H36" s="649"/>
      <c r="I36" s="830"/>
      <c r="J36" s="647"/>
      <c r="K36" s="470"/>
      <c r="L36" s="447"/>
      <c r="M36" s="447"/>
      <c r="N36" s="447"/>
      <c r="O36" s="447">
        <f t="shared" si="5"/>
        <v>0</v>
      </c>
      <c r="P36" s="649"/>
      <c r="Q36" s="649"/>
      <c r="R36" s="649"/>
    </row>
    <row r="37" spans="1:18" s="463" customFormat="1" ht="14.25" hidden="1" customHeight="1">
      <c r="A37" s="653"/>
      <c r="B37" s="818"/>
      <c r="C37" s="825"/>
      <c r="D37" s="829"/>
      <c r="E37" s="656"/>
      <c r="F37" s="649"/>
      <c r="G37" s="830"/>
      <c r="H37" s="649"/>
      <c r="I37" s="830"/>
      <c r="J37" s="648"/>
      <c r="K37" s="470"/>
      <c r="L37" s="447"/>
      <c r="M37" s="447"/>
      <c r="N37" s="447"/>
      <c r="O37" s="447">
        <f t="shared" si="5"/>
        <v>0</v>
      </c>
      <c r="P37" s="649"/>
      <c r="Q37" s="649"/>
      <c r="R37" s="649"/>
    </row>
    <row r="38" spans="1:18" s="466" customFormat="1" ht="14.25" hidden="1" customHeight="1">
      <c r="A38" s="650">
        <f t="shared" ref="A38" si="7">+A33+1</f>
        <v>4</v>
      </c>
      <c r="B38" s="651" t="s">
        <v>783</v>
      </c>
      <c r="C38" s="652" t="s">
        <v>784</v>
      </c>
      <c r="D38" s="653" t="s">
        <v>1175</v>
      </c>
      <c r="E38" s="656">
        <v>0</v>
      </c>
      <c r="F38" s="656">
        <f>H38+J38+R38</f>
        <v>0.18706616499999998</v>
      </c>
      <c r="G38" s="656">
        <v>7.1499999999999994E-2</v>
      </c>
      <c r="H38" s="649">
        <f t="shared" ref="H38" si="8">G38*$P$9/1000</f>
        <v>0.18706616499999998</v>
      </c>
      <c r="I38" s="656"/>
      <c r="J38" s="646">
        <f t="shared" si="4"/>
        <v>0</v>
      </c>
      <c r="K38" s="517"/>
      <c r="L38" s="506"/>
      <c r="M38" s="465"/>
      <c r="N38" s="460"/>
      <c r="O38" s="447">
        <f t="shared" si="5"/>
        <v>0</v>
      </c>
      <c r="P38" s="649">
        <f>E38*F38</f>
        <v>0</v>
      </c>
      <c r="Q38" s="649">
        <f>SUM(O38:O42)</f>
        <v>0</v>
      </c>
      <c r="R38" s="649">
        <f t="shared" si="6"/>
        <v>0</v>
      </c>
    </row>
    <row r="39" spans="1:18" s="466" customFormat="1" ht="14.25" hidden="1" customHeight="1">
      <c r="A39" s="650"/>
      <c r="B39" s="651"/>
      <c r="C39" s="652"/>
      <c r="D39" s="653"/>
      <c r="E39" s="656"/>
      <c r="F39" s="656"/>
      <c r="G39" s="656"/>
      <c r="H39" s="649"/>
      <c r="I39" s="656"/>
      <c r="J39" s="647"/>
      <c r="K39" s="517"/>
      <c r="L39" s="506"/>
      <c r="M39" s="465"/>
      <c r="N39" s="460"/>
      <c r="O39" s="447">
        <f t="shared" si="5"/>
        <v>0</v>
      </c>
      <c r="P39" s="649"/>
      <c r="Q39" s="649"/>
      <c r="R39" s="649"/>
    </row>
    <row r="40" spans="1:18" s="466" customFormat="1" ht="14.25" hidden="1" customHeight="1">
      <c r="A40" s="650"/>
      <c r="B40" s="651"/>
      <c r="C40" s="652"/>
      <c r="D40" s="653"/>
      <c r="E40" s="656"/>
      <c r="F40" s="656"/>
      <c r="G40" s="656"/>
      <c r="H40" s="649"/>
      <c r="I40" s="656"/>
      <c r="J40" s="647"/>
      <c r="K40" s="517"/>
      <c r="L40" s="506"/>
      <c r="M40" s="465"/>
      <c r="N40" s="460"/>
      <c r="O40" s="447">
        <f t="shared" si="5"/>
        <v>0</v>
      </c>
      <c r="P40" s="649"/>
      <c r="Q40" s="649"/>
      <c r="R40" s="649"/>
    </row>
    <row r="41" spans="1:18" s="466" customFormat="1" ht="14.25" hidden="1" customHeight="1">
      <c r="A41" s="650"/>
      <c r="B41" s="651"/>
      <c r="C41" s="652"/>
      <c r="D41" s="653"/>
      <c r="E41" s="656"/>
      <c r="F41" s="656"/>
      <c r="G41" s="656"/>
      <c r="H41" s="649"/>
      <c r="I41" s="656"/>
      <c r="J41" s="647"/>
      <c r="K41" s="517"/>
      <c r="L41" s="506"/>
      <c r="M41" s="465"/>
      <c r="N41" s="460"/>
      <c r="O41" s="447">
        <f t="shared" si="5"/>
        <v>0</v>
      </c>
      <c r="P41" s="649"/>
      <c r="Q41" s="649"/>
      <c r="R41" s="649"/>
    </row>
    <row r="42" spans="1:18" s="466" customFormat="1" ht="14.25" hidden="1" customHeight="1">
      <c r="A42" s="650"/>
      <c r="B42" s="651"/>
      <c r="C42" s="652"/>
      <c r="D42" s="653"/>
      <c r="E42" s="656"/>
      <c r="F42" s="656"/>
      <c r="G42" s="656"/>
      <c r="H42" s="649"/>
      <c r="I42" s="656"/>
      <c r="J42" s="648"/>
      <c r="K42" s="517"/>
      <c r="L42" s="506"/>
      <c r="M42" s="465"/>
      <c r="N42" s="460"/>
      <c r="O42" s="447">
        <f t="shared" si="5"/>
        <v>0</v>
      </c>
      <c r="P42" s="649"/>
      <c r="Q42" s="649"/>
      <c r="R42" s="649"/>
    </row>
    <row r="43" spans="1:18" s="466" customFormat="1" ht="14.25" hidden="1" customHeight="1">
      <c r="A43" s="653">
        <f>+A38+1</f>
        <v>5</v>
      </c>
      <c r="B43" s="651" t="s">
        <v>911</v>
      </c>
      <c r="C43" s="652" t="s">
        <v>439</v>
      </c>
      <c r="D43" s="653" t="s">
        <v>1177</v>
      </c>
      <c r="E43" s="656">
        <v>0</v>
      </c>
      <c r="F43" s="656">
        <f>H43+J43+R43</f>
        <v>2.8779410000000003</v>
      </c>
      <c r="G43" s="656">
        <v>1.1000000000000001</v>
      </c>
      <c r="H43" s="649">
        <f>G43*$P$9/1000</f>
        <v>2.8779410000000003</v>
      </c>
      <c r="I43" s="656"/>
      <c r="J43" s="646">
        <f t="shared" si="4"/>
        <v>0</v>
      </c>
      <c r="K43" s="412"/>
      <c r="L43" s="506"/>
      <c r="M43" s="465"/>
      <c r="N43" s="460"/>
      <c r="O43" s="447">
        <f t="shared" si="5"/>
        <v>0</v>
      </c>
      <c r="P43" s="649">
        <f>E43*F43</f>
        <v>0</v>
      </c>
      <c r="Q43" s="649">
        <f>SUM(O43:O47)</f>
        <v>0</v>
      </c>
      <c r="R43" s="649">
        <f t="shared" si="6"/>
        <v>0</v>
      </c>
    </row>
    <row r="44" spans="1:18" s="466" customFormat="1" ht="14.25" hidden="1" customHeight="1">
      <c r="A44" s="653"/>
      <c r="B44" s="651"/>
      <c r="C44" s="652"/>
      <c r="D44" s="653"/>
      <c r="E44" s="656"/>
      <c r="F44" s="656"/>
      <c r="G44" s="656"/>
      <c r="H44" s="649"/>
      <c r="I44" s="656"/>
      <c r="J44" s="647"/>
      <c r="K44" s="412"/>
      <c r="L44" s="506"/>
      <c r="M44" s="465"/>
      <c r="N44" s="460"/>
      <c r="O44" s="447">
        <f t="shared" si="5"/>
        <v>0</v>
      </c>
      <c r="P44" s="649"/>
      <c r="Q44" s="649"/>
      <c r="R44" s="649"/>
    </row>
    <row r="45" spans="1:18" s="466" customFormat="1" ht="14.25" hidden="1" customHeight="1">
      <c r="A45" s="653"/>
      <c r="B45" s="651"/>
      <c r="C45" s="652"/>
      <c r="D45" s="653"/>
      <c r="E45" s="656"/>
      <c r="F45" s="656"/>
      <c r="G45" s="656"/>
      <c r="H45" s="649"/>
      <c r="I45" s="656"/>
      <c r="J45" s="647"/>
      <c r="K45" s="412"/>
      <c r="L45" s="506"/>
      <c r="M45" s="465"/>
      <c r="N45" s="460"/>
      <c r="O45" s="447">
        <f t="shared" si="5"/>
        <v>0</v>
      </c>
      <c r="P45" s="649"/>
      <c r="Q45" s="649"/>
      <c r="R45" s="649"/>
    </row>
    <row r="46" spans="1:18" s="466" customFormat="1" ht="14.25" hidden="1" customHeight="1">
      <c r="A46" s="653"/>
      <c r="B46" s="651"/>
      <c r="C46" s="652"/>
      <c r="D46" s="653"/>
      <c r="E46" s="656"/>
      <c r="F46" s="656"/>
      <c r="G46" s="656"/>
      <c r="H46" s="649"/>
      <c r="I46" s="656"/>
      <c r="J46" s="647"/>
      <c r="K46" s="412"/>
      <c r="L46" s="506"/>
      <c r="M46" s="465"/>
      <c r="N46" s="460"/>
      <c r="O46" s="447">
        <f t="shared" si="5"/>
        <v>0</v>
      </c>
      <c r="P46" s="649"/>
      <c r="Q46" s="649"/>
      <c r="R46" s="649"/>
    </row>
    <row r="47" spans="1:18" s="466" customFormat="1" ht="14.25" hidden="1" customHeight="1">
      <c r="A47" s="653"/>
      <c r="B47" s="651"/>
      <c r="C47" s="652"/>
      <c r="D47" s="653"/>
      <c r="E47" s="656"/>
      <c r="F47" s="656"/>
      <c r="G47" s="656"/>
      <c r="H47" s="649"/>
      <c r="I47" s="656"/>
      <c r="J47" s="648"/>
      <c r="K47" s="412"/>
      <c r="L47" s="506"/>
      <c r="M47" s="465"/>
      <c r="N47" s="460"/>
      <c r="O47" s="447">
        <f t="shared" si="5"/>
        <v>0</v>
      </c>
      <c r="P47" s="649"/>
      <c r="Q47" s="649"/>
      <c r="R47" s="649"/>
    </row>
    <row r="48" spans="1:18" s="463" customFormat="1" ht="12.75" hidden="1" customHeight="1">
      <c r="A48" s="650">
        <f>+A43+1</f>
        <v>6</v>
      </c>
      <c r="B48" s="657" t="s">
        <v>706</v>
      </c>
      <c r="C48" s="652" t="s">
        <v>362</v>
      </c>
      <c r="D48" s="653" t="s">
        <v>1068</v>
      </c>
      <c r="E48" s="656">
        <v>0</v>
      </c>
      <c r="F48" s="649">
        <f>H48+J48+R48</f>
        <v>92.179074899999989</v>
      </c>
      <c r="G48" s="656">
        <f>13.8*0.6</f>
        <v>8.2799999999999994</v>
      </c>
      <c r="H48" s="649">
        <f>G48*$P$9/1000</f>
        <v>21.663046799999996</v>
      </c>
      <c r="I48" s="656">
        <f>32.1*0.7</f>
        <v>22.47</v>
      </c>
      <c r="J48" s="646">
        <f t="shared" si="4"/>
        <v>70.5160281</v>
      </c>
      <c r="K48" s="412"/>
      <c r="L48" s="506"/>
      <c r="M48" s="412"/>
      <c r="N48" s="461"/>
      <c r="O48" s="462">
        <f>M48*N48</f>
        <v>0</v>
      </c>
      <c r="P48" s="649">
        <f>E48*F48</f>
        <v>0</v>
      </c>
      <c r="Q48" s="649">
        <f>SUM(O48:O52)</f>
        <v>0</v>
      </c>
      <c r="R48" s="649">
        <f t="shared" si="6"/>
        <v>0</v>
      </c>
    </row>
    <row r="49" spans="1:18" s="463" customFormat="1" ht="12.75" hidden="1" customHeight="1">
      <c r="A49" s="650"/>
      <c r="B49" s="657"/>
      <c r="C49" s="652"/>
      <c r="D49" s="653"/>
      <c r="E49" s="656"/>
      <c r="F49" s="649"/>
      <c r="G49" s="656"/>
      <c r="H49" s="649"/>
      <c r="I49" s="656"/>
      <c r="J49" s="647"/>
      <c r="K49" s="412"/>
      <c r="L49" s="506"/>
      <c r="M49" s="412"/>
      <c r="N49" s="461"/>
      <c r="O49" s="462">
        <f>M49*N49</f>
        <v>0</v>
      </c>
      <c r="P49" s="649"/>
      <c r="Q49" s="649"/>
      <c r="R49" s="649"/>
    </row>
    <row r="50" spans="1:18" s="463" customFormat="1" ht="12.75" hidden="1" customHeight="1">
      <c r="A50" s="650"/>
      <c r="B50" s="657"/>
      <c r="C50" s="652"/>
      <c r="D50" s="653"/>
      <c r="E50" s="656"/>
      <c r="F50" s="649"/>
      <c r="G50" s="656"/>
      <c r="H50" s="649"/>
      <c r="I50" s="656"/>
      <c r="J50" s="647"/>
      <c r="K50" s="412"/>
      <c r="L50" s="506"/>
      <c r="M50" s="412"/>
      <c r="N50" s="461"/>
      <c r="O50" s="462">
        <f>M50*N50</f>
        <v>0</v>
      </c>
      <c r="P50" s="649"/>
      <c r="Q50" s="649"/>
      <c r="R50" s="649"/>
    </row>
    <row r="51" spans="1:18" s="463" customFormat="1" ht="12.75" hidden="1" customHeight="1">
      <c r="A51" s="650"/>
      <c r="B51" s="657"/>
      <c r="C51" s="652"/>
      <c r="D51" s="653"/>
      <c r="E51" s="656"/>
      <c r="F51" s="649"/>
      <c r="G51" s="656"/>
      <c r="H51" s="649"/>
      <c r="I51" s="656"/>
      <c r="J51" s="647"/>
      <c r="K51" s="412"/>
      <c r="L51" s="506"/>
      <c r="M51" s="412"/>
      <c r="N51" s="461"/>
      <c r="O51" s="462">
        <f>M51*N51</f>
        <v>0</v>
      </c>
      <c r="P51" s="649"/>
      <c r="Q51" s="649"/>
      <c r="R51" s="649"/>
    </row>
    <row r="52" spans="1:18" s="463" customFormat="1" ht="12.75" hidden="1" customHeight="1">
      <c r="A52" s="650"/>
      <c r="B52" s="657"/>
      <c r="C52" s="652"/>
      <c r="D52" s="653"/>
      <c r="E52" s="656"/>
      <c r="F52" s="649"/>
      <c r="G52" s="656"/>
      <c r="H52" s="649"/>
      <c r="I52" s="656"/>
      <c r="J52" s="648"/>
      <c r="K52" s="412"/>
      <c r="L52" s="506"/>
      <c r="M52" s="412"/>
      <c r="N52" s="461"/>
      <c r="O52" s="462">
        <f>M52*N52</f>
        <v>0</v>
      </c>
      <c r="P52" s="649"/>
      <c r="Q52" s="649"/>
      <c r="R52" s="649"/>
    </row>
    <row r="53" spans="1:18" s="466" customFormat="1" ht="14.25" hidden="1" customHeight="1">
      <c r="A53" s="650">
        <f>+A48+1</f>
        <v>7</v>
      </c>
      <c r="B53" s="657" t="s">
        <v>912</v>
      </c>
      <c r="C53" s="652" t="s">
        <v>913</v>
      </c>
      <c r="D53" s="653" t="s">
        <v>1177</v>
      </c>
      <c r="E53" s="649">
        <v>0</v>
      </c>
      <c r="F53" s="649">
        <f>H53+J53+R53</f>
        <v>50.272594999999995</v>
      </c>
      <c r="G53" s="656">
        <v>7.7</v>
      </c>
      <c r="H53" s="649">
        <f>G53*$P$9/1000</f>
        <v>20.145586999999999</v>
      </c>
      <c r="I53" s="656">
        <v>9.6</v>
      </c>
      <c r="J53" s="646">
        <f t="shared" si="4"/>
        <v>30.127007999999996</v>
      </c>
      <c r="K53" s="504"/>
      <c r="L53" s="504"/>
      <c r="M53" s="504"/>
      <c r="N53" s="504"/>
      <c r="O53" s="447">
        <f t="shared" ref="O53:O57" si="9">M53*N53</f>
        <v>0</v>
      </c>
      <c r="P53" s="649">
        <f>E53*F53</f>
        <v>0</v>
      </c>
      <c r="Q53" s="649">
        <f>SUM(O53:O57)</f>
        <v>0</v>
      </c>
      <c r="R53" s="649">
        <f t="shared" si="6"/>
        <v>0</v>
      </c>
    </row>
    <row r="54" spans="1:18" s="466" customFormat="1" ht="14.25" hidden="1" customHeight="1">
      <c r="A54" s="650"/>
      <c r="B54" s="657"/>
      <c r="C54" s="652"/>
      <c r="D54" s="653"/>
      <c r="E54" s="649"/>
      <c r="F54" s="649"/>
      <c r="G54" s="656"/>
      <c r="H54" s="649"/>
      <c r="I54" s="656"/>
      <c r="J54" s="647"/>
      <c r="K54" s="504"/>
      <c r="L54" s="504"/>
      <c r="M54" s="504"/>
      <c r="N54" s="504"/>
      <c r="O54" s="447">
        <f t="shared" si="9"/>
        <v>0</v>
      </c>
      <c r="P54" s="649"/>
      <c r="Q54" s="649"/>
      <c r="R54" s="649"/>
    </row>
    <row r="55" spans="1:18" s="466" customFormat="1" ht="14.25" hidden="1" customHeight="1">
      <c r="A55" s="650"/>
      <c r="B55" s="657"/>
      <c r="C55" s="652"/>
      <c r="D55" s="653"/>
      <c r="E55" s="649"/>
      <c r="F55" s="649"/>
      <c r="G55" s="656"/>
      <c r="H55" s="649"/>
      <c r="I55" s="656"/>
      <c r="J55" s="647"/>
      <c r="K55" s="504"/>
      <c r="L55" s="504"/>
      <c r="M55" s="504"/>
      <c r="N55" s="504"/>
      <c r="O55" s="447">
        <f t="shared" si="9"/>
        <v>0</v>
      </c>
      <c r="P55" s="649"/>
      <c r="Q55" s="649"/>
      <c r="R55" s="649"/>
    </row>
    <row r="56" spans="1:18" s="466" customFormat="1" ht="14.25" hidden="1" customHeight="1">
      <c r="A56" s="650"/>
      <c r="B56" s="657"/>
      <c r="C56" s="652"/>
      <c r="D56" s="653"/>
      <c r="E56" s="649"/>
      <c r="F56" s="649"/>
      <c r="G56" s="656"/>
      <c r="H56" s="649"/>
      <c r="I56" s="656"/>
      <c r="J56" s="647"/>
      <c r="K56" s="504"/>
      <c r="L56" s="504"/>
      <c r="M56" s="504"/>
      <c r="N56" s="504"/>
      <c r="O56" s="447">
        <f t="shared" si="9"/>
        <v>0</v>
      </c>
      <c r="P56" s="649"/>
      <c r="Q56" s="649"/>
      <c r="R56" s="649"/>
    </row>
    <row r="57" spans="1:18" s="466" customFormat="1" ht="12" hidden="1" customHeight="1">
      <c r="A57" s="650"/>
      <c r="B57" s="657"/>
      <c r="C57" s="652"/>
      <c r="D57" s="653"/>
      <c r="E57" s="649"/>
      <c r="F57" s="649"/>
      <c r="G57" s="656"/>
      <c r="H57" s="649"/>
      <c r="I57" s="656"/>
      <c r="J57" s="648"/>
      <c r="K57" s="504"/>
      <c r="L57" s="504"/>
      <c r="M57" s="504"/>
      <c r="N57" s="504"/>
      <c r="O57" s="447">
        <f t="shared" si="9"/>
        <v>0</v>
      </c>
      <c r="P57" s="649"/>
      <c r="Q57" s="649"/>
      <c r="R57" s="649"/>
    </row>
    <row r="58" spans="1:18" s="466" customFormat="1" ht="14.25" customHeight="1">
      <c r="A58" s="650">
        <f>+A53+1</f>
        <v>8</v>
      </c>
      <c r="B58" s="657" t="s">
        <v>708</v>
      </c>
      <c r="C58" s="681" t="s">
        <v>1080</v>
      </c>
      <c r="D58" s="653" t="s">
        <v>1178</v>
      </c>
      <c r="E58" s="656">
        <v>11.47</v>
      </c>
      <c r="F58" s="649">
        <v>0</v>
      </c>
      <c r="G58" s="656">
        <v>0</v>
      </c>
      <c r="H58" s="649">
        <v>0</v>
      </c>
      <c r="I58" s="656">
        <v>0</v>
      </c>
      <c r="J58" s="646">
        <f t="shared" si="4"/>
        <v>0</v>
      </c>
      <c r="K58" s="516"/>
      <c r="L58" s="504"/>
      <c r="M58" s="504"/>
      <c r="N58" s="504"/>
      <c r="O58" s="447">
        <f t="shared" ref="O58:O87" si="10">M58*N58</f>
        <v>0</v>
      </c>
      <c r="P58" s="649">
        <f>E58*F58</f>
        <v>0</v>
      </c>
      <c r="Q58" s="649">
        <f>SUM(O58:O62)</f>
        <v>0</v>
      </c>
      <c r="R58" s="649">
        <f t="shared" si="6"/>
        <v>0</v>
      </c>
    </row>
    <row r="59" spans="1:18" s="466" customFormat="1" ht="14.25" customHeight="1">
      <c r="A59" s="650"/>
      <c r="B59" s="657"/>
      <c r="C59" s="681"/>
      <c r="D59" s="653"/>
      <c r="E59" s="656"/>
      <c r="F59" s="649"/>
      <c r="G59" s="656"/>
      <c r="H59" s="649"/>
      <c r="I59" s="656"/>
      <c r="J59" s="647"/>
      <c r="K59" s="516"/>
      <c r="L59" s="504"/>
      <c r="M59" s="504"/>
      <c r="N59" s="504"/>
      <c r="O59" s="447">
        <f t="shared" si="10"/>
        <v>0</v>
      </c>
      <c r="P59" s="649"/>
      <c r="Q59" s="649"/>
      <c r="R59" s="649"/>
    </row>
    <row r="60" spans="1:18" s="466" customFormat="1" ht="14.25" customHeight="1">
      <c r="A60" s="650"/>
      <c r="B60" s="657"/>
      <c r="C60" s="681"/>
      <c r="D60" s="653"/>
      <c r="E60" s="656"/>
      <c r="F60" s="649"/>
      <c r="G60" s="656"/>
      <c r="H60" s="649"/>
      <c r="I60" s="656"/>
      <c r="J60" s="647"/>
      <c r="K60" s="516"/>
      <c r="L60" s="504"/>
      <c r="M60" s="504"/>
      <c r="N60" s="504"/>
      <c r="O60" s="447">
        <f t="shared" si="10"/>
        <v>0</v>
      </c>
      <c r="P60" s="649"/>
      <c r="Q60" s="649"/>
      <c r="R60" s="649"/>
    </row>
    <row r="61" spans="1:18" s="466" customFormat="1" ht="14.25" customHeight="1">
      <c r="A61" s="650"/>
      <c r="B61" s="657"/>
      <c r="C61" s="681"/>
      <c r="D61" s="653"/>
      <c r="E61" s="656"/>
      <c r="F61" s="649"/>
      <c r="G61" s="656"/>
      <c r="H61" s="649"/>
      <c r="I61" s="656"/>
      <c r="J61" s="647"/>
      <c r="K61" s="516"/>
      <c r="L61" s="504"/>
      <c r="M61" s="504"/>
      <c r="N61" s="504"/>
      <c r="O61" s="447">
        <f t="shared" si="10"/>
        <v>0</v>
      </c>
      <c r="P61" s="649"/>
      <c r="Q61" s="649"/>
      <c r="R61" s="649"/>
    </row>
    <row r="62" spans="1:18" s="466" customFormat="1" ht="14.25" customHeight="1">
      <c r="A62" s="650"/>
      <c r="B62" s="657"/>
      <c r="C62" s="681"/>
      <c r="D62" s="653"/>
      <c r="E62" s="656"/>
      <c r="F62" s="649"/>
      <c r="G62" s="656"/>
      <c r="H62" s="649"/>
      <c r="I62" s="656"/>
      <c r="J62" s="648"/>
      <c r="K62" s="516"/>
      <c r="L62" s="504"/>
      <c r="M62" s="504"/>
      <c r="N62" s="504"/>
      <c r="O62" s="447">
        <f t="shared" si="10"/>
        <v>0</v>
      </c>
      <c r="P62" s="649"/>
      <c r="Q62" s="649"/>
      <c r="R62" s="649"/>
    </row>
    <row r="63" spans="1:18" s="466" customFormat="1" ht="12.75" hidden="1" customHeight="1">
      <c r="A63" s="653">
        <f>+A58+1</f>
        <v>9</v>
      </c>
      <c r="B63" s="657" t="s">
        <v>914</v>
      </c>
      <c r="C63" s="652" t="s">
        <v>915</v>
      </c>
      <c r="D63" s="653" t="s">
        <v>18</v>
      </c>
      <c r="E63" s="656">
        <v>0</v>
      </c>
      <c r="F63" s="649">
        <f>H63+J63+R63</f>
        <v>1.6587405399999999</v>
      </c>
      <c r="G63" s="656">
        <v>0.63400000000000001</v>
      </c>
      <c r="H63" s="649">
        <f>G63*$P$9/1000</f>
        <v>1.6587405399999999</v>
      </c>
      <c r="I63" s="656"/>
      <c r="J63" s="646">
        <f t="shared" si="4"/>
        <v>0</v>
      </c>
      <c r="K63" s="412"/>
      <c r="L63" s="506"/>
      <c r="M63" s="412"/>
      <c r="N63" s="461"/>
      <c r="O63" s="447">
        <f t="shared" si="10"/>
        <v>0</v>
      </c>
      <c r="P63" s="649">
        <f>E63*F63</f>
        <v>0</v>
      </c>
      <c r="Q63" s="649">
        <f>SUM(O63:O67)</f>
        <v>0</v>
      </c>
      <c r="R63" s="649">
        <f t="shared" si="6"/>
        <v>0</v>
      </c>
    </row>
    <row r="64" spans="1:18" s="466" customFormat="1" ht="12.75" hidden="1" customHeight="1">
      <c r="A64" s="653"/>
      <c r="B64" s="657"/>
      <c r="C64" s="652"/>
      <c r="D64" s="653"/>
      <c r="E64" s="656"/>
      <c r="F64" s="649"/>
      <c r="G64" s="656"/>
      <c r="H64" s="649"/>
      <c r="I64" s="656"/>
      <c r="J64" s="647"/>
      <c r="K64" s="412"/>
      <c r="L64" s="506"/>
      <c r="M64" s="412"/>
      <c r="N64" s="461"/>
      <c r="O64" s="447">
        <f t="shared" si="10"/>
        <v>0</v>
      </c>
      <c r="P64" s="649"/>
      <c r="Q64" s="649"/>
      <c r="R64" s="649"/>
    </row>
    <row r="65" spans="1:18" s="466" customFormat="1" ht="12.75" hidden="1" customHeight="1">
      <c r="A65" s="653"/>
      <c r="B65" s="657"/>
      <c r="C65" s="652"/>
      <c r="D65" s="653"/>
      <c r="E65" s="656"/>
      <c r="F65" s="649"/>
      <c r="G65" s="656"/>
      <c r="H65" s="649"/>
      <c r="I65" s="656"/>
      <c r="J65" s="647"/>
      <c r="K65" s="412"/>
      <c r="L65" s="506"/>
      <c r="M65" s="412"/>
      <c r="N65" s="461"/>
      <c r="O65" s="447">
        <f t="shared" si="10"/>
        <v>0</v>
      </c>
      <c r="P65" s="649"/>
      <c r="Q65" s="649"/>
      <c r="R65" s="649"/>
    </row>
    <row r="66" spans="1:18" s="466" customFormat="1" ht="11.25" hidden="1" customHeight="1">
      <c r="A66" s="653"/>
      <c r="B66" s="657"/>
      <c r="C66" s="652"/>
      <c r="D66" s="653"/>
      <c r="E66" s="656"/>
      <c r="F66" s="649"/>
      <c r="G66" s="656"/>
      <c r="H66" s="649"/>
      <c r="I66" s="656"/>
      <c r="J66" s="647"/>
      <c r="K66" s="412"/>
      <c r="L66" s="506"/>
      <c r="M66" s="412"/>
      <c r="N66" s="461"/>
      <c r="O66" s="447">
        <f t="shared" si="10"/>
        <v>0</v>
      </c>
      <c r="P66" s="649"/>
      <c r="Q66" s="649"/>
      <c r="R66" s="649"/>
    </row>
    <row r="67" spans="1:18" s="466" customFormat="1" ht="9" hidden="1" customHeight="1">
      <c r="A67" s="653"/>
      <c r="B67" s="657"/>
      <c r="C67" s="652"/>
      <c r="D67" s="653"/>
      <c r="E67" s="656"/>
      <c r="F67" s="649"/>
      <c r="G67" s="656"/>
      <c r="H67" s="649"/>
      <c r="I67" s="656"/>
      <c r="J67" s="648"/>
      <c r="K67" s="412"/>
      <c r="L67" s="506"/>
      <c r="M67" s="412"/>
      <c r="N67" s="461"/>
      <c r="O67" s="447">
        <f t="shared" si="10"/>
        <v>0</v>
      </c>
      <c r="P67" s="649"/>
      <c r="Q67" s="649"/>
      <c r="R67" s="649"/>
    </row>
    <row r="68" spans="1:18" s="466" customFormat="1" ht="14.25" hidden="1" customHeight="1">
      <c r="A68" s="650">
        <f>+A63+1</f>
        <v>10</v>
      </c>
      <c r="B68" s="657" t="s">
        <v>710</v>
      </c>
      <c r="C68" s="652" t="s">
        <v>711</v>
      </c>
      <c r="D68" s="653" t="s">
        <v>18</v>
      </c>
      <c r="E68" s="656">
        <v>0</v>
      </c>
      <c r="F68" s="649">
        <f>H68+J68+R68</f>
        <v>0.134581376</v>
      </c>
      <c r="G68" s="656">
        <v>0.05</v>
      </c>
      <c r="H68" s="649">
        <f t="shared" si="3"/>
        <v>0.1308155</v>
      </c>
      <c r="I68" s="656">
        <v>1.1999999999999999E-3</v>
      </c>
      <c r="J68" s="646">
        <f t="shared" si="4"/>
        <v>3.7658759999999996E-3</v>
      </c>
      <c r="K68" s="516"/>
      <c r="L68" s="504"/>
      <c r="M68" s="504"/>
      <c r="N68" s="504"/>
      <c r="O68" s="447">
        <f t="shared" si="10"/>
        <v>0</v>
      </c>
      <c r="P68" s="649">
        <f>E68*F68</f>
        <v>0</v>
      </c>
      <c r="Q68" s="649">
        <f>SUM(O68:O72)</f>
        <v>0</v>
      </c>
      <c r="R68" s="649">
        <f t="shared" si="6"/>
        <v>0</v>
      </c>
    </row>
    <row r="69" spans="1:18" s="466" customFormat="1" ht="14.25" hidden="1" customHeight="1">
      <c r="A69" s="650"/>
      <c r="B69" s="657"/>
      <c r="C69" s="652"/>
      <c r="D69" s="653"/>
      <c r="E69" s="656"/>
      <c r="F69" s="649"/>
      <c r="G69" s="656"/>
      <c r="H69" s="649"/>
      <c r="I69" s="656"/>
      <c r="J69" s="647"/>
      <c r="K69" s="516"/>
      <c r="L69" s="504"/>
      <c r="M69" s="504"/>
      <c r="N69" s="504"/>
      <c r="O69" s="447">
        <f t="shared" si="10"/>
        <v>0</v>
      </c>
      <c r="P69" s="649"/>
      <c r="Q69" s="649"/>
      <c r="R69" s="649"/>
    </row>
    <row r="70" spans="1:18" s="466" customFormat="1" ht="14.25" hidden="1" customHeight="1">
      <c r="A70" s="650"/>
      <c r="B70" s="657"/>
      <c r="C70" s="652"/>
      <c r="D70" s="653"/>
      <c r="E70" s="656"/>
      <c r="F70" s="649"/>
      <c r="G70" s="656"/>
      <c r="H70" s="649"/>
      <c r="I70" s="656"/>
      <c r="J70" s="647"/>
      <c r="K70" s="516"/>
      <c r="L70" s="504"/>
      <c r="M70" s="504"/>
      <c r="N70" s="504"/>
      <c r="O70" s="447">
        <f t="shared" si="10"/>
        <v>0</v>
      </c>
      <c r="P70" s="649"/>
      <c r="Q70" s="649"/>
      <c r="R70" s="649"/>
    </row>
    <row r="71" spans="1:18" s="466" customFormat="1" ht="14.25" hidden="1" customHeight="1">
      <c r="A71" s="650"/>
      <c r="B71" s="657"/>
      <c r="C71" s="652"/>
      <c r="D71" s="653"/>
      <c r="E71" s="656"/>
      <c r="F71" s="649"/>
      <c r="G71" s="656"/>
      <c r="H71" s="649"/>
      <c r="I71" s="656"/>
      <c r="J71" s="647"/>
      <c r="K71" s="516"/>
      <c r="L71" s="504"/>
      <c r="M71" s="504"/>
      <c r="N71" s="504"/>
      <c r="O71" s="447">
        <f t="shared" si="10"/>
        <v>0</v>
      </c>
      <c r="P71" s="649"/>
      <c r="Q71" s="649"/>
      <c r="R71" s="649"/>
    </row>
    <row r="72" spans="1:18" s="466" customFormat="1" ht="14.25" hidden="1" customHeight="1">
      <c r="A72" s="650"/>
      <c r="B72" s="657"/>
      <c r="C72" s="652"/>
      <c r="D72" s="653"/>
      <c r="E72" s="656"/>
      <c r="F72" s="649"/>
      <c r="G72" s="656"/>
      <c r="H72" s="649"/>
      <c r="I72" s="656"/>
      <c r="J72" s="648"/>
      <c r="K72" s="516"/>
      <c r="L72" s="504"/>
      <c r="M72" s="504"/>
      <c r="N72" s="504"/>
      <c r="O72" s="447">
        <f t="shared" si="10"/>
        <v>0</v>
      </c>
      <c r="P72" s="649"/>
      <c r="Q72" s="649"/>
      <c r="R72" s="649"/>
    </row>
    <row r="73" spans="1:18" s="466" customFormat="1" ht="14.25" hidden="1" customHeight="1">
      <c r="A73" s="650">
        <f>+A68+1</f>
        <v>11</v>
      </c>
      <c r="B73" s="657" t="s">
        <v>797</v>
      </c>
      <c r="C73" s="652" t="s">
        <v>712</v>
      </c>
      <c r="D73" s="653" t="s">
        <v>1175</v>
      </c>
      <c r="E73" s="691">
        <v>0</v>
      </c>
      <c r="F73" s="649">
        <f>H73+J73+R73</f>
        <v>3.6293371800000002E-2</v>
      </c>
      <c r="G73" s="649">
        <f>2.3/100*0.6</f>
        <v>1.38E-2</v>
      </c>
      <c r="H73" s="649">
        <f t="shared" si="3"/>
        <v>3.6105077999999999E-2</v>
      </c>
      <c r="I73" s="831">
        <f>0.01/100*0.6</f>
        <v>6.0000000000000002E-5</v>
      </c>
      <c r="J73" s="646">
        <f t="shared" si="4"/>
        <v>1.8829380000000002E-4</v>
      </c>
      <c r="K73" s="412"/>
      <c r="L73" s="506"/>
      <c r="M73" s="465"/>
      <c r="N73" s="460"/>
      <c r="O73" s="447">
        <f t="shared" si="10"/>
        <v>0</v>
      </c>
      <c r="P73" s="649">
        <f>E73*F73</f>
        <v>0</v>
      </c>
      <c r="Q73" s="649">
        <f>SUM(O73:O77)</f>
        <v>0</v>
      </c>
      <c r="R73" s="649">
        <f t="shared" si="6"/>
        <v>0</v>
      </c>
    </row>
    <row r="74" spans="1:18" s="466" customFormat="1" ht="14.25" hidden="1" customHeight="1">
      <c r="A74" s="650"/>
      <c r="B74" s="657"/>
      <c r="C74" s="652"/>
      <c r="D74" s="653"/>
      <c r="E74" s="691"/>
      <c r="F74" s="649"/>
      <c r="G74" s="649"/>
      <c r="H74" s="649"/>
      <c r="I74" s="831"/>
      <c r="J74" s="647"/>
      <c r="K74" s="412"/>
      <c r="L74" s="506"/>
      <c r="M74" s="465"/>
      <c r="N74" s="460"/>
      <c r="O74" s="447">
        <f t="shared" si="10"/>
        <v>0</v>
      </c>
      <c r="P74" s="649"/>
      <c r="Q74" s="649"/>
      <c r="R74" s="649"/>
    </row>
    <row r="75" spans="1:18" s="466" customFormat="1" ht="14.25" hidden="1" customHeight="1">
      <c r="A75" s="650"/>
      <c r="B75" s="657"/>
      <c r="C75" s="652"/>
      <c r="D75" s="653"/>
      <c r="E75" s="691"/>
      <c r="F75" s="649"/>
      <c r="G75" s="649"/>
      <c r="H75" s="649"/>
      <c r="I75" s="831"/>
      <c r="J75" s="647"/>
      <c r="K75" s="412"/>
      <c r="L75" s="506"/>
      <c r="M75" s="465"/>
      <c r="N75" s="460"/>
      <c r="O75" s="447">
        <f t="shared" si="10"/>
        <v>0</v>
      </c>
      <c r="P75" s="649"/>
      <c r="Q75" s="649"/>
      <c r="R75" s="649"/>
    </row>
    <row r="76" spans="1:18" s="466" customFormat="1" ht="14.25" hidden="1" customHeight="1">
      <c r="A76" s="650"/>
      <c r="B76" s="657"/>
      <c r="C76" s="652"/>
      <c r="D76" s="653"/>
      <c r="E76" s="691"/>
      <c r="F76" s="649"/>
      <c r="G76" s="649"/>
      <c r="H76" s="649"/>
      <c r="I76" s="831"/>
      <c r="J76" s="647"/>
      <c r="K76" s="412"/>
      <c r="L76" s="506"/>
      <c r="M76" s="465"/>
      <c r="N76" s="460"/>
      <c r="O76" s="447">
        <f t="shared" si="10"/>
        <v>0</v>
      </c>
      <c r="P76" s="649"/>
      <c r="Q76" s="649"/>
      <c r="R76" s="649"/>
    </row>
    <row r="77" spans="1:18" s="466" customFormat="1" ht="14.25" hidden="1" customHeight="1">
      <c r="A77" s="650"/>
      <c r="B77" s="657"/>
      <c r="C77" s="652"/>
      <c r="D77" s="653"/>
      <c r="E77" s="691"/>
      <c r="F77" s="649"/>
      <c r="G77" s="649"/>
      <c r="H77" s="649"/>
      <c r="I77" s="831"/>
      <c r="J77" s="648"/>
      <c r="K77" s="412"/>
      <c r="L77" s="506"/>
      <c r="M77" s="465"/>
      <c r="N77" s="460"/>
      <c r="O77" s="447">
        <f t="shared" si="10"/>
        <v>0</v>
      </c>
      <c r="P77" s="649"/>
      <c r="Q77" s="649"/>
      <c r="R77" s="649"/>
    </row>
    <row r="78" spans="1:18" s="466" customFormat="1" ht="15.75" hidden="1" customHeight="1">
      <c r="A78" s="650">
        <f t="shared" ref="A78" si="11">+A73+1</f>
        <v>12</v>
      </c>
      <c r="B78" s="672" t="s">
        <v>713</v>
      </c>
      <c r="C78" s="659" t="s">
        <v>714</v>
      </c>
      <c r="D78" s="671" t="s">
        <v>1068</v>
      </c>
      <c r="E78" s="830">
        <v>0</v>
      </c>
      <c r="F78" s="712">
        <f>H78+J78+R78</f>
        <v>218.94761760000003</v>
      </c>
      <c r="G78" s="668">
        <f>13.8*1.6</f>
        <v>22.080000000000002</v>
      </c>
      <c r="H78" s="649">
        <f t="shared" si="3"/>
        <v>57.768124800000002</v>
      </c>
      <c r="I78" s="668">
        <f>32.1*1.6</f>
        <v>51.360000000000007</v>
      </c>
      <c r="J78" s="646">
        <f t="shared" si="4"/>
        <v>161.17949280000002</v>
      </c>
      <c r="K78" s="412"/>
      <c r="L78" s="506"/>
      <c r="M78" s="412"/>
      <c r="N78" s="461"/>
      <c r="O78" s="470">
        <f t="shared" si="10"/>
        <v>0</v>
      </c>
      <c r="P78" s="646">
        <f>E78*F78</f>
        <v>0</v>
      </c>
      <c r="Q78" s="646">
        <f>SUM(O78:O82)</f>
        <v>0</v>
      </c>
      <c r="R78" s="649">
        <f t="shared" si="6"/>
        <v>0</v>
      </c>
    </row>
    <row r="79" spans="1:18" s="466" customFormat="1" ht="15.75" hidden="1" customHeight="1">
      <c r="A79" s="650"/>
      <c r="B79" s="673"/>
      <c r="C79" s="660"/>
      <c r="D79" s="675"/>
      <c r="E79" s="830"/>
      <c r="F79" s="713"/>
      <c r="G79" s="669"/>
      <c r="H79" s="649"/>
      <c r="I79" s="669"/>
      <c r="J79" s="647"/>
      <c r="K79" s="412"/>
      <c r="L79" s="506"/>
      <c r="M79" s="412"/>
      <c r="N79" s="461"/>
      <c r="O79" s="470">
        <f t="shared" si="10"/>
        <v>0</v>
      </c>
      <c r="P79" s="647"/>
      <c r="Q79" s="647"/>
      <c r="R79" s="649"/>
    </row>
    <row r="80" spans="1:18" s="466" customFormat="1" ht="15.75" hidden="1" customHeight="1">
      <c r="A80" s="650"/>
      <c r="B80" s="673"/>
      <c r="C80" s="660"/>
      <c r="D80" s="675"/>
      <c r="E80" s="830"/>
      <c r="F80" s="713"/>
      <c r="G80" s="669"/>
      <c r="H80" s="649"/>
      <c r="I80" s="669"/>
      <c r="J80" s="647"/>
      <c r="K80" s="412"/>
      <c r="L80" s="506"/>
      <c r="M80" s="412"/>
      <c r="N80" s="461"/>
      <c r="O80" s="470">
        <f t="shared" si="10"/>
        <v>0</v>
      </c>
      <c r="P80" s="647"/>
      <c r="Q80" s="647"/>
      <c r="R80" s="649"/>
    </row>
    <row r="81" spans="1:18" s="466" customFormat="1" ht="15.75" hidden="1" customHeight="1">
      <c r="A81" s="650"/>
      <c r="B81" s="673"/>
      <c r="C81" s="660"/>
      <c r="D81" s="675"/>
      <c r="E81" s="830"/>
      <c r="F81" s="713"/>
      <c r="G81" s="669"/>
      <c r="H81" s="649"/>
      <c r="I81" s="669"/>
      <c r="J81" s="647"/>
      <c r="K81" s="412"/>
      <c r="L81" s="506"/>
      <c r="M81" s="412"/>
      <c r="N81" s="461"/>
      <c r="O81" s="470">
        <f t="shared" si="10"/>
        <v>0</v>
      </c>
      <c r="P81" s="647"/>
      <c r="Q81" s="647"/>
      <c r="R81" s="649"/>
    </row>
    <row r="82" spans="1:18" s="466" customFormat="1" ht="15.75" hidden="1" customHeight="1">
      <c r="A82" s="650"/>
      <c r="B82" s="674"/>
      <c r="C82" s="661"/>
      <c r="D82" s="676"/>
      <c r="E82" s="830"/>
      <c r="F82" s="714"/>
      <c r="G82" s="670"/>
      <c r="H82" s="649"/>
      <c r="I82" s="670"/>
      <c r="J82" s="648"/>
      <c r="K82" s="412"/>
      <c r="L82" s="506"/>
      <c r="M82" s="412"/>
      <c r="N82" s="461"/>
      <c r="O82" s="470">
        <f t="shared" si="10"/>
        <v>0</v>
      </c>
      <c r="P82" s="648"/>
      <c r="Q82" s="648"/>
      <c r="R82" s="649"/>
    </row>
    <row r="83" spans="1:18" s="466" customFormat="1" ht="14.25" hidden="1" customHeight="1">
      <c r="A83" s="650">
        <f>+A78+1</f>
        <v>13</v>
      </c>
      <c r="B83" s="657" t="s">
        <v>916</v>
      </c>
      <c r="C83" s="652" t="s">
        <v>917</v>
      </c>
      <c r="D83" s="653" t="s">
        <v>1068</v>
      </c>
      <c r="E83" s="649">
        <v>0</v>
      </c>
      <c r="F83" s="649">
        <f>H83+J83+R83</f>
        <v>45.070820499999996</v>
      </c>
      <c r="G83" s="656">
        <v>5.22</v>
      </c>
      <c r="H83" s="649">
        <f>G83*$P$9/1000</f>
        <v>13.657138199999999</v>
      </c>
      <c r="I83" s="656">
        <v>10.01</v>
      </c>
      <c r="J83" s="646">
        <f t="shared" si="4"/>
        <v>31.413682300000001</v>
      </c>
      <c r="K83" s="504"/>
      <c r="L83" s="504"/>
      <c r="M83" s="504"/>
      <c r="N83" s="504"/>
      <c r="O83" s="447">
        <f t="shared" si="10"/>
        <v>0</v>
      </c>
      <c r="P83" s="649">
        <f>E83*F83</f>
        <v>0</v>
      </c>
      <c r="Q83" s="649">
        <f>SUM(O83:O87)</f>
        <v>0</v>
      </c>
      <c r="R83" s="649">
        <f t="shared" si="6"/>
        <v>0</v>
      </c>
    </row>
    <row r="84" spans="1:18" s="466" customFormat="1" ht="14.25" hidden="1" customHeight="1">
      <c r="A84" s="650"/>
      <c r="B84" s="657"/>
      <c r="C84" s="652"/>
      <c r="D84" s="653"/>
      <c r="E84" s="649"/>
      <c r="F84" s="649"/>
      <c r="G84" s="656"/>
      <c r="H84" s="649"/>
      <c r="I84" s="656"/>
      <c r="J84" s="647"/>
      <c r="K84" s="504"/>
      <c r="L84" s="504"/>
      <c r="M84" s="504"/>
      <c r="N84" s="504"/>
      <c r="O84" s="447">
        <f t="shared" si="10"/>
        <v>0</v>
      </c>
      <c r="P84" s="649"/>
      <c r="Q84" s="649"/>
      <c r="R84" s="649"/>
    </row>
    <row r="85" spans="1:18" s="466" customFormat="1" ht="14.25" hidden="1" customHeight="1">
      <c r="A85" s="650"/>
      <c r="B85" s="657"/>
      <c r="C85" s="652"/>
      <c r="D85" s="653"/>
      <c r="E85" s="649"/>
      <c r="F85" s="649"/>
      <c r="G85" s="656"/>
      <c r="H85" s="649"/>
      <c r="I85" s="656"/>
      <c r="J85" s="647"/>
      <c r="K85" s="504"/>
      <c r="L85" s="504"/>
      <c r="M85" s="504"/>
      <c r="N85" s="504"/>
      <c r="O85" s="447">
        <f t="shared" si="10"/>
        <v>0</v>
      </c>
      <c r="P85" s="649"/>
      <c r="Q85" s="649"/>
      <c r="R85" s="649"/>
    </row>
    <row r="86" spans="1:18" s="466" customFormat="1" ht="14.25" hidden="1" customHeight="1">
      <c r="A86" s="650"/>
      <c r="B86" s="657"/>
      <c r="C86" s="652"/>
      <c r="D86" s="653"/>
      <c r="E86" s="649"/>
      <c r="F86" s="649"/>
      <c r="G86" s="656"/>
      <c r="H86" s="649"/>
      <c r="I86" s="656"/>
      <c r="J86" s="647"/>
      <c r="K86" s="504"/>
      <c r="L86" s="504"/>
      <c r="M86" s="504"/>
      <c r="N86" s="504"/>
      <c r="O86" s="447">
        <f t="shared" si="10"/>
        <v>0</v>
      </c>
      <c r="P86" s="649"/>
      <c r="Q86" s="649"/>
      <c r="R86" s="649"/>
    </row>
    <row r="87" spans="1:18" s="466" customFormat="1" ht="14.25" hidden="1" customHeight="1">
      <c r="A87" s="650"/>
      <c r="B87" s="657"/>
      <c r="C87" s="652"/>
      <c r="D87" s="653"/>
      <c r="E87" s="649"/>
      <c r="F87" s="649"/>
      <c r="G87" s="656"/>
      <c r="H87" s="649"/>
      <c r="I87" s="656"/>
      <c r="J87" s="648"/>
      <c r="K87" s="504"/>
      <c r="L87" s="504"/>
      <c r="M87" s="504"/>
      <c r="N87" s="504"/>
      <c r="O87" s="447">
        <f t="shared" si="10"/>
        <v>0</v>
      </c>
      <c r="P87" s="649"/>
      <c r="Q87" s="649"/>
      <c r="R87" s="649"/>
    </row>
    <row r="88" spans="1:18" s="466" customFormat="1" ht="15.75" hidden="1" customHeight="1">
      <c r="A88" s="653">
        <f>+A83+1</f>
        <v>14</v>
      </c>
      <c r="B88" s="680" t="s">
        <v>716</v>
      </c>
      <c r="C88" s="652" t="s">
        <v>717</v>
      </c>
      <c r="D88" s="653" t="s">
        <v>1175</v>
      </c>
      <c r="E88" s="830">
        <v>0</v>
      </c>
      <c r="F88" s="655">
        <f>H88+J88+R88</f>
        <v>4.5100994999999999</v>
      </c>
      <c r="G88" s="656">
        <v>0.41399999999999998</v>
      </c>
      <c r="H88" s="649">
        <f t="shared" ref="H88:H148" si="12">G88*$P$9/1000</f>
        <v>1.0831523399999998</v>
      </c>
      <c r="I88" s="656">
        <v>1.0920000000000001</v>
      </c>
      <c r="J88" s="646">
        <f t="shared" ref="J88:J148" si="13">I88*$P$10/1000</f>
        <v>3.4269471600000001</v>
      </c>
      <c r="K88" s="412"/>
      <c r="L88" s="506"/>
      <c r="M88" s="412"/>
      <c r="N88" s="461"/>
      <c r="O88" s="462">
        <f t="shared" ref="O88:O102" si="14">M88*N88</f>
        <v>0</v>
      </c>
      <c r="P88" s="649">
        <f>E88*F88</f>
        <v>0</v>
      </c>
      <c r="Q88" s="649">
        <f>SUM(O88:O92)</f>
        <v>0</v>
      </c>
      <c r="R88" s="649">
        <f t="shared" ref="R88:R148" si="15">Q88*1.02*1.05*$R$15</f>
        <v>0</v>
      </c>
    </row>
    <row r="89" spans="1:18" s="466" customFormat="1" ht="15.75" hidden="1" customHeight="1">
      <c r="A89" s="653"/>
      <c r="B89" s="710"/>
      <c r="C89" s="652"/>
      <c r="D89" s="653"/>
      <c r="E89" s="830"/>
      <c r="F89" s="655"/>
      <c r="G89" s="656"/>
      <c r="H89" s="649"/>
      <c r="I89" s="656"/>
      <c r="J89" s="647"/>
      <c r="K89" s="412"/>
      <c r="L89" s="506"/>
      <c r="M89" s="412"/>
      <c r="N89" s="461"/>
      <c r="O89" s="462">
        <f t="shared" si="14"/>
        <v>0</v>
      </c>
      <c r="P89" s="649"/>
      <c r="Q89" s="649"/>
      <c r="R89" s="649"/>
    </row>
    <row r="90" spans="1:18" s="466" customFormat="1" ht="15.75" hidden="1" customHeight="1">
      <c r="A90" s="653"/>
      <c r="B90" s="710"/>
      <c r="C90" s="652"/>
      <c r="D90" s="653"/>
      <c r="E90" s="830"/>
      <c r="F90" s="655"/>
      <c r="G90" s="656"/>
      <c r="H90" s="649"/>
      <c r="I90" s="656"/>
      <c r="J90" s="647"/>
      <c r="K90" s="412"/>
      <c r="L90" s="506"/>
      <c r="M90" s="412"/>
      <c r="N90" s="461"/>
      <c r="O90" s="462">
        <f t="shared" si="14"/>
        <v>0</v>
      </c>
      <c r="P90" s="649"/>
      <c r="Q90" s="649"/>
      <c r="R90" s="649"/>
    </row>
    <row r="91" spans="1:18" s="466" customFormat="1" ht="15.75" hidden="1" customHeight="1">
      <c r="A91" s="653"/>
      <c r="B91" s="710"/>
      <c r="C91" s="652"/>
      <c r="D91" s="653"/>
      <c r="E91" s="830"/>
      <c r="F91" s="655"/>
      <c r="G91" s="656"/>
      <c r="H91" s="649"/>
      <c r="I91" s="656"/>
      <c r="J91" s="647"/>
      <c r="K91" s="412"/>
      <c r="L91" s="506"/>
      <c r="M91" s="412"/>
      <c r="N91" s="461"/>
      <c r="O91" s="462">
        <f t="shared" si="14"/>
        <v>0</v>
      </c>
      <c r="P91" s="649"/>
      <c r="Q91" s="649"/>
      <c r="R91" s="649"/>
    </row>
    <row r="92" spans="1:18" s="466" customFormat="1" ht="15.75" hidden="1" customHeight="1">
      <c r="A92" s="653"/>
      <c r="B92" s="711"/>
      <c r="C92" s="652"/>
      <c r="D92" s="653"/>
      <c r="E92" s="830"/>
      <c r="F92" s="655"/>
      <c r="G92" s="656"/>
      <c r="H92" s="649"/>
      <c r="I92" s="656"/>
      <c r="J92" s="648"/>
      <c r="K92" s="412"/>
      <c r="L92" s="506"/>
      <c r="M92" s="412"/>
      <c r="N92" s="461"/>
      <c r="O92" s="462">
        <f t="shared" si="14"/>
        <v>0</v>
      </c>
      <c r="P92" s="649"/>
      <c r="Q92" s="649"/>
      <c r="R92" s="649"/>
    </row>
    <row r="93" spans="1:18" s="466" customFormat="1" ht="18.75" hidden="1" customHeight="1">
      <c r="A93" s="650">
        <f>+A88+1</f>
        <v>15</v>
      </c>
      <c r="B93" s="657" t="s">
        <v>292</v>
      </c>
      <c r="C93" s="652" t="s">
        <v>918</v>
      </c>
      <c r="D93" s="794" t="s">
        <v>1175</v>
      </c>
      <c r="E93" s="691">
        <v>0</v>
      </c>
      <c r="F93" s="649">
        <f>H93+J93+R93</f>
        <v>1.0203609</v>
      </c>
      <c r="G93" s="656">
        <v>0.39</v>
      </c>
      <c r="H93" s="649">
        <f>G93*$P$9/1000</f>
        <v>1.0203609</v>
      </c>
      <c r="I93" s="656">
        <v>0</v>
      </c>
      <c r="J93" s="646">
        <f t="shared" si="13"/>
        <v>0</v>
      </c>
      <c r="K93" s="503"/>
      <c r="L93" s="503"/>
      <c r="M93" s="503"/>
      <c r="N93" s="503"/>
      <c r="O93" s="447">
        <f t="shared" si="14"/>
        <v>0</v>
      </c>
      <c r="P93" s="649">
        <f>E93*F93</f>
        <v>0</v>
      </c>
      <c r="Q93" s="649">
        <f>SUM(O93:O97)</f>
        <v>0</v>
      </c>
      <c r="R93" s="649">
        <f t="shared" si="15"/>
        <v>0</v>
      </c>
    </row>
    <row r="94" spans="1:18" s="466" customFormat="1" ht="14.25" hidden="1" customHeight="1">
      <c r="A94" s="650"/>
      <c r="B94" s="657"/>
      <c r="C94" s="652"/>
      <c r="D94" s="794"/>
      <c r="E94" s="691"/>
      <c r="F94" s="649"/>
      <c r="G94" s="656"/>
      <c r="H94" s="649"/>
      <c r="I94" s="656"/>
      <c r="J94" s="647"/>
      <c r="K94" s="503"/>
      <c r="L94" s="503"/>
      <c r="M94" s="503"/>
      <c r="N94" s="503"/>
      <c r="O94" s="447">
        <f t="shared" si="14"/>
        <v>0</v>
      </c>
      <c r="P94" s="649"/>
      <c r="Q94" s="649"/>
      <c r="R94" s="649"/>
    </row>
    <row r="95" spans="1:18" s="466" customFormat="1" ht="14.25" hidden="1" customHeight="1">
      <c r="A95" s="650"/>
      <c r="B95" s="657"/>
      <c r="C95" s="652"/>
      <c r="D95" s="794"/>
      <c r="E95" s="691"/>
      <c r="F95" s="649"/>
      <c r="G95" s="656"/>
      <c r="H95" s="649"/>
      <c r="I95" s="656"/>
      <c r="J95" s="647"/>
      <c r="K95" s="503"/>
      <c r="L95" s="503"/>
      <c r="M95" s="503"/>
      <c r="N95" s="503"/>
      <c r="O95" s="447">
        <f t="shared" si="14"/>
        <v>0</v>
      </c>
      <c r="P95" s="649"/>
      <c r="Q95" s="649"/>
      <c r="R95" s="649"/>
    </row>
    <row r="96" spans="1:18" s="466" customFormat="1" ht="14.25" hidden="1" customHeight="1">
      <c r="A96" s="650"/>
      <c r="B96" s="657"/>
      <c r="C96" s="652"/>
      <c r="D96" s="794"/>
      <c r="E96" s="691"/>
      <c r="F96" s="649"/>
      <c r="G96" s="656"/>
      <c r="H96" s="649"/>
      <c r="I96" s="656"/>
      <c r="J96" s="647"/>
      <c r="K96" s="503"/>
      <c r="L96" s="503"/>
      <c r="M96" s="503"/>
      <c r="N96" s="503"/>
      <c r="O96" s="447">
        <f t="shared" si="14"/>
        <v>0</v>
      </c>
      <c r="P96" s="649"/>
      <c r="Q96" s="649"/>
      <c r="R96" s="649"/>
    </row>
    <row r="97" spans="1:18" s="466" customFormat="1" ht="14.25" hidden="1" customHeight="1">
      <c r="A97" s="650"/>
      <c r="B97" s="657"/>
      <c r="C97" s="652"/>
      <c r="D97" s="794"/>
      <c r="E97" s="691"/>
      <c r="F97" s="649"/>
      <c r="G97" s="656"/>
      <c r="H97" s="649"/>
      <c r="I97" s="656"/>
      <c r="J97" s="648"/>
      <c r="K97" s="503"/>
      <c r="L97" s="503"/>
      <c r="M97" s="503"/>
      <c r="N97" s="503"/>
      <c r="O97" s="447">
        <f t="shared" si="14"/>
        <v>0</v>
      </c>
      <c r="P97" s="649"/>
      <c r="Q97" s="649"/>
      <c r="R97" s="649"/>
    </row>
    <row r="98" spans="1:18" s="466" customFormat="1" ht="14.25" hidden="1" customHeight="1">
      <c r="A98" s="650">
        <f>+A93+1</f>
        <v>16</v>
      </c>
      <c r="B98" s="657" t="s">
        <v>856</v>
      </c>
      <c r="C98" s="652" t="s">
        <v>919</v>
      </c>
      <c r="D98" s="653" t="s">
        <v>1175</v>
      </c>
      <c r="E98" s="649">
        <v>0</v>
      </c>
      <c r="F98" s="649">
        <f>H98+J98+R98</f>
        <v>2.4136760900000001</v>
      </c>
      <c r="G98" s="656">
        <v>0.80500000000000005</v>
      </c>
      <c r="H98" s="649">
        <f>G98*$P$9/1000</f>
        <v>2.1061295499999999</v>
      </c>
      <c r="I98" s="656">
        <v>9.8000000000000004E-2</v>
      </c>
      <c r="J98" s="646">
        <f t="shared" si="13"/>
        <v>0.30754653999999998</v>
      </c>
      <c r="K98" s="504"/>
      <c r="L98" s="504"/>
      <c r="M98" s="504"/>
      <c r="N98" s="504"/>
      <c r="O98" s="447">
        <f t="shared" si="14"/>
        <v>0</v>
      </c>
      <c r="P98" s="649">
        <f>E98*F98</f>
        <v>0</v>
      </c>
      <c r="Q98" s="649">
        <f>SUM(O98:O102)</f>
        <v>0</v>
      </c>
      <c r="R98" s="649">
        <f t="shared" si="15"/>
        <v>0</v>
      </c>
    </row>
    <row r="99" spans="1:18" s="466" customFormat="1" ht="14.25" hidden="1" customHeight="1">
      <c r="A99" s="650"/>
      <c r="B99" s="657"/>
      <c r="C99" s="652"/>
      <c r="D99" s="653"/>
      <c r="E99" s="649"/>
      <c r="F99" s="649"/>
      <c r="G99" s="656"/>
      <c r="H99" s="649"/>
      <c r="I99" s="656"/>
      <c r="J99" s="647"/>
      <c r="K99" s="504"/>
      <c r="L99" s="504"/>
      <c r="M99" s="504"/>
      <c r="N99" s="504"/>
      <c r="O99" s="447">
        <f t="shared" si="14"/>
        <v>0</v>
      </c>
      <c r="P99" s="649"/>
      <c r="Q99" s="649"/>
      <c r="R99" s="649"/>
    </row>
    <row r="100" spans="1:18" s="466" customFormat="1" ht="14.25" hidden="1" customHeight="1">
      <c r="A100" s="650"/>
      <c r="B100" s="657"/>
      <c r="C100" s="652"/>
      <c r="D100" s="653"/>
      <c r="E100" s="649"/>
      <c r="F100" s="649"/>
      <c r="G100" s="656"/>
      <c r="H100" s="649"/>
      <c r="I100" s="656"/>
      <c r="J100" s="647"/>
      <c r="K100" s="504"/>
      <c r="L100" s="504"/>
      <c r="M100" s="504"/>
      <c r="N100" s="504"/>
      <c r="O100" s="447">
        <f t="shared" si="14"/>
        <v>0</v>
      </c>
      <c r="P100" s="649"/>
      <c r="Q100" s="649"/>
      <c r="R100" s="649"/>
    </row>
    <row r="101" spans="1:18" s="466" customFormat="1" ht="14.25" hidden="1" customHeight="1">
      <c r="A101" s="650"/>
      <c r="B101" s="657"/>
      <c r="C101" s="652"/>
      <c r="D101" s="653"/>
      <c r="E101" s="649"/>
      <c r="F101" s="649"/>
      <c r="G101" s="656"/>
      <c r="H101" s="649"/>
      <c r="I101" s="656"/>
      <c r="J101" s="647"/>
      <c r="K101" s="504"/>
      <c r="L101" s="504"/>
      <c r="M101" s="504"/>
      <c r="N101" s="504"/>
      <c r="O101" s="447">
        <f t="shared" si="14"/>
        <v>0</v>
      </c>
      <c r="P101" s="649"/>
      <c r="Q101" s="649"/>
      <c r="R101" s="649"/>
    </row>
    <row r="102" spans="1:18" s="466" customFormat="1" ht="14.25" hidden="1" customHeight="1">
      <c r="A102" s="650"/>
      <c r="B102" s="657"/>
      <c r="C102" s="652"/>
      <c r="D102" s="653"/>
      <c r="E102" s="649"/>
      <c r="F102" s="649"/>
      <c r="G102" s="656"/>
      <c r="H102" s="649"/>
      <c r="I102" s="656"/>
      <c r="J102" s="648"/>
      <c r="K102" s="504"/>
      <c r="L102" s="504"/>
      <c r="M102" s="504"/>
      <c r="N102" s="504"/>
      <c r="O102" s="447">
        <f t="shared" si="14"/>
        <v>0</v>
      </c>
      <c r="P102" s="649"/>
      <c r="Q102" s="649"/>
      <c r="R102" s="649"/>
    </row>
    <row r="103" spans="1:18" s="466" customFormat="1" ht="15" customHeight="1">
      <c r="A103" s="653">
        <f>+A98+1</f>
        <v>17</v>
      </c>
      <c r="B103" s="657" t="s">
        <v>707</v>
      </c>
      <c r="C103" s="652" t="s">
        <v>1081</v>
      </c>
      <c r="D103" s="653" t="s">
        <v>1176</v>
      </c>
      <c r="E103" s="668">
        <v>11</v>
      </c>
      <c r="F103" s="655">
        <f>H103+J103+R103</f>
        <v>0</v>
      </c>
      <c r="G103" s="656">
        <v>0</v>
      </c>
      <c r="H103" s="649">
        <v>0</v>
      </c>
      <c r="I103" s="656"/>
      <c r="J103" s="646">
        <f t="shared" si="13"/>
        <v>0</v>
      </c>
      <c r="K103" s="413"/>
      <c r="L103" s="506"/>
      <c r="M103" s="412"/>
      <c r="N103" s="461"/>
      <c r="O103" s="470">
        <f>M103*N103</f>
        <v>0</v>
      </c>
      <c r="P103" s="649">
        <f>E103*F103</f>
        <v>0</v>
      </c>
      <c r="Q103" s="649">
        <f>SUM(O103:O107)</f>
        <v>0</v>
      </c>
      <c r="R103" s="649">
        <f t="shared" si="15"/>
        <v>0</v>
      </c>
    </row>
    <row r="104" spans="1:18" s="466" customFormat="1" ht="15" customHeight="1">
      <c r="A104" s="653"/>
      <c r="B104" s="657"/>
      <c r="C104" s="652"/>
      <c r="D104" s="653"/>
      <c r="E104" s="669"/>
      <c r="F104" s="655"/>
      <c r="G104" s="656"/>
      <c r="H104" s="649"/>
      <c r="I104" s="656"/>
      <c r="J104" s="647"/>
      <c r="K104" s="413"/>
      <c r="L104" s="506"/>
      <c r="M104" s="412"/>
      <c r="N104" s="461"/>
      <c r="O104" s="470">
        <f>M104*N104</f>
        <v>0</v>
      </c>
      <c r="P104" s="649"/>
      <c r="Q104" s="649"/>
      <c r="R104" s="649"/>
    </row>
    <row r="105" spans="1:18" s="466" customFormat="1" ht="15" customHeight="1">
      <c r="A105" s="653"/>
      <c r="B105" s="657"/>
      <c r="C105" s="652"/>
      <c r="D105" s="653"/>
      <c r="E105" s="669"/>
      <c r="F105" s="655"/>
      <c r="G105" s="656"/>
      <c r="H105" s="649"/>
      <c r="I105" s="656"/>
      <c r="J105" s="647"/>
      <c r="K105" s="413"/>
      <c r="L105" s="506"/>
      <c r="M105" s="412"/>
      <c r="N105" s="461"/>
      <c r="O105" s="470">
        <f>M105*N105</f>
        <v>0</v>
      </c>
      <c r="P105" s="649"/>
      <c r="Q105" s="649"/>
      <c r="R105" s="649"/>
    </row>
    <row r="106" spans="1:18" s="466" customFormat="1" ht="15" customHeight="1">
      <c r="A106" s="653"/>
      <c r="B106" s="657"/>
      <c r="C106" s="652"/>
      <c r="D106" s="653"/>
      <c r="E106" s="669"/>
      <c r="F106" s="655"/>
      <c r="G106" s="656"/>
      <c r="H106" s="649"/>
      <c r="I106" s="656"/>
      <c r="J106" s="647"/>
      <c r="K106" s="413"/>
      <c r="L106" s="506"/>
      <c r="M106" s="412"/>
      <c r="N106" s="461"/>
      <c r="O106" s="470">
        <f>M106*N106</f>
        <v>0</v>
      </c>
      <c r="P106" s="649"/>
      <c r="Q106" s="649"/>
      <c r="R106" s="649"/>
    </row>
    <row r="107" spans="1:18" s="466" customFormat="1" ht="15" customHeight="1">
      <c r="A107" s="653"/>
      <c r="B107" s="657"/>
      <c r="C107" s="652"/>
      <c r="D107" s="653"/>
      <c r="E107" s="670"/>
      <c r="F107" s="655"/>
      <c r="G107" s="656"/>
      <c r="H107" s="649"/>
      <c r="I107" s="656"/>
      <c r="J107" s="648"/>
      <c r="K107" s="413"/>
      <c r="L107" s="506"/>
      <c r="M107" s="412"/>
      <c r="N107" s="461"/>
      <c r="O107" s="470">
        <f>M107*N107</f>
        <v>0</v>
      </c>
      <c r="P107" s="649"/>
      <c r="Q107" s="649"/>
      <c r="R107" s="649"/>
    </row>
    <row r="108" spans="1:18" s="466" customFormat="1" ht="8.25" customHeight="1">
      <c r="A108" s="650"/>
      <c r="B108" s="651"/>
      <c r="C108" s="709" t="s">
        <v>1082</v>
      </c>
      <c r="D108" s="653"/>
      <c r="E108" s="649"/>
      <c r="F108" s="649">
        <f>H108+J108+R108</f>
        <v>0</v>
      </c>
      <c r="G108" s="656"/>
      <c r="H108" s="649">
        <f t="shared" si="12"/>
        <v>0</v>
      </c>
      <c r="I108" s="656"/>
      <c r="J108" s="646">
        <f t="shared" si="13"/>
        <v>0</v>
      </c>
      <c r="K108" s="512"/>
      <c r="L108" s="503"/>
      <c r="M108" s="503"/>
      <c r="N108" s="503"/>
      <c r="O108" s="447"/>
      <c r="P108" s="649">
        <f>E108*F108</f>
        <v>0</v>
      </c>
      <c r="Q108" s="649">
        <f>SUM(O108:O112)</f>
        <v>0</v>
      </c>
      <c r="R108" s="649">
        <f t="shared" si="15"/>
        <v>0</v>
      </c>
    </row>
    <row r="109" spans="1:18" s="466" customFormat="1" ht="8.25" customHeight="1">
      <c r="A109" s="650"/>
      <c r="B109" s="651"/>
      <c r="C109" s="709"/>
      <c r="D109" s="653"/>
      <c r="E109" s="649"/>
      <c r="F109" s="649"/>
      <c r="G109" s="656"/>
      <c r="H109" s="649"/>
      <c r="I109" s="656"/>
      <c r="J109" s="647"/>
      <c r="K109" s="512"/>
      <c r="L109" s="503"/>
      <c r="M109" s="503"/>
      <c r="N109" s="503"/>
      <c r="O109" s="447"/>
      <c r="P109" s="649"/>
      <c r="Q109" s="649"/>
      <c r="R109" s="649"/>
    </row>
    <row r="110" spans="1:18" s="466" customFormat="1" ht="8.25" customHeight="1">
      <c r="A110" s="650"/>
      <c r="B110" s="651"/>
      <c r="C110" s="709"/>
      <c r="D110" s="653"/>
      <c r="E110" s="649"/>
      <c r="F110" s="649"/>
      <c r="G110" s="656"/>
      <c r="H110" s="649"/>
      <c r="I110" s="656"/>
      <c r="J110" s="647"/>
      <c r="K110" s="512"/>
      <c r="L110" s="503"/>
      <c r="M110" s="503"/>
      <c r="N110" s="503"/>
      <c r="O110" s="447"/>
      <c r="P110" s="649"/>
      <c r="Q110" s="649"/>
      <c r="R110" s="649"/>
    </row>
    <row r="111" spans="1:18" s="466" customFormat="1" ht="8.25" customHeight="1">
      <c r="A111" s="650"/>
      <c r="B111" s="651"/>
      <c r="C111" s="709"/>
      <c r="D111" s="653"/>
      <c r="E111" s="649"/>
      <c r="F111" s="649"/>
      <c r="G111" s="656"/>
      <c r="H111" s="649"/>
      <c r="I111" s="656"/>
      <c r="J111" s="647"/>
      <c r="K111" s="512"/>
      <c r="L111" s="503"/>
      <c r="M111" s="503"/>
      <c r="N111" s="503"/>
      <c r="O111" s="447"/>
      <c r="P111" s="649"/>
      <c r="Q111" s="649"/>
      <c r="R111" s="649"/>
    </row>
    <row r="112" spans="1:18" s="466" customFormat="1" ht="8.25" customHeight="1">
      <c r="A112" s="650"/>
      <c r="B112" s="651"/>
      <c r="C112" s="709"/>
      <c r="D112" s="653"/>
      <c r="E112" s="649"/>
      <c r="F112" s="649"/>
      <c r="G112" s="656"/>
      <c r="H112" s="649"/>
      <c r="I112" s="656"/>
      <c r="J112" s="648"/>
      <c r="K112" s="512"/>
      <c r="L112" s="503"/>
      <c r="M112" s="503"/>
      <c r="N112" s="503"/>
      <c r="O112" s="447"/>
      <c r="P112" s="649"/>
      <c r="Q112" s="649"/>
      <c r="R112" s="649"/>
    </row>
    <row r="113" spans="1:18" s="466" customFormat="1" ht="14.25" hidden="1" customHeight="1">
      <c r="A113" s="650">
        <f>+A103+1</f>
        <v>18</v>
      </c>
      <c r="B113" s="818" t="s">
        <v>720</v>
      </c>
      <c r="C113" s="825" t="s">
        <v>721</v>
      </c>
      <c r="D113" s="829" t="s">
        <v>1177</v>
      </c>
      <c r="E113" s="656">
        <v>0</v>
      </c>
      <c r="F113" s="649">
        <f>H113+J113+R113</f>
        <v>11.926481450000001</v>
      </c>
      <c r="G113" s="830">
        <v>1.67</v>
      </c>
      <c r="H113" s="649">
        <f t="shared" si="12"/>
        <v>4.3692376999999993</v>
      </c>
      <c r="I113" s="830">
        <v>0</v>
      </c>
      <c r="J113" s="646">
        <f t="shared" si="13"/>
        <v>0</v>
      </c>
      <c r="K113" s="516" t="s">
        <v>722</v>
      </c>
      <c r="L113" s="504" t="s">
        <v>77</v>
      </c>
      <c r="M113" s="504">
        <v>1.25</v>
      </c>
      <c r="N113" s="504">
        <v>5</v>
      </c>
      <c r="O113" s="447">
        <f t="shared" ref="O113:O150" si="16">M113*N113</f>
        <v>6.25</v>
      </c>
      <c r="P113" s="649">
        <f>E113*F113</f>
        <v>0</v>
      </c>
      <c r="Q113" s="649">
        <f>SUM(O113:O117)</f>
        <v>6.25</v>
      </c>
      <c r="R113" s="649">
        <f t="shared" si="15"/>
        <v>7.5572437500000005</v>
      </c>
    </row>
    <row r="114" spans="1:18" s="466" customFormat="1" ht="14.25" hidden="1" customHeight="1">
      <c r="A114" s="650"/>
      <c r="B114" s="818"/>
      <c r="C114" s="825"/>
      <c r="D114" s="829"/>
      <c r="E114" s="656"/>
      <c r="F114" s="649"/>
      <c r="G114" s="830"/>
      <c r="H114" s="649"/>
      <c r="I114" s="830"/>
      <c r="J114" s="647"/>
      <c r="K114" s="516"/>
      <c r="L114" s="504"/>
      <c r="M114" s="504"/>
      <c r="N114" s="504"/>
      <c r="O114" s="447">
        <f t="shared" si="16"/>
        <v>0</v>
      </c>
      <c r="P114" s="649"/>
      <c r="Q114" s="649"/>
      <c r="R114" s="649"/>
    </row>
    <row r="115" spans="1:18" s="466" customFormat="1" ht="14.25" hidden="1" customHeight="1">
      <c r="A115" s="650"/>
      <c r="B115" s="818"/>
      <c r="C115" s="825"/>
      <c r="D115" s="829"/>
      <c r="E115" s="656"/>
      <c r="F115" s="649"/>
      <c r="G115" s="830"/>
      <c r="H115" s="649"/>
      <c r="I115" s="830"/>
      <c r="J115" s="647"/>
      <c r="K115" s="516"/>
      <c r="L115" s="504"/>
      <c r="M115" s="504"/>
      <c r="N115" s="504"/>
      <c r="O115" s="447">
        <f t="shared" si="16"/>
        <v>0</v>
      </c>
      <c r="P115" s="649"/>
      <c r="Q115" s="649"/>
      <c r="R115" s="649"/>
    </row>
    <row r="116" spans="1:18" s="466" customFormat="1" ht="14.25" hidden="1" customHeight="1">
      <c r="A116" s="650"/>
      <c r="B116" s="818"/>
      <c r="C116" s="825"/>
      <c r="D116" s="829"/>
      <c r="E116" s="656"/>
      <c r="F116" s="649"/>
      <c r="G116" s="830"/>
      <c r="H116" s="649"/>
      <c r="I116" s="830"/>
      <c r="J116" s="647"/>
      <c r="K116" s="516"/>
      <c r="L116" s="504"/>
      <c r="M116" s="504"/>
      <c r="N116" s="504"/>
      <c r="O116" s="447">
        <f t="shared" si="16"/>
        <v>0</v>
      </c>
      <c r="P116" s="649"/>
      <c r="Q116" s="649"/>
      <c r="R116" s="649"/>
    </row>
    <row r="117" spans="1:18" s="466" customFormat="1" ht="14.25" hidden="1" customHeight="1">
      <c r="A117" s="650"/>
      <c r="B117" s="818"/>
      <c r="C117" s="825"/>
      <c r="D117" s="829"/>
      <c r="E117" s="656"/>
      <c r="F117" s="649"/>
      <c r="G117" s="830"/>
      <c r="H117" s="649"/>
      <c r="I117" s="830"/>
      <c r="J117" s="648"/>
      <c r="K117" s="516"/>
      <c r="L117" s="504"/>
      <c r="M117" s="504"/>
      <c r="N117" s="504"/>
      <c r="O117" s="447">
        <f t="shared" si="16"/>
        <v>0</v>
      </c>
      <c r="P117" s="649"/>
      <c r="Q117" s="649"/>
      <c r="R117" s="649"/>
    </row>
    <row r="118" spans="1:18" s="466" customFormat="1" ht="14.25" hidden="1" customHeight="1">
      <c r="A118" s="650">
        <f>+A113+1</f>
        <v>19</v>
      </c>
      <c r="B118" s="818" t="s">
        <v>723</v>
      </c>
      <c r="C118" s="825" t="s">
        <v>952</v>
      </c>
      <c r="D118" s="829" t="s">
        <v>1175</v>
      </c>
      <c r="E118" s="656">
        <v>0</v>
      </c>
      <c r="F118" s="649">
        <f>H118+J118+R118</f>
        <v>1.5384158938800001</v>
      </c>
      <c r="G118" s="830">
        <v>0.14000000000000001</v>
      </c>
      <c r="H118" s="649">
        <f t="shared" si="12"/>
        <v>0.36628340000000004</v>
      </c>
      <c r="I118" s="830">
        <v>7.3999999999999996E-2</v>
      </c>
      <c r="J118" s="646">
        <f t="shared" si="13"/>
        <v>0.23222901999999998</v>
      </c>
      <c r="K118" s="516" t="s">
        <v>1199</v>
      </c>
      <c r="L118" s="504" t="s">
        <v>77</v>
      </c>
      <c r="M118" s="504">
        <v>0.17399999999999999</v>
      </c>
      <c r="N118" s="504">
        <v>4.45</v>
      </c>
      <c r="O118" s="447">
        <f t="shared" si="16"/>
        <v>0.77429999999999999</v>
      </c>
      <c r="P118" s="649">
        <f>E118*F118</f>
        <v>0</v>
      </c>
      <c r="Q118" s="649">
        <f>SUM(O118:O122)</f>
        <v>0.77732000000000001</v>
      </c>
      <c r="R118" s="649">
        <f t="shared" si="15"/>
        <v>0.93990347388000006</v>
      </c>
    </row>
    <row r="119" spans="1:18" s="466" customFormat="1" ht="14.25" hidden="1" customHeight="1">
      <c r="A119" s="650"/>
      <c r="B119" s="818"/>
      <c r="C119" s="825"/>
      <c r="D119" s="829"/>
      <c r="E119" s="656"/>
      <c r="F119" s="649"/>
      <c r="G119" s="830"/>
      <c r="H119" s="649"/>
      <c r="I119" s="830"/>
      <c r="J119" s="647"/>
      <c r="K119" s="516" t="s">
        <v>138</v>
      </c>
      <c r="L119" s="504" t="s">
        <v>77</v>
      </c>
      <c r="M119" s="504">
        <v>0.02</v>
      </c>
      <c r="N119" s="504">
        <v>0.151</v>
      </c>
      <c r="O119" s="447">
        <f t="shared" si="16"/>
        <v>3.0200000000000001E-3</v>
      </c>
      <c r="P119" s="649"/>
      <c r="Q119" s="649"/>
      <c r="R119" s="649"/>
    </row>
    <row r="120" spans="1:18" s="466" customFormat="1" ht="14.25" hidden="1" customHeight="1">
      <c r="A120" s="650"/>
      <c r="B120" s="818"/>
      <c r="C120" s="825"/>
      <c r="D120" s="829"/>
      <c r="E120" s="656"/>
      <c r="F120" s="649"/>
      <c r="G120" s="830"/>
      <c r="H120" s="649"/>
      <c r="I120" s="830"/>
      <c r="J120" s="647"/>
      <c r="K120" s="516"/>
      <c r="L120" s="504"/>
      <c r="M120" s="504"/>
      <c r="N120" s="504"/>
      <c r="O120" s="447">
        <f t="shared" si="16"/>
        <v>0</v>
      </c>
      <c r="P120" s="649"/>
      <c r="Q120" s="649"/>
      <c r="R120" s="649"/>
    </row>
    <row r="121" spans="1:18" s="466" customFormat="1" ht="14.25" hidden="1" customHeight="1">
      <c r="A121" s="650"/>
      <c r="B121" s="818"/>
      <c r="C121" s="825"/>
      <c r="D121" s="829"/>
      <c r="E121" s="656"/>
      <c r="F121" s="649"/>
      <c r="G121" s="830"/>
      <c r="H121" s="649"/>
      <c r="I121" s="830"/>
      <c r="J121" s="647"/>
      <c r="K121" s="516"/>
      <c r="L121" s="504"/>
      <c r="M121" s="504"/>
      <c r="N121" s="504"/>
      <c r="O121" s="447">
        <f t="shared" si="16"/>
        <v>0</v>
      </c>
      <c r="P121" s="649"/>
      <c r="Q121" s="649"/>
      <c r="R121" s="649"/>
    </row>
    <row r="122" spans="1:18" s="466" customFormat="1" ht="14.25" hidden="1" customHeight="1">
      <c r="A122" s="650"/>
      <c r="B122" s="818"/>
      <c r="C122" s="825"/>
      <c r="D122" s="829"/>
      <c r="E122" s="656"/>
      <c r="F122" s="649"/>
      <c r="G122" s="830"/>
      <c r="H122" s="649"/>
      <c r="I122" s="830"/>
      <c r="J122" s="648"/>
      <c r="K122" s="516"/>
      <c r="L122" s="504"/>
      <c r="M122" s="504"/>
      <c r="N122" s="504"/>
      <c r="O122" s="447">
        <f t="shared" si="16"/>
        <v>0</v>
      </c>
      <c r="P122" s="649"/>
      <c r="Q122" s="649"/>
      <c r="R122" s="649"/>
    </row>
    <row r="123" spans="1:18" s="466" customFormat="1" ht="14.25" hidden="1" customHeight="1">
      <c r="A123" s="650">
        <f>+A118+1</f>
        <v>20</v>
      </c>
      <c r="B123" s="818" t="s">
        <v>725</v>
      </c>
      <c r="C123" s="825" t="s">
        <v>726</v>
      </c>
      <c r="D123" s="829" t="s">
        <v>1175</v>
      </c>
      <c r="E123" s="656">
        <v>0</v>
      </c>
      <c r="F123" s="649">
        <f>H123+J123+R123</f>
        <v>1.3101164202000004</v>
      </c>
      <c r="G123" s="830">
        <v>2.5999999999999999E-2</v>
      </c>
      <c r="H123" s="649">
        <f t="shared" si="12"/>
        <v>6.8024059999999997E-2</v>
      </c>
      <c r="I123" s="830">
        <v>4.2320000000000003E-2</v>
      </c>
      <c r="J123" s="646">
        <f t="shared" si="13"/>
        <v>0.13280989360000001</v>
      </c>
      <c r="K123" s="516" t="s">
        <v>727</v>
      </c>
      <c r="L123" s="504" t="s">
        <v>77</v>
      </c>
      <c r="M123" s="504">
        <v>4.6600000000000003E-2</v>
      </c>
      <c r="N123" s="504">
        <v>4</v>
      </c>
      <c r="O123" s="447">
        <f t="shared" si="16"/>
        <v>0.18640000000000001</v>
      </c>
      <c r="P123" s="649">
        <f>E123*F123</f>
        <v>0</v>
      </c>
      <c r="Q123" s="649">
        <f>SUM(O123:O127)</f>
        <v>0.9174000000000001</v>
      </c>
      <c r="R123" s="649">
        <f t="shared" si="15"/>
        <v>1.1092824666000003</v>
      </c>
    </row>
    <row r="124" spans="1:18" s="466" customFormat="1" ht="14.25" hidden="1" customHeight="1">
      <c r="A124" s="650"/>
      <c r="B124" s="818"/>
      <c r="C124" s="825"/>
      <c r="D124" s="829"/>
      <c r="E124" s="656"/>
      <c r="F124" s="649"/>
      <c r="G124" s="830"/>
      <c r="H124" s="649"/>
      <c r="I124" s="830"/>
      <c r="J124" s="647"/>
      <c r="K124" s="516" t="s">
        <v>728</v>
      </c>
      <c r="L124" s="504" t="s">
        <v>77</v>
      </c>
      <c r="M124" s="504">
        <v>1.2800000000000001E-2</v>
      </c>
      <c r="N124" s="504">
        <v>4</v>
      </c>
      <c r="O124" s="447">
        <f t="shared" si="16"/>
        <v>5.1200000000000002E-2</v>
      </c>
      <c r="P124" s="649"/>
      <c r="Q124" s="649"/>
      <c r="R124" s="649"/>
    </row>
    <row r="125" spans="1:18" s="466" customFormat="1" ht="14.25" hidden="1" customHeight="1">
      <c r="A125" s="650"/>
      <c r="B125" s="818"/>
      <c r="C125" s="825"/>
      <c r="D125" s="829"/>
      <c r="E125" s="656"/>
      <c r="F125" s="649"/>
      <c r="G125" s="830"/>
      <c r="H125" s="649"/>
      <c r="I125" s="830"/>
      <c r="J125" s="647"/>
      <c r="K125" s="516" t="s">
        <v>729</v>
      </c>
      <c r="L125" s="504" t="s">
        <v>20</v>
      </c>
      <c r="M125" s="504">
        <v>4.12</v>
      </c>
      <c r="N125" s="504">
        <v>0.16500000000000001</v>
      </c>
      <c r="O125" s="447">
        <f t="shared" si="16"/>
        <v>0.67980000000000007</v>
      </c>
      <c r="P125" s="649"/>
      <c r="Q125" s="649"/>
      <c r="R125" s="649"/>
    </row>
    <row r="126" spans="1:18" s="466" customFormat="1" ht="14.25" hidden="1" customHeight="1">
      <c r="A126" s="650"/>
      <c r="B126" s="818"/>
      <c r="C126" s="825"/>
      <c r="D126" s="829"/>
      <c r="E126" s="656"/>
      <c r="F126" s="649"/>
      <c r="G126" s="830"/>
      <c r="H126" s="649"/>
      <c r="I126" s="830"/>
      <c r="J126" s="647"/>
      <c r="K126" s="516"/>
      <c r="L126" s="504"/>
      <c r="M126" s="504"/>
      <c r="N126" s="504"/>
      <c r="O126" s="447">
        <f t="shared" si="16"/>
        <v>0</v>
      </c>
      <c r="P126" s="649"/>
      <c r="Q126" s="649"/>
      <c r="R126" s="649"/>
    </row>
    <row r="127" spans="1:18" s="466" customFormat="1" ht="14.25" hidden="1" customHeight="1">
      <c r="A127" s="650"/>
      <c r="B127" s="818"/>
      <c r="C127" s="825"/>
      <c r="D127" s="829"/>
      <c r="E127" s="656"/>
      <c r="F127" s="649"/>
      <c r="G127" s="830"/>
      <c r="H127" s="649"/>
      <c r="I127" s="830"/>
      <c r="J127" s="648"/>
      <c r="K127" s="516"/>
      <c r="L127" s="504"/>
      <c r="M127" s="504"/>
      <c r="N127" s="504"/>
      <c r="O127" s="447">
        <f t="shared" si="16"/>
        <v>0</v>
      </c>
      <c r="P127" s="649"/>
      <c r="Q127" s="649"/>
      <c r="R127" s="649"/>
    </row>
    <row r="128" spans="1:18" s="463" customFormat="1" ht="14.25" hidden="1" customHeight="1">
      <c r="A128" s="650">
        <f>+A123+1</f>
        <v>21</v>
      </c>
      <c r="B128" s="818" t="s">
        <v>730</v>
      </c>
      <c r="C128" s="825" t="s">
        <v>368</v>
      </c>
      <c r="D128" s="829" t="s">
        <v>1068</v>
      </c>
      <c r="E128" s="656">
        <v>0</v>
      </c>
      <c r="F128" s="649">
        <f>H128+J128+R128</f>
        <v>212.91571595000002</v>
      </c>
      <c r="G128" s="830">
        <v>2.2000000000000002</v>
      </c>
      <c r="H128" s="649">
        <f t="shared" si="12"/>
        <v>5.7558820000000006</v>
      </c>
      <c r="I128" s="830">
        <v>0.53</v>
      </c>
      <c r="J128" s="646">
        <f t="shared" si="13"/>
        <v>1.6632619000000002</v>
      </c>
      <c r="K128" s="516" t="s">
        <v>731</v>
      </c>
      <c r="L128" s="504" t="s">
        <v>1068</v>
      </c>
      <c r="M128" s="504">
        <v>1.03</v>
      </c>
      <c r="N128" s="504">
        <v>165</v>
      </c>
      <c r="O128" s="447">
        <f t="shared" si="16"/>
        <v>169.95000000000002</v>
      </c>
      <c r="P128" s="649">
        <f>E128*F128</f>
        <v>0</v>
      </c>
      <c r="Q128" s="649">
        <f>SUM(O128:O132)</f>
        <v>169.95000000000002</v>
      </c>
      <c r="R128" s="649">
        <f t="shared" si="15"/>
        <v>205.49657205000003</v>
      </c>
    </row>
    <row r="129" spans="1:18" s="463" customFormat="1" ht="14.25" hidden="1" customHeight="1">
      <c r="A129" s="650"/>
      <c r="B129" s="818"/>
      <c r="C129" s="825"/>
      <c r="D129" s="829"/>
      <c r="E129" s="656"/>
      <c r="F129" s="649"/>
      <c r="G129" s="830"/>
      <c r="H129" s="649"/>
      <c r="I129" s="830"/>
      <c r="J129" s="647"/>
      <c r="K129" s="516"/>
      <c r="L129" s="504"/>
      <c r="M129" s="504"/>
      <c r="N129" s="504"/>
      <c r="O129" s="447">
        <f t="shared" si="16"/>
        <v>0</v>
      </c>
      <c r="P129" s="649"/>
      <c r="Q129" s="649"/>
      <c r="R129" s="649"/>
    </row>
    <row r="130" spans="1:18" s="463" customFormat="1" ht="14.25" hidden="1" customHeight="1">
      <c r="A130" s="650"/>
      <c r="B130" s="818"/>
      <c r="C130" s="825"/>
      <c r="D130" s="829"/>
      <c r="E130" s="656"/>
      <c r="F130" s="649"/>
      <c r="G130" s="830"/>
      <c r="H130" s="649"/>
      <c r="I130" s="830"/>
      <c r="J130" s="647"/>
      <c r="K130" s="516"/>
      <c r="L130" s="504"/>
      <c r="M130" s="504"/>
      <c r="N130" s="504"/>
      <c r="O130" s="447">
        <f t="shared" si="16"/>
        <v>0</v>
      </c>
      <c r="P130" s="649"/>
      <c r="Q130" s="649"/>
      <c r="R130" s="649"/>
    </row>
    <row r="131" spans="1:18" s="463" customFormat="1" ht="14.25" hidden="1" customHeight="1">
      <c r="A131" s="650"/>
      <c r="B131" s="818"/>
      <c r="C131" s="825"/>
      <c r="D131" s="829"/>
      <c r="E131" s="656"/>
      <c r="F131" s="649"/>
      <c r="G131" s="830"/>
      <c r="H131" s="649"/>
      <c r="I131" s="830"/>
      <c r="J131" s="647"/>
      <c r="K131" s="516"/>
      <c r="L131" s="504"/>
      <c r="M131" s="504"/>
      <c r="N131" s="504"/>
      <c r="O131" s="447">
        <f t="shared" si="16"/>
        <v>0</v>
      </c>
      <c r="P131" s="649"/>
      <c r="Q131" s="649"/>
      <c r="R131" s="649"/>
    </row>
    <row r="132" spans="1:18" s="463" customFormat="1" ht="14.25" hidden="1" customHeight="1">
      <c r="A132" s="650"/>
      <c r="B132" s="818"/>
      <c r="C132" s="825"/>
      <c r="D132" s="829"/>
      <c r="E132" s="656"/>
      <c r="F132" s="649"/>
      <c r="G132" s="830"/>
      <c r="H132" s="649"/>
      <c r="I132" s="830"/>
      <c r="J132" s="648"/>
      <c r="K132" s="516"/>
      <c r="L132" s="504"/>
      <c r="M132" s="504"/>
      <c r="N132" s="504"/>
      <c r="O132" s="447">
        <f t="shared" si="16"/>
        <v>0</v>
      </c>
      <c r="P132" s="649"/>
      <c r="Q132" s="649"/>
      <c r="R132" s="649"/>
    </row>
    <row r="133" spans="1:18" s="463" customFormat="1" ht="14.25" hidden="1" customHeight="1">
      <c r="A133" s="650">
        <f>+A128+1</f>
        <v>22</v>
      </c>
      <c r="B133" s="818" t="s">
        <v>732</v>
      </c>
      <c r="C133" s="825" t="s">
        <v>951</v>
      </c>
      <c r="D133" s="829" t="s">
        <v>1175</v>
      </c>
      <c r="E133" s="656">
        <v>0</v>
      </c>
      <c r="F133" s="649">
        <f>H133+J133+R133</f>
        <v>4.5530947206000008</v>
      </c>
      <c r="G133" s="830">
        <v>0.13500000000000001</v>
      </c>
      <c r="H133" s="649">
        <f t="shared" si="12"/>
        <v>0.35320185000000004</v>
      </c>
      <c r="I133" s="830"/>
      <c r="J133" s="646">
        <f t="shared" si="13"/>
        <v>0</v>
      </c>
      <c r="K133" s="516" t="s">
        <v>733</v>
      </c>
      <c r="L133" s="504" t="s">
        <v>1068</v>
      </c>
      <c r="M133" s="504">
        <v>0.1198</v>
      </c>
      <c r="N133" s="504">
        <v>28</v>
      </c>
      <c r="O133" s="447">
        <f t="shared" si="16"/>
        <v>3.3544</v>
      </c>
      <c r="P133" s="649">
        <f>E133*F133</f>
        <v>0</v>
      </c>
      <c r="Q133" s="649">
        <f>SUM(O133:O137)</f>
        <v>3.4734000000000003</v>
      </c>
      <c r="R133" s="649">
        <f t="shared" si="15"/>
        <v>4.1998928706000012</v>
      </c>
    </row>
    <row r="134" spans="1:18" s="463" customFormat="1" ht="14.25" hidden="1" customHeight="1">
      <c r="A134" s="650"/>
      <c r="B134" s="818"/>
      <c r="C134" s="825"/>
      <c r="D134" s="829"/>
      <c r="E134" s="656"/>
      <c r="F134" s="649"/>
      <c r="G134" s="830"/>
      <c r="H134" s="649"/>
      <c r="I134" s="830"/>
      <c r="J134" s="647"/>
      <c r="K134" s="516" t="s">
        <v>731</v>
      </c>
      <c r="L134" s="504" t="s">
        <v>20</v>
      </c>
      <c r="M134" s="504">
        <v>0.6</v>
      </c>
      <c r="N134" s="504">
        <v>0.16500000000000001</v>
      </c>
      <c r="O134" s="447">
        <f t="shared" si="16"/>
        <v>9.9000000000000005E-2</v>
      </c>
      <c r="P134" s="649"/>
      <c r="Q134" s="649"/>
      <c r="R134" s="649"/>
    </row>
    <row r="135" spans="1:18" s="463" customFormat="1" ht="14.25" hidden="1" customHeight="1">
      <c r="A135" s="650"/>
      <c r="B135" s="818"/>
      <c r="C135" s="825"/>
      <c r="D135" s="829"/>
      <c r="E135" s="656"/>
      <c r="F135" s="649"/>
      <c r="G135" s="830"/>
      <c r="H135" s="649"/>
      <c r="I135" s="830"/>
      <c r="J135" s="647"/>
      <c r="K135" s="516" t="s">
        <v>734</v>
      </c>
      <c r="L135" s="504" t="s">
        <v>1177</v>
      </c>
      <c r="M135" s="504">
        <v>5.0000000000000001E-3</v>
      </c>
      <c r="N135" s="504">
        <v>4</v>
      </c>
      <c r="O135" s="447">
        <f t="shared" si="16"/>
        <v>0.02</v>
      </c>
      <c r="P135" s="649"/>
      <c r="Q135" s="649"/>
      <c r="R135" s="649"/>
    </row>
    <row r="136" spans="1:18" s="463" customFormat="1" ht="14.25" hidden="1" customHeight="1">
      <c r="A136" s="650"/>
      <c r="B136" s="818"/>
      <c r="C136" s="825"/>
      <c r="D136" s="829"/>
      <c r="E136" s="656"/>
      <c r="F136" s="649"/>
      <c r="G136" s="830"/>
      <c r="H136" s="649"/>
      <c r="I136" s="830"/>
      <c r="J136" s="647"/>
      <c r="K136" s="516"/>
      <c r="L136" s="504"/>
      <c r="M136" s="504"/>
      <c r="N136" s="504"/>
      <c r="O136" s="447">
        <f t="shared" si="16"/>
        <v>0</v>
      </c>
      <c r="P136" s="649"/>
      <c r="Q136" s="649"/>
      <c r="R136" s="649"/>
    </row>
    <row r="137" spans="1:18" s="463" customFormat="1" ht="14.25" hidden="1" customHeight="1">
      <c r="A137" s="650"/>
      <c r="B137" s="818"/>
      <c r="C137" s="825"/>
      <c r="D137" s="829"/>
      <c r="E137" s="656"/>
      <c r="F137" s="649"/>
      <c r="G137" s="830"/>
      <c r="H137" s="649"/>
      <c r="I137" s="830"/>
      <c r="J137" s="648"/>
      <c r="K137" s="516"/>
      <c r="L137" s="504"/>
      <c r="M137" s="504"/>
      <c r="N137" s="504"/>
      <c r="O137" s="447">
        <f t="shared" si="16"/>
        <v>0</v>
      </c>
      <c r="P137" s="649"/>
      <c r="Q137" s="649"/>
      <c r="R137" s="649"/>
    </row>
    <row r="138" spans="1:18" s="553" customFormat="1" ht="14.1" hidden="1" customHeight="1">
      <c r="A138" s="650">
        <f>+A133+1</f>
        <v>23</v>
      </c>
      <c r="B138" s="650" t="s">
        <v>735</v>
      </c>
      <c r="C138" s="652" t="s">
        <v>370</v>
      </c>
      <c r="D138" s="650" t="s">
        <v>159</v>
      </c>
      <c r="E138" s="656">
        <v>0</v>
      </c>
      <c r="F138" s="649">
        <f>H138+J138+R138</f>
        <v>10.485661680500002</v>
      </c>
      <c r="G138" s="656">
        <f>59.2/100</f>
        <v>0.59200000000000008</v>
      </c>
      <c r="H138" s="649">
        <f t="shared" si="12"/>
        <v>1.54885552</v>
      </c>
      <c r="I138" s="656">
        <f>0.71/100</f>
        <v>7.0999999999999995E-3</v>
      </c>
      <c r="J138" s="646">
        <f t="shared" si="13"/>
        <v>2.2281433E-2</v>
      </c>
      <c r="K138" s="397" t="s">
        <v>736</v>
      </c>
      <c r="L138" s="439" t="s">
        <v>159</v>
      </c>
      <c r="M138" s="459">
        <v>1</v>
      </c>
      <c r="N138" s="459">
        <v>5.75</v>
      </c>
      <c r="O138" s="502">
        <f t="shared" si="16"/>
        <v>5.75</v>
      </c>
      <c r="P138" s="649">
        <f>E138*F138</f>
        <v>0</v>
      </c>
      <c r="Q138" s="649">
        <f>SUM(O138:O142)</f>
        <v>7.3725000000000005</v>
      </c>
      <c r="R138" s="649">
        <f t="shared" si="15"/>
        <v>8.9145247275000017</v>
      </c>
    </row>
    <row r="139" spans="1:18" s="553" customFormat="1" ht="14.1" hidden="1" customHeight="1">
      <c r="A139" s="650"/>
      <c r="B139" s="650"/>
      <c r="C139" s="652"/>
      <c r="D139" s="650"/>
      <c r="E139" s="656"/>
      <c r="F139" s="649"/>
      <c r="G139" s="656"/>
      <c r="H139" s="649"/>
      <c r="I139" s="656"/>
      <c r="J139" s="647"/>
      <c r="K139" s="458" t="s">
        <v>146</v>
      </c>
      <c r="L139" s="439" t="s">
        <v>1177</v>
      </c>
      <c r="M139" s="460">
        <f>5.9/100</f>
        <v>5.9000000000000004E-2</v>
      </c>
      <c r="N139" s="459">
        <v>27.5</v>
      </c>
      <c r="O139" s="502">
        <f t="shared" si="16"/>
        <v>1.6225000000000001</v>
      </c>
      <c r="P139" s="649"/>
      <c r="Q139" s="649"/>
      <c r="R139" s="649"/>
    </row>
    <row r="140" spans="1:18" s="553" customFormat="1" ht="14.1" hidden="1" customHeight="1">
      <c r="A140" s="650"/>
      <c r="B140" s="650"/>
      <c r="C140" s="652"/>
      <c r="D140" s="650"/>
      <c r="E140" s="656"/>
      <c r="F140" s="649"/>
      <c r="G140" s="656"/>
      <c r="H140" s="649"/>
      <c r="I140" s="656"/>
      <c r="J140" s="647"/>
      <c r="K140" s="458"/>
      <c r="L140" s="439"/>
      <c r="M140" s="460"/>
      <c r="N140" s="459"/>
      <c r="O140" s="502">
        <f t="shared" si="16"/>
        <v>0</v>
      </c>
      <c r="P140" s="649"/>
      <c r="Q140" s="649"/>
      <c r="R140" s="649"/>
    </row>
    <row r="141" spans="1:18" s="553" customFormat="1" ht="14.1" hidden="1" customHeight="1">
      <c r="A141" s="650"/>
      <c r="B141" s="650"/>
      <c r="C141" s="652"/>
      <c r="D141" s="650"/>
      <c r="E141" s="656"/>
      <c r="F141" s="649"/>
      <c r="G141" s="656"/>
      <c r="H141" s="649"/>
      <c r="I141" s="656"/>
      <c r="J141" s="647"/>
      <c r="K141" s="458"/>
      <c r="L141" s="439"/>
      <c r="M141" s="460"/>
      <c r="N141" s="459"/>
      <c r="O141" s="502">
        <f t="shared" si="16"/>
        <v>0</v>
      </c>
      <c r="P141" s="649"/>
      <c r="Q141" s="649"/>
      <c r="R141" s="649"/>
    </row>
    <row r="142" spans="1:18" s="553" customFormat="1" ht="14.1" hidden="1" customHeight="1">
      <c r="A142" s="650"/>
      <c r="B142" s="650"/>
      <c r="C142" s="652"/>
      <c r="D142" s="650"/>
      <c r="E142" s="656"/>
      <c r="F142" s="649"/>
      <c r="G142" s="656"/>
      <c r="H142" s="649"/>
      <c r="I142" s="656"/>
      <c r="J142" s="648"/>
      <c r="K142" s="458"/>
      <c r="L142" s="439"/>
      <c r="M142" s="460"/>
      <c r="N142" s="459"/>
      <c r="O142" s="502">
        <f t="shared" si="16"/>
        <v>0</v>
      </c>
      <c r="P142" s="649"/>
      <c r="Q142" s="649"/>
      <c r="R142" s="649"/>
    </row>
    <row r="143" spans="1:18" s="466" customFormat="1" ht="14.25" hidden="1" customHeight="1">
      <c r="A143" s="650">
        <f>+A138+1</f>
        <v>24</v>
      </c>
      <c r="B143" s="818" t="s">
        <v>920</v>
      </c>
      <c r="C143" s="825" t="s">
        <v>921</v>
      </c>
      <c r="D143" s="829" t="s">
        <v>1175</v>
      </c>
      <c r="E143" s="649">
        <v>0</v>
      </c>
      <c r="F143" s="649">
        <f>H143+J143+R143</f>
        <v>1.3774375800300001</v>
      </c>
      <c r="G143" s="830">
        <v>0.13400000000000001</v>
      </c>
      <c r="H143" s="649">
        <f>G143*$P$9/1000</f>
        <v>0.35058554000000003</v>
      </c>
      <c r="I143" s="830">
        <v>7.3999999999999996E-2</v>
      </c>
      <c r="J143" s="646">
        <f t="shared" si="13"/>
        <v>0.23222901999999998</v>
      </c>
      <c r="K143" s="516" t="s">
        <v>1199</v>
      </c>
      <c r="L143" s="504" t="s">
        <v>77</v>
      </c>
      <c r="M143" s="504">
        <v>0.14699999999999999</v>
      </c>
      <c r="N143" s="504">
        <v>4.45</v>
      </c>
      <c r="O143" s="447">
        <f t="shared" ref="O143:O147" si="17">M143*N143</f>
        <v>0.65415000000000001</v>
      </c>
      <c r="P143" s="649">
        <f>E143*F143</f>
        <v>0</v>
      </c>
      <c r="Q143" s="649">
        <f>SUM(O143:O147)</f>
        <v>0.65717000000000003</v>
      </c>
      <c r="R143" s="649">
        <f t="shared" si="15"/>
        <v>0.79462302003000007</v>
      </c>
    </row>
    <row r="144" spans="1:18" s="466" customFormat="1" ht="14.25" hidden="1" customHeight="1">
      <c r="A144" s="650"/>
      <c r="B144" s="818"/>
      <c r="C144" s="825"/>
      <c r="D144" s="829"/>
      <c r="E144" s="649"/>
      <c r="F144" s="649"/>
      <c r="G144" s="830"/>
      <c r="H144" s="649"/>
      <c r="I144" s="830"/>
      <c r="J144" s="647"/>
      <c r="K144" s="516" t="s">
        <v>138</v>
      </c>
      <c r="L144" s="504" t="s">
        <v>77</v>
      </c>
      <c r="M144" s="504">
        <v>0.02</v>
      </c>
      <c r="N144" s="504">
        <v>0.151</v>
      </c>
      <c r="O144" s="447">
        <f t="shared" si="17"/>
        <v>3.0200000000000001E-3</v>
      </c>
      <c r="P144" s="649"/>
      <c r="Q144" s="649"/>
      <c r="R144" s="649"/>
    </row>
    <row r="145" spans="1:18" s="466" customFormat="1" ht="14.25" hidden="1" customHeight="1">
      <c r="A145" s="650"/>
      <c r="B145" s="818"/>
      <c r="C145" s="825"/>
      <c r="D145" s="829"/>
      <c r="E145" s="649"/>
      <c r="F145" s="649"/>
      <c r="G145" s="830"/>
      <c r="H145" s="649"/>
      <c r="I145" s="830"/>
      <c r="J145" s="647"/>
      <c r="K145" s="516"/>
      <c r="L145" s="504"/>
      <c r="M145" s="504"/>
      <c r="N145" s="504"/>
      <c r="O145" s="447">
        <f t="shared" si="17"/>
        <v>0</v>
      </c>
      <c r="P145" s="649"/>
      <c r="Q145" s="649"/>
      <c r="R145" s="649"/>
    </row>
    <row r="146" spans="1:18" s="466" customFormat="1" ht="14.25" hidden="1" customHeight="1">
      <c r="A146" s="650"/>
      <c r="B146" s="818"/>
      <c r="C146" s="825"/>
      <c r="D146" s="829"/>
      <c r="E146" s="649"/>
      <c r="F146" s="649"/>
      <c r="G146" s="830"/>
      <c r="H146" s="649"/>
      <c r="I146" s="830"/>
      <c r="J146" s="647"/>
      <c r="K146" s="516"/>
      <c r="L146" s="504"/>
      <c r="M146" s="504"/>
      <c r="N146" s="504"/>
      <c r="O146" s="447">
        <f t="shared" si="17"/>
        <v>0</v>
      </c>
      <c r="P146" s="649"/>
      <c r="Q146" s="649"/>
      <c r="R146" s="649"/>
    </row>
    <row r="147" spans="1:18" s="466" customFormat="1" ht="14.25" hidden="1" customHeight="1">
      <c r="A147" s="650"/>
      <c r="B147" s="818"/>
      <c r="C147" s="825"/>
      <c r="D147" s="829"/>
      <c r="E147" s="649"/>
      <c r="F147" s="649"/>
      <c r="G147" s="830"/>
      <c r="H147" s="649"/>
      <c r="I147" s="830"/>
      <c r="J147" s="648"/>
      <c r="K147" s="504"/>
      <c r="L147" s="504"/>
      <c r="M147" s="504"/>
      <c r="N147" s="504"/>
      <c r="O147" s="447">
        <f t="shared" si="17"/>
        <v>0</v>
      </c>
      <c r="P147" s="649"/>
      <c r="Q147" s="649"/>
      <c r="R147" s="649"/>
    </row>
    <row r="148" spans="1:18" s="463" customFormat="1" ht="12" hidden="1" customHeight="1">
      <c r="A148" s="650">
        <f>+A143+1</f>
        <v>25</v>
      </c>
      <c r="B148" s="651" t="s">
        <v>3</v>
      </c>
      <c r="C148" s="652" t="s">
        <v>398</v>
      </c>
      <c r="D148" s="650" t="s">
        <v>1177</v>
      </c>
      <c r="E148" s="656">
        <v>0</v>
      </c>
      <c r="F148" s="649">
        <f>H148+J148+R148</f>
        <v>39.213659989424002</v>
      </c>
      <c r="G148" s="649">
        <v>1</v>
      </c>
      <c r="H148" s="649">
        <f t="shared" si="12"/>
        <v>2.6163099999999999</v>
      </c>
      <c r="I148" s="649">
        <v>0.77</v>
      </c>
      <c r="J148" s="646">
        <f t="shared" si="13"/>
        <v>2.4164371</v>
      </c>
      <c r="K148" s="470" t="s">
        <v>1193</v>
      </c>
      <c r="L148" s="447" t="s">
        <v>1177</v>
      </c>
      <c r="M148" s="447">
        <v>1.0149999999999999</v>
      </c>
      <c r="N148" s="459">
        <v>27.5</v>
      </c>
      <c r="O148" s="447">
        <f t="shared" si="16"/>
        <v>27.912499999999998</v>
      </c>
      <c r="P148" s="649">
        <f>E148*F148</f>
        <v>0</v>
      </c>
      <c r="Q148" s="649">
        <f>SUM(O148:O152)</f>
        <v>28.268335999999998</v>
      </c>
      <c r="R148" s="649">
        <f t="shared" si="15"/>
        <v>34.180912889424</v>
      </c>
    </row>
    <row r="149" spans="1:18" s="463" customFormat="1" ht="12" hidden="1" customHeight="1">
      <c r="A149" s="650"/>
      <c r="B149" s="651"/>
      <c r="C149" s="652"/>
      <c r="D149" s="650"/>
      <c r="E149" s="656"/>
      <c r="F149" s="649"/>
      <c r="G149" s="649"/>
      <c r="H149" s="649"/>
      <c r="I149" s="649"/>
      <c r="J149" s="647"/>
      <c r="K149" s="470" t="s">
        <v>1195</v>
      </c>
      <c r="L149" s="447" t="s">
        <v>1175</v>
      </c>
      <c r="M149" s="447">
        <v>7.4999999999999997E-2</v>
      </c>
      <c r="N149" s="447">
        <v>3.5</v>
      </c>
      <c r="O149" s="447">
        <f t="shared" si="16"/>
        <v>0.26250000000000001</v>
      </c>
      <c r="P149" s="649"/>
      <c r="Q149" s="649"/>
      <c r="R149" s="649"/>
    </row>
    <row r="150" spans="1:18" s="463" customFormat="1" ht="12" hidden="1" customHeight="1">
      <c r="A150" s="650"/>
      <c r="B150" s="651"/>
      <c r="C150" s="652"/>
      <c r="D150" s="650"/>
      <c r="E150" s="656"/>
      <c r="F150" s="649"/>
      <c r="G150" s="649"/>
      <c r="H150" s="649"/>
      <c r="I150" s="649"/>
      <c r="J150" s="647"/>
      <c r="K150" s="470" t="s">
        <v>1119</v>
      </c>
      <c r="L150" s="447" t="s">
        <v>1177</v>
      </c>
      <c r="M150" s="447">
        <v>8.0000000000000004E-4</v>
      </c>
      <c r="N150" s="447">
        <v>116.67</v>
      </c>
      <c r="O150" s="447">
        <f t="shared" si="16"/>
        <v>9.3336000000000002E-2</v>
      </c>
      <c r="P150" s="649"/>
      <c r="Q150" s="649"/>
      <c r="R150" s="649"/>
    </row>
    <row r="151" spans="1:18" s="463" customFormat="1" ht="12" hidden="1" customHeight="1">
      <c r="A151" s="650"/>
      <c r="B151" s="651"/>
      <c r="C151" s="652"/>
      <c r="D151" s="650"/>
      <c r="E151" s="656"/>
      <c r="F151" s="649"/>
      <c r="G151" s="649"/>
      <c r="H151" s="649"/>
      <c r="I151" s="649"/>
      <c r="J151" s="647"/>
      <c r="K151" s="470"/>
      <c r="L151" s="447"/>
      <c r="M151" s="447"/>
      <c r="N151" s="447"/>
      <c r="O151" s="447">
        <f t="shared" ref="O151:O163" si="18">M151*N151</f>
        <v>0</v>
      </c>
      <c r="P151" s="649"/>
      <c r="Q151" s="649"/>
      <c r="R151" s="649"/>
    </row>
    <row r="152" spans="1:18" s="463" customFormat="1" ht="12" hidden="1" customHeight="1">
      <c r="A152" s="650"/>
      <c r="B152" s="651"/>
      <c r="C152" s="652"/>
      <c r="D152" s="650"/>
      <c r="E152" s="656"/>
      <c r="F152" s="649"/>
      <c r="G152" s="649"/>
      <c r="H152" s="649"/>
      <c r="I152" s="649"/>
      <c r="J152" s="648"/>
      <c r="K152" s="470"/>
      <c r="L152" s="447"/>
      <c r="M152" s="447"/>
      <c r="N152" s="447"/>
      <c r="O152" s="447">
        <f t="shared" si="18"/>
        <v>0</v>
      </c>
      <c r="P152" s="649"/>
      <c r="Q152" s="649"/>
      <c r="R152" s="649"/>
    </row>
    <row r="153" spans="1:18" s="463" customFormat="1" ht="12" hidden="1" customHeight="1">
      <c r="A153" s="650">
        <f>+A148+1</f>
        <v>26</v>
      </c>
      <c r="B153" s="662" t="s">
        <v>1024</v>
      </c>
      <c r="C153" s="667" t="s">
        <v>399</v>
      </c>
      <c r="D153" s="650" t="s">
        <v>1175</v>
      </c>
      <c r="E153" s="656">
        <v>0</v>
      </c>
      <c r="F153" s="649">
        <f>H153+J153+R153</f>
        <v>0.90686925000000007</v>
      </c>
      <c r="G153" s="658"/>
      <c r="H153" s="649">
        <f t="shared" ref="H153:H293" si="19">G153*$P$9/1000</f>
        <v>0</v>
      </c>
      <c r="I153" s="658"/>
      <c r="J153" s="646">
        <f t="shared" ref="J153:J213" si="20">I153*$P$10/1000</f>
        <v>0</v>
      </c>
      <c r="K153" s="515" t="s">
        <v>1196</v>
      </c>
      <c r="L153" s="447" t="s">
        <v>1175</v>
      </c>
      <c r="M153" s="514">
        <v>1</v>
      </c>
      <c r="N153" s="514">
        <v>0.75</v>
      </c>
      <c r="O153" s="447">
        <f t="shared" si="18"/>
        <v>0.75</v>
      </c>
      <c r="P153" s="649">
        <f>E153*F153</f>
        <v>0</v>
      </c>
      <c r="Q153" s="649">
        <f>SUM(O153:O157)</f>
        <v>0.75</v>
      </c>
      <c r="R153" s="649">
        <f t="shared" ref="R153:R213" si="21">Q153*1.02*1.05*$R$15</f>
        <v>0.90686925000000007</v>
      </c>
    </row>
    <row r="154" spans="1:18" s="463" customFormat="1" ht="12" hidden="1" customHeight="1">
      <c r="A154" s="650"/>
      <c r="B154" s="663"/>
      <c r="C154" s="667"/>
      <c r="D154" s="650"/>
      <c r="E154" s="656"/>
      <c r="F154" s="649"/>
      <c r="G154" s="658"/>
      <c r="H154" s="649"/>
      <c r="I154" s="658"/>
      <c r="J154" s="647"/>
      <c r="K154" s="515"/>
      <c r="L154" s="514"/>
      <c r="M154" s="514"/>
      <c r="N154" s="514"/>
      <c r="O154" s="447">
        <f t="shared" si="18"/>
        <v>0</v>
      </c>
      <c r="P154" s="649"/>
      <c r="Q154" s="649"/>
      <c r="R154" s="649"/>
    </row>
    <row r="155" spans="1:18" s="463" customFormat="1" ht="12" hidden="1" customHeight="1">
      <c r="A155" s="650"/>
      <c r="B155" s="663"/>
      <c r="C155" s="667"/>
      <c r="D155" s="650"/>
      <c r="E155" s="656"/>
      <c r="F155" s="649"/>
      <c r="G155" s="658"/>
      <c r="H155" s="649"/>
      <c r="I155" s="658"/>
      <c r="J155" s="647"/>
      <c r="K155" s="515"/>
      <c r="L155" s="514"/>
      <c r="M155" s="514"/>
      <c r="N155" s="514"/>
      <c r="O155" s="447">
        <f t="shared" si="18"/>
        <v>0</v>
      </c>
      <c r="P155" s="649"/>
      <c r="Q155" s="649"/>
      <c r="R155" s="649"/>
    </row>
    <row r="156" spans="1:18" s="463" customFormat="1" ht="12" hidden="1" customHeight="1">
      <c r="A156" s="650"/>
      <c r="B156" s="663"/>
      <c r="C156" s="667"/>
      <c r="D156" s="650"/>
      <c r="E156" s="656"/>
      <c r="F156" s="649"/>
      <c r="G156" s="658"/>
      <c r="H156" s="649"/>
      <c r="I156" s="658"/>
      <c r="J156" s="647"/>
      <c r="K156" s="515"/>
      <c r="L156" s="514"/>
      <c r="M156" s="514"/>
      <c r="N156" s="514"/>
      <c r="O156" s="447">
        <f t="shared" si="18"/>
        <v>0</v>
      </c>
      <c r="P156" s="649"/>
      <c r="Q156" s="649"/>
      <c r="R156" s="649"/>
    </row>
    <row r="157" spans="1:18" s="463" customFormat="1" ht="12" hidden="1" customHeight="1">
      <c r="A157" s="650"/>
      <c r="B157" s="663"/>
      <c r="C157" s="667"/>
      <c r="D157" s="650"/>
      <c r="E157" s="656"/>
      <c r="F157" s="649"/>
      <c r="G157" s="658"/>
      <c r="H157" s="649"/>
      <c r="I157" s="658"/>
      <c r="J157" s="648"/>
      <c r="K157" s="515"/>
      <c r="L157" s="514"/>
      <c r="M157" s="514"/>
      <c r="N157" s="514"/>
      <c r="O157" s="447">
        <f t="shared" si="18"/>
        <v>0</v>
      </c>
      <c r="P157" s="649"/>
      <c r="Q157" s="649"/>
      <c r="R157" s="649"/>
    </row>
    <row r="158" spans="1:18" s="553" customFormat="1" ht="14.1" hidden="1" customHeight="1">
      <c r="A158" s="650">
        <f>+A153+1</f>
        <v>27</v>
      </c>
      <c r="B158" s="650" t="s">
        <v>739</v>
      </c>
      <c r="C158" s="652" t="s">
        <v>372</v>
      </c>
      <c r="D158" s="650" t="s">
        <v>77</v>
      </c>
      <c r="E158" s="656">
        <v>0</v>
      </c>
      <c r="F158" s="649">
        <f>H158+J158+R158</f>
        <v>12.156935800450002</v>
      </c>
      <c r="G158" s="656">
        <v>7.0000000000000007E-2</v>
      </c>
      <c r="H158" s="649">
        <f t="shared" si="19"/>
        <v>0.18314170000000002</v>
      </c>
      <c r="I158" s="656">
        <v>0.21</v>
      </c>
      <c r="J158" s="646">
        <f t="shared" si="20"/>
        <v>0.6590282999999999</v>
      </c>
      <c r="K158" s="516" t="s">
        <v>740</v>
      </c>
      <c r="L158" s="504" t="s">
        <v>1214</v>
      </c>
      <c r="M158" s="504">
        <v>1.1000000000000001</v>
      </c>
      <c r="N158" s="459">
        <v>8.5</v>
      </c>
      <c r="O158" s="502">
        <f t="shared" si="18"/>
        <v>9.3500000000000014</v>
      </c>
      <c r="P158" s="691">
        <f>E158*F158</f>
        <v>0</v>
      </c>
      <c r="Q158" s="691">
        <f>SUM(O158:O162)</f>
        <v>9.3575500000000016</v>
      </c>
      <c r="R158" s="649">
        <f t="shared" si="21"/>
        <v>11.314765800450003</v>
      </c>
    </row>
    <row r="159" spans="1:18" s="553" customFormat="1" ht="14.1" hidden="1" customHeight="1">
      <c r="A159" s="650"/>
      <c r="B159" s="650"/>
      <c r="C159" s="652"/>
      <c r="D159" s="650"/>
      <c r="E159" s="656"/>
      <c r="F159" s="649"/>
      <c r="G159" s="656"/>
      <c r="H159" s="649"/>
      <c r="I159" s="656"/>
      <c r="J159" s="647"/>
      <c r="K159" s="512" t="s">
        <v>138</v>
      </c>
      <c r="L159" s="503" t="s">
        <v>1214</v>
      </c>
      <c r="M159" s="503">
        <v>0.05</v>
      </c>
      <c r="N159" s="460">
        <v>0.151</v>
      </c>
      <c r="O159" s="502">
        <f t="shared" si="18"/>
        <v>7.5500000000000003E-3</v>
      </c>
      <c r="P159" s="691"/>
      <c r="Q159" s="691"/>
      <c r="R159" s="649"/>
    </row>
    <row r="160" spans="1:18" s="553" customFormat="1" ht="14.1" hidden="1" customHeight="1">
      <c r="A160" s="650"/>
      <c r="B160" s="650"/>
      <c r="C160" s="652"/>
      <c r="D160" s="650"/>
      <c r="E160" s="656"/>
      <c r="F160" s="649"/>
      <c r="G160" s="656"/>
      <c r="H160" s="649"/>
      <c r="I160" s="656"/>
      <c r="J160" s="647"/>
      <c r="K160" s="512"/>
      <c r="L160" s="503"/>
      <c r="M160" s="503"/>
      <c r="N160" s="459"/>
      <c r="O160" s="502">
        <f t="shared" si="18"/>
        <v>0</v>
      </c>
      <c r="P160" s="691"/>
      <c r="Q160" s="691"/>
      <c r="R160" s="649"/>
    </row>
    <row r="161" spans="1:18" s="553" customFormat="1" ht="14.1" hidden="1" customHeight="1">
      <c r="A161" s="650"/>
      <c r="B161" s="650"/>
      <c r="C161" s="652"/>
      <c r="D161" s="650"/>
      <c r="E161" s="656"/>
      <c r="F161" s="649"/>
      <c r="G161" s="656"/>
      <c r="H161" s="649"/>
      <c r="I161" s="656"/>
      <c r="J161" s="647"/>
      <c r="K161" s="512"/>
      <c r="L161" s="503"/>
      <c r="M161" s="503"/>
      <c r="N161" s="459"/>
      <c r="O161" s="502">
        <f t="shared" si="18"/>
        <v>0</v>
      </c>
      <c r="P161" s="691"/>
      <c r="Q161" s="691"/>
      <c r="R161" s="649"/>
    </row>
    <row r="162" spans="1:18" s="553" customFormat="1" ht="14.1" hidden="1" customHeight="1">
      <c r="A162" s="650"/>
      <c r="B162" s="650"/>
      <c r="C162" s="652"/>
      <c r="D162" s="650"/>
      <c r="E162" s="656"/>
      <c r="F162" s="649"/>
      <c r="G162" s="656"/>
      <c r="H162" s="649"/>
      <c r="I162" s="656"/>
      <c r="J162" s="648"/>
      <c r="K162" s="512"/>
      <c r="L162" s="503"/>
      <c r="M162" s="503"/>
      <c r="N162" s="459"/>
      <c r="O162" s="502">
        <f t="shared" si="18"/>
        <v>0</v>
      </c>
      <c r="P162" s="691"/>
      <c r="Q162" s="691"/>
      <c r="R162" s="649"/>
    </row>
    <row r="163" spans="1:18" s="553" customFormat="1" ht="14.1" hidden="1" customHeight="1">
      <c r="A163" s="650">
        <f>+A158+1</f>
        <v>28</v>
      </c>
      <c r="B163" s="650" t="s">
        <v>741</v>
      </c>
      <c r="C163" s="652" t="s">
        <v>373</v>
      </c>
      <c r="D163" s="650" t="s">
        <v>1175</v>
      </c>
      <c r="E163" s="656">
        <v>0</v>
      </c>
      <c r="F163" s="649">
        <f>H163+J163+R163</f>
        <v>2.8095026599999997</v>
      </c>
      <c r="G163" s="656">
        <f>21.2/100</f>
        <v>0.21199999999999999</v>
      </c>
      <c r="H163" s="649">
        <f t="shared" si="19"/>
        <v>0.55465771999999991</v>
      </c>
      <c r="I163" s="656">
        <f>12.9/100</f>
        <v>0.129</v>
      </c>
      <c r="J163" s="646">
        <f t="shared" si="20"/>
        <v>0.40483167000000003</v>
      </c>
      <c r="K163" s="397" t="s">
        <v>742</v>
      </c>
      <c r="L163" s="439" t="s">
        <v>78</v>
      </c>
      <c r="M163" s="459">
        <v>1.02</v>
      </c>
      <c r="N163" s="459">
        <v>1.5</v>
      </c>
      <c r="O163" s="502">
        <f t="shared" si="18"/>
        <v>1.53</v>
      </c>
      <c r="P163" s="691">
        <f>E163*F163</f>
        <v>0</v>
      </c>
      <c r="Q163" s="691">
        <f>SUM(O163:O167)</f>
        <v>1.53</v>
      </c>
      <c r="R163" s="649">
        <f t="shared" si="21"/>
        <v>1.85001327</v>
      </c>
    </row>
    <row r="164" spans="1:18" s="553" customFormat="1" ht="14.1" hidden="1" customHeight="1">
      <c r="A164" s="650"/>
      <c r="B164" s="650"/>
      <c r="C164" s="652"/>
      <c r="D164" s="650"/>
      <c r="E164" s="656"/>
      <c r="F164" s="649"/>
      <c r="G164" s="656"/>
      <c r="H164" s="649"/>
      <c r="I164" s="656"/>
      <c r="J164" s="647"/>
      <c r="K164" s="458"/>
      <c r="L164" s="439"/>
      <c r="M164" s="459"/>
      <c r="N164" s="459"/>
      <c r="O164" s="502"/>
      <c r="P164" s="691"/>
      <c r="Q164" s="691"/>
      <c r="R164" s="649"/>
    </row>
    <row r="165" spans="1:18" s="553" customFormat="1" ht="14.1" hidden="1" customHeight="1">
      <c r="A165" s="650"/>
      <c r="B165" s="650"/>
      <c r="C165" s="652"/>
      <c r="D165" s="650"/>
      <c r="E165" s="656"/>
      <c r="F165" s="649"/>
      <c r="G165" s="656"/>
      <c r="H165" s="649"/>
      <c r="I165" s="656"/>
      <c r="J165" s="647"/>
      <c r="K165" s="458"/>
      <c r="L165" s="439"/>
      <c r="M165" s="459"/>
      <c r="N165" s="459"/>
      <c r="O165" s="502"/>
      <c r="P165" s="691"/>
      <c r="Q165" s="691"/>
      <c r="R165" s="649"/>
    </row>
    <row r="166" spans="1:18" s="553" customFormat="1" ht="14.1" hidden="1" customHeight="1">
      <c r="A166" s="650"/>
      <c r="B166" s="650"/>
      <c r="C166" s="652"/>
      <c r="D166" s="650"/>
      <c r="E166" s="656"/>
      <c r="F166" s="649"/>
      <c r="G166" s="656"/>
      <c r="H166" s="649"/>
      <c r="I166" s="656"/>
      <c r="J166" s="647"/>
      <c r="K166" s="458"/>
      <c r="L166" s="439"/>
      <c r="M166" s="459"/>
      <c r="N166" s="459"/>
      <c r="O166" s="502"/>
      <c r="P166" s="691"/>
      <c r="Q166" s="691"/>
      <c r="R166" s="649"/>
    </row>
    <row r="167" spans="1:18" s="553" customFormat="1" ht="14.1" hidden="1" customHeight="1">
      <c r="A167" s="650"/>
      <c r="B167" s="650"/>
      <c r="C167" s="652"/>
      <c r="D167" s="650"/>
      <c r="E167" s="656"/>
      <c r="F167" s="649"/>
      <c r="G167" s="656"/>
      <c r="H167" s="649"/>
      <c r="I167" s="656"/>
      <c r="J167" s="648"/>
      <c r="K167" s="458"/>
      <c r="L167" s="439"/>
      <c r="M167" s="459"/>
      <c r="N167" s="459"/>
      <c r="O167" s="502"/>
      <c r="P167" s="691"/>
      <c r="Q167" s="691"/>
      <c r="R167" s="649"/>
    </row>
    <row r="168" spans="1:18" s="553" customFormat="1" ht="14.1" hidden="1" customHeight="1">
      <c r="A168" s="650">
        <f>+A163+1</f>
        <v>29</v>
      </c>
      <c r="B168" s="650" t="s">
        <v>743</v>
      </c>
      <c r="C168" s="652" t="s">
        <v>375</v>
      </c>
      <c r="D168" s="650" t="s">
        <v>159</v>
      </c>
      <c r="E168" s="656">
        <v>0</v>
      </c>
      <c r="F168" s="649">
        <f>H168+J168+R168</f>
        <v>8.1036184505000008</v>
      </c>
      <c r="G168" s="656">
        <f>59.2/100</f>
        <v>0.59200000000000008</v>
      </c>
      <c r="H168" s="649">
        <f t="shared" si="19"/>
        <v>1.54885552</v>
      </c>
      <c r="I168" s="656">
        <f>0.71/100</f>
        <v>7.0999999999999995E-3</v>
      </c>
      <c r="J168" s="646">
        <f t="shared" si="20"/>
        <v>2.2281433E-2</v>
      </c>
      <c r="K168" s="397" t="s">
        <v>736</v>
      </c>
      <c r="L168" s="439" t="s">
        <v>159</v>
      </c>
      <c r="M168" s="459">
        <v>1</v>
      </c>
      <c r="N168" s="459">
        <v>4</v>
      </c>
      <c r="O168" s="502">
        <f t="shared" ref="O168:O197" si="22">M168*N168</f>
        <v>4</v>
      </c>
      <c r="P168" s="691">
        <f>E168*F168</f>
        <v>0</v>
      </c>
      <c r="Q168" s="691">
        <f>SUM(O168:O172)</f>
        <v>5.4024999999999999</v>
      </c>
      <c r="R168" s="649">
        <f t="shared" si="21"/>
        <v>6.5324814975000001</v>
      </c>
    </row>
    <row r="169" spans="1:18" s="553" customFormat="1" ht="14.1" hidden="1" customHeight="1">
      <c r="A169" s="650"/>
      <c r="B169" s="650"/>
      <c r="C169" s="652"/>
      <c r="D169" s="650"/>
      <c r="E169" s="656"/>
      <c r="F169" s="649"/>
      <c r="G169" s="656"/>
      <c r="H169" s="649"/>
      <c r="I169" s="656"/>
      <c r="J169" s="647"/>
      <c r="K169" s="458" t="s">
        <v>744</v>
      </c>
      <c r="L169" s="439" t="s">
        <v>1177</v>
      </c>
      <c r="M169" s="460">
        <f>5.1/100</f>
        <v>5.0999999999999997E-2</v>
      </c>
      <c r="N169" s="459">
        <v>27.5</v>
      </c>
      <c r="O169" s="502">
        <f t="shared" si="22"/>
        <v>1.4024999999999999</v>
      </c>
      <c r="P169" s="691"/>
      <c r="Q169" s="691"/>
      <c r="R169" s="649"/>
    </row>
    <row r="170" spans="1:18" s="553" customFormat="1" ht="14.1" hidden="1" customHeight="1">
      <c r="A170" s="650"/>
      <c r="B170" s="650"/>
      <c r="C170" s="652"/>
      <c r="D170" s="650"/>
      <c r="E170" s="656"/>
      <c r="F170" s="649"/>
      <c r="G170" s="656"/>
      <c r="H170" s="649"/>
      <c r="I170" s="656"/>
      <c r="J170" s="647"/>
      <c r="K170" s="458"/>
      <c r="L170" s="439"/>
      <c r="M170" s="460"/>
      <c r="N170" s="459"/>
      <c r="O170" s="502">
        <f t="shared" si="22"/>
        <v>0</v>
      </c>
      <c r="P170" s="691"/>
      <c r="Q170" s="691"/>
      <c r="R170" s="649"/>
    </row>
    <row r="171" spans="1:18" s="553" customFormat="1" ht="14.1" hidden="1" customHeight="1">
      <c r="A171" s="650"/>
      <c r="B171" s="650"/>
      <c r="C171" s="652"/>
      <c r="D171" s="650"/>
      <c r="E171" s="656"/>
      <c r="F171" s="649"/>
      <c r="G171" s="656"/>
      <c r="H171" s="649"/>
      <c r="I171" s="656"/>
      <c r="J171" s="647"/>
      <c r="K171" s="458"/>
      <c r="L171" s="439"/>
      <c r="M171" s="460"/>
      <c r="N171" s="459"/>
      <c r="O171" s="502">
        <f t="shared" si="22"/>
        <v>0</v>
      </c>
      <c r="P171" s="691"/>
      <c r="Q171" s="691"/>
      <c r="R171" s="649"/>
    </row>
    <row r="172" spans="1:18" s="553" customFormat="1" ht="14.1" hidden="1" customHeight="1">
      <c r="A172" s="650"/>
      <c r="B172" s="650"/>
      <c r="C172" s="652"/>
      <c r="D172" s="650"/>
      <c r="E172" s="656"/>
      <c r="F172" s="649"/>
      <c r="G172" s="656"/>
      <c r="H172" s="649"/>
      <c r="I172" s="656"/>
      <c r="J172" s="648"/>
      <c r="K172" s="458"/>
      <c r="L172" s="439"/>
      <c r="M172" s="460"/>
      <c r="N172" s="459"/>
      <c r="O172" s="502">
        <f t="shared" si="22"/>
        <v>0</v>
      </c>
      <c r="P172" s="691"/>
      <c r="Q172" s="691"/>
      <c r="R172" s="649"/>
    </row>
    <row r="173" spans="1:18" s="463" customFormat="1" ht="12.75" hidden="1" customHeight="1">
      <c r="A173" s="650">
        <f>+A168+1</f>
        <v>30</v>
      </c>
      <c r="B173" s="651" t="s">
        <v>745</v>
      </c>
      <c r="C173" s="652" t="s">
        <v>376</v>
      </c>
      <c r="D173" s="653" t="s">
        <v>1175</v>
      </c>
      <c r="E173" s="656">
        <v>0</v>
      </c>
      <c r="F173" s="649">
        <f>H173+J173+R173</f>
        <v>4.5975710992499996</v>
      </c>
      <c r="G173" s="656">
        <v>0.87</v>
      </c>
      <c r="H173" s="649">
        <f t="shared" si="19"/>
        <v>2.2761896999999998</v>
      </c>
      <c r="I173" s="656">
        <v>6.9000000000000006E-2</v>
      </c>
      <c r="J173" s="646">
        <f t="shared" si="20"/>
        <v>0.21653787000000002</v>
      </c>
      <c r="K173" s="412" t="s">
        <v>1124</v>
      </c>
      <c r="L173" s="506" t="s">
        <v>1177</v>
      </c>
      <c r="M173" s="465">
        <v>3.6499999999999998E-2</v>
      </c>
      <c r="N173" s="460">
        <v>25.5</v>
      </c>
      <c r="O173" s="447">
        <f t="shared" si="22"/>
        <v>0.93074999999999997</v>
      </c>
      <c r="P173" s="649">
        <f>E173*F173</f>
        <v>0</v>
      </c>
      <c r="Q173" s="649">
        <f>SUM(O173:O177)</f>
        <v>1.74075</v>
      </c>
      <c r="R173" s="649">
        <f t="shared" si="21"/>
        <v>2.1048435292500001</v>
      </c>
    </row>
    <row r="174" spans="1:18" s="463" customFormat="1" ht="12.75" hidden="1" customHeight="1">
      <c r="A174" s="650"/>
      <c r="B174" s="651"/>
      <c r="C174" s="652"/>
      <c r="D174" s="653"/>
      <c r="E174" s="656"/>
      <c r="F174" s="649"/>
      <c r="G174" s="656"/>
      <c r="H174" s="649"/>
      <c r="I174" s="656"/>
      <c r="J174" s="647"/>
      <c r="K174" s="412" t="s">
        <v>1197</v>
      </c>
      <c r="L174" s="506" t="s">
        <v>1175</v>
      </c>
      <c r="M174" s="465">
        <v>1.08</v>
      </c>
      <c r="N174" s="460">
        <v>0.75</v>
      </c>
      <c r="O174" s="447">
        <f t="shared" si="22"/>
        <v>0.81</v>
      </c>
      <c r="P174" s="649"/>
      <c r="Q174" s="649"/>
      <c r="R174" s="649"/>
    </row>
    <row r="175" spans="1:18" s="463" customFormat="1" ht="12.75" hidden="1" customHeight="1">
      <c r="A175" s="650"/>
      <c r="B175" s="651"/>
      <c r="C175" s="652"/>
      <c r="D175" s="653"/>
      <c r="E175" s="656"/>
      <c r="F175" s="649"/>
      <c r="G175" s="656"/>
      <c r="H175" s="649"/>
      <c r="I175" s="656"/>
      <c r="J175" s="647"/>
      <c r="K175" s="412"/>
      <c r="L175" s="506"/>
      <c r="M175" s="465"/>
      <c r="N175" s="460"/>
      <c r="O175" s="447">
        <f t="shared" si="22"/>
        <v>0</v>
      </c>
      <c r="P175" s="649"/>
      <c r="Q175" s="649"/>
      <c r="R175" s="649"/>
    </row>
    <row r="176" spans="1:18" s="463" customFormat="1" ht="12.75" hidden="1" customHeight="1">
      <c r="A176" s="650"/>
      <c r="B176" s="651"/>
      <c r="C176" s="652"/>
      <c r="D176" s="653"/>
      <c r="E176" s="656"/>
      <c r="F176" s="649"/>
      <c r="G176" s="656"/>
      <c r="H176" s="649"/>
      <c r="I176" s="656"/>
      <c r="J176" s="647"/>
      <c r="K176" s="412"/>
      <c r="L176" s="506"/>
      <c r="M176" s="465"/>
      <c r="N176" s="460"/>
      <c r="O176" s="447">
        <f t="shared" si="22"/>
        <v>0</v>
      </c>
      <c r="P176" s="649"/>
      <c r="Q176" s="649"/>
      <c r="R176" s="649"/>
    </row>
    <row r="177" spans="1:19" s="463" customFormat="1" ht="12.75" hidden="1" customHeight="1">
      <c r="A177" s="650"/>
      <c r="B177" s="651"/>
      <c r="C177" s="652"/>
      <c r="D177" s="653"/>
      <c r="E177" s="656"/>
      <c r="F177" s="649"/>
      <c r="G177" s="656"/>
      <c r="H177" s="649"/>
      <c r="I177" s="656"/>
      <c r="J177" s="648"/>
      <c r="K177" s="412"/>
      <c r="L177" s="506"/>
      <c r="M177" s="465"/>
      <c r="N177" s="460"/>
      <c r="O177" s="447">
        <f t="shared" si="22"/>
        <v>0</v>
      </c>
      <c r="P177" s="649"/>
      <c r="Q177" s="649"/>
      <c r="R177" s="649"/>
    </row>
    <row r="178" spans="1:19" s="466" customFormat="1" ht="13.5" hidden="1" customHeight="1">
      <c r="A178" s="650">
        <f>+A173+1</f>
        <v>31</v>
      </c>
      <c r="B178" s="672" t="s">
        <v>746</v>
      </c>
      <c r="C178" s="652" t="s">
        <v>922</v>
      </c>
      <c r="D178" s="653" t="s">
        <v>1175</v>
      </c>
      <c r="E178" s="656">
        <v>0</v>
      </c>
      <c r="F178" s="655">
        <f>H178+J178+R178</f>
        <v>0.55440802649999998</v>
      </c>
      <c r="G178" s="656">
        <v>0.08</v>
      </c>
      <c r="H178" s="649">
        <f t="shared" si="19"/>
        <v>0.20930480000000001</v>
      </c>
      <c r="I178" s="656">
        <v>0.02</v>
      </c>
      <c r="J178" s="646">
        <f t="shared" si="20"/>
        <v>6.2764600000000004E-2</v>
      </c>
      <c r="K178" s="512" t="s">
        <v>747</v>
      </c>
      <c r="L178" s="503" t="s">
        <v>1175</v>
      </c>
      <c r="M178" s="503">
        <v>0.05</v>
      </c>
      <c r="N178" s="503">
        <v>4.67</v>
      </c>
      <c r="O178" s="470">
        <f t="shared" si="22"/>
        <v>0.23350000000000001</v>
      </c>
      <c r="P178" s="649">
        <f>E178*F178</f>
        <v>0</v>
      </c>
      <c r="Q178" s="649">
        <f>SUM(O178:O182)</f>
        <v>0.23350000000000001</v>
      </c>
      <c r="R178" s="649">
        <f t="shared" si="21"/>
        <v>0.28233862650000002</v>
      </c>
    </row>
    <row r="179" spans="1:19" s="466" customFormat="1" ht="13.5" hidden="1" customHeight="1">
      <c r="A179" s="650"/>
      <c r="B179" s="673"/>
      <c r="C179" s="652"/>
      <c r="D179" s="653"/>
      <c r="E179" s="656"/>
      <c r="F179" s="655"/>
      <c r="G179" s="656"/>
      <c r="H179" s="649"/>
      <c r="I179" s="656"/>
      <c r="J179" s="647"/>
      <c r="K179" s="412"/>
      <c r="L179" s="506"/>
      <c r="M179" s="412"/>
      <c r="N179" s="461"/>
      <c r="O179" s="470">
        <f t="shared" si="22"/>
        <v>0</v>
      </c>
      <c r="P179" s="649"/>
      <c r="Q179" s="649"/>
      <c r="R179" s="649"/>
    </row>
    <row r="180" spans="1:19" s="466" customFormat="1" ht="13.5" hidden="1" customHeight="1">
      <c r="A180" s="650"/>
      <c r="B180" s="673"/>
      <c r="C180" s="652"/>
      <c r="D180" s="653"/>
      <c r="E180" s="656"/>
      <c r="F180" s="655"/>
      <c r="G180" s="656"/>
      <c r="H180" s="649"/>
      <c r="I180" s="656"/>
      <c r="J180" s="647"/>
      <c r="K180" s="412"/>
      <c r="L180" s="506"/>
      <c r="M180" s="412"/>
      <c r="N180" s="461"/>
      <c r="O180" s="470">
        <f t="shared" si="22"/>
        <v>0</v>
      </c>
      <c r="P180" s="649"/>
      <c r="Q180" s="649"/>
      <c r="R180" s="649"/>
    </row>
    <row r="181" spans="1:19" s="466" customFormat="1" ht="13.5" hidden="1" customHeight="1">
      <c r="A181" s="650"/>
      <c r="B181" s="673"/>
      <c r="C181" s="652"/>
      <c r="D181" s="653"/>
      <c r="E181" s="656"/>
      <c r="F181" s="655"/>
      <c r="G181" s="656"/>
      <c r="H181" s="649"/>
      <c r="I181" s="656"/>
      <c r="J181" s="647"/>
      <c r="K181" s="412"/>
      <c r="L181" s="506"/>
      <c r="M181" s="412"/>
      <c r="N181" s="461"/>
      <c r="O181" s="470">
        <f t="shared" si="22"/>
        <v>0</v>
      </c>
      <c r="P181" s="649"/>
      <c r="Q181" s="649"/>
      <c r="R181" s="649"/>
    </row>
    <row r="182" spans="1:19" s="466" customFormat="1" ht="13.5" hidden="1" customHeight="1">
      <c r="A182" s="650"/>
      <c r="B182" s="674"/>
      <c r="C182" s="652"/>
      <c r="D182" s="653"/>
      <c r="E182" s="656"/>
      <c r="F182" s="655"/>
      <c r="G182" s="656"/>
      <c r="H182" s="649"/>
      <c r="I182" s="656"/>
      <c r="J182" s="648"/>
      <c r="K182" s="412"/>
      <c r="L182" s="506"/>
      <c r="M182" s="412"/>
      <c r="N182" s="461"/>
      <c r="O182" s="470">
        <f t="shared" si="22"/>
        <v>0</v>
      </c>
      <c r="P182" s="649"/>
      <c r="Q182" s="649"/>
      <c r="R182" s="649"/>
    </row>
    <row r="183" spans="1:19" s="466" customFormat="1" ht="12.75" customHeight="1">
      <c r="A183" s="653">
        <f>+A178+1</f>
        <v>32</v>
      </c>
      <c r="B183" s="651" t="s">
        <v>1285</v>
      </c>
      <c r="C183" s="652" t="s">
        <v>1083</v>
      </c>
      <c r="D183" s="653" t="s">
        <v>1176</v>
      </c>
      <c r="E183" s="656">
        <v>7.2</v>
      </c>
      <c r="F183" s="656">
        <v>0</v>
      </c>
      <c r="G183" s="656">
        <v>0</v>
      </c>
      <c r="H183" s="649">
        <v>0</v>
      </c>
      <c r="I183" s="656">
        <v>0</v>
      </c>
      <c r="J183" s="646">
        <f t="shared" si="20"/>
        <v>0</v>
      </c>
      <c r="K183" s="412" t="s">
        <v>1124</v>
      </c>
      <c r="L183" s="554" t="s">
        <v>1178</v>
      </c>
      <c r="M183" s="465">
        <v>3.3500000000000002E-2</v>
      </c>
      <c r="N183" s="460">
        <v>0</v>
      </c>
      <c r="O183" s="447">
        <f t="shared" si="22"/>
        <v>0</v>
      </c>
      <c r="P183" s="649">
        <f>E183*F183</f>
        <v>0</v>
      </c>
      <c r="Q183" s="649">
        <f>SUM(O183:O187)</f>
        <v>0</v>
      </c>
      <c r="R183" s="649">
        <f t="shared" si="21"/>
        <v>0</v>
      </c>
    </row>
    <row r="184" spans="1:19" s="466" customFormat="1" ht="12.75" customHeight="1">
      <c r="A184" s="653"/>
      <c r="B184" s="651"/>
      <c r="C184" s="652"/>
      <c r="D184" s="653"/>
      <c r="E184" s="656"/>
      <c r="F184" s="656"/>
      <c r="G184" s="656"/>
      <c r="H184" s="649"/>
      <c r="I184" s="656"/>
      <c r="J184" s="647"/>
      <c r="K184" s="412"/>
      <c r="L184" s="506"/>
      <c r="M184" s="465"/>
      <c r="N184" s="460"/>
      <c r="O184" s="447">
        <f t="shared" si="22"/>
        <v>0</v>
      </c>
      <c r="P184" s="649"/>
      <c r="Q184" s="649"/>
      <c r="R184" s="649"/>
    </row>
    <row r="185" spans="1:19" s="466" customFormat="1" ht="12.75" customHeight="1">
      <c r="A185" s="653"/>
      <c r="B185" s="651"/>
      <c r="C185" s="652"/>
      <c r="D185" s="653"/>
      <c r="E185" s="656"/>
      <c r="F185" s="656"/>
      <c r="G185" s="656"/>
      <c r="H185" s="649"/>
      <c r="I185" s="656"/>
      <c r="J185" s="647"/>
      <c r="K185" s="412"/>
      <c r="L185" s="506"/>
      <c r="M185" s="465"/>
      <c r="N185" s="460"/>
      <c r="O185" s="447">
        <f t="shared" si="22"/>
        <v>0</v>
      </c>
      <c r="P185" s="649"/>
      <c r="Q185" s="649"/>
      <c r="R185" s="649"/>
    </row>
    <row r="186" spans="1:19" s="466" customFormat="1" ht="12.75" customHeight="1">
      <c r="A186" s="653"/>
      <c r="B186" s="651"/>
      <c r="C186" s="652"/>
      <c r="D186" s="653"/>
      <c r="E186" s="656"/>
      <c r="F186" s="656"/>
      <c r="G186" s="656"/>
      <c r="H186" s="649"/>
      <c r="I186" s="656"/>
      <c r="J186" s="647"/>
      <c r="K186" s="412"/>
      <c r="L186" s="506"/>
      <c r="M186" s="465"/>
      <c r="N186" s="460"/>
      <c r="O186" s="447">
        <f t="shared" si="22"/>
        <v>0</v>
      </c>
      <c r="P186" s="649"/>
      <c r="Q186" s="649"/>
      <c r="R186" s="649"/>
    </row>
    <row r="187" spans="1:19" s="466" customFormat="1" ht="12.75" customHeight="1">
      <c r="A187" s="653"/>
      <c r="B187" s="651"/>
      <c r="C187" s="652"/>
      <c r="D187" s="653"/>
      <c r="E187" s="656"/>
      <c r="F187" s="656"/>
      <c r="G187" s="656"/>
      <c r="H187" s="649"/>
      <c r="I187" s="656"/>
      <c r="J187" s="648"/>
      <c r="K187" s="412"/>
      <c r="L187" s="506"/>
      <c r="M187" s="465"/>
      <c r="N187" s="460"/>
      <c r="O187" s="447">
        <f t="shared" si="22"/>
        <v>0</v>
      </c>
      <c r="P187" s="649"/>
      <c r="Q187" s="649"/>
      <c r="R187" s="649"/>
    </row>
    <row r="188" spans="1:19" s="463" customFormat="1" ht="12.75" hidden="1" customHeight="1">
      <c r="A188" s="650">
        <f t="shared" ref="A188" si="23">+A183+1</f>
        <v>33</v>
      </c>
      <c r="B188" s="651" t="s">
        <v>745</v>
      </c>
      <c r="C188" s="652" t="s">
        <v>376</v>
      </c>
      <c r="D188" s="653" t="s">
        <v>1175</v>
      </c>
      <c r="E188" s="656">
        <v>0</v>
      </c>
      <c r="F188" s="649">
        <f t="shared" ref="F188" si="24">H188+J188+R188</f>
        <v>4.5975710992499996</v>
      </c>
      <c r="G188" s="656">
        <v>0.87</v>
      </c>
      <c r="H188" s="649">
        <f t="shared" ref="H188" si="25">G188*$P$9/1000</f>
        <v>2.2761896999999998</v>
      </c>
      <c r="I188" s="656">
        <v>6.9000000000000006E-2</v>
      </c>
      <c r="J188" s="646">
        <f t="shared" si="20"/>
        <v>0.21653787000000002</v>
      </c>
      <c r="K188" s="412" t="s">
        <v>1124</v>
      </c>
      <c r="L188" s="506" t="s">
        <v>1177</v>
      </c>
      <c r="M188" s="465">
        <v>3.6499999999999998E-2</v>
      </c>
      <c r="N188" s="460">
        <v>25.5</v>
      </c>
      <c r="O188" s="447">
        <f t="shared" si="22"/>
        <v>0.93074999999999997</v>
      </c>
      <c r="P188" s="649">
        <f>E188*F188</f>
        <v>0</v>
      </c>
      <c r="Q188" s="649">
        <f>SUM(O188:O192)</f>
        <v>1.74075</v>
      </c>
      <c r="R188" s="649">
        <f t="shared" si="21"/>
        <v>2.1048435292500001</v>
      </c>
      <c r="S188" s="466"/>
    </row>
    <row r="189" spans="1:19" s="463" customFormat="1" ht="12.75" hidden="1" customHeight="1">
      <c r="A189" s="650"/>
      <c r="B189" s="651"/>
      <c r="C189" s="652"/>
      <c r="D189" s="653"/>
      <c r="E189" s="656"/>
      <c r="F189" s="649"/>
      <c r="G189" s="656"/>
      <c r="H189" s="649"/>
      <c r="I189" s="656"/>
      <c r="J189" s="647"/>
      <c r="K189" s="412" t="s">
        <v>1197</v>
      </c>
      <c r="L189" s="506" t="s">
        <v>1175</v>
      </c>
      <c r="M189" s="465">
        <v>1.08</v>
      </c>
      <c r="N189" s="460">
        <v>0.75</v>
      </c>
      <c r="O189" s="447">
        <f t="shared" si="22"/>
        <v>0.81</v>
      </c>
      <c r="P189" s="649"/>
      <c r="Q189" s="649"/>
      <c r="R189" s="649"/>
      <c r="S189" s="466"/>
    </row>
    <row r="190" spans="1:19" s="463" customFormat="1" ht="12.75" hidden="1" customHeight="1">
      <c r="A190" s="650"/>
      <c r="B190" s="651"/>
      <c r="C190" s="652"/>
      <c r="D190" s="653"/>
      <c r="E190" s="656"/>
      <c r="F190" s="649"/>
      <c r="G190" s="656"/>
      <c r="H190" s="649"/>
      <c r="I190" s="656"/>
      <c r="J190" s="647"/>
      <c r="K190" s="412"/>
      <c r="L190" s="506"/>
      <c r="M190" s="465"/>
      <c r="N190" s="460"/>
      <c r="O190" s="447">
        <f t="shared" si="22"/>
        <v>0</v>
      </c>
      <c r="P190" s="649"/>
      <c r="Q190" s="649"/>
      <c r="R190" s="649"/>
      <c r="S190" s="466"/>
    </row>
    <row r="191" spans="1:19" s="463" customFormat="1" ht="12.75" hidden="1" customHeight="1">
      <c r="A191" s="650"/>
      <c r="B191" s="651"/>
      <c r="C191" s="652"/>
      <c r="D191" s="653"/>
      <c r="E191" s="656"/>
      <c r="F191" s="649"/>
      <c r="G191" s="656"/>
      <c r="H191" s="649"/>
      <c r="I191" s="656"/>
      <c r="J191" s="647"/>
      <c r="K191" s="412"/>
      <c r="L191" s="506"/>
      <c r="M191" s="465"/>
      <c r="N191" s="460"/>
      <c r="O191" s="447">
        <f t="shared" si="22"/>
        <v>0</v>
      </c>
      <c r="P191" s="649"/>
      <c r="Q191" s="649"/>
      <c r="R191" s="649"/>
      <c r="S191" s="466"/>
    </row>
    <row r="192" spans="1:19" s="463" customFormat="1" ht="12.75" hidden="1" customHeight="1">
      <c r="A192" s="650"/>
      <c r="B192" s="651"/>
      <c r="C192" s="652"/>
      <c r="D192" s="653"/>
      <c r="E192" s="656"/>
      <c r="F192" s="649"/>
      <c r="G192" s="656"/>
      <c r="H192" s="649"/>
      <c r="I192" s="656"/>
      <c r="J192" s="648"/>
      <c r="K192" s="412"/>
      <c r="L192" s="506"/>
      <c r="M192" s="465"/>
      <c r="N192" s="460"/>
      <c r="O192" s="447">
        <f t="shared" si="22"/>
        <v>0</v>
      </c>
      <c r="P192" s="649"/>
      <c r="Q192" s="649"/>
      <c r="R192" s="649"/>
      <c r="S192" s="466"/>
    </row>
    <row r="193" spans="1:19" s="466" customFormat="1" ht="12.75" hidden="1" customHeight="1">
      <c r="A193" s="653">
        <f>+A188+1</f>
        <v>34</v>
      </c>
      <c r="B193" s="651" t="s">
        <v>923</v>
      </c>
      <c r="C193" s="652" t="s">
        <v>924</v>
      </c>
      <c r="D193" s="653" t="s">
        <v>1175</v>
      </c>
      <c r="E193" s="656">
        <v>0</v>
      </c>
      <c r="F193" s="656">
        <f>H193+J193+R193</f>
        <v>2.5752159497499996</v>
      </c>
      <c r="G193" s="656">
        <v>0.61899999999999999</v>
      </c>
      <c r="H193" s="649">
        <f>G193*$P$9/1000</f>
        <v>1.6194958899999998</v>
      </c>
      <c r="I193" s="656">
        <v>5.3999999999999999E-2</v>
      </c>
      <c r="J193" s="646">
        <f t="shared" si="20"/>
        <v>0.16946441999999998</v>
      </c>
      <c r="K193" s="412" t="s">
        <v>1124</v>
      </c>
      <c r="L193" s="506" t="s">
        <v>1177</v>
      </c>
      <c r="M193" s="465">
        <v>2.5499999999999998E-2</v>
      </c>
      <c r="N193" s="460">
        <v>25.5</v>
      </c>
      <c r="O193" s="447">
        <f t="shared" si="22"/>
        <v>0.65024999999999999</v>
      </c>
      <c r="P193" s="649">
        <f>E193*F193</f>
        <v>0</v>
      </c>
      <c r="Q193" s="649">
        <f>SUM(O193:O197)</f>
        <v>0.65024999999999999</v>
      </c>
      <c r="R193" s="649">
        <f t="shared" si="21"/>
        <v>0.78625563975000001</v>
      </c>
    </row>
    <row r="194" spans="1:19" s="466" customFormat="1" ht="12.75" hidden="1" customHeight="1">
      <c r="A194" s="653"/>
      <c r="B194" s="651"/>
      <c r="C194" s="652"/>
      <c r="D194" s="653"/>
      <c r="E194" s="656"/>
      <c r="F194" s="656"/>
      <c r="G194" s="656"/>
      <c r="H194" s="649"/>
      <c r="I194" s="656"/>
      <c r="J194" s="647"/>
      <c r="K194" s="412"/>
      <c r="L194" s="506"/>
      <c r="M194" s="465"/>
      <c r="N194" s="460"/>
      <c r="O194" s="447">
        <f t="shared" si="22"/>
        <v>0</v>
      </c>
      <c r="P194" s="649"/>
      <c r="Q194" s="649"/>
      <c r="R194" s="649"/>
    </row>
    <row r="195" spans="1:19" s="466" customFormat="1" ht="12.75" hidden="1" customHeight="1">
      <c r="A195" s="653"/>
      <c r="B195" s="651"/>
      <c r="C195" s="652"/>
      <c r="D195" s="653"/>
      <c r="E195" s="656"/>
      <c r="F195" s="656"/>
      <c r="G195" s="656"/>
      <c r="H195" s="649"/>
      <c r="I195" s="656"/>
      <c r="J195" s="647"/>
      <c r="K195" s="412"/>
      <c r="L195" s="506"/>
      <c r="M195" s="465"/>
      <c r="N195" s="460"/>
      <c r="O195" s="447">
        <f t="shared" si="22"/>
        <v>0</v>
      </c>
      <c r="P195" s="649"/>
      <c r="Q195" s="649"/>
      <c r="R195" s="649"/>
    </row>
    <row r="196" spans="1:19" s="466" customFormat="1" ht="12.75" hidden="1" customHeight="1">
      <c r="A196" s="653"/>
      <c r="B196" s="651"/>
      <c r="C196" s="652"/>
      <c r="D196" s="653"/>
      <c r="E196" s="656"/>
      <c r="F196" s="656"/>
      <c r="G196" s="656"/>
      <c r="H196" s="649"/>
      <c r="I196" s="656"/>
      <c r="J196" s="647"/>
      <c r="K196" s="412"/>
      <c r="L196" s="506"/>
      <c r="M196" s="465"/>
      <c r="N196" s="460"/>
      <c r="O196" s="447">
        <f t="shared" si="22"/>
        <v>0</v>
      </c>
      <c r="P196" s="649"/>
      <c r="Q196" s="649"/>
      <c r="R196" s="649"/>
    </row>
    <row r="197" spans="1:19" s="466" customFormat="1" ht="12.75" hidden="1" customHeight="1">
      <c r="A197" s="653"/>
      <c r="B197" s="651"/>
      <c r="C197" s="652"/>
      <c r="D197" s="653"/>
      <c r="E197" s="656"/>
      <c r="F197" s="656"/>
      <c r="G197" s="656"/>
      <c r="H197" s="649"/>
      <c r="I197" s="656"/>
      <c r="J197" s="648"/>
      <c r="K197" s="412"/>
      <c r="L197" s="506"/>
      <c r="M197" s="465"/>
      <c r="N197" s="460"/>
      <c r="O197" s="447">
        <f t="shared" si="22"/>
        <v>0</v>
      </c>
      <c r="P197" s="649"/>
      <c r="Q197" s="649"/>
      <c r="R197" s="649"/>
    </row>
    <row r="198" spans="1:19" s="466" customFormat="1" ht="12.75" hidden="1" customHeight="1">
      <c r="A198" s="653">
        <f>+A193+1</f>
        <v>35</v>
      </c>
      <c r="B198" s="651" t="s">
        <v>926</v>
      </c>
      <c r="C198" s="652" t="s">
        <v>927</v>
      </c>
      <c r="D198" s="653" t="s">
        <v>1175</v>
      </c>
      <c r="E198" s="656">
        <v>0</v>
      </c>
      <c r="F198" s="656">
        <f>H198+J198+R198</f>
        <v>0.98948710687000019</v>
      </c>
      <c r="G198" s="656">
        <v>0.182</v>
      </c>
      <c r="H198" s="649">
        <f>G198*$P$9/1000</f>
        <v>0.47616841999999998</v>
      </c>
      <c r="I198" s="656">
        <v>1E-3</v>
      </c>
      <c r="J198" s="646">
        <f t="shared" si="20"/>
        <v>3.1382300000000001E-3</v>
      </c>
      <c r="K198" s="412" t="s">
        <v>925</v>
      </c>
      <c r="L198" s="506" t="s">
        <v>20</v>
      </c>
      <c r="M198" s="465">
        <v>0.45</v>
      </c>
      <c r="N198" s="460">
        <v>0.83</v>
      </c>
      <c r="O198" s="447">
        <f>M198*N198</f>
        <v>0.3735</v>
      </c>
      <c r="P198" s="649">
        <f>E198*F198</f>
        <v>0</v>
      </c>
      <c r="Q198" s="649">
        <f>SUM(O198:O202)</f>
        <v>0.42193000000000003</v>
      </c>
      <c r="R198" s="649">
        <f t="shared" si="21"/>
        <v>0.51018045687000013</v>
      </c>
    </row>
    <row r="199" spans="1:19" s="466" customFormat="1" ht="12.75" hidden="1" customHeight="1">
      <c r="A199" s="653"/>
      <c r="B199" s="651"/>
      <c r="C199" s="652"/>
      <c r="D199" s="653"/>
      <c r="E199" s="656"/>
      <c r="F199" s="656"/>
      <c r="G199" s="656"/>
      <c r="H199" s="649"/>
      <c r="I199" s="656"/>
      <c r="J199" s="647"/>
      <c r="K199" s="412" t="s">
        <v>126</v>
      </c>
      <c r="L199" s="506" t="s">
        <v>20</v>
      </c>
      <c r="M199" s="465">
        <v>0.28999999999999998</v>
      </c>
      <c r="N199" s="460">
        <v>0.16700000000000001</v>
      </c>
      <c r="O199" s="447">
        <f>M199*N199</f>
        <v>4.8430000000000001E-2</v>
      </c>
      <c r="P199" s="649"/>
      <c r="Q199" s="649"/>
      <c r="R199" s="649"/>
    </row>
    <row r="200" spans="1:19" s="466" customFormat="1" ht="12.75" hidden="1" customHeight="1">
      <c r="A200" s="653"/>
      <c r="B200" s="651"/>
      <c r="C200" s="652"/>
      <c r="D200" s="653"/>
      <c r="E200" s="656"/>
      <c r="F200" s="656"/>
      <c r="G200" s="656"/>
      <c r="H200" s="649"/>
      <c r="I200" s="656"/>
      <c r="J200" s="647"/>
      <c r="K200" s="412"/>
      <c r="L200" s="506"/>
      <c r="M200" s="465"/>
      <c r="N200" s="460"/>
      <c r="O200" s="447">
        <f>M200*N200</f>
        <v>0</v>
      </c>
      <c r="P200" s="649"/>
      <c r="Q200" s="649"/>
      <c r="R200" s="649"/>
    </row>
    <row r="201" spans="1:19" s="466" customFormat="1" ht="12.75" hidden="1" customHeight="1">
      <c r="A201" s="653"/>
      <c r="B201" s="651"/>
      <c r="C201" s="652"/>
      <c r="D201" s="653"/>
      <c r="E201" s="656"/>
      <c r="F201" s="656"/>
      <c r="G201" s="656"/>
      <c r="H201" s="649"/>
      <c r="I201" s="656"/>
      <c r="J201" s="647"/>
      <c r="K201" s="412"/>
      <c r="L201" s="506"/>
      <c r="M201" s="465"/>
      <c r="N201" s="460"/>
      <c r="O201" s="447">
        <f>M201*N201</f>
        <v>0</v>
      </c>
      <c r="P201" s="649"/>
      <c r="Q201" s="649"/>
      <c r="R201" s="649"/>
    </row>
    <row r="202" spans="1:19" s="466" customFormat="1" ht="12.75" hidden="1" customHeight="1">
      <c r="A202" s="653"/>
      <c r="B202" s="651"/>
      <c r="C202" s="652"/>
      <c r="D202" s="653"/>
      <c r="E202" s="656"/>
      <c r="F202" s="656"/>
      <c r="G202" s="656"/>
      <c r="H202" s="649"/>
      <c r="I202" s="656"/>
      <c r="J202" s="648"/>
      <c r="K202" s="412"/>
      <c r="L202" s="506"/>
      <c r="M202" s="465"/>
      <c r="N202" s="460"/>
      <c r="O202" s="447">
        <f>M202*N202</f>
        <v>0</v>
      </c>
      <c r="P202" s="649"/>
      <c r="Q202" s="649"/>
      <c r="R202" s="649"/>
      <c r="S202" s="555">
        <v>0.1822</v>
      </c>
    </row>
    <row r="203" spans="1:19" s="466" customFormat="1" ht="12" customHeight="1">
      <c r="A203" s="650">
        <f>+A198+1</f>
        <v>36</v>
      </c>
      <c r="B203" s="651" t="s">
        <v>930</v>
      </c>
      <c r="C203" s="652" t="s">
        <v>1084</v>
      </c>
      <c r="D203" s="653" t="s">
        <v>1176</v>
      </c>
      <c r="E203" s="656">
        <v>1.2</v>
      </c>
      <c r="F203" s="649">
        <v>0</v>
      </c>
      <c r="G203" s="656">
        <v>0</v>
      </c>
      <c r="H203" s="649">
        <v>0</v>
      </c>
      <c r="I203" s="656">
        <v>0</v>
      </c>
      <c r="J203" s="646">
        <f t="shared" si="20"/>
        <v>0</v>
      </c>
      <c r="K203" s="412" t="s">
        <v>1192</v>
      </c>
      <c r="L203" s="506" t="s">
        <v>1176</v>
      </c>
      <c r="M203" s="465">
        <v>1</v>
      </c>
      <c r="N203" s="460">
        <v>0</v>
      </c>
      <c r="O203" s="447">
        <f t="shared" ref="O203:O207" si="26">M203*N203</f>
        <v>0</v>
      </c>
      <c r="P203" s="649">
        <f>E203*F203</f>
        <v>0</v>
      </c>
      <c r="Q203" s="649">
        <f>SUM(O203:O207)</f>
        <v>0</v>
      </c>
      <c r="R203" s="649">
        <f t="shared" si="21"/>
        <v>0</v>
      </c>
    </row>
    <row r="204" spans="1:19" s="466" customFormat="1" ht="12.75" customHeight="1">
      <c r="A204" s="650"/>
      <c r="B204" s="651"/>
      <c r="C204" s="652"/>
      <c r="D204" s="653"/>
      <c r="E204" s="656"/>
      <c r="F204" s="649"/>
      <c r="G204" s="656"/>
      <c r="H204" s="649"/>
      <c r="I204" s="656"/>
      <c r="J204" s="647"/>
      <c r="K204" s="412" t="s">
        <v>1124</v>
      </c>
      <c r="L204" s="554" t="s">
        <v>1178</v>
      </c>
      <c r="M204" s="465">
        <v>2.5000000000000001E-2</v>
      </c>
      <c r="N204" s="460">
        <v>0</v>
      </c>
      <c r="O204" s="447">
        <f t="shared" si="26"/>
        <v>0</v>
      </c>
      <c r="P204" s="649"/>
      <c r="Q204" s="649"/>
      <c r="R204" s="649"/>
    </row>
    <row r="205" spans="1:19" s="466" customFormat="1" ht="12.75" customHeight="1">
      <c r="A205" s="650"/>
      <c r="B205" s="651"/>
      <c r="C205" s="652"/>
      <c r="D205" s="653"/>
      <c r="E205" s="656"/>
      <c r="F205" s="649"/>
      <c r="G205" s="656"/>
      <c r="H205" s="649"/>
      <c r="I205" s="656"/>
      <c r="J205" s="647"/>
      <c r="K205" s="412"/>
      <c r="L205" s="506"/>
      <c r="M205" s="465"/>
      <c r="N205" s="460"/>
      <c r="O205" s="447">
        <f t="shared" si="26"/>
        <v>0</v>
      </c>
      <c r="P205" s="649"/>
      <c r="Q205" s="649"/>
      <c r="R205" s="649"/>
    </row>
    <row r="206" spans="1:19" s="466" customFormat="1" ht="12.75" customHeight="1">
      <c r="A206" s="650"/>
      <c r="B206" s="651"/>
      <c r="C206" s="652"/>
      <c r="D206" s="653"/>
      <c r="E206" s="656"/>
      <c r="F206" s="649"/>
      <c r="G206" s="656"/>
      <c r="H206" s="649"/>
      <c r="I206" s="656"/>
      <c r="J206" s="647"/>
      <c r="K206" s="412"/>
      <c r="L206" s="506"/>
      <c r="M206" s="465"/>
      <c r="N206" s="460"/>
      <c r="O206" s="447">
        <f t="shared" si="26"/>
        <v>0</v>
      </c>
      <c r="P206" s="649"/>
      <c r="Q206" s="649"/>
      <c r="R206" s="649"/>
    </row>
    <row r="207" spans="1:19" s="466" customFormat="1" ht="12.75" customHeight="1">
      <c r="A207" s="650"/>
      <c r="B207" s="651"/>
      <c r="C207" s="652"/>
      <c r="D207" s="653"/>
      <c r="E207" s="656"/>
      <c r="F207" s="649"/>
      <c r="G207" s="656"/>
      <c r="H207" s="649"/>
      <c r="I207" s="656"/>
      <c r="J207" s="648"/>
      <c r="K207" s="412"/>
      <c r="L207" s="506"/>
      <c r="M207" s="465"/>
      <c r="N207" s="460"/>
      <c r="O207" s="447">
        <f t="shared" si="26"/>
        <v>0</v>
      </c>
      <c r="P207" s="649"/>
      <c r="Q207" s="649"/>
      <c r="R207" s="649"/>
    </row>
    <row r="208" spans="1:19" s="513" customFormat="1" ht="11.25" hidden="1" customHeight="1">
      <c r="A208" s="650">
        <f>+A203+1</f>
        <v>37</v>
      </c>
      <c r="B208" s="651" t="s">
        <v>1024</v>
      </c>
      <c r="C208" s="652" t="s">
        <v>929</v>
      </c>
      <c r="D208" s="653" t="s">
        <v>1175</v>
      </c>
      <c r="E208" s="656">
        <v>0</v>
      </c>
      <c r="F208" s="656">
        <f>H208+J208+R208</f>
        <v>33.915357</v>
      </c>
      <c r="G208" s="656">
        <v>0</v>
      </c>
      <c r="H208" s="649">
        <f t="shared" ref="H208" si="27">G208*$P$9/1000</f>
        <v>0</v>
      </c>
      <c r="I208" s="656"/>
      <c r="J208" s="646">
        <f t="shared" si="20"/>
        <v>0</v>
      </c>
      <c r="K208" s="461" t="s">
        <v>928</v>
      </c>
      <c r="L208" s="447" t="s">
        <v>1175</v>
      </c>
      <c r="M208" s="460">
        <v>1</v>
      </c>
      <c r="N208" s="519">
        <f>31.667/$P$11/1.05*1.05</f>
        <v>28.048715677590788</v>
      </c>
      <c r="O208" s="447">
        <f t="shared" ref="O208:O237" si="28">M208*N208</f>
        <v>28.048715677590788</v>
      </c>
      <c r="P208" s="649">
        <f>E208*F208</f>
        <v>0</v>
      </c>
      <c r="Q208" s="649">
        <f>SUM(O208:O212)</f>
        <v>28.048715677590788</v>
      </c>
      <c r="R208" s="649">
        <f t="shared" si="21"/>
        <v>33.915357</v>
      </c>
    </row>
    <row r="209" spans="1:18" s="513" customFormat="1" ht="13.5" hidden="1" customHeight="1">
      <c r="A209" s="650"/>
      <c r="B209" s="651"/>
      <c r="C209" s="652"/>
      <c r="D209" s="653"/>
      <c r="E209" s="656"/>
      <c r="F209" s="656"/>
      <c r="G209" s="656"/>
      <c r="H209" s="649"/>
      <c r="I209" s="656"/>
      <c r="J209" s="647"/>
      <c r="K209" s="461"/>
      <c r="L209" s="447"/>
      <c r="M209" s="460"/>
      <c r="N209" s="460"/>
      <c r="O209" s="447">
        <f t="shared" si="28"/>
        <v>0</v>
      </c>
      <c r="P209" s="649"/>
      <c r="Q209" s="649"/>
      <c r="R209" s="649"/>
    </row>
    <row r="210" spans="1:18" s="513" customFormat="1" ht="13.5" hidden="1" customHeight="1">
      <c r="A210" s="650"/>
      <c r="B210" s="651"/>
      <c r="C210" s="652"/>
      <c r="D210" s="653"/>
      <c r="E210" s="656"/>
      <c r="F210" s="656"/>
      <c r="G210" s="656"/>
      <c r="H210" s="649"/>
      <c r="I210" s="656"/>
      <c r="J210" s="647"/>
      <c r="K210" s="461"/>
      <c r="L210" s="447"/>
      <c r="M210" s="460"/>
      <c r="N210" s="460"/>
      <c r="O210" s="447">
        <f t="shared" si="28"/>
        <v>0</v>
      </c>
      <c r="P210" s="649"/>
      <c r="Q210" s="649"/>
      <c r="R210" s="649"/>
    </row>
    <row r="211" spans="1:18" s="513" customFormat="1" ht="11.25" hidden="1" customHeight="1">
      <c r="A211" s="650"/>
      <c r="B211" s="651"/>
      <c r="C211" s="652"/>
      <c r="D211" s="653"/>
      <c r="E211" s="656"/>
      <c r="F211" s="656"/>
      <c r="G211" s="656"/>
      <c r="H211" s="649"/>
      <c r="I211" s="656"/>
      <c r="J211" s="647"/>
      <c r="K211" s="461"/>
      <c r="L211" s="447"/>
      <c r="M211" s="460"/>
      <c r="N211" s="460"/>
      <c r="O211" s="447">
        <f t="shared" si="28"/>
        <v>0</v>
      </c>
      <c r="P211" s="649"/>
      <c r="Q211" s="649"/>
      <c r="R211" s="649"/>
    </row>
    <row r="212" spans="1:18" s="513" customFormat="1" ht="13.5" hidden="1" customHeight="1">
      <c r="A212" s="650"/>
      <c r="B212" s="680"/>
      <c r="C212" s="652"/>
      <c r="D212" s="671"/>
      <c r="E212" s="668"/>
      <c r="F212" s="668"/>
      <c r="G212" s="668"/>
      <c r="H212" s="649"/>
      <c r="I212" s="668"/>
      <c r="J212" s="648"/>
      <c r="K212" s="507"/>
      <c r="L212" s="448"/>
      <c r="M212" s="464"/>
      <c r="N212" s="464"/>
      <c r="O212" s="447">
        <f t="shared" si="28"/>
        <v>0</v>
      </c>
      <c r="P212" s="649"/>
      <c r="Q212" s="649"/>
      <c r="R212" s="649"/>
    </row>
    <row r="213" spans="1:18" s="466" customFormat="1" ht="12" customHeight="1">
      <c r="A213" s="650">
        <f t="shared" ref="A213" si="29">+A208+1</f>
        <v>38</v>
      </c>
      <c r="B213" s="651" t="s">
        <v>440</v>
      </c>
      <c r="C213" s="652" t="s">
        <v>1085</v>
      </c>
      <c r="D213" s="653" t="s">
        <v>1178</v>
      </c>
      <c r="E213" s="649">
        <v>16.7</v>
      </c>
      <c r="F213" s="649">
        <v>0</v>
      </c>
      <c r="G213" s="649">
        <v>0</v>
      </c>
      <c r="H213" s="649">
        <v>0</v>
      </c>
      <c r="I213" s="649">
        <v>0</v>
      </c>
      <c r="J213" s="646">
        <f t="shared" si="20"/>
        <v>0</v>
      </c>
      <c r="K213" s="470" t="s">
        <v>1194</v>
      </c>
      <c r="L213" s="554" t="s">
        <v>1178</v>
      </c>
      <c r="M213" s="447">
        <v>0.71</v>
      </c>
      <c r="N213" s="447">
        <v>0</v>
      </c>
      <c r="O213" s="447">
        <f t="shared" si="28"/>
        <v>0</v>
      </c>
      <c r="P213" s="649">
        <f>E213*F213</f>
        <v>0</v>
      </c>
      <c r="Q213" s="649">
        <f>SUM(O213:O217)</f>
        <v>0</v>
      </c>
      <c r="R213" s="649">
        <f t="shared" si="21"/>
        <v>0</v>
      </c>
    </row>
    <row r="214" spans="1:18" s="466" customFormat="1" ht="12" customHeight="1">
      <c r="A214" s="650"/>
      <c r="B214" s="651"/>
      <c r="C214" s="652"/>
      <c r="D214" s="653"/>
      <c r="E214" s="649"/>
      <c r="F214" s="649"/>
      <c r="G214" s="649"/>
      <c r="H214" s="649"/>
      <c r="I214" s="649"/>
      <c r="J214" s="647"/>
      <c r="K214" s="470" t="s">
        <v>1195</v>
      </c>
      <c r="L214" s="506" t="s">
        <v>1176</v>
      </c>
      <c r="M214" s="447">
        <v>1.17</v>
      </c>
      <c r="N214" s="447">
        <v>0</v>
      </c>
      <c r="O214" s="447">
        <f t="shared" si="28"/>
        <v>0</v>
      </c>
      <c r="P214" s="649"/>
      <c r="Q214" s="649"/>
      <c r="R214" s="649"/>
    </row>
    <row r="215" spans="1:18" s="466" customFormat="1" ht="12" customHeight="1">
      <c r="A215" s="650"/>
      <c r="B215" s="651"/>
      <c r="C215" s="652"/>
      <c r="D215" s="653"/>
      <c r="E215" s="649"/>
      <c r="F215" s="649"/>
      <c r="G215" s="649"/>
      <c r="H215" s="649"/>
      <c r="I215" s="649"/>
      <c r="J215" s="647"/>
      <c r="K215" s="470" t="s">
        <v>1119</v>
      </c>
      <c r="L215" s="554" t="s">
        <v>1178</v>
      </c>
      <c r="M215" s="447">
        <v>1.2500000000000001E-2</v>
      </c>
      <c r="N215" s="447">
        <v>0</v>
      </c>
      <c r="O215" s="447">
        <f t="shared" si="28"/>
        <v>0</v>
      </c>
      <c r="P215" s="649"/>
      <c r="Q215" s="649"/>
      <c r="R215" s="649"/>
    </row>
    <row r="216" spans="1:18" s="466" customFormat="1" ht="12" customHeight="1">
      <c r="A216" s="650"/>
      <c r="B216" s="651"/>
      <c r="C216" s="652"/>
      <c r="D216" s="653"/>
      <c r="E216" s="649"/>
      <c r="F216" s="649"/>
      <c r="G216" s="649"/>
      <c r="H216" s="649"/>
      <c r="I216" s="649"/>
      <c r="J216" s="647"/>
      <c r="K216" s="470" t="s">
        <v>1198</v>
      </c>
      <c r="L216" s="554" t="s">
        <v>1178</v>
      </c>
      <c r="M216" s="447">
        <v>0.44</v>
      </c>
      <c r="N216" s="447">
        <v>0</v>
      </c>
      <c r="O216" s="447">
        <f t="shared" si="28"/>
        <v>0</v>
      </c>
      <c r="P216" s="649"/>
      <c r="Q216" s="649"/>
      <c r="R216" s="649"/>
    </row>
    <row r="217" spans="1:18" s="466" customFormat="1" ht="12" customHeight="1">
      <c r="A217" s="650"/>
      <c r="B217" s="651"/>
      <c r="C217" s="652"/>
      <c r="D217" s="653"/>
      <c r="E217" s="649"/>
      <c r="F217" s="649"/>
      <c r="G217" s="649"/>
      <c r="H217" s="649"/>
      <c r="I217" s="649"/>
      <c r="J217" s="648"/>
      <c r="K217" s="470"/>
      <c r="L217" s="447"/>
      <c r="M217" s="447"/>
      <c r="N217" s="447"/>
      <c r="O217" s="447">
        <f t="shared" si="28"/>
        <v>0</v>
      </c>
      <c r="P217" s="649"/>
      <c r="Q217" s="649"/>
      <c r="R217" s="649"/>
    </row>
    <row r="218" spans="1:18" s="466" customFormat="1" ht="10.5" customHeight="1">
      <c r="A218" s="650">
        <f>+A213+1</f>
        <v>39</v>
      </c>
      <c r="B218" s="818" t="s">
        <v>448</v>
      </c>
      <c r="C218" s="825" t="s">
        <v>1086</v>
      </c>
      <c r="D218" s="653" t="s">
        <v>1178</v>
      </c>
      <c r="E218" s="656">
        <v>2.1</v>
      </c>
      <c r="F218" s="649">
        <v>0</v>
      </c>
      <c r="G218" s="830">
        <v>0</v>
      </c>
      <c r="H218" s="649">
        <v>0</v>
      </c>
      <c r="I218" s="830">
        <v>0</v>
      </c>
      <c r="J218" s="646">
        <f t="shared" ref="J218:J278" si="30">I218*$P$10/1000</f>
        <v>0</v>
      </c>
      <c r="K218" s="516" t="s">
        <v>1199</v>
      </c>
      <c r="L218" s="554" t="s">
        <v>1178</v>
      </c>
      <c r="M218" s="504">
        <v>1.5</v>
      </c>
      <c r="N218" s="504">
        <v>0</v>
      </c>
      <c r="O218" s="447">
        <f t="shared" si="28"/>
        <v>0</v>
      </c>
      <c r="P218" s="649">
        <f>E218*F218</f>
        <v>0</v>
      </c>
      <c r="Q218" s="649">
        <f>SUM(O218:O222)</f>
        <v>0</v>
      </c>
      <c r="R218" s="649">
        <f t="shared" ref="R218:R278" si="31">Q218*1.02*1.05*$R$15</f>
        <v>0</v>
      </c>
    </row>
    <row r="219" spans="1:18" s="466" customFormat="1" ht="14.25" customHeight="1">
      <c r="A219" s="650"/>
      <c r="B219" s="818"/>
      <c r="C219" s="825"/>
      <c r="D219" s="653"/>
      <c r="E219" s="656"/>
      <c r="F219" s="649"/>
      <c r="G219" s="830"/>
      <c r="H219" s="649"/>
      <c r="I219" s="830"/>
      <c r="J219" s="647"/>
      <c r="K219" s="516"/>
      <c r="L219" s="504"/>
      <c r="M219" s="504"/>
      <c r="N219" s="504"/>
      <c r="O219" s="447">
        <f t="shared" si="28"/>
        <v>0</v>
      </c>
      <c r="P219" s="649"/>
      <c r="Q219" s="649"/>
      <c r="R219" s="649"/>
    </row>
    <row r="220" spans="1:18" s="466" customFormat="1" ht="14.25" customHeight="1">
      <c r="A220" s="650"/>
      <c r="B220" s="818"/>
      <c r="C220" s="825"/>
      <c r="D220" s="653"/>
      <c r="E220" s="656"/>
      <c r="F220" s="649"/>
      <c r="G220" s="830"/>
      <c r="H220" s="649"/>
      <c r="I220" s="830"/>
      <c r="J220" s="647"/>
      <c r="K220" s="516"/>
      <c r="L220" s="504"/>
      <c r="M220" s="504"/>
      <c r="N220" s="504"/>
      <c r="O220" s="447">
        <f t="shared" si="28"/>
        <v>0</v>
      </c>
      <c r="P220" s="649"/>
      <c r="Q220" s="649"/>
      <c r="R220" s="649"/>
    </row>
    <row r="221" spans="1:18" s="466" customFormat="1" ht="14.25" customHeight="1">
      <c r="A221" s="650"/>
      <c r="B221" s="818"/>
      <c r="C221" s="825"/>
      <c r="D221" s="653"/>
      <c r="E221" s="656"/>
      <c r="F221" s="649"/>
      <c r="G221" s="830"/>
      <c r="H221" s="649"/>
      <c r="I221" s="830"/>
      <c r="J221" s="647"/>
      <c r="K221" s="516"/>
      <c r="L221" s="504"/>
      <c r="M221" s="504"/>
      <c r="N221" s="504"/>
      <c r="O221" s="447">
        <f t="shared" si="28"/>
        <v>0</v>
      </c>
      <c r="P221" s="649"/>
      <c r="Q221" s="649"/>
      <c r="R221" s="649"/>
    </row>
    <row r="222" spans="1:18" s="466" customFormat="1" ht="14.25" customHeight="1">
      <c r="A222" s="650"/>
      <c r="B222" s="818"/>
      <c r="C222" s="825"/>
      <c r="D222" s="653"/>
      <c r="E222" s="656"/>
      <c r="F222" s="649"/>
      <c r="G222" s="830"/>
      <c r="H222" s="649"/>
      <c r="I222" s="830"/>
      <c r="J222" s="648"/>
      <c r="K222" s="516"/>
      <c r="L222" s="504"/>
      <c r="M222" s="504"/>
      <c r="N222" s="504"/>
      <c r="O222" s="447">
        <f t="shared" si="28"/>
        <v>0</v>
      </c>
      <c r="P222" s="649"/>
      <c r="Q222" s="649"/>
      <c r="R222" s="649"/>
    </row>
    <row r="223" spans="1:18" s="466" customFormat="1" ht="12" customHeight="1">
      <c r="A223" s="650">
        <f t="shared" ref="A223" si="32">+A218+1</f>
        <v>40</v>
      </c>
      <c r="B223" s="651" t="s">
        <v>371</v>
      </c>
      <c r="C223" s="652" t="s">
        <v>1087</v>
      </c>
      <c r="D223" s="653" t="s">
        <v>1178</v>
      </c>
      <c r="E223" s="649">
        <v>3.2</v>
      </c>
      <c r="F223" s="649">
        <v>0</v>
      </c>
      <c r="G223" s="649">
        <v>0</v>
      </c>
      <c r="H223" s="649">
        <f t="shared" ref="H223" si="33">G223*$P$9/1000</f>
        <v>0</v>
      </c>
      <c r="I223" s="649">
        <v>0</v>
      </c>
      <c r="J223" s="646">
        <f t="shared" si="30"/>
        <v>0</v>
      </c>
      <c r="K223" s="470" t="s">
        <v>1193</v>
      </c>
      <c r="L223" s="554" t="s">
        <v>1178</v>
      </c>
      <c r="M223" s="447">
        <v>1.02</v>
      </c>
      <c r="N223" s="447">
        <v>0</v>
      </c>
      <c r="O223" s="447">
        <f t="shared" si="28"/>
        <v>0</v>
      </c>
      <c r="P223" s="649">
        <f>E223*F223</f>
        <v>0</v>
      </c>
      <c r="Q223" s="649">
        <f>SUM(O223:O227)</f>
        <v>0</v>
      </c>
      <c r="R223" s="649">
        <f t="shared" si="31"/>
        <v>0</v>
      </c>
    </row>
    <row r="224" spans="1:18" s="466" customFormat="1" ht="12" customHeight="1">
      <c r="A224" s="650"/>
      <c r="B224" s="651"/>
      <c r="C224" s="652"/>
      <c r="D224" s="653"/>
      <c r="E224" s="649"/>
      <c r="F224" s="649"/>
      <c r="G224" s="649"/>
      <c r="H224" s="649"/>
      <c r="I224" s="649"/>
      <c r="J224" s="647"/>
      <c r="K224" s="470"/>
      <c r="L224" s="447"/>
      <c r="M224" s="447"/>
      <c r="N224" s="447"/>
      <c r="O224" s="447">
        <f t="shared" si="28"/>
        <v>0</v>
      </c>
      <c r="P224" s="649"/>
      <c r="Q224" s="649"/>
      <c r="R224" s="649"/>
    </row>
    <row r="225" spans="1:18" s="466" customFormat="1" ht="12" customHeight="1">
      <c r="A225" s="650"/>
      <c r="B225" s="651"/>
      <c r="C225" s="652"/>
      <c r="D225" s="653"/>
      <c r="E225" s="649"/>
      <c r="F225" s="649"/>
      <c r="G225" s="649"/>
      <c r="H225" s="649"/>
      <c r="I225" s="649"/>
      <c r="J225" s="647"/>
      <c r="K225" s="470"/>
      <c r="L225" s="447"/>
      <c r="M225" s="447"/>
      <c r="N225" s="447"/>
      <c r="O225" s="447">
        <f t="shared" si="28"/>
        <v>0</v>
      </c>
      <c r="P225" s="649"/>
      <c r="Q225" s="649"/>
      <c r="R225" s="649"/>
    </row>
    <row r="226" spans="1:18" s="466" customFormat="1" ht="12" customHeight="1">
      <c r="A226" s="650"/>
      <c r="B226" s="651"/>
      <c r="C226" s="652"/>
      <c r="D226" s="653"/>
      <c r="E226" s="649"/>
      <c r="F226" s="649"/>
      <c r="G226" s="649"/>
      <c r="H226" s="649"/>
      <c r="I226" s="649"/>
      <c r="J226" s="647"/>
      <c r="K226" s="470"/>
      <c r="L226" s="447"/>
      <c r="M226" s="447"/>
      <c r="N226" s="447"/>
      <c r="O226" s="447">
        <f t="shared" si="28"/>
        <v>0</v>
      </c>
      <c r="P226" s="649"/>
      <c r="Q226" s="649"/>
      <c r="R226" s="649"/>
    </row>
    <row r="227" spans="1:18" s="466" customFormat="1" ht="12" customHeight="1">
      <c r="A227" s="650"/>
      <c r="B227" s="651"/>
      <c r="C227" s="652"/>
      <c r="D227" s="653"/>
      <c r="E227" s="649"/>
      <c r="F227" s="649"/>
      <c r="G227" s="649"/>
      <c r="H227" s="649"/>
      <c r="I227" s="649"/>
      <c r="J227" s="648"/>
      <c r="K227" s="470"/>
      <c r="L227" s="447"/>
      <c r="M227" s="447"/>
      <c r="N227" s="447"/>
      <c r="O227" s="447">
        <f t="shared" si="28"/>
        <v>0</v>
      </c>
      <c r="P227" s="649"/>
      <c r="Q227" s="649"/>
      <c r="R227" s="649"/>
    </row>
    <row r="228" spans="1:18" s="466" customFormat="1" ht="12.75" customHeight="1">
      <c r="A228" s="650">
        <f t="shared" ref="A228:A233" si="34">+A223+1</f>
        <v>41</v>
      </c>
      <c r="B228" s="651" t="s">
        <v>49</v>
      </c>
      <c r="C228" s="681" t="s">
        <v>1227</v>
      </c>
      <c r="D228" s="653" t="s">
        <v>1176</v>
      </c>
      <c r="E228" s="666">
        <v>14.2</v>
      </c>
      <c r="F228" s="656">
        <v>0</v>
      </c>
      <c r="G228" s="656">
        <v>0</v>
      </c>
      <c r="H228" s="649">
        <v>0</v>
      </c>
      <c r="I228" s="656">
        <v>0</v>
      </c>
      <c r="J228" s="646">
        <f t="shared" si="30"/>
        <v>0</v>
      </c>
      <c r="K228" s="412" t="s">
        <v>1192</v>
      </c>
      <c r="L228" s="506" t="s">
        <v>1176</v>
      </c>
      <c r="M228" s="465">
        <v>1.01</v>
      </c>
      <c r="N228" s="460">
        <v>0</v>
      </c>
      <c r="O228" s="447">
        <f t="shared" si="28"/>
        <v>0</v>
      </c>
      <c r="P228" s="649">
        <f>E228*F228</f>
        <v>0</v>
      </c>
      <c r="Q228" s="649">
        <f>SUM(O228:O232)</f>
        <v>0</v>
      </c>
      <c r="R228" s="649">
        <f t="shared" si="31"/>
        <v>0</v>
      </c>
    </row>
    <row r="229" spans="1:18" s="466" customFormat="1" ht="12.75" customHeight="1">
      <c r="A229" s="650"/>
      <c r="B229" s="651"/>
      <c r="C229" s="681"/>
      <c r="D229" s="653"/>
      <c r="E229" s="666"/>
      <c r="F229" s="656"/>
      <c r="G229" s="656"/>
      <c r="H229" s="649"/>
      <c r="I229" s="656"/>
      <c r="J229" s="647"/>
      <c r="K229" s="412" t="s">
        <v>1124</v>
      </c>
      <c r="L229" s="554" t="s">
        <v>1178</v>
      </c>
      <c r="M229" s="465">
        <v>0.02</v>
      </c>
      <c r="N229" s="460">
        <v>0</v>
      </c>
      <c r="O229" s="447">
        <f t="shared" si="28"/>
        <v>0</v>
      </c>
      <c r="P229" s="649"/>
      <c r="Q229" s="649"/>
      <c r="R229" s="649"/>
    </row>
    <row r="230" spans="1:18" s="466" customFormat="1" ht="12.75" customHeight="1">
      <c r="A230" s="650"/>
      <c r="B230" s="651"/>
      <c r="C230" s="681"/>
      <c r="D230" s="653"/>
      <c r="E230" s="666"/>
      <c r="F230" s="656"/>
      <c r="G230" s="656"/>
      <c r="H230" s="649"/>
      <c r="I230" s="656"/>
      <c r="J230" s="647"/>
      <c r="K230" s="412"/>
      <c r="L230" s="506"/>
      <c r="M230" s="465"/>
      <c r="N230" s="460"/>
      <c r="O230" s="447">
        <f t="shared" si="28"/>
        <v>0</v>
      </c>
      <c r="P230" s="649"/>
      <c r="Q230" s="649"/>
      <c r="R230" s="649"/>
    </row>
    <row r="231" spans="1:18" s="466" customFormat="1" ht="12.75" customHeight="1">
      <c r="A231" s="650"/>
      <c r="B231" s="651"/>
      <c r="C231" s="681"/>
      <c r="D231" s="653"/>
      <c r="E231" s="666"/>
      <c r="F231" s="656"/>
      <c r="G231" s="656"/>
      <c r="H231" s="649"/>
      <c r="I231" s="656"/>
      <c r="J231" s="647"/>
      <c r="K231" s="412"/>
      <c r="L231" s="506"/>
      <c r="M231" s="465"/>
      <c r="N231" s="460"/>
      <c r="O231" s="447">
        <f t="shared" si="28"/>
        <v>0</v>
      </c>
      <c r="P231" s="649"/>
      <c r="Q231" s="649"/>
      <c r="R231" s="649"/>
    </row>
    <row r="232" spans="1:18" s="466" customFormat="1" ht="13.5" customHeight="1">
      <c r="A232" s="650"/>
      <c r="B232" s="651"/>
      <c r="C232" s="681"/>
      <c r="D232" s="653"/>
      <c r="E232" s="666"/>
      <c r="F232" s="656"/>
      <c r="G232" s="656"/>
      <c r="H232" s="649"/>
      <c r="I232" s="656"/>
      <c r="J232" s="648"/>
      <c r="K232" s="412"/>
      <c r="L232" s="506"/>
      <c r="M232" s="465"/>
      <c r="N232" s="460"/>
      <c r="O232" s="447">
        <f t="shared" si="28"/>
        <v>0</v>
      </c>
      <c r="P232" s="649"/>
      <c r="Q232" s="649"/>
      <c r="R232" s="649"/>
    </row>
    <row r="233" spans="1:18" s="466" customFormat="1" ht="12.75" customHeight="1">
      <c r="A233" s="650">
        <f t="shared" si="34"/>
        <v>42</v>
      </c>
      <c r="B233" s="662" t="s">
        <v>760</v>
      </c>
      <c r="C233" s="667" t="s">
        <v>1215</v>
      </c>
      <c r="D233" s="653" t="s">
        <v>1176</v>
      </c>
      <c r="E233" s="665">
        <v>29</v>
      </c>
      <c r="F233" s="649">
        <v>0</v>
      </c>
      <c r="G233" s="665">
        <v>0</v>
      </c>
      <c r="H233" s="649">
        <v>0</v>
      </c>
      <c r="I233" s="665">
        <v>0</v>
      </c>
      <c r="J233" s="646">
        <f t="shared" si="30"/>
        <v>0</v>
      </c>
      <c r="K233" s="537" t="s">
        <v>1192</v>
      </c>
      <c r="L233" s="506" t="s">
        <v>1176</v>
      </c>
      <c r="M233" s="509">
        <v>1</v>
      </c>
      <c r="N233" s="509">
        <v>0</v>
      </c>
      <c r="O233" s="447">
        <f t="shared" si="28"/>
        <v>0</v>
      </c>
      <c r="P233" s="649">
        <f>E233*F233</f>
        <v>0</v>
      </c>
      <c r="Q233" s="649">
        <f>SUM(O233:O237)</f>
        <v>0</v>
      </c>
      <c r="R233" s="649">
        <f t="shared" si="31"/>
        <v>0</v>
      </c>
    </row>
    <row r="234" spans="1:18" s="466" customFormat="1" ht="12.75" customHeight="1">
      <c r="A234" s="650"/>
      <c r="B234" s="662"/>
      <c r="C234" s="667"/>
      <c r="D234" s="653"/>
      <c r="E234" s="665"/>
      <c r="F234" s="649"/>
      <c r="G234" s="665"/>
      <c r="H234" s="649"/>
      <c r="I234" s="665"/>
      <c r="J234" s="647"/>
      <c r="K234" s="537" t="s">
        <v>1124</v>
      </c>
      <c r="L234" s="554" t="s">
        <v>1178</v>
      </c>
      <c r="M234" s="509">
        <v>0.05</v>
      </c>
      <c r="N234" s="509">
        <v>0</v>
      </c>
      <c r="O234" s="447">
        <f t="shared" si="28"/>
        <v>0</v>
      </c>
      <c r="P234" s="649"/>
      <c r="Q234" s="649"/>
      <c r="R234" s="649"/>
    </row>
    <row r="235" spans="1:18" s="466" customFormat="1" ht="12.75" customHeight="1">
      <c r="A235" s="650"/>
      <c r="B235" s="662"/>
      <c r="C235" s="667"/>
      <c r="D235" s="653"/>
      <c r="E235" s="665"/>
      <c r="F235" s="649"/>
      <c r="G235" s="665"/>
      <c r="H235" s="649"/>
      <c r="I235" s="665"/>
      <c r="J235" s="647"/>
      <c r="K235" s="537" t="s">
        <v>1197</v>
      </c>
      <c r="L235" s="506" t="s">
        <v>1176</v>
      </c>
      <c r="M235" s="509">
        <v>1.08</v>
      </c>
      <c r="N235" s="509">
        <v>0</v>
      </c>
      <c r="O235" s="447">
        <f t="shared" si="28"/>
        <v>0</v>
      </c>
      <c r="P235" s="649"/>
      <c r="Q235" s="649"/>
      <c r="R235" s="649"/>
    </row>
    <row r="236" spans="1:18" s="466" customFormat="1" ht="12.75" customHeight="1">
      <c r="A236" s="650"/>
      <c r="B236" s="662"/>
      <c r="C236" s="667"/>
      <c r="D236" s="653"/>
      <c r="E236" s="665"/>
      <c r="F236" s="649"/>
      <c r="G236" s="665"/>
      <c r="H236" s="649"/>
      <c r="I236" s="665"/>
      <c r="J236" s="647"/>
      <c r="K236" s="537" t="s">
        <v>1200</v>
      </c>
      <c r="L236" s="506" t="s">
        <v>1029</v>
      </c>
      <c r="M236" s="509">
        <v>1.2</v>
      </c>
      <c r="N236" s="509">
        <v>0</v>
      </c>
      <c r="O236" s="447">
        <f t="shared" si="28"/>
        <v>0</v>
      </c>
      <c r="P236" s="649"/>
      <c r="Q236" s="649"/>
      <c r="R236" s="649"/>
    </row>
    <row r="237" spans="1:18" s="466" customFormat="1" ht="12.75" customHeight="1">
      <c r="A237" s="650"/>
      <c r="B237" s="662"/>
      <c r="C237" s="667"/>
      <c r="D237" s="653"/>
      <c r="E237" s="665"/>
      <c r="F237" s="649"/>
      <c r="G237" s="665"/>
      <c r="H237" s="649"/>
      <c r="I237" s="665"/>
      <c r="J237" s="648"/>
      <c r="K237" s="536"/>
      <c r="L237" s="556"/>
      <c r="M237" s="526"/>
      <c r="N237" s="526"/>
      <c r="O237" s="447">
        <f t="shared" si="28"/>
        <v>0</v>
      </c>
      <c r="P237" s="649"/>
      <c r="Q237" s="649"/>
      <c r="R237" s="649"/>
    </row>
    <row r="238" spans="1:18" s="466" customFormat="1" ht="15.75" customHeight="1">
      <c r="A238" s="650">
        <f>+A233+1</f>
        <v>43</v>
      </c>
      <c r="B238" s="695" t="s">
        <v>759</v>
      </c>
      <c r="C238" s="652" t="s">
        <v>1088</v>
      </c>
      <c r="D238" s="653" t="s">
        <v>1068</v>
      </c>
      <c r="E238" s="656">
        <v>0.3</v>
      </c>
      <c r="F238" s="649">
        <v>0</v>
      </c>
      <c r="G238" s="656">
        <v>0</v>
      </c>
      <c r="H238" s="649">
        <v>0</v>
      </c>
      <c r="I238" s="656">
        <v>0</v>
      </c>
      <c r="J238" s="646">
        <f t="shared" si="30"/>
        <v>0</v>
      </c>
      <c r="K238" s="516" t="s">
        <v>1201</v>
      </c>
      <c r="L238" s="506" t="s">
        <v>1029</v>
      </c>
      <c r="M238" s="517">
        <v>15.2</v>
      </c>
      <c r="N238" s="516">
        <v>0</v>
      </c>
      <c r="O238" s="470">
        <f t="shared" ref="O238:O257" si="35">M238*N238</f>
        <v>0</v>
      </c>
      <c r="P238" s="649">
        <f>E238*F238</f>
        <v>0</v>
      </c>
      <c r="Q238" s="649">
        <f>SUM(O238:O242)</f>
        <v>0</v>
      </c>
      <c r="R238" s="649">
        <f t="shared" si="31"/>
        <v>0</v>
      </c>
    </row>
    <row r="239" spans="1:18" s="466" customFormat="1" ht="15.75" customHeight="1">
      <c r="A239" s="650"/>
      <c r="B239" s="652"/>
      <c r="C239" s="652"/>
      <c r="D239" s="653"/>
      <c r="E239" s="656"/>
      <c r="F239" s="649"/>
      <c r="G239" s="656"/>
      <c r="H239" s="649"/>
      <c r="I239" s="656"/>
      <c r="J239" s="647"/>
      <c r="K239" s="516" t="s">
        <v>1202</v>
      </c>
      <c r="L239" s="506" t="s">
        <v>1029</v>
      </c>
      <c r="M239" s="516">
        <v>3.3</v>
      </c>
      <c r="N239" s="516">
        <v>0</v>
      </c>
      <c r="O239" s="470">
        <f t="shared" si="35"/>
        <v>0</v>
      </c>
      <c r="P239" s="649"/>
      <c r="Q239" s="649"/>
      <c r="R239" s="649"/>
    </row>
    <row r="240" spans="1:18" s="466" customFormat="1" ht="33" customHeight="1">
      <c r="A240" s="650"/>
      <c r="B240" s="652"/>
      <c r="C240" s="652"/>
      <c r="D240" s="653"/>
      <c r="E240" s="656"/>
      <c r="F240" s="649"/>
      <c r="G240" s="656"/>
      <c r="H240" s="649"/>
      <c r="I240" s="656"/>
      <c r="J240" s="647"/>
      <c r="K240" s="517" t="s">
        <v>1203</v>
      </c>
      <c r="L240" s="506" t="s">
        <v>1029</v>
      </c>
      <c r="M240" s="517">
        <v>1</v>
      </c>
      <c r="N240" s="517">
        <v>0</v>
      </c>
      <c r="O240" s="470">
        <f t="shared" si="35"/>
        <v>0</v>
      </c>
      <c r="P240" s="649"/>
      <c r="Q240" s="649"/>
      <c r="R240" s="649"/>
    </row>
    <row r="241" spans="1:18" s="466" customFormat="1" ht="15.75" customHeight="1">
      <c r="A241" s="650"/>
      <c r="B241" s="652"/>
      <c r="C241" s="652"/>
      <c r="D241" s="653"/>
      <c r="E241" s="656"/>
      <c r="F241" s="649"/>
      <c r="G241" s="656"/>
      <c r="H241" s="649"/>
      <c r="I241" s="656"/>
      <c r="J241" s="647"/>
      <c r="K241" s="517"/>
      <c r="L241" s="519"/>
      <c r="M241" s="517"/>
      <c r="N241" s="517"/>
      <c r="O241" s="470">
        <f t="shared" si="35"/>
        <v>0</v>
      </c>
      <c r="P241" s="649"/>
      <c r="Q241" s="649"/>
      <c r="R241" s="649"/>
    </row>
    <row r="242" spans="1:18" s="466" customFormat="1" ht="15.75" customHeight="1">
      <c r="A242" s="650"/>
      <c r="B242" s="652"/>
      <c r="C242" s="652"/>
      <c r="D242" s="653"/>
      <c r="E242" s="656"/>
      <c r="F242" s="649"/>
      <c r="G242" s="656"/>
      <c r="H242" s="649"/>
      <c r="I242" s="656"/>
      <c r="J242" s="648"/>
      <c r="K242" s="517"/>
      <c r="L242" s="519"/>
      <c r="M242" s="517"/>
      <c r="N242" s="517"/>
      <c r="O242" s="470">
        <f t="shared" si="35"/>
        <v>0</v>
      </c>
      <c r="P242" s="649"/>
      <c r="Q242" s="649"/>
      <c r="R242" s="649"/>
    </row>
    <row r="243" spans="1:18" s="466" customFormat="1" ht="14.25" hidden="1" customHeight="1">
      <c r="A243" s="650">
        <f t="shared" ref="A243" si="36">+A238+1</f>
        <v>44</v>
      </c>
      <c r="B243" s="657" t="s">
        <v>1024</v>
      </c>
      <c r="C243" s="652" t="s">
        <v>788</v>
      </c>
      <c r="D243" s="653" t="s">
        <v>18</v>
      </c>
      <c r="E243" s="649">
        <v>11</v>
      </c>
      <c r="F243" s="655">
        <f>H243+J243+R243</f>
        <v>1.0685942662499999</v>
      </c>
      <c r="G243" s="656">
        <v>0</v>
      </c>
      <c r="H243" s="649">
        <f>G243*$P$9/1000</f>
        <v>0</v>
      </c>
      <c r="I243" s="656">
        <v>0</v>
      </c>
      <c r="J243" s="646">
        <f t="shared" si="30"/>
        <v>0</v>
      </c>
      <c r="K243" s="412" t="s">
        <v>789</v>
      </c>
      <c r="L243" s="506" t="s">
        <v>18</v>
      </c>
      <c r="M243" s="412">
        <v>1</v>
      </c>
      <c r="N243" s="516">
        <f>0.707*2.5/2</f>
        <v>0.88374999999999992</v>
      </c>
      <c r="O243" s="470">
        <f t="shared" si="35"/>
        <v>0.88374999999999992</v>
      </c>
      <c r="P243" s="649">
        <f>E243*F243</f>
        <v>11.754536928749999</v>
      </c>
      <c r="Q243" s="649">
        <f>SUM(O243:O247)</f>
        <v>0.88374999999999992</v>
      </c>
      <c r="R243" s="649">
        <f t="shared" si="31"/>
        <v>1.0685942662499999</v>
      </c>
    </row>
    <row r="244" spans="1:18" s="466" customFormat="1" ht="14.25" hidden="1" customHeight="1">
      <c r="A244" s="650"/>
      <c r="B244" s="657"/>
      <c r="C244" s="652"/>
      <c r="D244" s="653"/>
      <c r="E244" s="649"/>
      <c r="F244" s="655"/>
      <c r="G244" s="656"/>
      <c r="H244" s="649"/>
      <c r="I244" s="656"/>
      <c r="J244" s="647"/>
      <c r="K244" s="412"/>
      <c r="L244" s="506"/>
      <c r="M244" s="412"/>
      <c r="N244" s="516"/>
      <c r="O244" s="470">
        <f t="shared" si="35"/>
        <v>0</v>
      </c>
      <c r="P244" s="649"/>
      <c r="Q244" s="649"/>
      <c r="R244" s="649"/>
    </row>
    <row r="245" spans="1:18" s="466" customFormat="1" ht="14.25" hidden="1" customHeight="1">
      <c r="A245" s="650"/>
      <c r="B245" s="657"/>
      <c r="C245" s="652"/>
      <c r="D245" s="653"/>
      <c r="E245" s="649"/>
      <c r="F245" s="655"/>
      <c r="G245" s="656"/>
      <c r="H245" s="649"/>
      <c r="I245" s="656"/>
      <c r="J245" s="647"/>
      <c r="K245" s="412"/>
      <c r="L245" s="506"/>
      <c r="M245" s="412"/>
      <c r="N245" s="516"/>
      <c r="O245" s="470">
        <f t="shared" si="35"/>
        <v>0</v>
      </c>
      <c r="P245" s="649"/>
      <c r="Q245" s="649"/>
      <c r="R245" s="649"/>
    </row>
    <row r="246" spans="1:18" s="466" customFormat="1" ht="14.25" hidden="1" customHeight="1">
      <c r="A246" s="650"/>
      <c r="B246" s="657"/>
      <c r="C246" s="652"/>
      <c r="D246" s="653"/>
      <c r="E246" s="649"/>
      <c r="F246" s="655"/>
      <c r="G246" s="656"/>
      <c r="H246" s="649"/>
      <c r="I246" s="656"/>
      <c r="J246" s="647"/>
      <c r="K246" s="412"/>
      <c r="L246" s="506"/>
      <c r="M246" s="412"/>
      <c r="N246" s="461"/>
      <c r="O246" s="470">
        <f t="shared" si="35"/>
        <v>0</v>
      </c>
      <c r="P246" s="649"/>
      <c r="Q246" s="649"/>
      <c r="R246" s="649"/>
    </row>
    <row r="247" spans="1:18" s="466" customFormat="1" ht="14.25" hidden="1" customHeight="1">
      <c r="A247" s="650"/>
      <c r="B247" s="657"/>
      <c r="C247" s="652"/>
      <c r="D247" s="653"/>
      <c r="E247" s="649"/>
      <c r="F247" s="655"/>
      <c r="G247" s="656"/>
      <c r="H247" s="649"/>
      <c r="I247" s="656"/>
      <c r="J247" s="648"/>
      <c r="K247" s="412"/>
      <c r="L247" s="506"/>
      <c r="M247" s="412"/>
      <c r="N247" s="461"/>
      <c r="O247" s="470">
        <f t="shared" si="35"/>
        <v>0</v>
      </c>
      <c r="P247" s="649"/>
      <c r="Q247" s="649"/>
      <c r="R247" s="649"/>
    </row>
    <row r="248" spans="1:18" s="466" customFormat="1" ht="14.25" hidden="1" customHeight="1">
      <c r="A248" s="650">
        <f t="shared" ref="A248" si="37">+A243+1</f>
        <v>45</v>
      </c>
      <c r="B248" s="657" t="s">
        <v>1024</v>
      </c>
      <c r="C248" s="652" t="s">
        <v>418</v>
      </c>
      <c r="D248" s="653" t="s">
        <v>18</v>
      </c>
      <c r="E248" s="656">
        <v>22</v>
      </c>
      <c r="F248" s="655">
        <f>H248+J248+R248</f>
        <v>1.2895680735000004</v>
      </c>
      <c r="G248" s="656">
        <v>0</v>
      </c>
      <c r="H248" s="649">
        <f>G248*$P$9/1000</f>
        <v>0</v>
      </c>
      <c r="I248" s="656">
        <v>0</v>
      </c>
      <c r="J248" s="646">
        <f t="shared" si="30"/>
        <v>0</v>
      </c>
      <c r="K248" s="412" t="s">
        <v>790</v>
      </c>
      <c r="L248" s="506" t="s">
        <v>18</v>
      </c>
      <c r="M248" s="412">
        <v>1</v>
      </c>
      <c r="N248" s="516">
        <f>0.711*1.5</f>
        <v>1.0665</v>
      </c>
      <c r="O248" s="470">
        <f t="shared" si="35"/>
        <v>1.0665</v>
      </c>
      <c r="P248" s="649">
        <f>E248*F248</f>
        <v>28.370497617000009</v>
      </c>
      <c r="Q248" s="649">
        <f>SUM(O248:O252)</f>
        <v>1.0665</v>
      </c>
      <c r="R248" s="649">
        <f t="shared" si="31"/>
        <v>1.2895680735000004</v>
      </c>
    </row>
    <row r="249" spans="1:18" s="466" customFormat="1" ht="14.25" hidden="1" customHeight="1">
      <c r="A249" s="650"/>
      <c r="B249" s="657"/>
      <c r="C249" s="652"/>
      <c r="D249" s="653"/>
      <c r="E249" s="656"/>
      <c r="F249" s="655"/>
      <c r="G249" s="656"/>
      <c r="H249" s="649"/>
      <c r="I249" s="656"/>
      <c r="J249" s="647"/>
      <c r="K249" s="412"/>
      <c r="L249" s="506"/>
      <c r="M249" s="412"/>
      <c r="N249" s="516"/>
      <c r="O249" s="470">
        <f t="shared" si="35"/>
        <v>0</v>
      </c>
      <c r="P249" s="649"/>
      <c r="Q249" s="649"/>
      <c r="R249" s="649"/>
    </row>
    <row r="250" spans="1:18" s="466" customFormat="1" ht="14.25" hidden="1" customHeight="1">
      <c r="A250" s="650"/>
      <c r="B250" s="657"/>
      <c r="C250" s="652"/>
      <c r="D250" s="653"/>
      <c r="E250" s="656"/>
      <c r="F250" s="655"/>
      <c r="G250" s="656"/>
      <c r="H250" s="649"/>
      <c r="I250" s="656"/>
      <c r="J250" s="647"/>
      <c r="K250" s="412"/>
      <c r="L250" s="506"/>
      <c r="M250" s="412"/>
      <c r="N250" s="516"/>
      <c r="O250" s="470">
        <f t="shared" si="35"/>
        <v>0</v>
      </c>
      <c r="P250" s="649"/>
      <c r="Q250" s="649"/>
      <c r="R250" s="649"/>
    </row>
    <row r="251" spans="1:18" s="466" customFormat="1" ht="14.25" hidden="1" customHeight="1">
      <c r="A251" s="650"/>
      <c r="B251" s="657"/>
      <c r="C251" s="652"/>
      <c r="D251" s="653"/>
      <c r="E251" s="656"/>
      <c r="F251" s="655"/>
      <c r="G251" s="656"/>
      <c r="H251" s="649"/>
      <c r="I251" s="656"/>
      <c r="J251" s="647"/>
      <c r="K251" s="412"/>
      <c r="L251" s="506"/>
      <c r="M251" s="412"/>
      <c r="N251" s="461"/>
      <c r="O251" s="470">
        <f t="shared" si="35"/>
        <v>0</v>
      </c>
      <c r="P251" s="649"/>
      <c r="Q251" s="649"/>
      <c r="R251" s="649"/>
    </row>
    <row r="252" spans="1:18" s="466" customFormat="1" ht="14.25" hidden="1" customHeight="1">
      <c r="A252" s="650"/>
      <c r="B252" s="657"/>
      <c r="C252" s="652"/>
      <c r="D252" s="653"/>
      <c r="E252" s="656"/>
      <c r="F252" s="655"/>
      <c r="G252" s="656"/>
      <c r="H252" s="649"/>
      <c r="I252" s="656"/>
      <c r="J252" s="648"/>
      <c r="K252" s="412"/>
      <c r="L252" s="506"/>
      <c r="M252" s="412"/>
      <c r="N252" s="461"/>
      <c r="O252" s="470">
        <f t="shared" si="35"/>
        <v>0</v>
      </c>
      <c r="P252" s="649"/>
      <c r="Q252" s="649"/>
      <c r="R252" s="649"/>
    </row>
    <row r="253" spans="1:18" s="466" customFormat="1" ht="14.25" hidden="1" customHeight="1">
      <c r="A253" s="650">
        <f t="shared" ref="A253" si="38">+A248+1</f>
        <v>46</v>
      </c>
      <c r="B253" s="657" t="s">
        <v>1024</v>
      </c>
      <c r="C253" s="652" t="s">
        <v>454</v>
      </c>
      <c r="D253" s="653" t="s">
        <v>18</v>
      </c>
      <c r="E253" s="656">
        <v>11</v>
      </c>
      <c r="F253" s="655">
        <f>H253+J253+R253</f>
        <v>0.42320565000000004</v>
      </c>
      <c r="G253" s="656">
        <v>0</v>
      </c>
      <c r="H253" s="649">
        <f>G253*$P$9/1000</f>
        <v>0</v>
      </c>
      <c r="I253" s="656">
        <v>0</v>
      </c>
      <c r="J253" s="646">
        <f t="shared" si="30"/>
        <v>0</v>
      </c>
      <c r="K253" s="412" t="s">
        <v>791</v>
      </c>
      <c r="L253" s="506" t="s">
        <v>18</v>
      </c>
      <c r="M253" s="412">
        <v>1</v>
      </c>
      <c r="N253" s="516">
        <v>0.35</v>
      </c>
      <c r="O253" s="470">
        <f t="shared" si="35"/>
        <v>0.35</v>
      </c>
      <c r="P253" s="649">
        <f>E253*F253</f>
        <v>4.6552621500000004</v>
      </c>
      <c r="Q253" s="649">
        <f>SUM(O253:O257)</f>
        <v>0.35</v>
      </c>
      <c r="R253" s="649">
        <f t="shared" si="31"/>
        <v>0.42320565000000004</v>
      </c>
    </row>
    <row r="254" spans="1:18" s="466" customFormat="1" ht="14.25" hidden="1" customHeight="1">
      <c r="A254" s="650"/>
      <c r="B254" s="657"/>
      <c r="C254" s="652"/>
      <c r="D254" s="653"/>
      <c r="E254" s="656"/>
      <c r="F254" s="655"/>
      <c r="G254" s="656"/>
      <c r="H254" s="649"/>
      <c r="I254" s="656"/>
      <c r="J254" s="647"/>
      <c r="K254" s="412"/>
      <c r="L254" s="506"/>
      <c r="M254" s="412"/>
      <c r="N254" s="516"/>
      <c r="O254" s="470">
        <f t="shared" si="35"/>
        <v>0</v>
      </c>
      <c r="P254" s="649"/>
      <c r="Q254" s="649"/>
      <c r="R254" s="649"/>
    </row>
    <row r="255" spans="1:18" s="466" customFormat="1" ht="14.25" hidden="1" customHeight="1">
      <c r="A255" s="650"/>
      <c r="B255" s="657"/>
      <c r="C255" s="652"/>
      <c r="D255" s="653"/>
      <c r="E255" s="656"/>
      <c r="F255" s="655"/>
      <c r="G255" s="656"/>
      <c r="H255" s="649"/>
      <c r="I255" s="656"/>
      <c r="J255" s="647"/>
      <c r="K255" s="412"/>
      <c r="L255" s="506"/>
      <c r="M255" s="412"/>
      <c r="N255" s="516"/>
      <c r="O255" s="470">
        <f t="shared" si="35"/>
        <v>0</v>
      </c>
      <c r="P255" s="649"/>
      <c r="Q255" s="649"/>
      <c r="R255" s="649"/>
    </row>
    <row r="256" spans="1:18" s="466" customFormat="1" ht="14.25" hidden="1" customHeight="1">
      <c r="A256" s="650"/>
      <c r="B256" s="657"/>
      <c r="C256" s="652"/>
      <c r="D256" s="653"/>
      <c r="E256" s="656"/>
      <c r="F256" s="655"/>
      <c r="G256" s="656"/>
      <c r="H256" s="649"/>
      <c r="I256" s="656"/>
      <c r="J256" s="647"/>
      <c r="K256" s="412"/>
      <c r="L256" s="506"/>
      <c r="M256" s="412"/>
      <c r="N256" s="461"/>
      <c r="O256" s="470">
        <f t="shared" si="35"/>
        <v>0</v>
      </c>
      <c r="P256" s="649"/>
      <c r="Q256" s="649"/>
      <c r="R256" s="649"/>
    </row>
    <row r="257" spans="1:19" s="466" customFormat="1" ht="14.25" hidden="1" customHeight="1">
      <c r="A257" s="650"/>
      <c r="B257" s="657"/>
      <c r="C257" s="652"/>
      <c r="D257" s="653"/>
      <c r="E257" s="656"/>
      <c r="F257" s="655"/>
      <c r="G257" s="656"/>
      <c r="H257" s="649"/>
      <c r="I257" s="656"/>
      <c r="J257" s="648"/>
      <c r="K257" s="412"/>
      <c r="L257" s="506"/>
      <c r="M257" s="412"/>
      <c r="N257" s="461"/>
      <c r="O257" s="470">
        <f t="shared" si="35"/>
        <v>0</v>
      </c>
      <c r="P257" s="649"/>
      <c r="Q257" s="649"/>
      <c r="R257" s="649"/>
    </row>
    <row r="258" spans="1:19" s="463" customFormat="1" ht="12" customHeight="1">
      <c r="A258" s="650">
        <f t="shared" ref="A258" si="39">+A253+1</f>
        <v>47</v>
      </c>
      <c r="B258" s="662" t="s">
        <v>1024</v>
      </c>
      <c r="C258" s="667" t="s">
        <v>1216</v>
      </c>
      <c r="D258" s="715" t="s">
        <v>1068</v>
      </c>
      <c r="E258" s="658">
        <v>0.09</v>
      </c>
      <c r="F258" s="649">
        <v>0</v>
      </c>
      <c r="G258" s="658"/>
      <c r="H258" s="649">
        <f>G258*$P$9/1000</f>
        <v>0</v>
      </c>
      <c r="I258" s="658"/>
      <c r="J258" s="646">
        <f t="shared" si="30"/>
        <v>0</v>
      </c>
      <c r="K258" s="515" t="s">
        <v>1204</v>
      </c>
      <c r="L258" s="514" t="s">
        <v>1068</v>
      </c>
      <c r="M258" s="514">
        <v>1</v>
      </c>
      <c r="N258" s="514">
        <v>0</v>
      </c>
      <c r="O258" s="447">
        <f t="shared" ref="O258:O287" si="40">M258*N258</f>
        <v>0</v>
      </c>
      <c r="P258" s="649">
        <f>E258*F258</f>
        <v>0</v>
      </c>
      <c r="Q258" s="649">
        <f>SUM(O258:O262)</f>
        <v>0</v>
      </c>
      <c r="R258" s="649">
        <f t="shared" si="31"/>
        <v>0</v>
      </c>
      <c r="S258" s="466"/>
    </row>
    <row r="259" spans="1:19" s="463" customFormat="1" ht="12" customHeight="1">
      <c r="A259" s="650"/>
      <c r="B259" s="663"/>
      <c r="C259" s="667"/>
      <c r="D259" s="715"/>
      <c r="E259" s="658"/>
      <c r="F259" s="649"/>
      <c r="G259" s="658"/>
      <c r="H259" s="649"/>
      <c r="I259" s="658"/>
      <c r="J259" s="647"/>
      <c r="K259" s="515"/>
      <c r="L259" s="514"/>
      <c r="M259" s="514"/>
      <c r="N259" s="514"/>
      <c r="O259" s="447">
        <f t="shared" si="40"/>
        <v>0</v>
      </c>
      <c r="P259" s="649"/>
      <c r="Q259" s="649"/>
      <c r="R259" s="649"/>
      <c r="S259" s="466"/>
    </row>
    <row r="260" spans="1:19" s="463" customFormat="1" ht="12" customHeight="1">
      <c r="A260" s="650"/>
      <c r="B260" s="663"/>
      <c r="C260" s="667"/>
      <c r="D260" s="715"/>
      <c r="E260" s="658"/>
      <c r="F260" s="649"/>
      <c r="G260" s="658"/>
      <c r="H260" s="649"/>
      <c r="I260" s="658"/>
      <c r="J260" s="647"/>
      <c r="K260" s="515"/>
      <c r="L260" s="514"/>
      <c r="M260" s="514"/>
      <c r="N260" s="514"/>
      <c r="O260" s="447">
        <f t="shared" si="40"/>
        <v>0</v>
      </c>
      <c r="P260" s="649"/>
      <c r="Q260" s="649"/>
      <c r="R260" s="649"/>
      <c r="S260" s="466"/>
    </row>
    <row r="261" spans="1:19" s="463" customFormat="1" ht="12" customHeight="1">
      <c r="A261" s="650"/>
      <c r="B261" s="663"/>
      <c r="C261" s="667"/>
      <c r="D261" s="715"/>
      <c r="E261" s="658"/>
      <c r="F261" s="649"/>
      <c r="G261" s="658"/>
      <c r="H261" s="649"/>
      <c r="I261" s="658"/>
      <c r="J261" s="647"/>
      <c r="K261" s="515"/>
      <c r="L261" s="514"/>
      <c r="M261" s="514"/>
      <c r="N261" s="514"/>
      <c r="O261" s="447">
        <f t="shared" si="40"/>
        <v>0</v>
      </c>
      <c r="P261" s="649"/>
      <c r="Q261" s="649"/>
      <c r="R261" s="649"/>
      <c r="S261" s="466"/>
    </row>
    <row r="262" spans="1:19" s="463" customFormat="1" ht="12" customHeight="1">
      <c r="A262" s="650"/>
      <c r="B262" s="663"/>
      <c r="C262" s="667"/>
      <c r="D262" s="715"/>
      <c r="E262" s="658"/>
      <c r="F262" s="649"/>
      <c r="G262" s="658"/>
      <c r="H262" s="649"/>
      <c r="I262" s="658"/>
      <c r="J262" s="648"/>
      <c r="K262" s="515"/>
      <c r="L262" s="514"/>
      <c r="M262" s="514"/>
      <c r="N262" s="514"/>
      <c r="O262" s="447">
        <f t="shared" si="40"/>
        <v>0</v>
      </c>
      <c r="P262" s="649"/>
      <c r="Q262" s="649"/>
      <c r="R262" s="649"/>
      <c r="S262" s="466"/>
    </row>
    <row r="263" spans="1:19" s="466" customFormat="1" ht="12.75" hidden="1" customHeight="1">
      <c r="A263" s="653">
        <f>+A258+1</f>
        <v>48</v>
      </c>
      <c r="B263" s="657" t="s">
        <v>932</v>
      </c>
      <c r="C263" s="652" t="s">
        <v>933</v>
      </c>
      <c r="D263" s="653" t="s">
        <v>1028</v>
      </c>
      <c r="E263" s="656">
        <v>0</v>
      </c>
      <c r="F263" s="655">
        <f>H263+J263+R263</f>
        <v>1.0928608099999999</v>
      </c>
      <c r="G263" s="656">
        <v>0.20899999999999999</v>
      </c>
      <c r="H263" s="649">
        <f>G263*$P$9/1000</f>
        <v>0.54680878999999993</v>
      </c>
      <c r="I263" s="656">
        <v>0.17399999999999999</v>
      </c>
      <c r="J263" s="646">
        <f t="shared" si="30"/>
        <v>0.54605201999999997</v>
      </c>
      <c r="K263" s="413"/>
      <c r="L263" s="506"/>
      <c r="M263" s="412"/>
      <c r="N263" s="461"/>
      <c r="O263" s="470">
        <f>M263*N263</f>
        <v>0</v>
      </c>
      <c r="P263" s="649">
        <f>E263*F263</f>
        <v>0</v>
      </c>
      <c r="Q263" s="649">
        <f>SUM(O263:O267)</f>
        <v>0</v>
      </c>
      <c r="R263" s="649">
        <f t="shared" si="31"/>
        <v>0</v>
      </c>
    </row>
    <row r="264" spans="1:19" s="466" customFormat="1" ht="12.75" hidden="1" customHeight="1">
      <c r="A264" s="653"/>
      <c r="B264" s="657"/>
      <c r="C264" s="652"/>
      <c r="D264" s="653"/>
      <c r="E264" s="656"/>
      <c r="F264" s="655"/>
      <c r="G264" s="656"/>
      <c r="H264" s="649"/>
      <c r="I264" s="656"/>
      <c r="J264" s="647"/>
      <c r="K264" s="413"/>
      <c r="L264" s="506"/>
      <c r="M264" s="412"/>
      <c r="N264" s="461"/>
      <c r="O264" s="470">
        <f>M264*N264</f>
        <v>0</v>
      </c>
      <c r="P264" s="649"/>
      <c r="Q264" s="649"/>
      <c r="R264" s="649"/>
    </row>
    <row r="265" spans="1:19" s="466" customFormat="1" ht="12.75" hidden="1" customHeight="1">
      <c r="A265" s="653"/>
      <c r="B265" s="657"/>
      <c r="C265" s="652"/>
      <c r="D265" s="653"/>
      <c r="E265" s="656"/>
      <c r="F265" s="655"/>
      <c r="G265" s="656"/>
      <c r="H265" s="649"/>
      <c r="I265" s="656"/>
      <c r="J265" s="647"/>
      <c r="K265" s="413"/>
      <c r="L265" s="506"/>
      <c r="M265" s="412"/>
      <c r="N265" s="461"/>
      <c r="O265" s="470">
        <f>M265*N265</f>
        <v>0</v>
      </c>
      <c r="P265" s="649"/>
      <c r="Q265" s="649"/>
      <c r="R265" s="649"/>
    </row>
    <row r="266" spans="1:19" s="466" customFormat="1" ht="12.75" hidden="1" customHeight="1">
      <c r="A266" s="653"/>
      <c r="B266" s="657"/>
      <c r="C266" s="652"/>
      <c r="D266" s="653"/>
      <c r="E266" s="656"/>
      <c r="F266" s="655"/>
      <c r="G266" s="656"/>
      <c r="H266" s="649"/>
      <c r="I266" s="656"/>
      <c r="J266" s="647"/>
      <c r="K266" s="413"/>
      <c r="L266" s="506"/>
      <c r="M266" s="412"/>
      <c r="N266" s="461"/>
      <c r="O266" s="470">
        <f>M266*N266</f>
        <v>0</v>
      </c>
      <c r="P266" s="649"/>
      <c r="Q266" s="649"/>
      <c r="R266" s="649"/>
    </row>
    <row r="267" spans="1:19" s="466" customFormat="1" ht="12.75" hidden="1" customHeight="1">
      <c r="A267" s="653"/>
      <c r="B267" s="657"/>
      <c r="C267" s="652"/>
      <c r="D267" s="653"/>
      <c r="E267" s="656"/>
      <c r="F267" s="655"/>
      <c r="G267" s="656"/>
      <c r="H267" s="649"/>
      <c r="I267" s="656"/>
      <c r="J267" s="648"/>
      <c r="K267" s="413"/>
      <c r="L267" s="506"/>
      <c r="M267" s="412"/>
      <c r="N267" s="461"/>
      <c r="O267" s="470">
        <f>M267*N267</f>
        <v>0</v>
      </c>
      <c r="P267" s="649"/>
      <c r="Q267" s="649"/>
      <c r="R267" s="649"/>
    </row>
    <row r="268" spans="1:19" s="466" customFormat="1" ht="12" hidden="1" customHeight="1">
      <c r="A268" s="650">
        <f>+A263+1</f>
        <v>49</v>
      </c>
      <c r="B268" s="651" t="s">
        <v>446</v>
      </c>
      <c r="C268" s="652" t="s">
        <v>931</v>
      </c>
      <c r="D268" s="650" t="s">
        <v>1177</v>
      </c>
      <c r="E268" s="656">
        <v>0</v>
      </c>
      <c r="F268" s="649">
        <f>H268+J268+R268</f>
        <v>50.728073900116009</v>
      </c>
      <c r="G268" s="649">
        <v>2.4500000000000002</v>
      </c>
      <c r="H268" s="649">
        <f t="shared" ref="H268" si="41">G268*$P$9/1000</f>
        <v>6.4099595000000003</v>
      </c>
      <c r="I268" s="649">
        <v>0.37</v>
      </c>
      <c r="J268" s="646">
        <f t="shared" si="30"/>
        <v>1.1611450999999999</v>
      </c>
      <c r="K268" s="516" t="s">
        <v>146</v>
      </c>
      <c r="L268" s="447" t="s">
        <v>1177</v>
      </c>
      <c r="M268" s="447">
        <v>1.02</v>
      </c>
      <c r="N268" s="447">
        <v>27.5</v>
      </c>
      <c r="O268" s="447">
        <f t="shared" si="40"/>
        <v>28.05</v>
      </c>
      <c r="P268" s="649">
        <f>E268*F268</f>
        <v>0</v>
      </c>
      <c r="Q268" s="649">
        <f>SUM(O268:O272)</f>
        <v>35.691724000000001</v>
      </c>
      <c r="R268" s="649">
        <f t="shared" si="31"/>
        <v>43.15696930011601</v>
      </c>
    </row>
    <row r="269" spans="1:19" s="466" customFormat="1" ht="12" hidden="1" customHeight="1">
      <c r="A269" s="650"/>
      <c r="B269" s="651"/>
      <c r="C269" s="652"/>
      <c r="D269" s="650"/>
      <c r="E269" s="656"/>
      <c r="F269" s="649"/>
      <c r="G269" s="649"/>
      <c r="H269" s="649"/>
      <c r="I269" s="649"/>
      <c r="J269" s="647"/>
      <c r="K269" s="470" t="s">
        <v>1195</v>
      </c>
      <c r="L269" s="447" t="s">
        <v>1175</v>
      </c>
      <c r="M269" s="447">
        <v>1.61</v>
      </c>
      <c r="N269" s="447">
        <v>3.5</v>
      </c>
      <c r="O269" s="447">
        <f t="shared" si="40"/>
        <v>5.6350000000000007</v>
      </c>
      <c r="P269" s="649"/>
      <c r="Q269" s="649"/>
      <c r="R269" s="649"/>
    </row>
    <row r="270" spans="1:19" s="466" customFormat="1" ht="12" hidden="1" customHeight="1">
      <c r="A270" s="650"/>
      <c r="B270" s="651"/>
      <c r="C270" s="652"/>
      <c r="D270" s="650"/>
      <c r="E270" s="656"/>
      <c r="F270" s="649"/>
      <c r="G270" s="649"/>
      <c r="H270" s="649"/>
      <c r="I270" s="649"/>
      <c r="J270" s="647"/>
      <c r="K270" s="470" t="s">
        <v>1119</v>
      </c>
      <c r="L270" s="447" t="s">
        <v>1177</v>
      </c>
      <c r="M270" s="447">
        <v>1.72E-2</v>
      </c>
      <c r="N270" s="447">
        <v>116.67</v>
      </c>
      <c r="O270" s="447">
        <f t="shared" si="40"/>
        <v>2.0067240000000002</v>
      </c>
      <c r="P270" s="649"/>
      <c r="Q270" s="649"/>
      <c r="R270" s="649"/>
    </row>
    <row r="271" spans="1:19" s="466" customFormat="1" ht="12" hidden="1" customHeight="1">
      <c r="A271" s="650"/>
      <c r="B271" s="651"/>
      <c r="C271" s="652"/>
      <c r="D271" s="650"/>
      <c r="E271" s="656"/>
      <c r="F271" s="649"/>
      <c r="G271" s="649"/>
      <c r="H271" s="649"/>
      <c r="I271" s="649"/>
      <c r="J271" s="647"/>
      <c r="K271" s="470"/>
      <c r="L271" s="447"/>
      <c r="M271" s="447"/>
      <c r="N271" s="447"/>
      <c r="O271" s="447">
        <f t="shared" si="40"/>
        <v>0</v>
      </c>
      <c r="P271" s="649"/>
      <c r="Q271" s="649"/>
      <c r="R271" s="649"/>
    </row>
    <row r="272" spans="1:19" s="466" customFormat="1" ht="12" hidden="1" customHeight="1">
      <c r="A272" s="650"/>
      <c r="B272" s="651"/>
      <c r="C272" s="652"/>
      <c r="D272" s="650"/>
      <c r="E272" s="656"/>
      <c r="F272" s="649"/>
      <c r="G272" s="649"/>
      <c r="H272" s="649"/>
      <c r="I272" s="649"/>
      <c r="J272" s="648"/>
      <c r="K272" s="470"/>
      <c r="L272" s="447"/>
      <c r="M272" s="447"/>
      <c r="N272" s="447"/>
      <c r="O272" s="447">
        <f t="shared" si="40"/>
        <v>0</v>
      </c>
      <c r="P272" s="649"/>
      <c r="Q272" s="649"/>
      <c r="R272" s="649"/>
    </row>
    <row r="273" spans="1:18" s="463" customFormat="1" ht="16.5" customHeight="1">
      <c r="A273" s="650">
        <f t="shared" ref="A273" si="42">+A268+1</f>
        <v>50</v>
      </c>
      <c r="B273" s="651" t="s">
        <v>124</v>
      </c>
      <c r="C273" s="652" t="s">
        <v>1089</v>
      </c>
      <c r="D273" s="653" t="s">
        <v>1176</v>
      </c>
      <c r="E273" s="656">
        <v>20.7</v>
      </c>
      <c r="F273" s="656">
        <v>0</v>
      </c>
      <c r="G273" s="656">
        <v>0</v>
      </c>
      <c r="H273" s="649">
        <v>0</v>
      </c>
      <c r="I273" s="656">
        <v>0</v>
      </c>
      <c r="J273" s="646">
        <f t="shared" si="30"/>
        <v>0</v>
      </c>
      <c r="K273" s="412" t="s">
        <v>1124</v>
      </c>
      <c r="L273" s="554" t="s">
        <v>1178</v>
      </c>
      <c r="M273" s="465">
        <v>3.0599999999999999E-2</v>
      </c>
      <c r="N273" s="460">
        <v>0</v>
      </c>
      <c r="O273" s="447">
        <f t="shared" si="40"/>
        <v>0</v>
      </c>
      <c r="P273" s="649">
        <f>E273*F273</f>
        <v>0</v>
      </c>
      <c r="Q273" s="649">
        <f>SUM(O273:O277)</f>
        <v>0</v>
      </c>
      <c r="R273" s="649">
        <f t="shared" si="31"/>
        <v>0</v>
      </c>
    </row>
    <row r="274" spans="1:18" s="463" customFormat="1" ht="12.75" customHeight="1">
      <c r="A274" s="650"/>
      <c r="B274" s="651"/>
      <c r="C274" s="652"/>
      <c r="D274" s="653"/>
      <c r="E274" s="656"/>
      <c r="F274" s="656"/>
      <c r="G274" s="656"/>
      <c r="H274" s="649"/>
      <c r="I274" s="656"/>
      <c r="J274" s="647"/>
      <c r="K274" s="412"/>
      <c r="L274" s="506"/>
      <c r="M274" s="465"/>
      <c r="N274" s="460"/>
      <c r="O274" s="447">
        <f t="shared" si="40"/>
        <v>0</v>
      </c>
      <c r="P274" s="649"/>
      <c r="Q274" s="649"/>
      <c r="R274" s="649"/>
    </row>
    <row r="275" spans="1:18" s="463" customFormat="1" ht="12.75" customHeight="1">
      <c r="A275" s="650"/>
      <c r="B275" s="651"/>
      <c r="C275" s="652"/>
      <c r="D275" s="653"/>
      <c r="E275" s="656"/>
      <c r="F275" s="656"/>
      <c r="G275" s="656"/>
      <c r="H275" s="649"/>
      <c r="I275" s="656"/>
      <c r="J275" s="647"/>
      <c r="K275" s="412"/>
      <c r="L275" s="506"/>
      <c r="M275" s="465"/>
      <c r="N275" s="460"/>
      <c r="O275" s="447">
        <f t="shared" si="40"/>
        <v>0</v>
      </c>
      <c r="P275" s="649"/>
      <c r="Q275" s="649"/>
      <c r="R275" s="649"/>
    </row>
    <row r="276" spans="1:18" s="463" customFormat="1" ht="12.75" customHeight="1">
      <c r="A276" s="650"/>
      <c r="B276" s="651"/>
      <c r="C276" s="652"/>
      <c r="D276" s="653"/>
      <c r="E276" s="656"/>
      <c r="F276" s="656"/>
      <c r="G276" s="656"/>
      <c r="H276" s="649"/>
      <c r="I276" s="656"/>
      <c r="J276" s="647"/>
      <c r="K276" s="412"/>
      <c r="L276" s="506"/>
      <c r="M276" s="465"/>
      <c r="N276" s="460"/>
      <c r="O276" s="447">
        <f t="shared" si="40"/>
        <v>0</v>
      </c>
      <c r="P276" s="649"/>
      <c r="Q276" s="649"/>
      <c r="R276" s="649"/>
    </row>
    <row r="277" spans="1:18" s="463" customFormat="1" ht="15" customHeight="1">
      <c r="A277" s="650"/>
      <c r="B277" s="651"/>
      <c r="C277" s="652"/>
      <c r="D277" s="653"/>
      <c r="E277" s="656"/>
      <c r="F277" s="656"/>
      <c r="G277" s="656"/>
      <c r="H277" s="649"/>
      <c r="I277" s="656"/>
      <c r="J277" s="648"/>
      <c r="K277" s="412"/>
      <c r="L277" s="506"/>
      <c r="M277" s="465"/>
      <c r="N277" s="460"/>
      <c r="O277" s="447">
        <f t="shared" si="40"/>
        <v>0</v>
      </c>
      <c r="P277" s="649"/>
      <c r="Q277" s="649"/>
      <c r="R277" s="649"/>
    </row>
    <row r="278" spans="1:18" s="463" customFormat="1" ht="12.75" hidden="1" customHeight="1">
      <c r="A278" s="650">
        <f t="shared" ref="A278" si="43">+A273+1</f>
        <v>51</v>
      </c>
      <c r="B278" s="662" t="s">
        <v>682</v>
      </c>
      <c r="C278" s="667" t="s">
        <v>946</v>
      </c>
      <c r="D278" s="664" t="s">
        <v>1175</v>
      </c>
      <c r="E278" s="665">
        <v>0</v>
      </c>
      <c r="F278" s="656">
        <f>H278+J278+R278</f>
        <v>11.9083510954</v>
      </c>
      <c r="G278" s="665">
        <v>0.436</v>
      </c>
      <c r="H278" s="649">
        <f>G278*$P$9/1000</f>
        <v>1.1407111600000002</v>
      </c>
      <c r="I278" s="665">
        <v>7.4999999999999997E-3</v>
      </c>
      <c r="J278" s="646">
        <f t="shared" si="30"/>
        <v>2.3536725000000001E-2</v>
      </c>
      <c r="K278" s="536" t="s">
        <v>947</v>
      </c>
      <c r="L278" s="556" t="s">
        <v>1175</v>
      </c>
      <c r="M278" s="526">
        <v>1.02</v>
      </c>
      <c r="N278" s="521">
        <v>8.5</v>
      </c>
      <c r="O278" s="447">
        <f t="shared" si="40"/>
        <v>8.67</v>
      </c>
      <c r="P278" s="649">
        <f>E278*F278</f>
        <v>0</v>
      </c>
      <c r="Q278" s="649">
        <f>SUM(O278:O282)</f>
        <v>8.8856000000000002</v>
      </c>
      <c r="R278" s="649">
        <f t="shared" si="31"/>
        <v>10.7441032104</v>
      </c>
    </row>
    <row r="279" spans="1:18" s="463" customFormat="1" ht="12.75" hidden="1" customHeight="1">
      <c r="A279" s="650"/>
      <c r="B279" s="662"/>
      <c r="C279" s="667"/>
      <c r="D279" s="664"/>
      <c r="E279" s="665"/>
      <c r="F279" s="656"/>
      <c r="G279" s="665"/>
      <c r="H279" s="649"/>
      <c r="I279" s="665"/>
      <c r="J279" s="647"/>
      <c r="K279" s="536" t="s">
        <v>41</v>
      </c>
      <c r="L279" s="556" t="s">
        <v>20</v>
      </c>
      <c r="M279" s="526">
        <v>0.49</v>
      </c>
      <c r="N279" s="521">
        <v>0.44</v>
      </c>
      <c r="O279" s="447">
        <f t="shared" si="40"/>
        <v>0.21559999999999999</v>
      </c>
      <c r="P279" s="649"/>
      <c r="Q279" s="649"/>
      <c r="R279" s="649"/>
    </row>
    <row r="280" spans="1:18" s="463" customFormat="1" ht="12.75" hidden="1" customHeight="1">
      <c r="A280" s="650"/>
      <c r="B280" s="662"/>
      <c r="C280" s="667"/>
      <c r="D280" s="664"/>
      <c r="E280" s="665"/>
      <c r="F280" s="656"/>
      <c r="G280" s="665"/>
      <c r="H280" s="649"/>
      <c r="I280" s="665"/>
      <c r="J280" s="647"/>
      <c r="K280" s="536"/>
      <c r="L280" s="556"/>
      <c r="M280" s="526"/>
      <c r="N280" s="521"/>
      <c r="O280" s="447">
        <f t="shared" si="40"/>
        <v>0</v>
      </c>
      <c r="P280" s="649"/>
      <c r="Q280" s="649"/>
      <c r="R280" s="649"/>
    </row>
    <row r="281" spans="1:18" s="463" customFormat="1" ht="12.75" hidden="1" customHeight="1">
      <c r="A281" s="650"/>
      <c r="B281" s="662"/>
      <c r="C281" s="667"/>
      <c r="D281" s="664"/>
      <c r="E281" s="665"/>
      <c r="F281" s="656"/>
      <c r="G281" s="665"/>
      <c r="H281" s="649"/>
      <c r="I281" s="665"/>
      <c r="J281" s="647"/>
      <c r="K281" s="536"/>
      <c r="L281" s="556"/>
      <c r="M281" s="526"/>
      <c r="N281" s="521"/>
      <c r="O281" s="447">
        <f t="shared" si="40"/>
        <v>0</v>
      </c>
      <c r="P281" s="649"/>
      <c r="Q281" s="649"/>
      <c r="R281" s="649"/>
    </row>
    <row r="282" spans="1:18" s="463" customFormat="1" ht="12.75" hidden="1" customHeight="1">
      <c r="A282" s="650"/>
      <c r="B282" s="662"/>
      <c r="C282" s="667"/>
      <c r="D282" s="664"/>
      <c r="E282" s="665"/>
      <c r="F282" s="656"/>
      <c r="G282" s="665"/>
      <c r="H282" s="649"/>
      <c r="I282" s="665"/>
      <c r="J282" s="648"/>
      <c r="K282" s="536"/>
      <c r="L282" s="556"/>
      <c r="M282" s="526"/>
      <c r="N282" s="521"/>
      <c r="O282" s="447">
        <f t="shared" si="40"/>
        <v>0</v>
      </c>
      <c r="P282" s="649"/>
      <c r="Q282" s="649"/>
      <c r="R282" s="649"/>
    </row>
    <row r="283" spans="1:18" s="463" customFormat="1" ht="10.5" hidden="1" customHeight="1">
      <c r="A283" s="650">
        <f t="shared" ref="A283" si="44">+A278+1</f>
        <v>52</v>
      </c>
      <c r="B283" s="818" t="s">
        <v>948</v>
      </c>
      <c r="C283" s="825" t="s">
        <v>949</v>
      </c>
      <c r="D283" s="829" t="s">
        <v>1177</v>
      </c>
      <c r="E283" s="649">
        <v>0</v>
      </c>
      <c r="F283" s="649">
        <f>H283+J283+R283</f>
        <v>12.006059616</v>
      </c>
      <c r="G283" s="830">
        <v>1.62</v>
      </c>
      <c r="H283" s="649">
        <f>G283*$P$9/1000</f>
        <v>4.2384221999999996</v>
      </c>
      <c r="I283" s="830">
        <v>0</v>
      </c>
      <c r="J283" s="646">
        <f t="shared" ref="J283:J338" si="45">I283*$P$10/1000</f>
        <v>0</v>
      </c>
      <c r="K283" s="516" t="s">
        <v>950</v>
      </c>
      <c r="L283" s="504" t="s">
        <v>77</v>
      </c>
      <c r="M283" s="504">
        <v>1.1000000000000001</v>
      </c>
      <c r="N283" s="504">
        <v>5.84</v>
      </c>
      <c r="O283" s="447">
        <f t="shared" si="40"/>
        <v>6.4240000000000004</v>
      </c>
      <c r="P283" s="649">
        <f>E283*F283</f>
        <v>0</v>
      </c>
      <c r="Q283" s="649">
        <f>SUM(O283:O287)</f>
        <v>6.4240000000000004</v>
      </c>
      <c r="R283" s="649">
        <f t="shared" ref="R283:R338" si="46">Q283*1.02*1.05*$R$15</f>
        <v>7.7676374160000003</v>
      </c>
    </row>
    <row r="284" spans="1:18" s="463" customFormat="1" ht="14.25" hidden="1" customHeight="1">
      <c r="A284" s="650"/>
      <c r="B284" s="818"/>
      <c r="C284" s="825"/>
      <c r="D284" s="829"/>
      <c r="E284" s="649"/>
      <c r="F284" s="649"/>
      <c r="G284" s="830"/>
      <c r="H284" s="649"/>
      <c r="I284" s="830"/>
      <c r="J284" s="647"/>
      <c r="K284" s="504"/>
      <c r="L284" s="504"/>
      <c r="M284" s="504"/>
      <c r="N284" s="504"/>
      <c r="O284" s="447">
        <f t="shared" si="40"/>
        <v>0</v>
      </c>
      <c r="P284" s="649"/>
      <c r="Q284" s="649"/>
      <c r="R284" s="649"/>
    </row>
    <row r="285" spans="1:18" s="463" customFormat="1" ht="14.25" hidden="1" customHeight="1">
      <c r="A285" s="650"/>
      <c r="B285" s="818"/>
      <c r="C285" s="825"/>
      <c r="D285" s="829"/>
      <c r="E285" s="649"/>
      <c r="F285" s="649"/>
      <c r="G285" s="830"/>
      <c r="H285" s="649"/>
      <c r="I285" s="830"/>
      <c r="J285" s="647"/>
      <c r="K285" s="504"/>
      <c r="L285" s="504"/>
      <c r="M285" s="504"/>
      <c r="N285" s="504"/>
      <c r="O285" s="447">
        <f t="shared" si="40"/>
        <v>0</v>
      </c>
      <c r="P285" s="649"/>
      <c r="Q285" s="649"/>
      <c r="R285" s="649"/>
    </row>
    <row r="286" spans="1:18" s="463" customFormat="1" ht="14.25" hidden="1" customHeight="1">
      <c r="A286" s="650"/>
      <c r="B286" s="818"/>
      <c r="C286" s="825"/>
      <c r="D286" s="829"/>
      <c r="E286" s="649"/>
      <c r="F286" s="649"/>
      <c r="G286" s="830"/>
      <c r="H286" s="649"/>
      <c r="I286" s="830"/>
      <c r="J286" s="647"/>
      <c r="K286" s="504"/>
      <c r="L286" s="504"/>
      <c r="M286" s="504"/>
      <c r="N286" s="504"/>
      <c r="O286" s="447">
        <f t="shared" si="40"/>
        <v>0</v>
      </c>
      <c r="P286" s="649"/>
      <c r="Q286" s="649"/>
      <c r="R286" s="649"/>
    </row>
    <row r="287" spans="1:18" s="463" customFormat="1" ht="14.25" hidden="1" customHeight="1">
      <c r="A287" s="650"/>
      <c r="B287" s="818"/>
      <c r="C287" s="825"/>
      <c r="D287" s="829"/>
      <c r="E287" s="649"/>
      <c r="F287" s="649"/>
      <c r="G287" s="830"/>
      <c r="H287" s="649"/>
      <c r="I287" s="830"/>
      <c r="J287" s="648"/>
      <c r="K287" s="504"/>
      <c r="L287" s="504"/>
      <c r="M287" s="504"/>
      <c r="N287" s="504"/>
      <c r="O287" s="447">
        <f t="shared" si="40"/>
        <v>0</v>
      </c>
      <c r="P287" s="649"/>
      <c r="Q287" s="649"/>
      <c r="R287" s="649"/>
    </row>
    <row r="288" spans="1:18" s="466" customFormat="1" ht="14.25" hidden="1" customHeight="1">
      <c r="A288" s="650">
        <f t="shared" ref="A288" si="47">+A283+1</f>
        <v>53</v>
      </c>
      <c r="B288" s="651" t="s">
        <v>783</v>
      </c>
      <c r="C288" s="652" t="s">
        <v>784</v>
      </c>
      <c r="D288" s="653" t="s">
        <v>1175</v>
      </c>
      <c r="E288" s="656">
        <v>0</v>
      </c>
      <c r="F288" s="656">
        <f>H288+J288+R288</f>
        <v>0.18706616499999998</v>
      </c>
      <c r="G288" s="656">
        <v>7.1499999999999994E-2</v>
      </c>
      <c r="H288" s="649">
        <f t="shared" si="19"/>
        <v>0.18706616499999998</v>
      </c>
      <c r="I288" s="656"/>
      <c r="J288" s="646">
        <f t="shared" si="45"/>
        <v>0</v>
      </c>
      <c r="K288" s="517"/>
      <c r="L288" s="506"/>
      <c r="M288" s="465"/>
      <c r="N288" s="460"/>
      <c r="O288" s="447">
        <f t="shared" ref="O288:O297" si="48">M288*N288</f>
        <v>0</v>
      </c>
      <c r="P288" s="649">
        <f>E288*F288</f>
        <v>0</v>
      </c>
      <c r="Q288" s="649">
        <f>SUM(O288:O292)</f>
        <v>0</v>
      </c>
      <c r="R288" s="649">
        <f t="shared" si="46"/>
        <v>0</v>
      </c>
    </row>
    <row r="289" spans="1:18" s="466" customFormat="1" ht="14.25" hidden="1" customHeight="1">
      <c r="A289" s="650"/>
      <c r="B289" s="651"/>
      <c r="C289" s="652"/>
      <c r="D289" s="653"/>
      <c r="E289" s="656"/>
      <c r="F289" s="656"/>
      <c r="G289" s="656"/>
      <c r="H289" s="649"/>
      <c r="I289" s="656"/>
      <c r="J289" s="647"/>
      <c r="K289" s="517"/>
      <c r="L289" s="506"/>
      <c r="M289" s="465"/>
      <c r="N289" s="460"/>
      <c r="O289" s="447">
        <f t="shared" si="48"/>
        <v>0</v>
      </c>
      <c r="P289" s="649"/>
      <c r="Q289" s="649"/>
      <c r="R289" s="649"/>
    </row>
    <row r="290" spans="1:18" s="466" customFormat="1" ht="14.25" hidden="1" customHeight="1">
      <c r="A290" s="650"/>
      <c r="B290" s="651"/>
      <c r="C290" s="652"/>
      <c r="D290" s="653"/>
      <c r="E290" s="656"/>
      <c r="F290" s="656"/>
      <c r="G290" s="656"/>
      <c r="H290" s="649"/>
      <c r="I290" s="656"/>
      <c r="J290" s="647"/>
      <c r="K290" s="517"/>
      <c r="L290" s="506"/>
      <c r="M290" s="465"/>
      <c r="N290" s="460"/>
      <c r="O290" s="447">
        <f t="shared" si="48"/>
        <v>0</v>
      </c>
      <c r="P290" s="649"/>
      <c r="Q290" s="649"/>
      <c r="R290" s="649"/>
    </row>
    <row r="291" spans="1:18" s="466" customFormat="1" ht="14.25" hidden="1" customHeight="1">
      <c r="A291" s="650"/>
      <c r="B291" s="651"/>
      <c r="C291" s="652"/>
      <c r="D291" s="653"/>
      <c r="E291" s="656"/>
      <c r="F291" s="656"/>
      <c r="G291" s="656"/>
      <c r="H291" s="649"/>
      <c r="I291" s="656"/>
      <c r="J291" s="647"/>
      <c r="K291" s="517"/>
      <c r="L291" s="506"/>
      <c r="M291" s="465"/>
      <c r="N291" s="460"/>
      <c r="O291" s="447">
        <f t="shared" si="48"/>
        <v>0</v>
      </c>
      <c r="P291" s="649"/>
      <c r="Q291" s="649"/>
      <c r="R291" s="649"/>
    </row>
    <row r="292" spans="1:18" s="466" customFormat="1" ht="14.25" hidden="1" customHeight="1">
      <c r="A292" s="650"/>
      <c r="B292" s="651"/>
      <c r="C292" s="652"/>
      <c r="D292" s="653"/>
      <c r="E292" s="656"/>
      <c r="F292" s="656"/>
      <c r="G292" s="656"/>
      <c r="H292" s="649"/>
      <c r="I292" s="656"/>
      <c r="J292" s="648"/>
      <c r="K292" s="517"/>
      <c r="L292" s="506"/>
      <c r="M292" s="465"/>
      <c r="N292" s="460"/>
      <c r="O292" s="447">
        <f t="shared" si="48"/>
        <v>0</v>
      </c>
      <c r="P292" s="649"/>
      <c r="Q292" s="649"/>
      <c r="R292" s="649"/>
    </row>
    <row r="293" spans="1:18" s="466" customFormat="1" ht="14.25" hidden="1" customHeight="1">
      <c r="A293" s="650">
        <f t="shared" ref="A293" si="49">+A288+1</f>
        <v>54</v>
      </c>
      <c r="B293" s="651" t="s">
        <v>780</v>
      </c>
      <c r="C293" s="652" t="s">
        <v>781</v>
      </c>
      <c r="D293" s="653" t="s">
        <v>1175</v>
      </c>
      <c r="E293" s="656">
        <v>0</v>
      </c>
      <c r="F293" s="656">
        <f>H293+J293+R293</f>
        <v>0.18423060200000002</v>
      </c>
      <c r="G293" s="656">
        <v>2.4199999999999999E-2</v>
      </c>
      <c r="H293" s="649">
        <f t="shared" si="19"/>
        <v>6.3314702E-2</v>
      </c>
      <c r="I293" s="656"/>
      <c r="J293" s="646">
        <f t="shared" si="45"/>
        <v>0</v>
      </c>
      <c r="K293" s="412" t="s">
        <v>782</v>
      </c>
      <c r="L293" s="506" t="s">
        <v>20</v>
      </c>
      <c r="M293" s="465">
        <v>0.02</v>
      </c>
      <c r="N293" s="460">
        <v>5</v>
      </c>
      <c r="O293" s="447">
        <f t="shared" si="48"/>
        <v>0.1</v>
      </c>
      <c r="P293" s="649">
        <f>E293*F293</f>
        <v>0</v>
      </c>
      <c r="Q293" s="649">
        <f>SUM(O293:O297)</f>
        <v>0.1</v>
      </c>
      <c r="R293" s="649">
        <f t="shared" si="46"/>
        <v>0.12091590000000002</v>
      </c>
    </row>
    <row r="294" spans="1:18" s="466" customFormat="1" ht="14.25" hidden="1" customHeight="1">
      <c r="A294" s="650"/>
      <c r="B294" s="651"/>
      <c r="C294" s="652"/>
      <c r="D294" s="653"/>
      <c r="E294" s="656"/>
      <c r="F294" s="656"/>
      <c r="G294" s="656"/>
      <c r="H294" s="649"/>
      <c r="I294" s="656"/>
      <c r="J294" s="647"/>
      <c r="K294" s="412"/>
      <c r="L294" s="506"/>
      <c r="M294" s="465"/>
      <c r="N294" s="460"/>
      <c r="O294" s="447">
        <f t="shared" si="48"/>
        <v>0</v>
      </c>
      <c r="P294" s="649"/>
      <c r="Q294" s="649"/>
      <c r="R294" s="649"/>
    </row>
    <row r="295" spans="1:18" s="466" customFormat="1" ht="14.25" hidden="1" customHeight="1">
      <c r="A295" s="650"/>
      <c r="B295" s="651"/>
      <c r="C295" s="652"/>
      <c r="D295" s="653"/>
      <c r="E295" s="656"/>
      <c r="F295" s="656"/>
      <c r="G295" s="656"/>
      <c r="H295" s="649"/>
      <c r="I295" s="656"/>
      <c r="J295" s="647"/>
      <c r="K295" s="412"/>
      <c r="L295" s="506"/>
      <c r="M295" s="465"/>
      <c r="N295" s="460"/>
      <c r="O295" s="447">
        <f t="shared" si="48"/>
        <v>0</v>
      </c>
      <c r="P295" s="649"/>
      <c r="Q295" s="649"/>
      <c r="R295" s="649"/>
    </row>
    <row r="296" spans="1:18" s="466" customFormat="1" ht="14.25" hidden="1" customHeight="1">
      <c r="A296" s="650"/>
      <c r="B296" s="651"/>
      <c r="C296" s="652"/>
      <c r="D296" s="653"/>
      <c r="E296" s="656"/>
      <c r="F296" s="656"/>
      <c r="G296" s="656"/>
      <c r="H296" s="649"/>
      <c r="I296" s="656"/>
      <c r="J296" s="647"/>
      <c r="K296" s="412"/>
      <c r="L296" s="506"/>
      <c r="M296" s="465"/>
      <c r="N296" s="460"/>
      <c r="O296" s="447">
        <f t="shared" si="48"/>
        <v>0</v>
      </c>
      <c r="P296" s="649"/>
      <c r="Q296" s="649"/>
      <c r="R296" s="649"/>
    </row>
    <row r="297" spans="1:18" s="466" customFormat="1" ht="14.25" hidden="1" customHeight="1">
      <c r="A297" s="650"/>
      <c r="B297" s="651"/>
      <c r="C297" s="652"/>
      <c r="D297" s="653"/>
      <c r="E297" s="656"/>
      <c r="F297" s="656"/>
      <c r="G297" s="656"/>
      <c r="H297" s="649"/>
      <c r="I297" s="656"/>
      <c r="J297" s="648"/>
      <c r="K297" s="412"/>
      <c r="L297" s="506"/>
      <c r="M297" s="465"/>
      <c r="N297" s="460"/>
      <c r="O297" s="447">
        <f t="shared" si="48"/>
        <v>0</v>
      </c>
      <c r="P297" s="649"/>
      <c r="Q297" s="649"/>
      <c r="R297" s="649"/>
    </row>
    <row r="298" spans="1:18" s="463" customFormat="1" ht="14.25" hidden="1" customHeight="1">
      <c r="A298" s="650">
        <f>+A293+1</f>
        <v>55</v>
      </c>
      <c r="B298" s="657" t="s">
        <v>748</v>
      </c>
      <c r="C298" s="832" t="s">
        <v>377</v>
      </c>
      <c r="D298" s="653" t="s">
        <v>1175</v>
      </c>
      <c r="E298" s="656">
        <v>0</v>
      </c>
      <c r="F298" s="649">
        <f>H298+J298+R298</f>
        <v>1.4786522449423998</v>
      </c>
      <c r="G298" s="656">
        <v>0.41</v>
      </c>
      <c r="H298" s="649">
        <f t="shared" ref="H298:H308" si="50">G298*$P$9/1000</f>
        <v>1.0726870999999998</v>
      </c>
      <c r="I298" s="656">
        <v>6.8999999999999999E-3</v>
      </c>
      <c r="J298" s="646">
        <f t="shared" si="45"/>
        <v>2.1653787000000001E-2</v>
      </c>
      <c r="K298" s="412" t="s">
        <v>749</v>
      </c>
      <c r="L298" s="506" t="s">
        <v>20</v>
      </c>
      <c r="M298" s="412">
        <v>0.28999999999999998</v>
      </c>
      <c r="N298" s="461">
        <v>0.4</v>
      </c>
      <c r="O298" s="447">
        <f t="shared" ref="O298:O312" si="51">M298*N298</f>
        <v>0.11599999999999999</v>
      </c>
      <c r="P298" s="649">
        <f>E298*F298</f>
        <v>0</v>
      </c>
      <c r="Q298" s="649">
        <f>SUM(O298:O302)</f>
        <v>0.31783359999999999</v>
      </c>
      <c r="R298" s="649">
        <f t="shared" si="46"/>
        <v>0.38431135794240001</v>
      </c>
    </row>
    <row r="299" spans="1:18" s="463" customFormat="1" ht="14.25" hidden="1" customHeight="1">
      <c r="A299" s="650"/>
      <c r="B299" s="657"/>
      <c r="C299" s="832"/>
      <c r="D299" s="653"/>
      <c r="E299" s="656"/>
      <c r="F299" s="649"/>
      <c r="G299" s="656"/>
      <c r="H299" s="649"/>
      <c r="I299" s="656"/>
      <c r="J299" s="647"/>
      <c r="K299" s="412" t="s">
        <v>750</v>
      </c>
      <c r="L299" s="506" t="s">
        <v>1177</v>
      </c>
      <c r="M299" s="412">
        <v>8.0000000000000007E-5</v>
      </c>
      <c r="N299" s="461">
        <v>116.67</v>
      </c>
      <c r="O299" s="447">
        <f t="shared" si="51"/>
        <v>9.3336000000000009E-3</v>
      </c>
      <c r="P299" s="649"/>
      <c r="Q299" s="649"/>
      <c r="R299" s="649"/>
    </row>
    <row r="300" spans="1:18" s="463" customFormat="1" ht="14.25" hidden="1" customHeight="1">
      <c r="A300" s="650"/>
      <c r="B300" s="657"/>
      <c r="C300" s="832"/>
      <c r="D300" s="653"/>
      <c r="E300" s="656"/>
      <c r="F300" s="649"/>
      <c r="G300" s="656"/>
      <c r="H300" s="649"/>
      <c r="I300" s="656"/>
      <c r="J300" s="647"/>
      <c r="K300" s="412" t="s">
        <v>1195</v>
      </c>
      <c r="L300" s="506" t="s">
        <v>1175</v>
      </c>
      <c r="M300" s="412">
        <v>5.5E-2</v>
      </c>
      <c r="N300" s="461">
        <v>3.5</v>
      </c>
      <c r="O300" s="447">
        <f t="shared" si="51"/>
        <v>0.1925</v>
      </c>
      <c r="P300" s="649"/>
      <c r="Q300" s="649"/>
      <c r="R300" s="649"/>
    </row>
    <row r="301" spans="1:18" s="463" customFormat="1" ht="14.25" hidden="1" customHeight="1">
      <c r="A301" s="650"/>
      <c r="B301" s="657"/>
      <c r="C301" s="832"/>
      <c r="D301" s="653"/>
      <c r="E301" s="656"/>
      <c r="F301" s="649"/>
      <c r="G301" s="656"/>
      <c r="H301" s="649"/>
      <c r="I301" s="656"/>
      <c r="J301" s="647"/>
      <c r="K301" s="412"/>
      <c r="L301" s="506"/>
      <c r="M301" s="412"/>
      <c r="N301" s="461"/>
      <c r="O301" s="447">
        <f t="shared" si="51"/>
        <v>0</v>
      </c>
      <c r="P301" s="649"/>
      <c r="Q301" s="649"/>
      <c r="R301" s="649"/>
    </row>
    <row r="302" spans="1:18" s="463" customFormat="1" ht="14.25" hidden="1" customHeight="1">
      <c r="A302" s="650"/>
      <c r="B302" s="657"/>
      <c r="C302" s="832"/>
      <c r="D302" s="653"/>
      <c r="E302" s="656"/>
      <c r="F302" s="649"/>
      <c r="G302" s="656"/>
      <c r="H302" s="649"/>
      <c r="I302" s="656"/>
      <c r="J302" s="648"/>
      <c r="K302" s="412"/>
      <c r="L302" s="506"/>
      <c r="M302" s="412"/>
      <c r="N302" s="461"/>
      <c r="O302" s="447">
        <f t="shared" si="51"/>
        <v>0</v>
      </c>
      <c r="P302" s="649"/>
      <c r="Q302" s="649"/>
      <c r="R302" s="649"/>
    </row>
    <row r="303" spans="1:18" s="463" customFormat="1" ht="15.75" hidden="1" customHeight="1">
      <c r="A303" s="650">
        <f t="shared" ref="A303:A308" si="52">+A298+1</f>
        <v>56</v>
      </c>
      <c r="B303" s="680" t="s">
        <v>751</v>
      </c>
      <c r="C303" s="659" t="s">
        <v>934</v>
      </c>
      <c r="D303" s="671" t="s">
        <v>1175</v>
      </c>
      <c r="E303" s="656">
        <v>0</v>
      </c>
      <c r="F303" s="649">
        <f>H303+J303+R303</f>
        <v>6.3991004901400013</v>
      </c>
      <c r="G303" s="668">
        <v>0.18099999999999999</v>
      </c>
      <c r="H303" s="649">
        <f t="shared" si="50"/>
        <v>0.47355210999999997</v>
      </c>
      <c r="I303" s="668">
        <v>0.153</v>
      </c>
      <c r="J303" s="646">
        <f t="shared" si="45"/>
        <v>0.48014919</v>
      </c>
      <c r="K303" s="512" t="s">
        <v>752</v>
      </c>
      <c r="L303" s="447" t="s">
        <v>1175</v>
      </c>
      <c r="M303" s="503">
        <v>1.1200000000000001</v>
      </c>
      <c r="N303" s="503">
        <v>3.9830000000000001</v>
      </c>
      <c r="O303" s="447">
        <f t="shared" si="51"/>
        <v>4.4609600000000009</v>
      </c>
      <c r="P303" s="649">
        <f>E303*F303</f>
        <v>0</v>
      </c>
      <c r="Q303" s="649">
        <f>SUM(O303:O307)</f>
        <v>4.5034600000000005</v>
      </c>
      <c r="R303" s="649">
        <f t="shared" si="46"/>
        <v>5.4453991901400016</v>
      </c>
    </row>
    <row r="304" spans="1:18" s="463" customFormat="1" ht="15.75" hidden="1" customHeight="1">
      <c r="A304" s="650"/>
      <c r="B304" s="710"/>
      <c r="C304" s="660"/>
      <c r="D304" s="675"/>
      <c r="E304" s="656"/>
      <c r="F304" s="649"/>
      <c r="G304" s="669"/>
      <c r="H304" s="649"/>
      <c r="I304" s="669"/>
      <c r="J304" s="647"/>
      <c r="K304" s="512" t="s">
        <v>380</v>
      </c>
      <c r="L304" s="447" t="s">
        <v>20</v>
      </c>
      <c r="M304" s="503">
        <v>0.05</v>
      </c>
      <c r="N304" s="503">
        <v>0.45</v>
      </c>
      <c r="O304" s="447">
        <f t="shared" si="51"/>
        <v>2.2500000000000003E-2</v>
      </c>
      <c r="P304" s="649"/>
      <c r="Q304" s="649"/>
      <c r="R304" s="649"/>
    </row>
    <row r="305" spans="1:18" s="463" customFormat="1" ht="15.75" hidden="1" customHeight="1">
      <c r="A305" s="650"/>
      <c r="B305" s="710"/>
      <c r="C305" s="660"/>
      <c r="D305" s="675"/>
      <c r="E305" s="656"/>
      <c r="F305" s="649"/>
      <c r="G305" s="669"/>
      <c r="H305" s="649"/>
      <c r="I305" s="669"/>
      <c r="J305" s="647"/>
      <c r="K305" s="512" t="s">
        <v>1202</v>
      </c>
      <c r="L305" s="503" t="s">
        <v>20</v>
      </c>
      <c r="M305" s="503">
        <v>0.02</v>
      </c>
      <c r="N305" s="503">
        <v>1</v>
      </c>
      <c r="O305" s="447">
        <f t="shared" si="51"/>
        <v>0.02</v>
      </c>
      <c r="P305" s="649"/>
      <c r="Q305" s="649"/>
      <c r="R305" s="649"/>
    </row>
    <row r="306" spans="1:18" s="463" customFormat="1" ht="15.75" hidden="1" customHeight="1">
      <c r="A306" s="650"/>
      <c r="B306" s="710"/>
      <c r="C306" s="660"/>
      <c r="D306" s="675"/>
      <c r="E306" s="656"/>
      <c r="F306" s="649"/>
      <c r="G306" s="669"/>
      <c r="H306" s="649"/>
      <c r="I306" s="669"/>
      <c r="J306" s="647"/>
      <c r="K306" s="512"/>
      <c r="L306" s="503"/>
      <c r="M306" s="503"/>
      <c r="N306" s="503"/>
      <c r="O306" s="447">
        <f t="shared" si="51"/>
        <v>0</v>
      </c>
      <c r="P306" s="649"/>
      <c r="Q306" s="649"/>
      <c r="R306" s="649"/>
    </row>
    <row r="307" spans="1:18" s="463" customFormat="1" ht="15.75" hidden="1" customHeight="1">
      <c r="A307" s="650"/>
      <c r="B307" s="711"/>
      <c r="C307" s="661"/>
      <c r="D307" s="676"/>
      <c r="E307" s="656"/>
      <c r="F307" s="649"/>
      <c r="G307" s="670"/>
      <c r="H307" s="649"/>
      <c r="I307" s="670"/>
      <c r="J307" s="648"/>
      <c r="K307" s="512"/>
      <c r="L307" s="503"/>
      <c r="M307" s="503"/>
      <c r="N307" s="503"/>
      <c r="O307" s="447">
        <f t="shared" si="51"/>
        <v>0</v>
      </c>
      <c r="P307" s="649"/>
      <c r="Q307" s="649"/>
      <c r="R307" s="649"/>
    </row>
    <row r="308" spans="1:18" s="513" customFormat="1" ht="14.25" hidden="1" customHeight="1">
      <c r="A308" s="650">
        <f t="shared" si="52"/>
        <v>57</v>
      </c>
      <c r="B308" s="651" t="s">
        <v>753</v>
      </c>
      <c r="C308" s="652" t="s">
        <v>785</v>
      </c>
      <c r="D308" s="653" t="s">
        <v>35</v>
      </c>
      <c r="E308" s="787">
        <v>0</v>
      </c>
      <c r="F308" s="649">
        <f>H308+J308+R308</f>
        <v>61.289244177499995</v>
      </c>
      <c r="G308" s="828">
        <v>2.12</v>
      </c>
      <c r="H308" s="649">
        <f t="shared" si="50"/>
        <v>5.5465771999999998</v>
      </c>
      <c r="I308" s="828">
        <v>0.03</v>
      </c>
      <c r="J308" s="646">
        <f t="shared" si="45"/>
        <v>9.4146900000000006E-2</v>
      </c>
      <c r="K308" s="412" t="s">
        <v>786</v>
      </c>
      <c r="L308" s="506" t="s">
        <v>18</v>
      </c>
      <c r="M308" s="465">
        <v>8</v>
      </c>
      <c r="N308" s="460">
        <f>1.98*1.5</f>
        <v>2.9699999999999998</v>
      </c>
      <c r="O308" s="447">
        <f t="shared" si="51"/>
        <v>23.759999999999998</v>
      </c>
      <c r="P308" s="649">
        <f>E308*F308</f>
        <v>0</v>
      </c>
      <c r="Q308" s="649">
        <f>SUM(O308:O311)</f>
        <v>46.022499999999994</v>
      </c>
      <c r="R308" s="649">
        <f t="shared" si="46"/>
        <v>55.648520077499995</v>
      </c>
    </row>
    <row r="309" spans="1:18" s="513" customFormat="1" ht="14.25" hidden="1" customHeight="1">
      <c r="A309" s="650"/>
      <c r="B309" s="651"/>
      <c r="C309" s="826"/>
      <c r="D309" s="653"/>
      <c r="E309" s="787"/>
      <c r="F309" s="649"/>
      <c r="G309" s="828"/>
      <c r="H309" s="649"/>
      <c r="I309" s="828"/>
      <c r="J309" s="647"/>
      <c r="K309" s="412" t="s">
        <v>754</v>
      </c>
      <c r="L309" s="506" t="s">
        <v>1028</v>
      </c>
      <c r="M309" s="465">
        <v>1</v>
      </c>
      <c r="N309" s="460">
        <f>2.167*1.5</f>
        <v>3.2504999999999997</v>
      </c>
      <c r="O309" s="447">
        <f t="shared" si="51"/>
        <v>3.2504999999999997</v>
      </c>
      <c r="P309" s="649"/>
      <c r="Q309" s="649"/>
      <c r="R309" s="649"/>
    </row>
    <row r="310" spans="1:18" s="513" customFormat="1" ht="14.25" hidden="1" customHeight="1">
      <c r="A310" s="650"/>
      <c r="B310" s="651"/>
      <c r="C310" s="826"/>
      <c r="D310" s="653"/>
      <c r="E310" s="787"/>
      <c r="F310" s="649"/>
      <c r="G310" s="828"/>
      <c r="H310" s="649"/>
      <c r="I310" s="828"/>
      <c r="J310" s="647"/>
      <c r="K310" s="412" t="s">
        <v>755</v>
      </c>
      <c r="L310" s="506" t="s">
        <v>1028</v>
      </c>
      <c r="M310" s="465">
        <v>1</v>
      </c>
      <c r="N310" s="460">
        <f>1.208*1.5</f>
        <v>1.8119999999999998</v>
      </c>
      <c r="O310" s="447">
        <f t="shared" si="51"/>
        <v>1.8119999999999998</v>
      </c>
      <c r="P310" s="649"/>
      <c r="Q310" s="649"/>
      <c r="R310" s="649"/>
    </row>
    <row r="311" spans="1:18" s="513" customFormat="1" ht="14.25" hidden="1" customHeight="1">
      <c r="A311" s="650"/>
      <c r="B311" s="651"/>
      <c r="C311" s="826"/>
      <c r="D311" s="653"/>
      <c r="E311" s="787"/>
      <c r="F311" s="649"/>
      <c r="G311" s="828"/>
      <c r="H311" s="649"/>
      <c r="I311" s="828"/>
      <c r="J311" s="647"/>
      <c r="K311" s="412" t="s">
        <v>756</v>
      </c>
      <c r="L311" s="506" t="s">
        <v>20</v>
      </c>
      <c r="M311" s="465">
        <v>8.6</v>
      </c>
      <c r="N311" s="460">
        <v>2</v>
      </c>
      <c r="O311" s="447">
        <f t="shared" si="51"/>
        <v>17.2</v>
      </c>
      <c r="P311" s="649"/>
      <c r="Q311" s="649"/>
      <c r="R311" s="649"/>
    </row>
    <row r="312" spans="1:18" s="513" customFormat="1" ht="14.25" hidden="1" customHeight="1">
      <c r="A312" s="650"/>
      <c r="B312" s="651"/>
      <c r="C312" s="826"/>
      <c r="D312" s="653"/>
      <c r="E312" s="787"/>
      <c r="F312" s="649"/>
      <c r="G312" s="828"/>
      <c r="H312" s="649"/>
      <c r="I312" s="828"/>
      <c r="J312" s="648"/>
      <c r="K312" s="557"/>
      <c r="L312" s="558"/>
      <c r="M312" s="559"/>
      <c r="N312" s="560"/>
      <c r="O312" s="447">
        <f t="shared" si="51"/>
        <v>0</v>
      </c>
      <c r="P312" s="649"/>
      <c r="Q312" s="649"/>
      <c r="R312" s="649"/>
    </row>
    <row r="313" spans="1:18" s="466" customFormat="1" ht="12.75" hidden="1" customHeight="1">
      <c r="A313" s="650">
        <f>+A308+1</f>
        <v>58</v>
      </c>
      <c r="B313" s="652" t="s">
        <v>798</v>
      </c>
      <c r="C313" s="652" t="s">
        <v>1217</v>
      </c>
      <c r="D313" s="794" t="s">
        <v>18</v>
      </c>
      <c r="E313" s="656">
        <v>0</v>
      </c>
      <c r="F313" s="655">
        <f>H313+J313+R313</f>
        <v>7.251843989000001</v>
      </c>
      <c r="G313" s="656">
        <v>0.25</v>
      </c>
      <c r="H313" s="649">
        <f>G313*$P$9/1000</f>
        <v>0.65407749999999998</v>
      </c>
      <c r="I313" s="656">
        <v>0.11</v>
      </c>
      <c r="J313" s="646">
        <f t="shared" si="45"/>
        <v>0.34520530000000005</v>
      </c>
      <c r="K313" s="412" t="s">
        <v>800</v>
      </c>
      <c r="L313" s="506" t="s">
        <v>18</v>
      </c>
      <c r="M313" s="412">
        <v>1</v>
      </c>
      <c r="N313" s="461">
        <v>5.1710000000000003</v>
      </c>
      <c r="O313" s="447">
        <f>M313*N313</f>
        <v>5.1710000000000003</v>
      </c>
      <c r="P313" s="649">
        <f>E313*F313</f>
        <v>0</v>
      </c>
      <c r="Q313" s="649">
        <f>SUM(O313:O317)</f>
        <v>5.1710000000000003</v>
      </c>
      <c r="R313" s="649">
        <f t="shared" si="46"/>
        <v>6.2525611890000006</v>
      </c>
    </row>
    <row r="314" spans="1:18" s="466" customFormat="1" ht="12.75" hidden="1" customHeight="1">
      <c r="A314" s="650"/>
      <c r="B314" s="652"/>
      <c r="C314" s="652"/>
      <c r="D314" s="794"/>
      <c r="E314" s="656"/>
      <c r="F314" s="655"/>
      <c r="G314" s="656"/>
      <c r="H314" s="649"/>
      <c r="I314" s="656"/>
      <c r="J314" s="647"/>
      <c r="K314" s="412"/>
      <c r="L314" s="506"/>
      <c r="M314" s="412"/>
      <c r="N314" s="461"/>
      <c r="O314" s="447">
        <f>M314*N314</f>
        <v>0</v>
      </c>
      <c r="P314" s="649"/>
      <c r="Q314" s="649"/>
      <c r="R314" s="649"/>
    </row>
    <row r="315" spans="1:18" s="466" customFormat="1" ht="12.75" hidden="1" customHeight="1">
      <c r="A315" s="650"/>
      <c r="B315" s="652"/>
      <c r="C315" s="652"/>
      <c r="D315" s="794"/>
      <c r="E315" s="656"/>
      <c r="F315" s="655"/>
      <c r="G315" s="656"/>
      <c r="H315" s="649"/>
      <c r="I315" s="656"/>
      <c r="J315" s="647"/>
      <c r="K315" s="412"/>
      <c r="L315" s="506"/>
      <c r="M315" s="412"/>
      <c r="N315" s="461"/>
      <c r="O315" s="447">
        <f>M315*N315</f>
        <v>0</v>
      </c>
      <c r="P315" s="649"/>
      <c r="Q315" s="649"/>
      <c r="R315" s="649"/>
    </row>
    <row r="316" spans="1:18" s="466" customFormat="1" ht="12.75" hidden="1" customHeight="1">
      <c r="A316" s="650"/>
      <c r="B316" s="652"/>
      <c r="C316" s="652"/>
      <c r="D316" s="794"/>
      <c r="E316" s="656"/>
      <c r="F316" s="655"/>
      <c r="G316" s="656"/>
      <c r="H316" s="649"/>
      <c r="I316" s="656"/>
      <c r="J316" s="647"/>
      <c r="K316" s="412"/>
      <c r="L316" s="506"/>
      <c r="M316" s="412"/>
      <c r="N316" s="461"/>
      <c r="O316" s="447">
        <f>M316*N316</f>
        <v>0</v>
      </c>
      <c r="P316" s="649"/>
      <c r="Q316" s="649"/>
      <c r="R316" s="649"/>
    </row>
    <row r="317" spans="1:18" s="466" customFormat="1" ht="12.75" hidden="1" customHeight="1">
      <c r="A317" s="650"/>
      <c r="B317" s="652"/>
      <c r="C317" s="652"/>
      <c r="D317" s="794"/>
      <c r="E317" s="656"/>
      <c r="F317" s="655"/>
      <c r="G317" s="656"/>
      <c r="H317" s="649"/>
      <c r="I317" s="656"/>
      <c r="J317" s="648"/>
      <c r="K317" s="412"/>
      <c r="L317" s="506"/>
      <c r="M317" s="412"/>
      <c r="N317" s="461"/>
      <c r="O317" s="447">
        <f>M317*N317</f>
        <v>0</v>
      </c>
      <c r="P317" s="649"/>
      <c r="Q317" s="649"/>
      <c r="R317" s="649"/>
    </row>
    <row r="318" spans="1:18" s="466" customFormat="1" ht="8.25" customHeight="1">
      <c r="A318" s="650"/>
      <c r="B318" s="651"/>
      <c r="C318" s="827" t="s">
        <v>1225</v>
      </c>
      <c r="D318" s="653"/>
      <c r="E318" s="656"/>
      <c r="F318" s="649">
        <f>H318+J318+R318</f>
        <v>0</v>
      </c>
      <c r="G318" s="656"/>
      <c r="H318" s="649">
        <f t="shared" ref="H318:H353" si="53">G318*$P$9/1000</f>
        <v>0</v>
      </c>
      <c r="I318" s="656"/>
      <c r="J318" s="646">
        <f t="shared" si="45"/>
        <v>0</v>
      </c>
      <c r="K318" s="512"/>
      <c r="L318" s="503"/>
      <c r="M318" s="503"/>
      <c r="N318" s="503"/>
      <c r="O318" s="447"/>
      <c r="P318" s="649">
        <f>E318*F318</f>
        <v>0</v>
      </c>
      <c r="Q318" s="649">
        <f>SUM(O318:O322)</f>
        <v>0</v>
      </c>
      <c r="R318" s="649">
        <f t="shared" si="46"/>
        <v>0</v>
      </c>
    </row>
    <row r="319" spans="1:18" s="466" customFormat="1" ht="8.25" customHeight="1">
      <c r="A319" s="650"/>
      <c r="B319" s="651"/>
      <c r="C319" s="827"/>
      <c r="D319" s="653"/>
      <c r="E319" s="656"/>
      <c r="F319" s="649"/>
      <c r="G319" s="656"/>
      <c r="H319" s="649"/>
      <c r="I319" s="656"/>
      <c r="J319" s="647"/>
      <c r="K319" s="512"/>
      <c r="L319" s="503"/>
      <c r="M319" s="503"/>
      <c r="N319" s="503"/>
      <c r="O319" s="447"/>
      <c r="P319" s="649"/>
      <c r="Q319" s="649"/>
      <c r="R319" s="649"/>
    </row>
    <row r="320" spans="1:18" s="466" customFormat="1" ht="8.25" customHeight="1">
      <c r="A320" s="650"/>
      <c r="B320" s="651"/>
      <c r="C320" s="827"/>
      <c r="D320" s="653"/>
      <c r="E320" s="656"/>
      <c r="F320" s="649"/>
      <c r="G320" s="656"/>
      <c r="H320" s="649"/>
      <c r="I320" s="656"/>
      <c r="J320" s="647"/>
      <c r="K320" s="512"/>
      <c r="L320" s="503"/>
      <c r="M320" s="503"/>
      <c r="N320" s="503"/>
      <c r="O320" s="447"/>
      <c r="P320" s="649"/>
      <c r="Q320" s="649"/>
      <c r="R320" s="649"/>
    </row>
    <row r="321" spans="1:18" s="466" customFormat="1" ht="8.25" customHeight="1">
      <c r="A321" s="650"/>
      <c r="B321" s="651"/>
      <c r="C321" s="827"/>
      <c r="D321" s="653"/>
      <c r="E321" s="656"/>
      <c r="F321" s="649"/>
      <c r="G321" s="656"/>
      <c r="H321" s="649"/>
      <c r="I321" s="656"/>
      <c r="J321" s="647"/>
      <c r="K321" s="512"/>
      <c r="L321" s="503"/>
      <c r="M321" s="503"/>
      <c r="N321" s="503"/>
      <c r="O321" s="447"/>
      <c r="P321" s="649"/>
      <c r="Q321" s="649"/>
      <c r="R321" s="649"/>
    </row>
    <row r="322" spans="1:18" s="466" customFormat="1" ht="8.25" customHeight="1">
      <c r="A322" s="650"/>
      <c r="B322" s="651"/>
      <c r="C322" s="827"/>
      <c r="D322" s="653"/>
      <c r="E322" s="656"/>
      <c r="F322" s="649"/>
      <c r="G322" s="656"/>
      <c r="H322" s="649"/>
      <c r="I322" s="656"/>
      <c r="J322" s="648"/>
      <c r="K322" s="512"/>
      <c r="L322" s="503"/>
      <c r="M322" s="503"/>
      <c r="N322" s="503"/>
      <c r="O322" s="447"/>
      <c r="P322" s="649"/>
      <c r="Q322" s="649"/>
      <c r="R322" s="649"/>
    </row>
    <row r="323" spans="1:18" s="463" customFormat="1" ht="14.25" customHeight="1">
      <c r="A323" s="650">
        <f>+A313+1</f>
        <v>59</v>
      </c>
      <c r="B323" s="657" t="s">
        <v>761</v>
      </c>
      <c r="C323" s="681" t="s">
        <v>1205</v>
      </c>
      <c r="D323" s="653" t="s">
        <v>1068</v>
      </c>
      <c r="E323" s="656">
        <v>0.2</v>
      </c>
      <c r="F323" s="655">
        <v>0</v>
      </c>
      <c r="G323" s="656">
        <v>0</v>
      </c>
      <c r="H323" s="649">
        <v>0</v>
      </c>
      <c r="I323" s="656">
        <v>0</v>
      </c>
      <c r="J323" s="646">
        <f t="shared" si="45"/>
        <v>0</v>
      </c>
      <c r="K323" s="412" t="s">
        <v>1206</v>
      </c>
      <c r="L323" s="506" t="s">
        <v>1029</v>
      </c>
      <c r="M323" s="412">
        <v>14</v>
      </c>
      <c r="N323" s="516">
        <v>0</v>
      </c>
      <c r="O323" s="470">
        <f t="shared" ref="O323:O372" si="54">M323*N323</f>
        <v>0</v>
      </c>
      <c r="P323" s="649">
        <f>E323*F323</f>
        <v>0</v>
      </c>
      <c r="Q323" s="649">
        <f>SUM(O323:O327)</f>
        <v>0</v>
      </c>
      <c r="R323" s="649">
        <f t="shared" si="46"/>
        <v>0</v>
      </c>
    </row>
    <row r="324" spans="1:18" s="463" customFormat="1" ht="14.25" customHeight="1">
      <c r="A324" s="650"/>
      <c r="B324" s="657"/>
      <c r="C324" s="681"/>
      <c r="D324" s="653"/>
      <c r="E324" s="656"/>
      <c r="F324" s="655"/>
      <c r="G324" s="656"/>
      <c r="H324" s="649"/>
      <c r="I324" s="656"/>
      <c r="J324" s="647"/>
      <c r="K324" s="412" t="s">
        <v>1201</v>
      </c>
      <c r="L324" s="506" t="s">
        <v>1029</v>
      </c>
      <c r="M324" s="412">
        <v>15.7</v>
      </c>
      <c r="N324" s="516">
        <v>0</v>
      </c>
      <c r="O324" s="470">
        <f t="shared" si="54"/>
        <v>0</v>
      </c>
      <c r="P324" s="649"/>
      <c r="Q324" s="649"/>
      <c r="R324" s="649"/>
    </row>
    <row r="325" spans="1:18" s="463" customFormat="1" ht="14.25" customHeight="1">
      <c r="A325" s="650"/>
      <c r="B325" s="657"/>
      <c r="C325" s="681"/>
      <c r="D325" s="653"/>
      <c r="E325" s="656"/>
      <c r="F325" s="655"/>
      <c r="G325" s="656"/>
      <c r="H325" s="649"/>
      <c r="I325" s="656"/>
      <c r="J325" s="647"/>
      <c r="K325" s="412"/>
      <c r="L325" s="506"/>
      <c r="M325" s="412"/>
      <c r="N325" s="516"/>
      <c r="O325" s="470">
        <f t="shared" si="54"/>
        <v>0</v>
      </c>
      <c r="P325" s="649"/>
      <c r="Q325" s="649"/>
      <c r="R325" s="649"/>
    </row>
    <row r="326" spans="1:18" s="463" customFormat="1" ht="14.25" customHeight="1">
      <c r="A326" s="650"/>
      <c r="B326" s="657"/>
      <c r="C326" s="681"/>
      <c r="D326" s="653"/>
      <c r="E326" s="656"/>
      <c r="F326" s="655"/>
      <c r="G326" s="656"/>
      <c r="H326" s="649"/>
      <c r="I326" s="656"/>
      <c r="J326" s="647"/>
      <c r="K326" s="412"/>
      <c r="L326" s="506"/>
      <c r="M326" s="412"/>
      <c r="N326" s="461"/>
      <c r="O326" s="470">
        <f t="shared" si="54"/>
        <v>0</v>
      </c>
      <c r="P326" s="649"/>
      <c r="Q326" s="649"/>
      <c r="R326" s="649"/>
    </row>
    <row r="327" spans="1:18" s="463" customFormat="1" ht="14.25" customHeight="1">
      <c r="A327" s="650"/>
      <c r="B327" s="657"/>
      <c r="C327" s="681"/>
      <c r="D327" s="653"/>
      <c r="E327" s="656"/>
      <c r="F327" s="655"/>
      <c r="G327" s="656"/>
      <c r="H327" s="649"/>
      <c r="I327" s="656"/>
      <c r="J327" s="648"/>
      <c r="K327" s="412"/>
      <c r="L327" s="506"/>
      <c r="M327" s="412"/>
      <c r="N327" s="461"/>
      <c r="O327" s="470">
        <f t="shared" si="54"/>
        <v>0</v>
      </c>
      <c r="P327" s="649"/>
      <c r="Q327" s="649"/>
      <c r="R327" s="649"/>
    </row>
    <row r="328" spans="1:18" s="463" customFormat="1" ht="14.25" customHeight="1">
      <c r="A328" s="650">
        <f>+A323+1</f>
        <v>60</v>
      </c>
      <c r="B328" s="657" t="s">
        <v>1024</v>
      </c>
      <c r="C328" s="652" t="s">
        <v>1090</v>
      </c>
      <c r="D328" s="653" t="s">
        <v>1066</v>
      </c>
      <c r="E328" s="656">
        <v>71</v>
      </c>
      <c r="F328" s="655">
        <v>0</v>
      </c>
      <c r="G328" s="656">
        <v>0</v>
      </c>
      <c r="H328" s="649">
        <f t="shared" si="53"/>
        <v>0</v>
      </c>
      <c r="I328" s="656">
        <v>0</v>
      </c>
      <c r="J328" s="646">
        <f t="shared" si="45"/>
        <v>0</v>
      </c>
      <c r="K328" s="412" t="s">
        <v>1207</v>
      </c>
      <c r="L328" s="447" t="s">
        <v>1066</v>
      </c>
      <c r="M328" s="412">
        <v>1</v>
      </c>
      <c r="N328" s="516">
        <v>0</v>
      </c>
      <c r="O328" s="470">
        <f t="shared" si="54"/>
        <v>0</v>
      </c>
      <c r="P328" s="649">
        <f>E328*F328</f>
        <v>0</v>
      </c>
      <c r="Q328" s="649">
        <f>SUM(O328:O332)</f>
        <v>0</v>
      </c>
      <c r="R328" s="649">
        <f t="shared" si="46"/>
        <v>0</v>
      </c>
    </row>
    <row r="329" spans="1:18" s="463" customFormat="1" ht="14.25" customHeight="1">
      <c r="A329" s="650"/>
      <c r="B329" s="657"/>
      <c r="C329" s="652"/>
      <c r="D329" s="653"/>
      <c r="E329" s="656"/>
      <c r="F329" s="655"/>
      <c r="G329" s="656"/>
      <c r="H329" s="649"/>
      <c r="I329" s="656"/>
      <c r="J329" s="647"/>
      <c r="K329" s="412"/>
      <c r="L329" s="506"/>
      <c r="M329" s="412"/>
      <c r="N329" s="516"/>
      <c r="O329" s="470">
        <f t="shared" si="54"/>
        <v>0</v>
      </c>
      <c r="P329" s="649"/>
      <c r="Q329" s="649"/>
      <c r="R329" s="649"/>
    </row>
    <row r="330" spans="1:18" s="463" customFormat="1" ht="14.25" customHeight="1">
      <c r="A330" s="650"/>
      <c r="B330" s="657"/>
      <c r="C330" s="652"/>
      <c r="D330" s="653"/>
      <c r="E330" s="656"/>
      <c r="F330" s="655"/>
      <c r="G330" s="656"/>
      <c r="H330" s="649"/>
      <c r="I330" s="656"/>
      <c r="J330" s="647"/>
      <c r="K330" s="412"/>
      <c r="L330" s="506"/>
      <c r="M330" s="412"/>
      <c r="N330" s="516"/>
      <c r="O330" s="470">
        <f t="shared" si="54"/>
        <v>0</v>
      </c>
      <c r="P330" s="649"/>
      <c r="Q330" s="649"/>
      <c r="R330" s="649"/>
    </row>
    <row r="331" spans="1:18" s="463" customFormat="1" ht="14.25" customHeight="1">
      <c r="A331" s="650"/>
      <c r="B331" s="657"/>
      <c r="C331" s="652"/>
      <c r="D331" s="653"/>
      <c r="E331" s="656"/>
      <c r="F331" s="655"/>
      <c r="G331" s="656"/>
      <c r="H331" s="649"/>
      <c r="I331" s="656"/>
      <c r="J331" s="647"/>
      <c r="K331" s="412"/>
      <c r="L331" s="506"/>
      <c r="M331" s="412"/>
      <c r="N331" s="461"/>
      <c r="O331" s="470">
        <f t="shared" si="54"/>
        <v>0</v>
      </c>
      <c r="P331" s="649"/>
      <c r="Q331" s="649"/>
      <c r="R331" s="649"/>
    </row>
    <row r="332" spans="1:18" s="463" customFormat="1" ht="14.25" customHeight="1">
      <c r="A332" s="650"/>
      <c r="B332" s="657"/>
      <c r="C332" s="652"/>
      <c r="D332" s="653"/>
      <c r="E332" s="656"/>
      <c r="F332" s="655"/>
      <c r="G332" s="656"/>
      <c r="H332" s="649"/>
      <c r="I332" s="656"/>
      <c r="J332" s="648"/>
      <c r="K332" s="412"/>
      <c r="L332" s="506"/>
      <c r="M332" s="412"/>
      <c r="N332" s="461"/>
      <c r="O332" s="470">
        <f t="shared" si="54"/>
        <v>0</v>
      </c>
      <c r="P332" s="649"/>
      <c r="Q332" s="649"/>
      <c r="R332" s="649"/>
    </row>
    <row r="333" spans="1:18" s="463" customFormat="1" ht="14.25" hidden="1" customHeight="1">
      <c r="A333" s="650">
        <f>+A328+1</f>
        <v>61</v>
      </c>
      <c r="B333" s="657" t="s">
        <v>1024</v>
      </c>
      <c r="C333" s="652" t="s">
        <v>1091</v>
      </c>
      <c r="D333" s="653" t="s">
        <v>18</v>
      </c>
      <c r="E333" s="656">
        <v>0</v>
      </c>
      <c r="F333" s="655">
        <f>H333+J333+R333</f>
        <v>1.3421664900000001</v>
      </c>
      <c r="G333" s="656">
        <v>0</v>
      </c>
      <c r="H333" s="649">
        <f t="shared" ref="H333" si="55">G333*$P$9/1000</f>
        <v>0</v>
      </c>
      <c r="I333" s="656">
        <v>0</v>
      </c>
      <c r="J333" s="646">
        <f t="shared" si="45"/>
        <v>0</v>
      </c>
      <c r="K333" s="412" t="s">
        <v>390</v>
      </c>
      <c r="L333" s="506" t="s">
        <v>18</v>
      </c>
      <c r="M333" s="412">
        <v>1</v>
      </c>
      <c r="N333" s="516">
        <v>1.1100000000000001</v>
      </c>
      <c r="O333" s="470">
        <f t="shared" ref="O333:O337" si="56">M333*N333</f>
        <v>1.1100000000000001</v>
      </c>
      <c r="P333" s="649">
        <f>E333*F333</f>
        <v>0</v>
      </c>
      <c r="Q333" s="649">
        <f>SUM(O333:O337)</f>
        <v>1.1100000000000001</v>
      </c>
      <c r="R333" s="649">
        <f t="shared" si="46"/>
        <v>1.3421664900000001</v>
      </c>
    </row>
    <row r="334" spans="1:18" s="463" customFormat="1" ht="14.25" hidden="1" customHeight="1">
      <c r="A334" s="650"/>
      <c r="B334" s="657"/>
      <c r="C334" s="652"/>
      <c r="D334" s="653"/>
      <c r="E334" s="656"/>
      <c r="F334" s="655"/>
      <c r="G334" s="656"/>
      <c r="H334" s="649"/>
      <c r="I334" s="656"/>
      <c r="J334" s="647"/>
      <c r="K334" s="412"/>
      <c r="L334" s="506"/>
      <c r="M334" s="412"/>
      <c r="N334" s="516"/>
      <c r="O334" s="470">
        <f t="shared" si="56"/>
        <v>0</v>
      </c>
      <c r="P334" s="649"/>
      <c r="Q334" s="649"/>
      <c r="R334" s="649"/>
    </row>
    <row r="335" spans="1:18" s="463" customFormat="1" ht="14.25" hidden="1" customHeight="1">
      <c r="A335" s="650"/>
      <c r="B335" s="657"/>
      <c r="C335" s="652"/>
      <c r="D335" s="653"/>
      <c r="E335" s="656"/>
      <c r="F335" s="655"/>
      <c r="G335" s="656"/>
      <c r="H335" s="649"/>
      <c r="I335" s="656"/>
      <c r="J335" s="647"/>
      <c r="K335" s="412"/>
      <c r="L335" s="506"/>
      <c r="M335" s="412"/>
      <c r="N335" s="516"/>
      <c r="O335" s="470">
        <f t="shared" si="56"/>
        <v>0</v>
      </c>
      <c r="P335" s="649"/>
      <c r="Q335" s="649"/>
      <c r="R335" s="649"/>
    </row>
    <row r="336" spans="1:18" s="463" customFormat="1" ht="14.25" hidden="1" customHeight="1">
      <c r="A336" s="650"/>
      <c r="B336" s="657"/>
      <c r="C336" s="652"/>
      <c r="D336" s="653"/>
      <c r="E336" s="656"/>
      <c r="F336" s="655"/>
      <c r="G336" s="656"/>
      <c r="H336" s="649"/>
      <c r="I336" s="656"/>
      <c r="J336" s="647"/>
      <c r="K336" s="412"/>
      <c r="L336" s="506"/>
      <c r="M336" s="412"/>
      <c r="N336" s="461"/>
      <c r="O336" s="470">
        <f t="shared" si="56"/>
        <v>0</v>
      </c>
      <c r="P336" s="649"/>
      <c r="Q336" s="649"/>
      <c r="R336" s="649"/>
    </row>
    <row r="337" spans="1:18" s="463" customFormat="1" ht="14.25" hidden="1" customHeight="1">
      <c r="A337" s="650"/>
      <c r="B337" s="657"/>
      <c r="C337" s="652"/>
      <c r="D337" s="653"/>
      <c r="E337" s="656"/>
      <c r="F337" s="655"/>
      <c r="G337" s="656"/>
      <c r="H337" s="649"/>
      <c r="I337" s="656"/>
      <c r="J337" s="648"/>
      <c r="K337" s="412"/>
      <c r="L337" s="506"/>
      <c r="M337" s="412"/>
      <c r="N337" s="461"/>
      <c r="O337" s="470">
        <f t="shared" si="56"/>
        <v>0</v>
      </c>
      <c r="P337" s="649"/>
      <c r="Q337" s="649"/>
      <c r="R337" s="649"/>
    </row>
    <row r="338" spans="1:18" s="463" customFormat="1" ht="14.25" hidden="1" customHeight="1">
      <c r="A338" s="650">
        <f>+A333+1</f>
        <v>62</v>
      </c>
      <c r="B338" s="657" t="s">
        <v>1024</v>
      </c>
      <c r="C338" s="652" t="s">
        <v>1092</v>
      </c>
      <c r="D338" s="653" t="s">
        <v>18</v>
      </c>
      <c r="E338" s="656">
        <v>0</v>
      </c>
      <c r="F338" s="655">
        <f>H338+J338+R338</f>
        <v>0.85487541300000003</v>
      </c>
      <c r="G338" s="656">
        <v>0</v>
      </c>
      <c r="H338" s="649">
        <f t="shared" ref="H338" si="57">G338*$P$9/1000</f>
        <v>0</v>
      </c>
      <c r="I338" s="656">
        <v>0</v>
      </c>
      <c r="J338" s="646">
        <f t="shared" si="45"/>
        <v>0</v>
      </c>
      <c r="K338" s="412" t="s">
        <v>390</v>
      </c>
      <c r="L338" s="506" t="s">
        <v>18</v>
      </c>
      <c r="M338" s="412">
        <v>1</v>
      </c>
      <c r="N338" s="516">
        <v>0.70699999999999996</v>
      </c>
      <c r="O338" s="470">
        <f t="shared" ref="O338:O342" si="58">M338*N338</f>
        <v>0.70699999999999996</v>
      </c>
      <c r="P338" s="649">
        <f>E338*F338</f>
        <v>0</v>
      </c>
      <c r="Q338" s="649">
        <f>SUM(O338:O342)</f>
        <v>0.70699999999999996</v>
      </c>
      <c r="R338" s="649">
        <f t="shared" si="46"/>
        <v>0.85487541300000003</v>
      </c>
    </row>
    <row r="339" spans="1:18" s="463" customFormat="1" ht="14.25" hidden="1" customHeight="1">
      <c r="A339" s="650"/>
      <c r="B339" s="657"/>
      <c r="C339" s="652"/>
      <c r="D339" s="653"/>
      <c r="E339" s="656"/>
      <c r="F339" s="655"/>
      <c r="G339" s="656"/>
      <c r="H339" s="649"/>
      <c r="I339" s="656"/>
      <c r="J339" s="647"/>
      <c r="K339" s="412"/>
      <c r="L339" s="506"/>
      <c r="M339" s="412"/>
      <c r="N339" s="516"/>
      <c r="O339" s="470">
        <f t="shared" si="58"/>
        <v>0</v>
      </c>
      <c r="P339" s="649"/>
      <c r="Q339" s="649"/>
      <c r="R339" s="649"/>
    </row>
    <row r="340" spans="1:18" s="463" customFormat="1" ht="14.25" hidden="1" customHeight="1">
      <c r="A340" s="650"/>
      <c r="B340" s="657"/>
      <c r="C340" s="652"/>
      <c r="D340" s="653"/>
      <c r="E340" s="656"/>
      <c r="F340" s="655"/>
      <c r="G340" s="656"/>
      <c r="H340" s="649"/>
      <c r="I340" s="656"/>
      <c r="J340" s="647"/>
      <c r="K340" s="412"/>
      <c r="L340" s="506"/>
      <c r="M340" s="412"/>
      <c r="N340" s="516"/>
      <c r="O340" s="470">
        <f t="shared" si="58"/>
        <v>0</v>
      </c>
      <c r="P340" s="649"/>
      <c r="Q340" s="649"/>
      <c r="R340" s="649"/>
    </row>
    <row r="341" spans="1:18" s="463" customFormat="1" ht="14.25" hidden="1" customHeight="1">
      <c r="A341" s="650"/>
      <c r="B341" s="657"/>
      <c r="C341" s="652"/>
      <c r="D341" s="653"/>
      <c r="E341" s="656"/>
      <c r="F341" s="655"/>
      <c r="G341" s="656"/>
      <c r="H341" s="649"/>
      <c r="I341" s="656"/>
      <c r="J341" s="647"/>
      <c r="K341" s="412"/>
      <c r="L341" s="506"/>
      <c r="M341" s="412"/>
      <c r="N341" s="461"/>
      <c r="O341" s="470">
        <f t="shared" si="58"/>
        <v>0</v>
      </c>
      <c r="P341" s="649"/>
      <c r="Q341" s="649"/>
      <c r="R341" s="649"/>
    </row>
    <row r="342" spans="1:18" s="463" customFormat="1" ht="14.25" hidden="1" customHeight="1">
      <c r="A342" s="650"/>
      <c r="B342" s="657"/>
      <c r="C342" s="652"/>
      <c r="D342" s="653"/>
      <c r="E342" s="656"/>
      <c r="F342" s="655"/>
      <c r="G342" s="656"/>
      <c r="H342" s="649"/>
      <c r="I342" s="656"/>
      <c r="J342" s="648"/>
      <c r="K342" s="412"/>
      <c r="L342" s="506"/>
      <c r="M342" s="412"/>
      <c r="N342" s="461"/>
      <c r="O342" s="470">
        <f t="shared" si="58"/>
        <v>0</v>
      </c>
      <c r="P342" s="649"/>
      <c r="Q342" s="649"/>
      <c r="R342" s="649"/>
    </row>
    <row r="343" spans="1:18" s="463" customFormat="1" ht="14.25" hidden="1" customHeight="1">
      <c r="A343" s="650">
        <f>+A338+1</f>
        <v>63</v>
      </c>
      <c r="B343" s="657" t="s">
        <v>1024</v>
      </c>
      <c r="C343" s="652" t="s">
        <v>1093</v>
      </c>
      <c r="D343" s="653" t="s">
        <v>18</v>
      </c>
      <c r="E343" s="656">
        <v>0</v>
      </c>
      <c r="F343" s="655">
        <f>H343+J343+R343</f>
        <v>2.6456398920000006</v>
      </c>
      <c r="G343" s="656">
        <v>0</v>
      </c>
      <c r="H343" s="649">
        <f t="shared" ref="H343" si="59">G343*$P$9/1000</f>
        <v>0</v>
      </c>
      <c r="I343" s="656">
        <v>0</v>
      </c>
      <c r="J343" s="646">
        <f t="shared" ref="J343:J358" si="60">I343*$P$10/1000</f>
        <v>0</v>
      </c>
      <c r="K343" s="412" t="s">
        <v>390</v>
      </c>
      <c r="L343" s="506" t="s">
        <v>18</v>
      </c>
      <c r="M343" s="412">
        <v>1</v>
      </c>
      <c r="N343" s="516">
        <v>2.1880000000000002</v>
      </c>
      <c r="O343" s="470">
        <f t="shared" ref="O343:O347" si="61">M343*N343</f>
        <v>2.1880000000000002</v>
      </c>
      <c r="P343" s="649">
        <f>E343*F343</f>
        <v>0</v>
      </c>
      <c r="Q343" s="649">
        <f>SUM(O343:O347)</f>
        <v>2.1880000000000002</v>
      </c>
      <c r="R343" s="649">
        <f t="shared" ref="R343:R358" si="62">Q343*1.02*1.05*$R$15</f>
        <v>2.6456398920000006</v>
      </c>
    </row>
    <row r="344" spans="1:18" s="463" customFormat="1" ht="14.25" hidden="1" customHeight="1">
      <c r="A344" s="650"/>
      <c r="B344" s="657"/>
      <c r="C344" s="652"/>
      <c r="D344" s="653"/>
      <c r="E344" s="656"/>
      <c r="F344" s="655"/>
      <c r="G344" s="656"/>
      <c r="H344" s="649"/>
      <c r="I344" s="656"/>
      <c r="J344" s="647"/>
      <c r="K344" s="412"/>
      <c r="L344" s="506"/>
      <c r="M344" s="412"/>
      <c r="N344" s="516"/>
      <c r="O344" s="470">
        <f t="shared" si="61"/>
        <v>0</v>
      </c>
      <c r="P344" s="649"/>
      <c r="Q344" s="649"/>
      <c r="R344" s="649"/>
    </row>
    <row r="345" spans="1:18" s="463" customFormat="1" ht="14.25" hidden="1" customHeight="1">
      <c r="A345" s="650"/>
      <c r="B345" s="657"/>
      <c r="C345" s="652"/>
      <c r="D345" s="653"/>
      <c r="E345" s="656"/>
      <c r="F345" s="655"/>
      <c r="G345" s="656"/>
      <c r="H345" s="649"/>
      <c r="I345" s="656"/>
      <c r="J345" s="647"/>
      <c r="K345" s="412"/>
      <c r="L345" s="506"/>
      <c r="M345" s="412"/>
      <c r="N345" s="516"/>
      <c r="O345" s="470">
        <f t="shared" si="61"/>
        <v>0</v>
      </c>
      <c r="P345" s="649"/>
      <c r="Q345" s="649"/>
      <c r="R345" s="649"/>
    </row>
    <row r="346" spans="1:18" s="463" customFormat="1" ht="14.25" hidden="1" customHeight="1">
      <c r="A346" s="650"/>
      <c r="B346" s="657"/>
      <c r="C346" s="652"/>
      <c r="D346" s="653"/>
      <c r="E346" s="656"/>
      <c r="F346" s="655"/>
      <c r="G346" s="656"/>
      <c r="H346" s="649"/>
      <c r="I346" s="656"/>
      <c r="J346" s="647"/>
      <c r="K346" s="412"/>
      <c r="L346" s="506"/>
      <c r="M346" s="412"/>
      <c r="N346" s="461"/>
      <c r="O346" s="470">
        <f t="shared" si="61"/>
        <v>0</v>
      </c>
      <c r="P346" s="649"/>
      <c r="Q346" s="649"/>
      <c r="R346" s="649"/>
    </row>
    <row r="347" spans="1:18" s="463" customFormat="1" ht="14.25" hidden="1" customHeight="1">
      <c r="A347" s="650"/>
      <c r="B347" s="657"/>
      <c r="C347" s="652"/>
      <c r="D347" s="653"/>
      <c r="E347" s="656"/>
      <c r="F347" s="655"/>
      <c r="G347" s="656"/>
      <c r="H347" s="649"/>
      <c r="I347" s="656"/>
      <c r="J347" s="648"/>
      <c r="K347" s="412"/>
      <c r="L347" s="506"/>
      <c r="M347" s="412"/>
      <c r="N347" s="461"/>
      <c r="O347" s="470">
        <f t="shared" si="61"/>
        <v>0</v>
      </c>
      <c r="P347" s="649"/>
      <c r="Q347" s="649"/>
      <c r="R347" s="649"/>
    </row>
    <row r="348" spans="1:18" s="463" customFormat="1" ht="14.25" customHeight="1">
      <c r="A348" s="650">
        <f>+A343+1</f>
        <v>64</v>
      </c>
      <c r="B348" s="657" t="s">
        <v>762</v>
      </c>
      <c r="C348" s="681" t="s">
        <v>1222</v>
      </c>
      <c r="D348" s="653" t="s">
        <v>1176</v>
      </c>
      <c r="E348" s="656">
        <v>14</v>
      </c>
      <c r="F348" s="655">
        <v>0</v>
      </c>
      <c r="G348" s="656">
        <v>0</v>
      </c>
      <c r="H348" s="649">
        <v>0</v>
      </c>
      <c r="I348" s="656">
        <v>0</v>
      </c>
      <c r="J348" s="646">
        <f t="shared" si="60"/>
        <v>0</v>
      </c>
      <c r="K348" s="412" t="s">
        <v>1208</v>
      </c>
      <c r="L348" s="506" t="s">
        <v>1176</v>
      </c>
      <c r="M348" s="412">
        <v>1.03</v>
      </c>
      <c r="N348" s="516">
        <v>0</v>
      </c>
      <c r="O348" s="470">
        <f t="shared" si="54"/>
        <v>0</v>
      </c>
      <c r="P348" s="649">
        <f>E348*F348</f>
        <v>0</v>
      </c>
      <c r="Q348" s="649">
        <f>SUM(O348:O352)</f>
        <v>0</v>
      </c>
      <c r="R348" s="649">
        <f t="shared" si="62"/>
        <v>0</v>
      </c>
    </row>
    <row r="349" spans="1:18" s="463" customFormat="1" ht="14.25" customHeight="1">
      <c r="A349" s="650"/>
      <c r="B349" s="657"/>
      <c r="C349" s="681"/>
      <c r="D349" s="653"/>
      <c r="E349" s="656"/>
      <c r="F349" s="655"/>
      <c r="G349" s="656"/>
      <c r="H349" s="649"/>
      <c r="I349" s="656"/>
      <c r="J349" s="647"/>
      <c r="K349" s="412" t="s">
        <v>1209</v>
      </c>
      <c r="L349" s="506" t="s">
        <v>1029</v>
      </c>
      <c r="M349" s="412">
        <v>0.42</v>
      </c>
      <c r="N349" s="516">
        <v>0</v>
      </c>
      <c r="O349" s="470">
        <f t="shared" si="54"/>
        <v>0</v>
      </c>
      <c r="P349" s="649"/>
      <c r="Q349" s="649"/>
      <c r="R349" s="649"/>
    </row>
    <row r="350" spans="1:18" s="463" customFormat="1" ht="14.25" customHeight="1">
      <c r="A350" s="650"/>
      <c r="B350" s="657"/>
      <c r="C350" s="681"/>
      <c r="D350" s="653"/>
      <c r="E350" s="656"/>
      <c r="F350" s="655"/>
      <c r="G350" s="656"/>
      <c r="H350" s="649"/>
      <c r="I350" s="656"/>
      <c r="J350" s="647"/>
      <c r="K350" s="458" t="s">
        <v>1210</v>
      </c>
      <c r="L350" s="506" t="s">
        <v>1029</v>
      </c>
      <c r="M350" s="459">
        <v>0.05</v>
      </c>
      <c r="N350" s="459">
        <v>0</v>
      </c>
      <c r="O350" s="470">
        <f t="shared" si="54"/>
        <v>0</v>
      </c>
      <c r="P350" s="649"/>
      <c r="Q350" s="649"/>
      <c r="R350" s="649"/>
    </row>
    <row r="351" spans="1:18" s="463" customFormat="1" ht="14.25" customHeight="1">
      <c r="A351" s="650"/>
      <c r="B351" s="657"/>
      <c r="C351" s="681"/>
      <c r="D351" s="653"/>
      <c r="E351" s="656"/>
      <c r="F351" s="655"/>
      <c r="G351" s="656"/>
      <c r="H351" s="649"/>
      <c r="I351" s="656"/>
      <c r="J351" s="647"/>
      <c r="K351" s="412"/>
      <c r="L351" s="506"/>
      <c r="M351" s="412"/>
      <c r="N351" s="461"/>
      <c r="O351" s="470">
        <f t="shared" si="54"/>
        <v>0</v>
      </c>
      <c r="P351" s="649"/>
      <c r="Q351" s="649"/>
      <c r="R351" s="649"/>
    </row>
    <row r="352" spans="1:18" s="463" customFormat="1" ht="14.25" customHeight="1">
      <c r="A352" s="650"/>
      <c r="B352" s="657"/>
      <c r="C352" s="681"/>
      <c r="D352" s="653"/>
      <c r="E352" s="656"/>
      <c r="F352" s="655"/>
      <c r="G352" s="656"/>
      <c r="H352" s="649"/>
      <c r="I352" s="656"/>
      <c r="J352" s="648"/>
      <c r="K352" s="412"/>
      <c r="L352" s="506"/>
      <c r="M352" s="412"/>
      <c r="N352" s="461"/>
      <c r="O352" s="470">
        <f t="shared" si="54"/>
        <v>0</v>
      </c>
      <c r="P352" s="649"/>
      <c r="Q352" s="649"/>
      <c r="R352" s="649"/>
    </row>
    <row r="353" spans="1:19" s="463" customFormat="1" ht="36.75" customHeight="1">
      <c r="A353" s="650">
        <f>+A348+1</f>
        <v>65</v>
      </c>
      <c r="B353" s="657" t="s">
        <v>1024</v>
      </c>
      <c r="C353" s="652" t="s">
        <v>1094</v>
      </c>
      <c r="D353" s="653" t="s">
        <v>1028</v>
      </c>
      <c r="E353" s="656">
        <v>32</v>
      </c>
      <c r="F353" s="655">
        <v>0</v>
      </c>
      <c r="G353" s="656">
        <v>0</v>
      </c>
      <c r="H353" s="649">
        <f t="shared" si="53"/>
        <v>0</v>
      </c>
      <c r="I353" s="656">
        <v>0</v>
      </c>
      <c r="J353" s="646">
        <f t="shared" si="60"/>
        <v>0</v>
      </c>
      <c r="K353" s="414" t="s">
        <v>1211</v>
      </c>
      <c r="L353" s="506" t="s">
        <v>1028</v>
      </c>
      <c r="M353" s="412">
        <v>1</v>
      </c>
      <c r="N353" s="516">
        <v>0</v>
      </c>
      <c r="O353" s="470">
        <f t="shared" si="54"/>
        <v>0</v>
      </c>
      <c r="P353" s="649">
        <f>E353*F353</f>
        <v>0</v>
      </c>
      <c r="Q353" s="649">
        <f>SUM(O353:O357)</f>
        <v>0</v>
      </c>
      <c r="R353" s="649">
        <f t="shared" si="62"/>
        <v>0</v>
      </c>
    </row>
    <row r="354" spans="1:19" s="463" customFormat="1" ht="14.25" customHeight="1">
      <c r="A354" s="650"/>
      <c r="B354" s="657"/>
      <c r="C354" s="652"/>
      <c r="D354" s="653"/>
      <c r="E354" s="656"/>
      <c r="F354" s="655"/>
      <c r="G354" s="656"/>
      <c r="H354" s="649"/>
      <c r="I354" s="656"/>
      <c r="J354" s="647"/>
      <c r="K354" s="412"/>
      <c r="L354" s="506"/>
      <c r="M354" s="412"/>
      <c r="N354" s="516"/>
      <c r="O354" s="470">
        <f t="shared" si="54"/>
        <v>0</v>
      </c>
      <c r="P354" s="649"/>
      <c r="Q354" s="649"/>
      <c r="R354" s="649"/>
    </row>
    <row r="355" spans="1:19" s="463" customFormat="1" ht="14.25" customHeight="1">
      <c r="A355" s="650"/>
      <c r="B355" s="657"/>
      <c r="C355" s="652"/>
      <c r="D355" s="653"/>
      <c r="E355" s="656"/>
      <c r="F355" s="655"/>
      <c r="G355" s="656"/>
      <c r="H355" s="649"/>
      <c r="I355" s="656"/>
      <c r="J355" s="647"/>
      <c r="K355" s="412"/>
      <c r="L355" s="506"/>
      <c r="M355" s="412"/>
      <c r="N355" s="516"/>
      <c r="O355" s="470">
        <f t="shared" si="54"/>
        <v>0</v>
      </c>
      <c r="P355" s="649"/>
      <c r="Q355" s="649"/>
      <c r="R355" s="649"/>
    </row>
    <row r="356" spans="1:19" s="463" customFormat="1" ht="14.25" customHeight="1">
      <c r="A356" s="650"/>
      <c r="B356" s="657"/>
      <c r="C356" s="652"/>
      <c r="D356" s="653"/>
      <c r="E356" s="656"/>
      <c r="F356" s="655"/>
      <c r="G356" s="656"/>
      <c r="H356" s="649"/>
      <c r="I356" s="656"/>
      <c r="J356" s="647"/>
      <c r="K356" s="412"/>
      <c r="L356" s="506"/>
      <c r="M356" s="412"/>
      <c r="N356" s="461"/>
      <c r="O356" s="470">
        <f t="shared" si="54"/>
        <v>0</v>
      </c>
      <c r="P356" s="649"/>
      <c r="Q356" s="649"/>
      <c r="R356" s="649"/>
    </row>
    <row r="357" spans="1:19" s="463" customFormat="1" ht="14.25" customHeight="1">
      <c r="A357" s="650"/>
      <c r="B357" s="657"/>
      <c r="C357" s="652"/>
      <c r="D357" s="653"/>
      <c r="E357" s="656"/>
      <c r="F357" s="655"/>
      <c r="G357" s="656"/>
      <c r="H357" s="649"/>
      <c r="I357" s="656"/>
      <c r="J357" s="648"/>
      <c r="K357" s="412"/>
      <c r="L357" s="506"/>
      <c r="M357" s="412"/>
      <c r="N357" s="461"/>
      <c r="O357" s="470">
        <f t="shared" si="54"/>
        <v>0</v>
      </c>
      <c r="P357" s="649"/>
      <c r="Q357" s="649"/>
      <c r="R357" s="649"/>
    </row>
    <row r="358" spans="1:19" s="463" customFormat="1" ht="15" customHeight="1">
      <c r="A358" s="650">
        <f>+A353+1</f>
        <v>66</v>
      </c>
      <c r="B358" s="657" t="s">
        <v>395</v>
      </c>
      <c r="C358" s="652" t="s">
        <v>1095</v>
      </c>
      <c r="D358" s="653" t="s">
        <v>1176</v>
      </c>
      <c r="E358" s="656">
        <v>30</v>
      </c>
      <c r="F358" s="655">
        <v>0</v>
      </c>
      <c r="G358" s="656">
        <v>0</v>
      </c>
      <c r="H358" s="649">
        <v>0</v>
      </c>
      <c r="I358" s="656"/>
      <c r="J358" s="646">
        <f t="shared" si="60"/>
        <v>0</v>
      </c>
      <c r="K358" s="412" t="s">
        <v>1212</v>
      </c>
      <c r="L358" s="506" t="s">
        <v>1029</v>
      </c>
      <c r="M358" s="412">
        <v>0.246</v>
      </c>
      <c r="N358" s="561">
        <v>0</v>
      </c>
      <c r="O358" s="470">
        <f t="shared" si="54"/>
        <v>0</v>
      </c>
      <c r="P358" s="649">
        <f>E358*F358</f>
        <v>0</v>
      </c>
      <c r="Q358" s="649">
        <f>SUM(O358:O362)</f>
        <v>0</v>
      </c>
      <c r="R358" s="649">
        <f t="shared" si="62"/>
        <v>0</v>
      </c>
    </row>
    <row r="359" spans="1:19" s="463" customFormat="1" ht="15" customHeight="1">
      <c r="A359" s="650"/>
      <c r="B359" s="657"/>
      <c r="C359" s="652"/>
      <c r="D359" s="653"/>
      <c r="E359" s="656"/>
      <c r="F359" s="655"/>
      <c r="G359" s="656"/>
      <c r="H359" s="649"/>
      <c r="I359" s="656"/>
      <c r="J359" s="647"/>
      <c r="K359" s="412" t="s">
        <v>1213</v>
      </c>
      <c r="L359" s="506" t="s">
        <v>1029</v>
      </c>
      <c r="M359" s="412">
        <v>2.7E-2</v>
      </c>
      <c r="N359" s="562">
        <v>0</v>
      </c>
      <c r="O359" s="470">
        <f t="shared" si="54"/>
        <v>0</v>
      </c>
      <c r="P359" s="649"/>
      <c r="Q359" s="649"/>
      <c r="R359" s="649"/>
    </row>
    <row r="360" spans="1:19" s="463" customFormat="1" ht="15" customHeight="1">
      <c r="A360" s="650"/>
      <c r="B360" s="657"/>
      <c r="C360" s="652"/>
      <c r="D360" s="653"/>
      <c r="E360" s="656"/>
      <c r="F360" s="655"/>
      <c r="G360" s="656"/>
      <c r="H360" s="649"/>
      <c r="I360" s="656"/>
      <c r="J360" s="647"/>
      <c r="K360" s="412"/>
      <c r="L360" s="506"/>
      <c r="M360" s="412"/>
      <c r="N360" s="461"/>
      <c r="O360" s="470">
        <f t="shared" si="54"/>
        <v>0</v>
      </c>
      <c r="P360" s="649"/>
      <c r="Q360" s="649"/>
      <c r="R360" s="649"/>
    </row>
    <row r="361" spans="1:19" s="463" customFormat="1" ht="15" customHeight="1">
      <c r="A361" s="650"/>
      <c r="B361" s="657"/>
      <c r="C361" s="652"/>
      <c r="D361" s="653"/>
      <c r="E361" s="656"/>
      <c r="F361" s="655"/>
      <c r="G361" s="656"/>
      <c r="H361" s="649"/>
      <c r="I361" s="656"/>
      <c r="J361" s="647"/>
      <c r="K361" s="412"/>
      <c r="L361" s="506"/>
      <c r="M361" s="412"/>
      <c r="N361" s="461"/>
      <c r="O361" s="470">
        <f t="shared" si="54"/>
        <v>0</v>
      </c>
      <c r="P361" s="649"/>
      <c r="Q361" s="649"/>
      <c r="R361" s="649"/>
    </row>
    <row r="362" spans="1:19" s="463" customFormat="1" ht="15" customHeight="1">
      <c r="A362" s="650"/>
      <c r="B362" s="657"/>
      <c r="C362" s="652"/>
      <c r="D362" s="653"/>
      <c r="E362" s="656"/>
      <c r="F362" s="655"/>
      <c r="G362" s="656"/>
      <c r="H362" s="649"/>
      <c r="I362" s="656"/>
      <c r="J362" s="648"/>
      <c r="K362" s="412"/>
      <c r="L362" s="506"/>
      <c r="M362" s="412"/>
      <c r="N362" s="461"/>
      <c r="O362" s="470">
        <f t="shared" si="54"/>
        <v>0</v>
      </c>
      <c r="P362" s="649"/>
      <c r="Q362" s="649"/>
      <c r="R362" s="649"/>
    </row>
    <row r="363" spans="1:19" s="402" customFormat="1" ht="21.75" customHeight="1">
      <c r="A363" s="650">
        <f t="shared" ref="A363" si="63">+A358+1</f>
        <v>67</v>
      </c>
      <c r="B363" s="651" t="s">
        <v>753</v>
      </c>
      <c r="C363" s="652" t="s">
        <v>1096</v>
      </c>
      <c r="D363" s="653" t="s">
        <v>1224</v>
      </c>
      <c r="E363" s="787">
        <v>1</v>
      </c>
      <c r="F363" s="649">
        <v>0</v>
      </c>
      <c r="G363" s="828">
        <v>0</v>
      </c>
      <c r="H363" s="649">
        <v>0</v>
      </c>
      <c r="I363" s="828">
        <v>0</v>
      </c>
      <c r="J363" s="646">
        <f t="shared" ref="J363" si="64">I363*$P$10/1000</f>
        <v>0</v>
      </c>
      <c r="K363" s="414" t="s">
        <v>1218</v>
      </c>
      <c r="L363" s="447" t="s">
        <v>1066</v>
      </c>
      <c r="M363" s="465">
        <v>8</v>
      </c>
      <c r="N363" s="460">
        <v>0</v>
      </c>
      <c r="O363" s="447">
        <f t="shared" si="54"/>
        <v>0</v>
      </c>
      <c r="P363" s="649">
        <f>E363*F363</f>
        <v>0</v>
      </c>
      <c r="Q363" s="649">
        <f>SUM(O363:O366)</f>
        <v>0</v>
      </c>
      <c r="R363" s="649">
        <f t="shared" ref="R363" si="65">Q363*1.02*1.05*$R$15</f>
        <v>0</v>
      </c>
      <c r="S363" s="418"/>
    </row>
    <row r="364" spans="1:19" s="401" customFormat="1" ht="11.25" customHeight="1">
      <c r="A364" s="650"/>
      <c r="B364" s="651"/>
      <c r="C364" s="826"/>
      <c r="D364" s="653"/>
      <c r="E364" s="787"/>
      <c r="F364" s="649"/>
      <c r="G364" s="828"/>
      <c r="H364" s="649"/>
      <c r="I364" s="828"/>
      <c r="J364" s="647"/>
      <c r="K364" s="412" t="s">
        <v>1219</v>
      </c>
      <c r="L364" s="506" t="s">
        <v>1028</v>
      </c>
      <c r="M364" s="465">
        <v>1</v>
      </c>
      <c r="N364" s="460">
        <v>0</v>
      </c>
      <c r="O364" s="447">
        <f t="shared" si="54"/>
        <v>0</v>
      </c>
      <c r="P364" s="649"/>
      <c r="Q364" s="649"/>
      <c r="R364" s="649"/>
      <c r="S364" s="434"/>
    </row>
    <row r="365" spans="1:19" s="401" customFormat="1" ht="15" customHeight="1">
      <c r="A365" s="650"/>
      <c r="B365" s="651"/>
      <c r="C365" s="826"/>
      <c r="D365" s="653"/>
      <c r="E365" s="787"/>
      <c r="F365" s="649"/>
      <c r="G365" s="828"/>
      <c r="H365" s="649"/>
      <c r="I365" s="828"/>
      <c r="J365" s="647"/>
      <c r="K365" s="412" t="s">
        <v>1220</v>
      </c>
      <c r="L365" s="506" t="s">
        <v>1028</v>
      </c>
      <c r="M365" s="465">
        <v>1</v>
      </c>
      <c r="N365" s="460">
        <v>0</v>
      </c>
      <c r="O365" s="447">
        <f t="shared" si="54"/>
        <v>0</v>
      </c>
      <c r="P365" s="649"/>
      <c r="Q365" s="649"/>
      <c r="R365" s="649"/>
      <c r="S365" s="434"/>
    </row>
    <row r="366" spans="1:19" s="401" customFormat="1" ht="15" customHeight="1">
      <c r="A366" s="650"/>
      <c r="B366" s="651"/>
      <c r="C366" s="826"/>
      <c r="D366" s="653"/>
      <c r="E366" s="787"/>
      <c r="F366" s="649"/>
      <c r="G366" s="828"/>
      <c r="H366" s="649"/>
      <c r="I366" s="828"/>
      <c r="J366" s="647"/>
      <c r="K366" s="412" t="s">
        <v>1221</v>
      </c>
      <c r="L366" s="506" t="s">
        <v>1029</v>
      </c>
      <c r="M366" s="465">
        <v>8.6</v>
      </c>
      <c r="N366" s="460">
        <v>0</v>
      </c>
      <c r="O366" s="447">
        <f t="shared" si="54"/>
        <v>0</v>
      </c>
      <c r="P366" s="649"/>
      <c r="Q366" s="649"/>
      <c r="R366" s="649"/>
      <c r="S366" s="434"/>
    </row>
    <row r="367" spans="1:19" s="401" customFormat="1" ht="15" customHeight="1">
      <c r="A367" s="650"/>
      <c r="B367" s="651"/>
      <c r="C367" s="826"/>
      <c r="D367" s="653"/>
      <c r="E367" s="787"/>
      <c r="F367" s="649"/>
      <c r="G367" s="828"/>
      <c r="H367" s="649"/>
      <c r="I367" s="828"/>
      <c r="J367" s="648"/>
      <c r="K367" s="557"/>
      <c r="L367" s="558"/>
      <c r="M367" s="559"/>
      <c r="N367" s="560"/>
      <c r="O367" s="447">
        <f t="shared" si="54"/>
        <v>0</v>
      </c>
      <c r="P367" s="649"/>
      <c r="Q367" s="649"/>
      <c r="R367" s="649"/>
      <c r="S367" s="434"/>
    </row>
    <row r="368" spans="1:19" s="466" customFormat="1" ht="27.75" customHeight="1">
      <c r="A368" s="650">
        <f t="shared" ref="A368" si="66">+A363+1</f>
        <v>68</v>
      </c>
      <c r="B368" s="651" t="s">
        <v>757</v>
      </c>
      <c r="C368" s="652" t="s">
        <v>1097</v>
      </c>
      <c r="D368" s="653" t="s">
        <v>1066</v>
      </c>
      <c r="E368" s="656">
        <v>13</v>
      </c>
      <c r="F368" s="649">
        <v>0</v>
      </c>
      <c r="G368" s="656">
        <v>0</v>
      </c>
      <c r="H368" s="649">
        <v>0</v>
      </c>
      <c r="I368" s="656">
        <v>0</v>
      </c>
      <c r="J368" s="646">
        <f t="shared" ref="J368" si="67">I368*$P$10/1000</f>
        <v>0</v>
      </c>
      <c r="K368" s="470" t="s">
        <v>1223</v>
      </c>
      <c r="L368" s="447" t="s">
        <v>1066</v>
      </c>
      <c r="M368" s="460">
        <v>1</v>
      </c>
      <c r="N368" s="460">
        <v>0</v>
      </c>
      <c r="O368" s="447">
        <f t="shared" si="54"/>
        <v>0</v>
      </c>
      <c r="P368" s="649">
        <f>E368*F368</f>
        <v>0</v>
      </c>
      <c r="Q368" s="649">
        <f>SUM(O368:O370)</f>
        <v>0</v>
      </c>
      <c r="R368" s="649">
        <f t="shared" ref="R368" si="68">Q368*1.02*1.05*$R$15</f>
        <v>0</v>
      </c>
    </row>
    <row r="369" spans="1:19" s="466" customFormat="1" ht="14.25" customHeight="1">
      <c r="A369" s="650"/>
      <c r="B369" s="651"/>
      <c r="C369" s="652"/>
      <c r="D369" s="653"/>
      <c r="E369" s="656"/>
      <c r="F369" s="649"/>
      <c r="G369" s="656"/>
      <c r="H369" s="649"/>
      <c r="I369" s="656"/>
      <c r="J369" s="647"/>
      <c r="K369" s="461" t="s">
        <v>1202</v>
      </c>
      <c r="L369" s="506" t="s">
        <v>1029</v>
      </c>
      <c r="M369" s="460">
        <v>0.128</v>
      </c>
      <c r="N369" s="460">
        <v>0</v>
      </c>
      <c r="O369" s="447">
        <f t="shared" si="54"/>
        <v>0</v>
      </c>
      <c r="P369" s="649"/>
      <c r="Q369" s="649"/>
      <c r="R369" s="649"/>
    </row>
    <row r="370" spans="1:19" s="466" customFormat="1" ht="14.25" customHeight="1">
      <c r="A370" s="650"/>
      <c r="B370" s="651"/>
      <c r="C370" s="652"/>
      <c r="D370" s="653"/>
      <c r="E370" s="656"/>
      <c r="F370" s="649"/>
      <c r="G370" s="656"/>
      <c r="H370" s="649"/>
      <c r="I370" s="656"/>
      <c r="J370" s="647"/>
      <c r="K370" s="412" t="s">
        <v>1221</v>
      </c>
      <c r="L370" s="506" t="s">
        <v>1029</v>
      </c>
      <c r="M370" s="460">
        <v>4.0599999999999996</v>
      </c>
      <c r="N370" s="460">
        <v>0</v>
      </c>
      <c r="O370" s="447">
        <f t="shared" si="54"/>
        <v>0</v>
      </c>
      <c r="P370" s="649"/>
      <c r="Q370" s="649"/>
      <c r="R370" s="649"/>
    </row>
    <row r="371" spans="1:19" s="466" customFormat="1" ht="14.25" customHeight="1">
      <c r="A371" s="650"/>
      <c r="B371" s="651"/>
      <c r="C371" s="652"/>
      <c r="D371" s="653"/>
      <c r="E371" s="656"/>
      <c r="F371" s="649"/>
      <c r="G371" s="656"/>
      <c r="H371" s="649"/>
      <c r="I371" s="656"/>
      <c r="J371" s="647"/>
      <c r="K371" s="557"/>
      <c r="L371" s="558"/>
      <c r="M371" s="559"/>
      <c r="N371" s="560"/>
      <c r="O371" s="447">
        <f t="shared" si="54"/>
        <v>0</v>
      </c>
      <c r="P371" s="649"/>
      <c r="Q371" s="649"/>
      <c r="R371" s="649"/>
    </row>
    <row r="372" spans="1:19" s="466" customFormat="1">
      <c r="A372" s="650"/>
      <c r="B372" s="651"/>
      <c r="C372" s="652"/>
      <c r="D372" s="653"/>
      <c r="E372" s="656"/>
      <c r="F372" s="649"/>
      <c r="G372" s="656"/>
      <c r="H372" s="649"/>
      <c r="I372" s="656"/>
      <c r="J372" s="648"/>
      <c r="K372" s="557"/>
      <c r="L372" s="558"/>
      <c r="M372" s="559"/>
      <c r="N372" s="560"/>
      <c r="O372" s="447">
        <f t="shared" si="54"/>
        <v>0</v>
      </c>
      <c r="P372" s="649"/>
      <c r="Q372" s="649"/>
      <c r="R372" s="649"/>
    </row>
    <row r="373" spans="1:19" s="401" customFormat="1" ht="15" customHeight="1">
      <c r="A373" s="418"/>
      <c r="B373" s="418"/>
      <c r="C373" s="399"/>
      <c r="D373" s="418"/>
      <c r="E373" s="471"/>
      <c r="F373" s="418"/>
      <c r="G373" s="418"/>
      <c r="H373" s="418"/>
      <c r="I373" s="418"/>
      <c r="J373" s="418"/>
      <c r="K373" s="399"/>
      <c r="L373" s="539"/>
      <c r="M373" s="418"/>
      <c r="N373" s="418"/>
      <c r="O373" s="418"/>
      <c r="P373" s="418"/>
      <c r="Q373" s="418"/>
      <c r="R373" s="418"/>
      <c r="S373" s="434"/>
    </row>
    <row r="374" spans="1:19" s="401" customFormat="1" ht="15" customHeight="1">
      <c r="A374" s="434"/>
      <c r="B374" s="434"/>
      <c r="C374" s="400" t="s">
        <v>131</v>
      </c>
      <c r="D374" s="434"/>
      <c r="E374" s="400" t="s">
        <v>1030</v>
      </c>
      <c r="F374" s="472"/>
      <c r="G374" s="473"/>
      <c r="H374" s="473"/>
      <c r="I374" s="473"/>
      <c r="J374" s="473"/>
      <c r="K374" s="563"/>
      <c r="L374" s="564"/>
      <c r="M374" s="473"/>
      <c r="N374" s="473"/>
      <c r="O374" s="473"/>
      <c r="P374" s="475"/>
      <c r="Q374" s="476"/>
      <c r="R374" s="469"/>
      <c r="S374" s="434"/>
    </row>
    <row r="375" spans="1:19" s="401" customFormat="1" ht="15" customHeight="1">
      <c r="A375" s="434"/>
      <c r="B375" s="434"/>
      <c r="C375" s="401" t="s">
        <v>141</v>
      </c>
      <c r="D375" s="434"/>
      <c r="E375" s="401" t="s">
        <v>1031</v>
      </c>
      <c r="F375" s="472"/>
      <c r="G375" s="434"/>
      <c r="H375" s="434"/>
      <c r="I375" s="434"/>
      <c r="J375" s="434"/>
      <c r="L375" s="565"/>
      <c r="M375" s="434"/>
      <c r="N375" s="434"/>
      <c r="O375" s="434"/>
      <c r="P375" s="476"/>
      <c r="Q375" s="452"/>
      <c r="R375" s="452"/>
    </row>
    <row r="376" spans="1:19">
      <c r="A376" s="434"/>
      <c r="B376" s="434"/>
      <c r="C376" s="401" t="s">
        <v>73</v>
      </c>
      <c r="D376" s="434"/>
      <c r="E376" s="401" t="s">
        <v>1032</v>
      </c>
      <c r="F376" s="472"/>
      <c r="G376" s="434"/>
      <c r="H376" s="434"/>
      <c r="I376" s="434"/>
      <c r="J376" s="434"/>
      <c r="K376" s="401"/>
      <c r="L376" s="565"/>
      <c r="M376" s="434"/>
      <c r="N376" s="434"/>
      <c r="O376" s="434"/>
      <c r="P376" s="476"/>
      <c r="Q376" s="452"/>
      <c r="R376" s="452"/>
    </row>
    <row r="377" spans="1:19">
      <c r="A377" s="434"/>
      <c r="B377" s="434"/>
      <c r="C377" s="401" t="s">
        <v>142</v>
      </c>
      <c r="D377" s="434"/>
      <c r="E377" s="401" t="s">
        <v>1033</v>
      </c>
      <c r="F377" s="472"/>
      <c r="G377" s="434"/>
      <c r="H377" s="434"/>
      <c r="I377" s="434"/>
      <c r="J377" s="434"/>
      <c r="K377" s="401"/>
      <c r="L377" s="565"/>
      <c r="M377" s="434"/>
      <c r="N377" s="434"/>
      <c r="O377" s="434"/>
      <c r="P377" s="476"/>
      <c r="Q377" s="434"/>
      <c r="R377" s="434"/>
    </row>
    <row r="378" spans="1:19">
      <c r="A378" s="434"/>
      <c r="B378" s="434"/>
      <c r="C378" s="401" t="s">
        <v>73</v>
      </c>
      <c r="D378" s="434"/>
      <c r="E378" s="401" t="s">
        <v>1032</v>
      </c>
      <c r="F378" s="472"/>
      <c r="G378" s="434"/>
      <c r="H378" s="434"/>
      <c r="I378" s="434"/>
      <c r="J378" s="434"/>
      <c r="K378" s="401"/>
      <c r="L378" s="565"/>
      <c r="M378" s="434"/>
      <c r="N378" s="434"/>
      <c r="O378" s="434"/>
      <c r="P378" s="476"/>
      <c r="Q378" s="452"/>
      <c r="R378" s="452"/>
    </row>
    <row r="379" spans="1:19">
      <c r="A379" s="434"/>
      <c r="B379" s="434"/>
      <c r="C379" s="401" t="s">
        <v>120</v>
      </c>
      <c r="D379" s="434"/>
      <c r="E379" s="401" t="s">
        <v>1034</v>
      </c>
      <c r="F379" s="472"/>
      <c r="G379" s="434"/>
      <c r="H379" s="434"/>
      <c r="I379" s="434"/>
      <c r="J379" s="434"/>
      <c r="K379" s="401"/>
      <c r="L379" s="565"/>
      <c r="M379" s="434"/>
      <c r="N379" s="434"/>
      <c r="O379" s="434"/>
      <c r="P379" s="476"/>
      <c r="Q379" s="434"/>
      <c r="R379" s="434"/>
    </row>
    <row r="380" spans="1:19">
      <c r="A380" s="434"/>
      <c r="B380" s="434"/>
      <c r="C380" s="400" t="s">
        <v>132</v>
      </c>
      <c r="D380" s="478"/>
      <c r="E380" s="400" t="s">
        <v>1035</v>
      </c>
      <c r="F380" s="479"/>
      <c r="G380" s="478"/>
      <c r="H380" s="478"/>
      <c r="I380" s="478"/>
      <c r="J380" s="478"/>
      <c r="K380" s="400"/>
      <c r="L380" s="425"/>
      <c r="M380" s="478"/>
      <c r="N380" s="478"/>
      <c r="O380" s="696"/>
      <c r="P380" s="696"/>
      <c r="Q380" s="434"/>
      <c r="R380" s="434"/>
    </row>
    <row r="381" spans="1:19">
      <c r="A381" s="420"/>
      <c r="B381" s="420"/>
      <c r="C381" s="420"/>
      <c r="D381" s="420"/>
      <c r="E381" s="417"/>
      <c r="P381" s="481"/>
      <c r="Q381" s="420"/>
      <c r="R381" s="420"/>
    </row>
    <row r="382" spans="1:19">
      <c r="A382" s="420"/>
      <c r="B382" s="420"/>
      <c r="C382" s="420"/>
      <c r="D382" s="420"/>
      <c r="E382" s="417"/>
      <c r="F382" s="697"/>
      <c r="G382" s="697"/>
      <c r="K382" s="835"/>
      <c r="L382" s="835"/>
      <c r="M382" s="835"/>
      <c r="N382" s="835"/>
      <c r="O382" s="835"/>
      <c r="Q382" s="420"/>
      <c r="R382" s="420"/>
    </row>
    <row r="383" spans="1:19">
      <c r="F383" s="833"/>
      <c r="G383" s="833"/>
      <c r="K383" s="496"/>
      <c r="L383" s="418"/>
    </row>
    <row r="389" spans="15:16">
      <c r="P389" s="482"/>
    </row>
    <row r="395" spans="15:16">
      <c r="O395" s="417">
        <f>+P394+P393</f>
        <v>0</v>
      </c>
    </row>
  </sheetData>
  <mergeCells count="951">
    <mergeCell ref="F383:G383"/>
    <mergeCell ref="L9:M9"/>
    <mergeCell ref="L10:N10"/>
    <mergeCell ref="L11:N11"/>
    <mergeCell ref="K382:O382"/>
    <mergeCell ref="H10:I10"/>
    <mergeCell ref="A323:A327"/>
    <mergeCell ref="A318:A322"/>
    <mergeCell ref="J328:J332"/>
    <mergeCell ref="I233:I237"/>
    <mergeCell ref="J223:J227"/>
    <mergeCell ref="J233:J237"/>
    <mergeCell ref="A103:A107"/>
    <mergeCell ref="B103:B107"/>
    <mergeCell ref="A143:A147"/>
    <mergeCell ref="B143:B147"/>
    <mergeCell ref="D143:D147"/>
    <mergeCell ref="E143:E147"/>
    <mergeCell ref="F143:F147"/>
    <mergeCell ref="G143:G147"/>
    <mergeCell ref="H143:H147"/>
    <mergeCell ref="A98:A102"/>
    <mergeCell ref="B98:B102"/>
    <mergeCell ref="D98:D102"/>
    <mergeCell ref="R328:R332"/>
    <mergeCell ref="A338:A342"/>
    <mergeCell ref="B338:B342"/>
    <mergeCell ref="D338:D342"/>
    <mergeCell ref="E338:E342"/>
    <mergeCell ref="F338:F342"/>
    <mergeCell ref="B323:B327"/>
    <mergeCell ref="A333:A337"/>
    <mergeCell ref="B333:B337"/>
    <mergeCell ref="D333:D337"/>
    <mergeCell ref="E333:E337"/>
    <mergeCell ref="F333:F337"/>
    <mergeCell ref="J323:J327"/>
    <mergeCell ref="P323:P327"/>
    <mergeCell ref="Q323:Q327"/>
    <mergeCell ref="R323:R327"/>
    <mergeCell ref="J333:J337"/>
    <mergeCell ref="P333:P337"/>
    <mergeCell ref="Q333:Q337"/>
    <mergeCell ref="R333:R337"/>
    <mergeCell ref="P338:P342"/>
    <mergeCell ref="Q338:Q342"/>
    <mergeCell ref="D323:D327"/>
    <mergeCell ref="E323:E327"/>
    <mergeCell ref="Q233:Q237"/>
    <mergeCell ref="R233:R237"/>
    <mergeCell ref="A258:A262"/>
    <mergeCell ref="B258:B262"/>
    <mergeCell ref="D258:D262"/>
    <mergeCell ref="E258:E262"/>
    <mergeCell ref="F258:F262"/>
    <mergeCell ref="G258:G262"/>
    <mergeCell ref="H258:H262"/>
    <mergeCell ref="I258:I262"/>
    <mergeCell ref="J258:J262"/>
    <mergeCell ref="P258:P262"/>
    <mergeCell ref="Q258:Q262"/>
    <mergeCell ref="R258:R262"/>
    <mergeCell ref="R238:R242"/>
    <mergeCell ref="A243:A247"/>
    <mergeCell ref="A233:A237"/>
    <mergeCell ref="B233:B237"/>
    <mergeCell ref="D233:D237"/>
    <mergeCell ref="E233:E237"/>
    <mergeCell ref="F233:F237"/>
    <mergeCell ref="G233:G237"/>
    <mergeCell ref="H233:H237"/>
    <mergeCell ref="P233:P237"/>
    <mergeCell ref="R223:R227"/>
    <mergeCell ref="A228:A232"/>
    <mergeCell ref="B228:B232"/>
    <mergeCell ref="D228:D232"/>
    <mergeCell ref="E228:E232"/>
    <mergeCell ref="F228:F232"/>
    <mergeCell ref="G228:G232"/>
    <mergeCell ref="H228:H232"/>
    <mergeCell ref="I228:I232"/>
    <mergeCell ref="J228:J232"/>
    <mergeCell ref="P228:P232"/>
    <mergeCell ref="Q228:Q232"/>
    <mergeCell ref="R228:R232"/>
    <mergeCell ref="A223:A227"/>
    <mergeCell ref="B223:B227"/>
    <mergeCell ref="D223:D227"/>
    <mergeCell ref="E223:E227"/>
    <mergeCell ref="F223:F227"/>
    <mergeCell ref="G223:G227"/>
    <mergeCell ref="H223:H227"/>
    <mergeCell ref="I223:I227"/>
    <mergeCell ref="P213:P217"/>
    <mergeCell ref="P223:P227"/>
    <mergeCell ref="Q213:Q217"/>
    <mergeCell ref="R213:R217"/>
    <mergeCell ref="A218:A222"/>
    <mergeCell ref="B218:B222"/>
    <mergeCell ref="D218:D222"/>
    <mergeCell ref="E218:E222"/>
    <mergeCell ref="F218:F222"/>
    <mergeCell ref="G218:G222"/>
    <mergeCell ref="H218:H222"/>
    <mergeCell ref="I218:I222"/>
    <mergeCell ref="J218:J222"/>
    <mergeCell ref="P218:P222"/>
    <mergeCell ref="Q218:Q222"/>
    <mergeCell ref="R218:R222"/>
    <mergeCell ref="A213:A217"/>
    <mergeCell ref="B213:B217"/>
    <mergeCell ref="D213:D217"/>
    <mergeCell ref="E213:E217"/>
    <mergeCell ref="F213:F217"/>
    <mergeCell ref="G213:G217"/>
    <mergeCell ref="H213:H217"/>
    <mergeCell ref="Q223:Q227"/>
    <mergeCell ref="I213:I217"/>
    <mergeCell ref="Q208:Q212"/>
    <mergeCell ref="R208:R212"/>
    <mergeCell ref="A203:A207"/>
    <mergeCell ref="Q203:Q207"/>
    <mergeCell ref="R203:R207"/>
    <mergeCell ref="B203:B207"/>
    <mergeCell ref="D203:D207"/>
    <mergeCell ref="E203:E207"/>
    <mergeCell ref="F203:F207"/>
    <mergeCell ref="G203:G207"/>
    <mergeCell ref="H203:H207"/>
    <mergeCell ref="I203:I207"/>
    <mergeCell ref="J203:J207"/>
    <mergeCell ref="P203:P207"/>
    <mergeCell ref="A208:A212"/>
    <mergeCell ref="B208:B212"/>
    <mergeCell ref="D208:D212"/>
    <mergeCell ref="E208:E212"/>
    <mergeCell ref="F208:F212"/>
    <mergeCell ref="G208:G212"/>
    <mergeCell ref="H208:H212"/>
    <mergeCell ref="I208:I212"/>
    <mergeCell ref="J213:J217"/>
    <mergeCell ref="R193:R197"/>
    <mergeCell ref="A198:A202"/>
    <mergeCell ref="B198:B202"/>
    <mergeCell ref="D198:D202"/>
    <mergeCell ref="E198:E202"/>
    <mergeCell ref="F198:F202"/>
    <mergeCell ref="G198:G202"/>
    <mergeCell ref="H198:H202"/>
    <mergeCell ref="I198:I202"/>
    <mergeCell ref="J198:J202"/>
    <mergeCell ref="P198:P202"/>
    <mergeCell ref="Q198:Q202"/>
    <mergeCell ref="R198:R202"/>
    <mergeCell ref="A193:A197"/>
    <mergeCell ref="B193:B197"/>
    <mergeCell ref="D193:D197"/>
    <mergeCell ref="E193:E197"/>
    <mergeCell ref="F193:F197"/>
    <mergeCell ref="G193:G197"/>
    <mergeCell ref="H193:H197"/>
    <mergeCell ref="I193:I197"/>
    <mergeCell ref="C193:C197"/>
    <mergeCell ref="R183:R187"/>
    <mergeCell ref="A188:A192"/>
    <mergeCell ref="B188:B192"/>
    <mergeCell ref="D188:D192"/>
    <mergeCell ref="E188:E192"/>
    <mergeCell ref="F188:F192"/>
    <mergeCell ref="G188:G192"/>
    <mergeCell ref="H188:H192"/>
    <mergeCell ref="I188:I192"/>
    <mergeCell ref="J188:J192"/>
    <mergeCell ref="P188:P192"/>
    <mergeCell ref="Q188:Q192"/>
    <mergeCell ref="R188:R192"/>
    <mergeCell ref="A183:A187"/>
    <mergeCell ref="B183:B187"/>
    <mergeCell ref="D183:D187"/>
    <mergeCell ref="E183:E187"/>
    <mergeCell ref="F183:F187"/>
    <mergeCell ref="G183:G187"/>
    <mergeCell ref="H183:H187"/>
    <mergeCell ref="I183:I187"/>
    <mergeCell ref="C188:C192"/>
    <mergeCell ref="C183:C187"/>
    <mergeCell ref="E98:E102"/>
    <mergeCell ref="F98:F102"/>
    <mergeCell ref="G98:G102"/>
    <mergeCell ref="H98:H102"/>
    <mergeCell ref="I98:I102"/>
    <mergeCell ref="J98:J102"/>
    <mergeCell ref="Q88:Q92"/>
    <mergeCell ref="R88:R92"/>
    <mergeCell ref="R93:R97"/>
    <mergeCell ref="H88:H92"/>
    <mergeCell ref="I88:I92"/>
    <mergeCell ref="G93:G97"/>
    <mergeCell ref="H93:H97"/>
    <mergeCell ref="I93:I97"/>
    <mergeCell ref="E88:E92"/>
    <mergeCell ref="F88:F92"/>
    <mergeCell ref="G88:G92"/>
    <mergeCell ref="H103:H107"/>
    <mergeCell ref="I103:I107"/>
    <mergeCell ref="R143:R147"/>
    <mergeCell ref="P98:P102"/>
    <mergeCell ref="Q98:Q102"/>
    <mergeCell ref="R98:R102"/>
    <mergeCell ref="P138:P142"/>
    <mergeCell ref="Q138:Q142"/>
    <mergeCell ref="I143:I147"/>
    <mergeCell ref="H123:H127"/>
    <mergeCell ref="I123:I127"/>
    <mergeCell ref="R133:R137"/>
    <mergeCell ref="J133:J137"/>
    <mergeCell ref="P133:P137"/>
    <mergeCell ref="Q133:Q137"/>
    <mergeCell ref="J128:J132"/>
    <mergeCell ref="P128:P132"/>
    <mergeCell ref="Q128:Q132"/>
    <mergeCell ref="J123:J127"/>
    <mergeCell ref="P123:P127"/>
    <mergeCell ref="Q123:Q127"/>
    <mergeCell ref="P118:P122"/>
    <mergeCell ref="Q118:Q122"/>
    <mergeCell ref="R118:R122"/>
    <mergeCell ref="A43:A47"/>
    <mergeCell ref="B43:B47"/>
    <mergeCell ref="D43:D47"/>
    <mergeCell ref="E43:E47"/>
    <mergeCell ref="F43:F47"/>
    <mergeCell ref="G43:G47"/>
    <mergeCell ref="H43:H47"/>
    <mergeCell ref="C43:C47"/>
    <mergeCell ref="D103:D107"/>
    <mergeCell ref="G68:G72"/>
    <mergeCell ref="H68:H72"/>
    <mergeCell ref="D48:D52"/>
    <mergeCell ref="E48:E52"/>
    <mergeCell ref="F48:F52"/>
    <mergeCell ref="D73:D77"/>
    <mergeCell ref="E73:E77"/>
    <mergeCell ref="F73:F77"/>
    <mergeCell ref="G73:G77"/>
    <mergeCell ref="H73:H77"/>
    <mergeCell ref="D83:D87"/>
    <mergeCell ref="E83:E87"/>
    <mergeCell ref="F83:F87"/>
    <mergeCell ref="G83:G87"/>
    <mergeCell ref="H83:H87"/>
    <mergeCell ref="A63:A67"/>
    <mergeCell ref="B63:B67"/>
    <mergeCell ref="D63:D67"/>
    <mergeCell ref="E63:E67"/>
    <mergeCell ref="F63:F67"/>
    <mergeCell ref="G63:G67"/>
    <mergeCell ref="H63:H67"/>
    <mergeCell ref="I63:I67"/>
    <mergeCell ref="C63:C67"/>
    <mergeCell ref="B13:B16"/>
    <mergeCell ref="C13:C16"/>
    <mergeCell ref="D13:D16"/>
    <mergeCell ref="E13:E16"/>
    <mergeCell ref="F13:F16"/>
    <mergeCell ref="R353:R357"/>
    <mergeCell ref="G38:G42"/>
    <mergeCell ref="H38:H42"/>
    <mergeCell ref="I38:I42"/>
    <mergeCell ref="J38:J42"/>
    <mergeCell ref="P38:P42"/>
    <mergeCell ref="H353:H357"/>
    <mergeCell ref="I353:I357"/>
    <mergeCell ref="J348:J352"/>
    <mergeCell ref="P348:P352"/>
    <mergeCell ref="Q348:Q352"/>
    <mergeCell ref="R348:R352"/>
    <mergeCell ref="G328:G332"/>
    <mergeCell ref="H328:H332"/>
    <mergeCell ref="I328:I332"/>
    <mergeCell ref="J343:J347"/>
    <mergeCell ref="E103:E107"/>
    <mergeCell ref="F103:F107"/>
    <mergeCell ref="G103:G107"/>
    <mergeCell ref="A358:A362"/>
    <mergeCell ref="B358:B362"/>
    <mergeCell ref="D358:D362"/>
    <mergeCell ref="E358:E362"/>
    <mergeCell ref="A38:A42"/>
    <mergeCell ref="B38:B42"/>
    <mergeCell ref="D38:D42"/>
    <mergeCell ref="E38:E42"/>
    <mergeCell ref="F38:F42"/>
    <mergeCell ref="A88:A92"/>
    <mergeCell ref="B88:B92"/>
    <mergeCell ref="D88:D92"/>
    <mergeCell ref="F358:F362"/>
    <mergeCell ref="A328:A332"/>
    <mergeCell ref="B328:B332"/>
    <mergeCell ref="D328:D332"/>
    <mergeCell ref="E328:E332"/>
    <mergeCell ref="F328:F332"/>
    <mergeCell ref="A348:A352"/>
    <mergeCell ref="B348:B352"/>
    <mergeCell ref="D348:D352"/>
    <mergeCell ref="E348:E352"/>
    <mergeCell ref="F348:F352"/>
    <mergeCell ref="B318:B322"/>
    <mergeCell ref="D1:G1"/>
    <mergeCell ref="A3:C4"/>
    <mergeCell ref="D3:R4"/>
    <mergeCell ref="A6:R6"/>
    <mergeCell ref="A7:R7"/>
    <mergeCell ref="J9:K9"/>
    <mergeCell ref="A10:E10"/>
    <mergeCell ref="F10:G10"/>
    <mergeCell ref="O380:P380"/>
    <mergeCell ref="I358:I362"/>
    <mergeCell ref="J358:J362"/>
    <mergeCell ref="P358:P362"/>
    <mergeCell ref="Q358:Q362"/>
    <mergeCell ref="R358:R362"/>
    <mergeCell ref="A353:A357"/>
    <mergeCell ref="B353:B357"/>
    <mergeCell ref="D353:D357"/>
    <mergeCell ref="E353:E357"/>
    <mergeCell ref="F353:F357"/>
    <mergeCell ref="J353:J357"/>
    <mergeCell ref="P353:P357"/>
    <mergeCell ref="Q353:Q357"/>
    <mergeCell ref="G353:G357"/>
    <mergeCell ref="A13:A16"/>
    <mergeCell ref="F382:G382"/>
    <mergeCell ref="G13:O14"/>
    <mergeCell ref="P13:P15"/>
    <mergeCell ref="Q13:Q15"/>
    <mergeCell ref="G15:H15"/>
    <mergeCell ref="I15:J15"/>
    <mergeCell ref="K15:O15"/>
    <mergeCell ref="Q38:Q42"/>
    <mergeCell ref="J43:J47"/>
    <mergeCell ref="P43:P47"/>
    <mergeCell ref="Q43:Q47"/>
    <mergeCell ref="J143:J147"/>
    <mergeCell ref="P143:P147"/>
    <mergeCell ref="Q143:Q147"/>
    <mergeCell ref="J183:J187"/>
    <mergeCell ref="P183:P187"/>
    <mergeCell ref="Q183:Q187"/>
    <mergeCell ref="J193:J197"/>
    <mergeCell ref="P193:P197"/>
    <mergeCell ref="Q193:Q197"/>
    <mergeCell ref="J208:J212"/>
    <mergeCell ref="P208:P212"/>
    <mergeCell ref="G358:G362"/>
    <mergeCell ref="H358:H362"/>
    <mergeCell ref="R343:R347"/>
    <mergeCell ref="G338:G342"/>
    <mergeCell ref="H338:H342"/>
    <mergeCell ref="I338:I342"/>
    <mergeCell ref="J338:J342"/>
    <mergeCell ref="G333:G337"/>
    <mergeCell ref="A343:A347"/>
    <mergeCell ref="H333:H337"/>
    <mergeCell ref="I333:I337"/>
    <mergeCell ref="R338:R342"/>
    <mergeCell ref="B343:B347"/>
    <mergeCell ref="D343:D347"/>
    <mergeCell ref="E343:E347"/>
    <mergeCell ref="F343:F347"/>
    <mergeCell ref="G343:G347"/>
    <mergeCell ref="H343:H347"/>
    <mergeCell ref="I343:I347"/>
    <mergeCell ref="P343:P347"/>
    <mergeCell ref="Q343:Q347"/>
    <mergeCell ref="P318:P322"/>
    <mergeCell ref="Q318:Q322"/>
    <mergeCell ref="G318:G322"/>
    <mergeCell ref="I318:I322"/>
    <mergeCell ref="H318:H322"/>
    <mergeCell ref="J318:J322"/>
    <mergeCell ref="G348:G352"/>
    <mergeCell ref="H348:H352"/>
    <mergeCell ref="I348:I352"/>
    <mergeCell ref="P328:P332"/>
    <mergeCell ref="Q328:Q332"/>
    <mergeCell ref="R318:R322"/>
    <mergeCell ref="H238:H242"/>
    <mergeCell ref="D253:D257"/>
    <mergeCell ref="E253:E257"/>
    <mergeCell ref="F253:F257"/>
    <mergeCell ref="G253:G257"/>
    <mergeCell ref="H253:H257"/>
    <mergeCell ref="I253:I257"/>
    <mergeCell ref="H243:H247"/>
    <mergeCell ref="H303:H307"/>
    <mergeCell ref="H248:H252"/>
    <mergeCell ref="I248:I252"/>
    <mergeCell ref="P243:P247"/>
    <mergeCell ref="Q243:Q247"/>
    <mergeCell ref="R243:R247"/>
    <mergeCell ref="P238:P242"/>
    <mergeCell ref="Q238:Q242"/>
    <mergeCell ref="D268:D272"/>
    <mergeCell ref="E268:E272"/>
    <mergeCell ref="F268:F272"/>
    <mergeCell ref="G268:G272"/>
    <mergeCell ref="H268:H272"/>
    <mergeCell ref="I268:I272"/>
    <mergeCell ref="J268:J272"/>
    <mergeCell ref="F323:F327"/>
    <mergeCell ref="G323:G327"/>
    <mergeCell ref="H323:H327"/>
    <mergeCell ref="I323:I327"/>
    <mergeCell ref="D313:D317"/>
    <mergeCell ref="E313:E317"/>
    <mergeCell ref="F313:F317"/>
    <mergeCell ref="G313:G317"/>
    <mergeCell ref="H313:H317"/>
    <mergeCell ref="I313:I317"/>
    <mergeCell ref="D318:D322"/>
    <mergeCell ref="E318:E322"/>
    <mergeCell ref="F318:F322"/>
    <mergeCell ref="R303:R307"/>
    <mergeCell ref="A303:A307"/>
    <mergeCell ref="P268:P272"/>
    <mergeCell ref="Q268:Q272"/>
    <mergeCell ref="R268:R272"/>
    <mergeCell ref="D263:D267"/>
    <mergeCell ref="E263:E267"/>
    <mergeCell ref="F263:F267"/>
    <mergeCell ref="G263:G267"/>
    <mergeCell ref="P263:P267"/>
    <mergeCell ref="Q263:Q267"/>
    <mergeCell ref="R263:R267"/>
    <mergeCell ref="B303:B307"/>
    <mergeCell ref="D303:D307"/>
    <mergeCell ref="E303:E307"/>
    <mergeCell ref="F303:F307"/>
    <mergeCell ref="G303:G307"/>
    <mergeCell ref="I303:I307"/>
    <mergeCell ref="P303:P307"/>
    <mergeCell ref="Q303:Q307"/>
    <mergeCell ref="J303:J307"/>
    <mergeCell ref="Q273:Q277"/>
    <mergeCell ref="R273:R277"/>
    <mergeCell ref="H278:H282"/>
    <mergeCell ref="I308:I312"/>
    <mergeCell ref="R308:R312"/>
    <mergeCell ref="A308:A312"/>
    <mergeCell ref="B308:B312"/>
    <mergeCell ref="D308:D312"/>
    <mergeCell ref="E308:E312"/>
    <mergeCell ref="F308:F312"/>
    <mergeCell ref="J308:J312"/>
    <mergeCell ref="P313:P317"/>
    <mergeCell ref="Q313:Q317"/>
    <mergeCell ref="R313:R317"/>
    <mergeCell ref="P308:P312"/>
    <mergeCell ref="Q308:Q312"/>
    <mergeCell ref="J313:J317"/>
    <mergeCell ref="G238:G242"/>
    <mergeCell ref="D243:D247"/>
    <mergeCell ref="E243:E247"/>
    <mergeCell ref="F243:F247"/>
    <mergeCell ref="G243:G247"/>
    <mergeCell ref="A313:A317"/>
    <mergeCell ref="B313:B317"/>
    <mergeCell ref="G308:G312"/>
    <mergeCell ref="H308:H312"/>
    <mergeCell ref="D288:D292"/>
    <mergeCell ref="E288:E292"/>
    <mergeCell ref="F288:F292"/>
    <mergeCell ref="G288:G292"/>
    <mergeCell ref="H288:H292"/>
    <mergeCell ref="A293:A297"/>
    <mergeCell ref="B293:B297"/>
    <mergeCell ref="D293:D297"/>
    <mergeCell ref="E293:E297"/>
    <mergeCell ref="F293:F297"/>
    <mergeCell ref="G293:G297"/>
    <mergeCell ref="H293:H297"/>
    <mergeCell ref="G248:G252"/>
    <mergeCell ref="B278:B282"/>
    <mergeCell ref="R298:R302"/>
    <mergeCell ref="A298:A302"/>
    <mergeCell ref="B298:B302"/>
    <mergeCell ref="D298:D302"/>
    <mergeCell ref="E298:E302"/>
    <mergeCell ref="F298:F302"/>
    <mergeCell ref="G298:G302"/>
    <mergeCell ref="H298:H302"/>
    <mergeCell ref="I298:I302"/>
    <mergeCell ref="J298:J302"/>
    <mergeCell ref="P298:P302"/>
    <mergeCell ref="Q298:Q302"/>
    <mergeCell ref="C298:C302"/>
    <mergeCell ref="I163:I167"/>
    <mergeCell ref="R178:R182"/>
    <mergeCell ref="A173:A177"/>
    <mergeCell ref="B173:B177"/>
    <mergeCell ref="D173:D177"/>
    <mergeCell ref="E173:E177"/>
    <mergeCell ref="F173:F177"/>
    <mergeCell ref="G173:G177"/>
    <mergeCell ref="H173:H177"/>
    <mergeCell ref="I173:I177"/>
    <mergeCell ref="J173:J177"/>
    <mergeCell ref="P173:P177"/>
    <mergeCell ref="Q173:Q177"/>
    <mergeCell ref="R173:R177"/>
    <mergeCell ref="A178:A182"/>
    <mergeCell ref="B178:B182"/>
    <mergeCell ref="D178:D182"/>
    <mergeCell ref="E178:E182"/>
    <mergeCell ref="F178:F182"/>
    <mergeCell ref="G178:G182"/>
    <mergeCell ref="H178:H182"/>
    <mergeCell ref="I178:I182"/>
    <mergeCell ref="J178:J182"/>
    <mergeCell ref="Q178:Q182"/>
    <mergeCell ref="P158:P162"/>
    <mergeCell ref="Q158:Q162"/>
    <mergeCell ref="R158:R162"/>
    <mergeCell ref="J163:J167"/>
    <mergeCell ref="P163:P167"/>
    <mergeCell ref="Q163:Q167"/>
    <mergeCell ref="R163:R167"/>
    <mergeCell ref="J168:J172"/>
    <mergeCell ref="P168:P172"/>
    <mergeCell ref="Q168:Q172"/>
    <mergeCell ref="R168:R172"/>
    <mergeCell ref="A158:A162"/>
    <mergeCell ref="B158:B162"/>
    <mergeCell ref="D158:D162"/>
    <mergeCell ref="E158:E162"/>
    <mergeCell ref="F158:F162"/>
    <mergeCell ref="G158:G162"/>
    <mergeCell ref="H158:H162"/>
    <mergeCell ref="I158:I162"/>
    <mergeCell ref="P178:P182"/>
    <mergeCell ref="A163:A167"/>
    <mergeCell ref="B163:B167"/>
    <mergeCell ref="D163:D167"/>
    <mergeCell ref="E163:E167"/>
    <mergeCell ref="F163:F167"/>
    <mergeCell ref="A168:A172"/>
    <mergeCell ref="B168:B172"/>
    <mergeCell ref="D168:D172"/>
    <mergeCell ref="E168:E172"/>
    <mergeCell ref="F168:F172"/>
    <mergeCell ref="G168:G172"/>
    <mergeCell ref="H168:H172"/>
    <mergeCell ref="I168:I172"/>
    <mergeCell ref="G163:G167"/>
    <mergeCell ref="H163:H167"/>
    <mergeCell ref="I153:I157"/>
    <mergeCell ref="R153:R157"/>
    <mergeCell ref="A153:A157"/>
    <mergeCell ref="B153:B157"/>
    <mergeCell ref="D153:D157"/>
    <mergeCell ref="E153:E157"/>
    <mergeCell ref="F153:F157"/>
    <mergeCell ref="A148:A152"/>
    <mergeCell ref="B148:B152"/>
    <mergeCell ref="D148:D152"/>
    <mergeCell ref="E148:E152"/>
    <mergeCell ref="F148:F152"/>
    <mergeCell ref="G148:G152"/>
    <mergeCell ref="H148:H152"/>
    <mergeCell ref="I148:I152"/>
    <mergeCell ref="J148:J152"/>
    <mergeCell ref="P148:P152"/>
    <mergeCell ref="Q148:Q152"/>
    <mergeCell ref="R148:R152"/>
    <mergeCell ref="G153:G157"/>
    <mergeCell ref="H153:H157"/>
    <mergeCell ref="A138:A142"/>
    <mergeCell ref="B138:B142"/>
    <mergeCell ref="D138:D142"/>
    <mergeCell ref="E138:E142"/>
    <mergeCell ref="F138:F142"/>
    <mergeCell ref="G138:G142"/>
    <mergeCell ref="H138:H142"/>
    <mergeCell ref="I138:I142"/>
    <mergeCell ref="J138:J142"/>
    <mergeCell ref="A128:A132"/>
    <mergeCell ref="B128:B132"/>
    <mergeCell ref="D128:D132"/>
    <mergeCell ref="E128:E132"/>
    <mergeCell ref="F128:F132"/>
    <mergeCell ref="H128:H132"/>
    <mergeCell ref="I128:I132"/>
    <mergeCell ref="A133:A137"/>
    <mergeCell ref="B133:B137"/>
    <mergeCell ref="D133:D137"/>
    <mergeCell ref="E133:E137"/>
    <mergeCell ref="F133:F137"/>
    <mergeCell ref="G133:G137"/>
    <mergeCell ref="H133:H137"/>
    <mergeCell ref="I133:I137"/>
    <mergeCell ref="G128:G132"/>
    <mergeCell ref="A113:A117"/>
    <mergeCell ref="B113:B117"/>
    <mergeCell ref="D113:D117"/>
    <mergeCell ref="E113:E117"/>
    <mergeCell ref="F113:F117"/>
    <mergeCell ref="G113:G117"/>
    <mergeCell ref="H113:H117"/>
    <mergeCell ref="I113:I117"/>
    <mergeCell ref="A118:A122"/>
    <mergeCell ref="B118:B122"/>
    <mergeCell ref="D118:D122"/>
    <mergeCell ref="E118:E122"/>
    <mergeCell ref="F118:F122"/>
    <mergeCell ref="G118:G122"/>
    <mergeCell ref="A123:A127"/>
    <mergeCell ref="B123:B127"/>
    <mergeCell ref="D123:D127"/>
    <mergeCell ref="E123:E127"/>
    <mergeCell ref="F123:F127"/>
    <mergeCell ref="G123:G127"/>
    <mergeCell ref="H118:H122"/>
    <mergeCell ref="I118:I122"/>
    <mergeCell ref="G78:G82"/>
    <mergeCell ref="H78:H82"/>
    <mergeCell ref="I78:I82"/>
    <mergeCell ref="A108:A112"/>
    <mergeCell ref="B108:B112"/>
    <mergeCell ref="D108:D112"/>
    <mergeCell ref="E108:E112"/>
    <mergeCell ref="F108:F112"/>
    <mergeCell ref="G108:G112"/>
    <mergeCell ref="H108:H112"/>
    <mergeCell ref="I108:I112"/>
    <mergeCell ref="A93:A97"/>
    <mergeCell ref="B93:B97"/>
    <mergeCell ref="D93:D97"/>
    <mergeCell ref="E93:E97"/>
    <mergeCell ref="F93:F97"/>
    <mergeCell ref="A83:A87"/>
    <mergeCell ref="B83:B87"/>
    <mergeCell ref="A68:A72"/>
    <mergeCell ref="B68:B72"/>
    <mergeCell ref="D68:D72"/>
    <mergeCell ref="E68:E72"/>
    <mergeCell ref="F68:F72"/>
    <mergeCell ref="A78:A82"/>
    <mergeCell ref="B78:B82"/>
    <mergeCell ref="D78:D82"/>
    <mergeCell ref="E78:E82"/>
    <mergeCell ref="F78:F82"/>
    <mergeCell ref="A73:A77"/>
    <mergeCell ref="B73:B77"/>
    <mergeCell ref="C73:C77"/>
    <mergeCell ref="C68:C72"/>
    <mergeCell ref="C78:C82"/>
    <mergeCell ref="A58:A62"/>
    <mergeCell ref="B58:B62"/>
    <mergeCell ref="D58:D62"/>
    <mergeCell ref="E58:E62"/>
    <mergeCell ref="F58:F62"/>
    <mergeCell ref="G58:G62"/>
    <mergeCell ref="H58:H62"/>
    <mergeCell ref="I58:I62"/>
    <mergeCell ref="C58:C62"/>
    <mergeCell ref="A53:A57"/>
    <mergeCell ref="B53:B57"/>
    <mergeCell ref="D53:D57"/>
    <mergeCell ref="E53:E57"/>
    <mergeCell ref="F53:F57"/>
    <mergeCell ref="R48:R52"/>
    <mergeCell ref="B48:B52"/>
    <mergeCell ref="R53:R57"/>
    <mergeCell ref="A48:A52"/>
    <mergeCell ref="C53:C57"/>
    <mergeCell ref="C48:C52"/>
    <mergeCell ref="I53:I57"/>
    <mergeCell ref="I48:I52"/>
    <mergeCell ref="D23:D27"/>
    <mergeCell ref="E23:E27"/>
    <mergeCell ref="F33:F37"/>
    <mergeCell ref="G33:G37"/>
    <mergeCell ref="H33:H37"/>
    <mergeCell ref="I33:I37"/>
    <mergeCell ref="J33:J37"/>
    <mergeCell ref="A28:A32"/>
    <mergeCell ref="B28:B32"/>
    <mergeCell ref="D28:D32"/>
    <mergeCell ref="E28:E32"/>
    <mergeCell ref="F28:F32"/>
    <mergeCell ref="A23:A27"/>
    <mergeCell ref="B23:B27"/>
    <mergeCell ref="C23:C27"/>
    <mergeCell ref="F23:F27"/>
    <mergeCell ref="G23:G27"/>
    <mergeCell ref="H23:H27"/>
    <mergeCell ref="I23:I27"/>
    <mergeCell ref="A33:A37"/>
    <mergeCell ref="B33:B37"/>
    <mergeCell ref="D33:D37"/>
    <mergeCell ref="E33:E37"/>
    <mergeCell ref="C28:C32"/>
    <mergeCell ref="A18:A22"/>
    <mergeCell ref="B18:B22"/>
    <mergeCell ref="C18:C22"/>
    <mergeCell ref="D18:D22"/>
    <mergeCell ref="E18:E22"/>
    <mergeCell ref="F18:F22"/>
    <mergeCell ref="G18:G22"/>
    <mergeCell ref="H18:H22"/>
    <mergeCell ref="I18:I22"/>
    <mergeCell ref="J18:J22"/>
    <mergeCell ref="P18:P22"/>
    <mergeCell ref="Q18:Q22"/>
    <mergeCell ref="R18:R22"/>
    <mergeCell ref="P253:P257"/>
    <mergeCell ref="Q253:Q257"/>
    <mergeCell ref="R253:R257"/>
    <mergeCell ref="R73:R77"/>
    <mergeCell ref="J78:J82"/>
    <mergeCell ref="P78:P82"/>
    <mergeCell ref="Q78:Q82"/>
    <mergeCell ref="R78:R82"/>
    <mergeCell ref="R108:R112"/>
    <mergeCell ref="R138:R142"/>
    <mergeCell ref="R128:R132"/>
    <mergeCell ref="J153:J157"/>
    <mergeCell ref="P153:P157"/>
    <mergeCell ref="Q153:Q157"/>
    <mergeCell ref="J108:J112"/>
    <mergeCell ref="P108:P112"/>
    <mergeCell ref="J113:J117"/>
    <mergeCell ref="P113:P117"/>
    <mergeCell ref="Q113:Q117"/>
    <mergeCell ref="J158:J162"/>
    <mergeCell ref="R113:R117"/>
    <mergeCell ref="R123:R127"/>
    <mergeCell ref="J103:J107"/>
    <mergeCell ref="J23:J27"/>
    <mergeCell ref="P23:P27"/>
    <mergeCell ref="Q23:Q27"/>
    <mergeCell ref="R23:R27"/>
    <mergeCell ref="J73:J77"/>
    <mergeCell ref="P73:P77"/>
    <mergeCell ref="Q73:Q77"/>
    <mergeCell ref="R38:R42"/>
    <mergeCell ref="J88:J92"/>
    <mergeCell ref="P88:P92"/>
    <mergeCell ref="J63:J67"/>
    <mergeCell ref="P63:P67"/>
    <mergeCell ref="J28:J32"/>
    <mergeCell ref="Q108:Q112"/>
    <mergeCell ref="J93:J97"/>
    <mergeCell ref="P93:P97"/>
    <mergeCell ref="Q93:Q97"/>
    <mergeCell ref="J118:J122"/>
    <mergeCell ref="R33:R37"/>
    <mergeCell ref="I43:I47"/>
    <mergeCell ref="J68:J72"/>
    <mergeCell ref="R43:R47"/>
    <mergeCell ref="P103:P107"/>
    <mergeCell ref="Q103:Q107"/>
    <mergeCell ref="R103:R107"/>
    <mergeCell ref="J83:J87"/>
    <mergeCell ref="P83:P87"/>
    <mergeCell ref="Q83:Q87"/>
    <mergeCell ref="R83:R87"/>
    <mergeCell ref="J58:J62"/>
    <mergeCell ref="P58:P62"/>
    <mergeCell ref="Q58:Q62"/>
    <mergeCell ref="R58:R62"/>
    <mergeCell ref="R68:R72"/>
    <mergeCell ref="Q63:Q67"/>
    <mergeCell ref="R63:R67"/>
    <mergeCell ref="P68:P72"/>
    <mergeCell ref="Q68:Q72"/>
    <mergeCell ref="I68:I72"/>
    <mergeCell ref="I73:I77"/>
    <mergeCell ref="I83:I87"/>
    <mergeCell ref="R288:R292"/>
    <mergeCell ref="P28:P32"/>
    <mergeCell ref="Q28:Q32"/>
    <mergeCell ref="G28:G32"/>
    <mergeCell ref="H28:H32"/>
    <mergeCell ref="I28:I32"/>
    <mergeCell ref="J53:J57"/>
    <mergeCell ref="P53:P57"/>
    <mergeCell ref="Q53:Q57"/>
    <mergeCell ref="G53:G57"/>
    <mergeCell ref="H53:H57"/>
    <mergeCell ref="G48:G52"/>
    <mergeCell ref="H48:H52"/>
    <mergeCell ref="R28:R32"/>
    <mergeCell ref="J48:J52"/>
    <mergeCell ref="P48:P52"/>
    <mergeCell ref="Q48:Q52"/>
    <mergeCell ref="I238:I242"/>
    <mergeCell ref="J238:J242"/>
    <mergeCell ref="P248:P252"/>
    <mergeCell ref="Q248:Q252"/>
    <mergeCell ref="R248:R252"/>
    <mergeCell ref="P33:P37"/>
    <mergeCell ref="Q33:Q37"/>
    <mergeCell ref="P288:P292"/>
    <mergeCell ref="Q288:Q292"/>
    <mergeCell ref="A253:A257"/>
    <mergeCell ref="B253:B257"/>
    <mergeCell ref="J243:J247"/>
    <mergeCell ref="B243:B247"/>
    <mergeCell ref="P273:P277"/>
    <mergeCell ref="A278:A282"/>
    <mergeCell ref="A273:A277"/>
    <mergeCell ref="H273:H277"/>
    <mergeCell ref="I273:I277"/>
    <mergeCell ref="J253:J257"/>
    <mergeCell ref="J248:J252"/>
    <mergeCell ref="I278:I282"/>
    <mergeCell ref="J278:J282"/>
    <mergeCell ref="I288:I292"/>
    <mergeCell ref="H263:H267"/>
    <mergeCell ref="I263:I267"/>
    <mergeCell ref="J263:J267"/>
    <mergeCell ref="B273:B277"/>
    <mergeCell ref="D273:D277"/>
    <mergeCell ref="E273:E277"/>
    <mergeCell ref="F273:F277"/>
    <mergeCell ref="G273:G277"/>
    <mergeCell ref="I293:I297"/>
    <mergeCell ref="J288:J292"/>
    <mergeCell ref="P293:P297"/>
    <mergeCell ref="Q293:Q297"/>
    <mergeCell ref="R293:R297"/>
    <mergeCell ref="A288:A292"/>
    <mergeCell ref="B288:B292"/>
    <mergeCell ref="A238:A242"/>
    <mergeCell ref="B238:B242"/>
    <mergeCell ref="D238:D242"/>
    <mergeCell ref="E238:E242"/>
    <mergeCell ref="F238:F242"/>
    <mergeCell ref="A268:A272"/>
    <mergeCell ref="B268:B272"/>
    <mergeCell ref="A263:A267"/>
    <mergeCell ref="B263:B267"/>
    <mergeCell ref="A248:A252"/>
    <mergeCell ref="J293:J297"/>
    <mergeCell ref="I243:I247"/>
    <mergeCell ref="J273:J277"/>
    <mergeCell ref="B248:B252"/>
    <mergeCell ref="D248:D252"/>
    <mergeCell ref="E248:E252"/>
    <mergeCell ref="F248:F252"/>
    <mergeCell ref="P278:P282"/>
    <mergeCell ref="Q278:Q282"/>
    <mergeCell ref="R278:R282"/>
    <mergeCell ref="A283:A287"/>
    <mergeCell ref="B283:B287"/>
    <mergeCell ref="D283:D287"/>
    <mergeCell ref="E283:E287"/>
    <mergeCell ref="F283:F287"/>
    <mergeCell ref="G283:G287"/>
    <mergeCell ref="H283:H287"/>
    <mergeCell ref="I283:I287"/>
    <mergeCell ref="J283:J287"/>
    <mergeCell ref="P283:P287"/>
    <mergeCell ref="Q283:Q287"/>
    <mergeCell ref="R283:R287"/>
    <mergeCell ref="D278:D282"/>
    <mergeCell ref="E278:E282"/>
    <mergeCell ref="F278:F282"/>
    <mergeCell ref="G278:G282"/>
    <mergeCell ref="J363:J367"/>
    <mergeCell ref="P363:P367"/>
    <mergeCell ref="Q363:Q367"/>
    <mergeCell ref="R363:R367"/>
    <mergeCell ref="A368:A372"/>
    <mergeCell ref="B368:B372"/>
    <mergeCell ref="D368:D372"/>
    <mergeCell ref="E368:E372"/>
    <mergeCell ref="F368:F372"/>
    <mergeCell ref="G368:G372"/>
    <mergeCell ref="H368:H372"/>
    <mergeCell ref="I368:I372"/>
    <mergeCell ref="J368:J372"/>
    <mergeCell ref="P368:P372"/>
    <mergeCell ref="Q368:Q372"/>
    <mergeCell ref="R368:R372"/>
    <mergeCell ref="A363:A367"/>
    <mergeCell ref="B363:B367"/>
    <mergeCell ref="D363:D367"/>
    <mergeCell ref="E363:E367"/>
    <mergeCell ref="F363:F367"/>
    <mergeCell ref="G363:G367"/>
    <mergeCell ref="H363:H367"/>
    <mergeCell ref="I363:I367"/>
    <mergeCell ref="C88:C92"/>
    <mergeCell ref="C93:C97"/>
    <mergeCell ref="C103:C107"/>
    <mergeCell ref="C323:C327"/>
    <mergeCell ref="C333:C337"/>
    <mergeCell ref="C343:C347"/>
    <mergeCell ref="C258:C262"/>
    <mergeCell ref="C233:C237"/>
    <mergeCell ref="C228:C232"/>
    <mergeCell ref="C223:C227"/>
    <mergeCell ref="C218:C222"/>
    <mergeCell ref="C213:C217"/>
    <mergeCell ref="C128:C132"/>
    <mergeCell ref="C133:C137"/>
    <mergeCell ref="C113:C117"/>
    <mergeCell ref="C118:C122"/>
    <mergeCell ref="C123:C127"/>
    <mergeCell ref="C108:C112"/>
    <mergeCell ref="C203:C207"/>
    <mergeCell ref="C208:C212"/>
    <mergeCell ref="C198:C202"/>
    <mergeCell ref="C338:C342"/>
    <mergeCell ref="C368:C372"/>
    <mergeCell ref="C363:C367"/>
    <mergeCell ref="C358:C362"/>
    <mergeCell ref="C353:C357"/>
    <mergeCell ref="C328:C332"/>
    <mergeCell ref="C348:C352"/>
    <mergeCell ref="C318:C322"/>
    <mergeCell ref="C303:C307"/>
    <mergeCell ref="C313:C317"/>
    <mergeCell ref="C308:C312"/>
    <mergeCell ref="C33:C37"/>
    <mergeCell ref="C243:C247"/>
    <mergeCell ref="C253:C257"/>
    <mergeCell ref="C293:C297"/>
    <mergeCell ref="C248:C252"/>
    <mergeCell ref="C278:C282"/>
    <mergeCell ref="C273:C277"/>
    <mergeCell ref="C238:C242"/>
    <mergeCell ref="C268:C272"/>
    <mergeCell ref="C263:C267"/>
    <mergeCell ref="C283:C287"/>
    <mergeCell ref="C288:C292"/>
    <mergeCell ref="C38:C42"/>
    <mergeCell ref="C173:C177"/>
    <mergeCell ref="C178:C182"/>
    <mergeCell ref="C163:C167"/>
    <mergeCell ref="C168:C172"/>
    <mergeCell ref="C158:C162"/>
    <mergeCell ref="C153:C157"/>
    <mergeCell ref="C148:C152"/>
    <mergeCell ref="C138:C142"/>
    <mergeCell ref="C98:C102"/>
    <mergeCell ref="C143:C147"/>
    <mergeCell ref="C83:C87"/>
  </mergeCells>
  <phoneticPr fontId="14" type="noConversion"/>
  <pageMargins left="0" right="0" top="0.98425196850393704" bottom="0.78740157480314965" header="0.51181102362204722" footer="0.51181102362204722"/>
  <pageSetup paperSize="9" scale="99" orientation="landscape" r:id="rId1"/>
  <headerFooter alignWithMargins="0"/>
  <rowBreaks count="2" manualBreakCount="2">
    <brk id="57" max="17" man="1"/>
    <brk id="302" max="17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7" tint="0.79998168889431442"/>
  </sheetPr>
  <dimension ref="A1:AE385"/>
  <sheetViews>
    <sheetView showZeros="0" tabSelected="1" topLeftCell="A16" zoomScale="99" zoomScaleNormal="99" zoomScaleSheetLayoutView="100" workbookViewId="0">
      <selection activeCell="N224" sqref="N224"/>
    </sheetView>
  </sheetViews>
  <sheetFormatPr defaultColWidth="9.109375" defaultRowHeight="13.2"/>
  <cols>
    <col min="1" max="1" width="3.88671875" style="417" customWidth="1"/>
    <col min="2" max="2" width="8" style="417" customWidth="1"/>
    <col min="3" max="3" width="27.88671875" style="395" customWidth="1"/>
    <col min="4" max="4" width="11.109375" style="417" customWidth="1"/>
    <col min="5" max="5" width="7.88671875" style="423" customWidth="1"/>
    <col min="6" max="6" width="8.88671875" style="417" customWidth="1"/>
    <col min="7" max="7" width="14.33203125" style="417" customWidth="1"/>
    <col min="8" max="8" width="6.6640625" style="417" customWidth="1"/>
    <col min="9" max="9" width="8" style="417" customWidth="1"/>
    <col min="10" max="10" width="23.109375" style="417" customWidth="1"/>
    <col min="11" max="11" width="25.6640625" style="399" customWidth="1"/>
    <col min="12" max="12" width="6.5546875" style="418" customWidth="1"/>
    <col min="13" max="13" width="7.33203125" style="418" customWidth="1"/>
    <col min="14" max="14" width="7.33203125" style="419" customWidth="1"/>
    <col min="15" max="15" width="7.6640625" style="417" customWidth="1"/>
    <col min="16" max="16" width="10" style="417" customWidth="1"/>
    <col min="17" max="17" width="8.33203125" style="417" customWidth="1"/>
    <col min="18" max="18" width="8.6640625" style="417" customWidth="1"/>
    <col min="19" max="19" width="9.109375" style="420"/>
    <col min="20" max="30" width="9.109375" style="417"/>
    <col min="31" max="16384" width="9.109375" style="420"/>
  </cols>
  <sheetData>
    <row r="1" spans="1:31" ht="15" customHeight="1">
      <c r="C1" s="394"/>
      <c r="D1" s="697"/>
      <c r="E1" s="697"/>
      <c r="F1" s="697"/>
      <c r="G1" s="697"/>
      <c r="T1" s="421"/>
      <c r="U1" s="422" t="s">
        <v>87</v>
      </c>
      <c r="V1" s="422" t="s">
        <v>88</v>
      </c>
      <c r="W1" s="422" t="s">
        <v>89</v>
      </c>
      <c r="X1" s="422" t="s">
        <v>90</v>
      </c>
      <c r="Y1" s="422" t="s">
        <v>91</v>
      </c>
      <c r="Z1" s="422" t="s">
        <v>92</v>
      </c>
      <c r="AA1" s="422" t="s">
        <v>93</v>
      </c>
      <c r="AB1" s="422" t="s">
        <v>94</v>
      </c>
      <c r="AC1" s="422" t="s">
        <v>95</v>
      </c>
      <c r="AD1" s="422" t="s">
        <v>96</v>
      </c>
      <c r="AE1" s="422" t="s">
        <v>97</v>
      </c>
    </row>
    <row r="2" spans="1:31" ht="15" customHeight="1">
      <c r="T2" s="421"/>
      <c r="U2" s="424" t="s">
        <v>1271</v>
      </c>
      <c r="V2" s="424" t="s">
        <v>1272</v>
      </c>
      <c r="W2" s="424" t="s">
        <v>1273</v>
      </c>
      <c r="X2" s="424" t="s">
        <v>1274</v>
      </c>
      <c r="Y2" s="424" t="s">
        <v>1275</v>
      </c>
      <c r="Z2" s="424" t="s">
        <v>1276</v>
      </c>
      <c r="AA2" s="424" t="s">
        <v>1277</v>
      </c>
      <c r="AB2" s="424" t="s">
        <v>1278</v>
      </c>
      <c r="AC2" s="424" t="s">
        <v>1279</v>
      </c>
      <c r="AD2" s="424" t="s">
        <v>1280</v>
      </c>
      <c r="AE2" s="424" t="s">
        <v>1281</v>
      </c>
    </row>
    <row r="3" spans="1:31" ht="50.25" customHeight="1">
      <c r="A3" s="698"/>
      <c r="B3" s="698"/>
      <c r="C3" s="698"/>
      <c r="D3" s="699" t="str">
        <f>+'1'!D3</f>
        <v>Partial Renovation of the Cultural House of Malishka, Vayots Dzor Province, RA / ՀՀ Վայոց Ձորի մարզ ,Մալիշկայի կուլտուրայի տան մասնակի նորոգում</v>
      </c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  <c r="P3" s="699"/>
      <c r="Q3" s="699"/>
      <c r="R3" s="699"/>
      <c r="T3" s="421"/>
      <c r="U3" s="424"/>
      <c r="V3" s="424"/>
      <c r="W3" s="424"/>
      <c r="X3" s="424"/>
      <c r="Y3" s="424"/>
      <c r="Z3" s="424"/>
      <c r="AA3" s="424"/>
      <c r="AB3" s="424"/>
      <c r="AC3" s="424"/>
      <c r="AD3" s="424"/>
      <c r="AE3" s="424"/>
    </row>
    <row r="4" spans="1:31" ht="28.5" customHeight="1">
      <c r="A4" s="698"/>
      <c r="B4" s="698"/>
      <c r="C4" s="698"/>
      <c r="D4" s="699"/>
      <c r="E4" s="699"/>
      <c r="F4" s="699"/>
      <c r="G4" s="699"/>
      <c r="H4" s="699"/>
      <c r="I4" s="699"/>
      <c r="J4" s="699"/>
      <c r="K4" s="699"/>
      <c r="L4" s="699"/>
      <c r="M4" s="699"/>
      <c r="N4" s="699"/>
      <c r="O4" s="699"/>
      <c r="P4" s="699"/>
      <c r="Q4" s="699"/>
      <c r="R4" s="699"/>
      <c r="T4" s="618" t="s">
        <v>1282</v>
      </c>
      <c r="U4" s="422">
        <v>5.72</v>
      </c>
      <c r="V4" s="422">
        <v>6.15</v>
      </c>
      <c r="W4" s="426">
        <v>7</v>
      </c>
      <c r="X4" s="422">
        <v>6.79</v>
      </c>
      <c r="Y4" s="422">
        <v>6.57</v>
      </c>
      <c r="Z4" s="422">
        <v>8.98</v>
      </c>
      <c r="AA4" s="422">
        <v>7.61</v>
      </c>
      <c r="AB4" s="422">
        <v>8.93</v>
      </c>
      <c r="AC4" s="422">
        <v>8.8000000000000007</v>
      </c>
      <c r="AD4" s="422">
        <v>12.9</v>
      </c>
      <c r="AE4" s="422">
        <v>13.2</v>
      </c>
    </row>
    <row r="5" spans="1:31" ht="12" customHeight="1">
      <c r="T5" s="619"/>
      <c r="U5" s="424"/>
      <c r="V5" s="424"/>
      <c r="W5" s="424"/>
      <c r="X5" s="424"/>
      <c r="Y5" s="424"/>
      <c r="Z5" s="424"/>
      <c r="AA5" s="424"/>
      <c r="AB5" s="424"/>
      <c r="AC5" s="424"/>
      <c r="AD5" s="424"/>
      <c r="AE5" s="424"/>
    </row>
    <row r="6" spans="1:31" ht="29.25" customHeight="1">
      <c r="A6" s="700"/>
      <c r="B6" s="700"/>
      <c r="C6" s="700"/>
      <c r="D6" s="700"/>
      <c r="E6" s="700"/>
      <c r="F6" s="700"/>
      <c r="G6" s="700"/>
      <c r="H6" s="700"/>
      <c r="I6" s="700"/>
      <c r="J6" s="700"/>
      <c r="K6" s="700"/>
      <c r="L6" s="700"/>
      <c r="M6" s="700"/>
      <c r="N6" s="700"/>
      <c r="O6" s="700"/>
      <c r="P6" s="700"/>
      <c r="Q6" s="700"/>
      <c r="R6" s="700"/>
      <c r="T6" s="618" t="s">
        <v>1283</v>
      </c>
      <c r="U6" s="427">
        <f t="shared" ref="U6:AE6" si="0">1.02*1.05*(1+U4/100)</f>
        <v>1.1322612000000001</v>
      </c>
      <c r="V6" s="427">
        <f t="shared" si="0"/>
        <v>1.1368665000000002</v>
      </c>
      <c r="W6" s="427">
        <f t="shared" si="0"/>
        <v>1.1459700000000002</v>
      </c>
      <c r="X6" s="427">
        <f t="shared" si="0"/>
        <v>1.1437209000000004</v>
      </c>
      <c r="Y6" s="427">
        <f t="shared" si="0"/>
        <v>1.1413647000000002</v>
      </c>
      <c r="Z6" s="427">
        <f t="shared" si="0"/>
        <v>1.1671758000000003</v>
      </c>
      <c r="AA6" s="427">
        <f t="shared" si="0"/>
        <v>1.1525031000000003</v>
      </c>
      <c r="AB6" s="427">
        <f t="shared" si="0"/>
        <v>1.1666403000000001</v>
      </c>
      <c r="AC6" s="427">
        <f t="shared" si="0"/>
        <v>1.1652480000000003</v>
      </c>
      <c r="AD6" s="427">
        <f t="shared" si="0"/>
        <v>1.2091590000000001</v>
      </c>
      <c r="AE6" s="427">
        <f t="shared" si="0"/>
        <v>1.2123720000000002</v>
      </c>
    </row>
    <row r="7" spans="1:31" ht="30" customHeight="1">
      <c r="A7" s="701" t="s">
        <v>64</v>
      </c>
      <c r="B7" s="701"/>
      <c r="C7" s="701"/>
      <c r="D7" s="701"/>
      <c r="E7" s="701"/>
      <c r="F7" s="701"/>
      <c r="G7" s="701"/>
      <c r="H7" s="701"/>
      <c r="I7" s="701"/>
      <c r="J7" s="701"/>
      <c r="K7" s="701"/>
      <c r="L7" s="701"/>
      <c r="M7" s="701"/>
      <c r="N7" s="701"/>
      <c r="O7" s="701"/>
      <c r="P7" s="701"/>
      <c r="Q7" s="701"/>
      <c r="R7" s="701"/>
      <c r="T7" s="618" t="s">
        <v>1284</v>
      </c>
      <c r="U7" s="428">
        <v>1.0571999999999999</v>
      </c>
      <c r="V7" s="428">
        <v>1.0615000000000001</v>
      </c>
      <c r="W7" s="428">
        <v>1.07</v>
      </c>
      <c r="X7" s="428">
        <v>1.0679000000000001</v>
      </c>
      <c r="Y7" s="428">
        <v>1.0657000000000001</v>
      </c>
      <c r="Z7" s="428">
        <v>1.0898000000000001</v>
      </c>
      <c r="AA7" s="428">
        <v>1.0761000000000001</v>
      </c>
      <c r="AB7" s="428">
        <v>1.0892999999999999</v>
      </c>
      <c r="AC7" s="428">
        <v>1.0880000000000001</v>
      </c>
      <c r="AD7" s="428">
        <v>1.129</v>
      </c>
      <c r="AE7" s="428">
        <v>1.1320000000000001</v>
      </c>
    </row>
    <row r="8" spans="1:31" ht="15" customHeight="1">
      <c r="A8" s="429"/>
      <c r="B8" s="429"/>
      <c r="C8" s="396"/>
      <c r="D8" s="429"/>
      <c r="E8" s="430"/>
      <c r="F8" s="429"/>
      <c r="G8" s="429"/>
      <c r="H8" s="429"/>
      <c r="I8" s="429"/>
      <c r="J8" s="429"/>
      <c r="K8" s="547"/>
      <c r="L8" s="431"/>
      <c r="M8" s="431"/>
      <c r="N8" s="432"/>
      <c r="O8" s="429"/>
      <c r="P8" s="429"/>
      <c r="Q8" s="429"/>
    </row>
    <row r="9" spans="1:31" ht="13.8">
      <c r="A9" s="433"/>
      <c r="H9" s="824" t="s">
        <v>1003</v>
      </c>
      <c r="I9" s="824"/>
      <c r="J9" s="702" t="s">
        <v>1268</v>
      </c>
      <c r="K9" s="702"/>
      <c r="L9" s="405" t="s">
        <v>1267</v>
      </c>
      <c r="M9" s="405"/>
      <c r="N9" s="405"/>
      <c r="O9" s="405"/>
      <c r="P9" s="435">
        <f>+'1'!P9</f>
        <v>2616.31</v>
      </c>
    </row>
    <row r="10" spans="1:31" ht="13.8">
      <c r="A10" s="820" t="s">
        <v>1002</v>
      </c>
      <c r="B10" s="820"/>
      <c r="C10" s="820"/>
      <c r="D10" s="820"/>
      <c r="E10" s="820"/>
      <c r="F10" s="708">
        <f>+O230</f>
        <v>0</v>
      </c>
      <c r="G10" s="708"/>
      <c r="H10" s="824"/>
      <c r="I10" s="824"/>
      <c r="J10" s="434"/>
      <c r="K10" s="404"/>
      <c r="L10" s="405" t="s">
        <v>1004</v>
      </c>
      <c r="M10" s="405"/>
      <c r="N10" s="405"/>
      <c r="O10" s="405"/>
      <c r="P10" s="435">
        <f>+'1'!P10</f>
        <v>3138.23</v>
      </c>
    </row>
    <row r="11" spans="1:31" ht="28.5" customHeight="1">
      <c r="A11" s="433"/>
      <c r="J11" s="434"/>
      <c r="L11" s="721" t="s">
        <v>1005</v>
      </c>
      <c r="M11" s="721"/>
      <c r="N11" s="721"/>
      <c r="O11" s="821"/>
      <c r="P11" s="428">
        <f>+'1'!P11</f>
        <v>1.129</v>
      </c>
    </row>
    <row r="12" spans="1:31" ht="13.8" hidden="1">
      <c r="A12" s="433"/>
      <c r="K12" s="549"/>
      <c r="L12" s="550"/>
      <c r="M12" s="436"/>
      <c r="N12" s="437"/>
      <c r="O12" s="438"/>
    </row>
    <row r="13" spans="1:31" ht="22.5" customHeight="1">
      <c r="A13" s="650" t="s">
        <v>1006</v>
      </c>
      <c r="B13" s="703" t="s">
        <v>1007</v>
      </c>
      <c r="C13" s="652" t="s">
        <v>1008</v>
      </c>
      <c r="D13" s="706" t="s">
        <v>1009</v>
      </c>
      <c r="E13" s="707" t="s">
        <v>1010</v>
      </c>
      <c r="F13" s="706" t="s">
        <v>1011</v>
      </c>
      <c r="G13" s="650" t="s">
        <v>1012</v>
      </c>
      <c r="H13" s="650"/>
      <c r="I13" s="650"/>
      <c r="J13" s="650"/>
      <c r="K13" s="650"/>
      <c r="L13" s="650"/>
      <c r="M13" s="650"/>
      <c r="N13" s="650"/>
      <c r="O13" s="650"/>
      <c r="P13" s="650" t="s">
        <v>1021</v>
      </c>
      <c r="Q13" s="650" t="s">
        <v>1023</v>
      </c>
      <c r="R13" s="441" t="s">
        <v>1023</v>
      </c>
    </row>
    <row r="14" spans="1:31" ht="13.5" customHeight="1">
      <c r="A14" s="650"/>
      <c r="B14" s="704"/>
      <c r="C14" s="652"/>
      <c r="D14" s="706"/>
      <c r="E14" s="707"/>
      <c r="F14" s="706"/>
      <c r="G14" s="650"/>
      <c r="H14" s="650"/>
      <c r="I14" s="650"/>
      <c r="J14" s="650"/>
      <c r="K14" s="650"/>
      <c r="L14" s="650"/>
      <c r="M14" s="650"/>
      <c r="N14" s="650"/>
      <c r="O14" s="650"/>
      <c r="P14" s="650"/>
      <c r="Q14" s="650"/>
      <c r="R14" s="441" t="s">
        <v>16</v>
      </c>
    </row>
    <row r="15" spans="1:31" ht="24.75" customHeight="1">
      <c r="A15" s="650"/>
      <c r="B15" s="704"/>
      <c r="C15" s="652"/>
      <c r="D15" s="706"/>
      <c r="E15" s="707"/>
      <c r="F15" s="706"/>
      <c r="G15" s="650" t="s">
        <v>1013</v>
      </c>
      <c r="H15" s="650"/>
      <c r="I15" s="650" t="s">
        <v>1014</v>
      </c>
      <c r="J15" s="650"/>
      <c r="K15" s="650" t="s">
        <v>1017</v>
      </c>
      <c r="L15" s="650"/>
      <c r="M15" s="650"/>
      <c r="N15" s="650"/>
      <c r="O15" s="650"/>
      <c r="P15" s="650"/>
      <c r="Q15" s="650"/>
      <c r="R15" s="442">
        <f>P11</f>
        <v>1.129</v>
      </c>
    </row>
    <row r="16" spans="1:31" ht="59.25" customHeight="1">
      <c r="A16" s="650"/>
      <c r="B16" s="705"/>
      <c r="C16" s="652"/>
      <c r="D16" s="706"/>
      <c r="E16" s="707"/>
      <c r="F16" s="706"/>
      <c r="G16" s="440" t="s">
        <v>1015</v>
      </c>
      <c r="H16" s="439" t="s">
        <v>1016</v>
      </c>
      <c r="I16" s="440" t="s">
        <v>1015</v>
      </c>
      <c r="J16" s="439" t="s">
        <v>1016</v>
      </c>
      <c r="K16" s="407" t="s">
        <v>1018</v>
      </c>
      <c r="L16" s="440" t="s">
        <v>1009</v>
      </c>
      <c r="M16" s="439" t="s">
        <v>1019</v>
      </c>
      <c r="N16" s="439" t="s">
        <v>1020</v>
      </c>
      <c r="O16" s="440" t="s">
        <v>1021</v>
      </c>
      <c r="P16" s="439" t="s">
        <v>1022</v>
      </c>
      <c r="Q16" s="439" t="s">
        <v>1022</v>
      </c>
      <c r="R16" s="439" t="s">
        <v>1022</v>
      </c>
    </row>
    <row r="17" spans="1:18" s="444" customFormat="1">
      <c r="A17" s="398">
        <v>1</v>
      </c>
      <c r="B17" s="398">
        <v>2</v>
      </c>
      <c r="C17" s="551">
        <v>3</v>
      </c>
      <c r="D17" s="398">
        <v>4</v>
      </c>
      <c r="E17" s="443">
        <v>5</v>
      </c>
      <c r="F17" s="398">
        <v>6</v>
      </c>
      <c r="G17" s="398">
        <v>7</v>
      </c>
      <c r="H17" s="398">
        <v>8</v>
      </c>
      <c r="I17" s="398">
        <v>9</v>
      </c>
      <c r="J17" s="398">
        <v>10</v>
      </c>
      <c r="K17" s="552">
        <v>11</v>
      </c>
      <c r="L17" s="408">
        <v>12</v>
      </c>
      <c r="M17" s="408">
        <v>13</v>
      </c>
      <c r="N17" s="408">
        <v>14</v>
      </c>
      <c r="O17" s="398">
        <v>15</v>
      </c>
      <c r="P17" s="398">
        <v>16</v>
      </c>
      <c r="Q17" s="398">
        <v>17</v>
      </c>
      <c r="R17" s="398">
        <v>18</v>
      </c>
    </row>
    <row r="18" spans="1:18" s="513" customFormat="1" ht="6.75" customHeight="1">
      <c r="A18" s="852"/>
      <c r="B18" s="855"/>
      <c r="C18" s="874" t="s">
        <v>1257</v>
      </c>
      <c r="D18" s="858"/>
      <c r="E18" s="865"/>
      <c r="F18" s="862"/>
      <c r="G18" s="865"/>
      <c r="H18" s="861">
        <f t="shared" ref="H18" si="1">G18*$P$9/1000</f>
        <v>0</v>
      </c>
      <c r="I18" s="865"/>
      <c r="J18" s="861">
        <f t="shared" ref="J18" si="2">I18*$P$10/1000</f>
        <v>0</v>
      </c>
      <c r="K18" s="572"/>
      <c r="L18" s="569"/>
      <c r="M18" s="573"/>
      <c r="N18" s="574"/>
      <c r="O18" s="570"/>
      <c r="P18" s="862"/>
      <c r="Q18" s="862"/>
      <c r="R18" s="861">
        <f t="shared" ref="R18" si="3">Q18*1.02*1.05*$R$15</f>
        <v>0</v>
      </c>
    </row>
    <row r="19" spans="1:18" s="513" customFormat="1" ht="6.75" customHeight="1">
      <c r="A19" s="853"/>
      <c r="B19" s="856"/>
      <c r="C19" s="875"/>
      <c r="D19" s="859"/>
      <c r="E19" s="866"/>
      <c r="F19" s="863"/>
      <c r="G19" s="866"/>
      <c r="H19" s="861"/>
      <c r="I19" s="866"/>
      <c r="J19" s="861"/>
      <c r="K19" s="576"/>
      <c r="L19" s="577"/>
      <c r="M19" s="577"/>
      <c r="N19" s="578"/>
      <c r="O19" s="575"/>
      <c r="P19" s="863"/>
      <c r="Q19" s="863"/>
      <c r="R19" s="861"/>
    </row>
    <row r="20" spans="1:18" s="513" customFormat="1" ht="6.75" customHeight="1">
      <c r="A20" s="853"/>
      <c r="B20" s="856"/>
      <c r="C20" s="875"/>
      <c r="D20" s="859"/>
      <c r="E20" s="866"/>
      <c r="F20" s="863"/>
      <c r="G20" s="866"/>
      <c r="H20" s="861"/>
      <c r="I20" s="866"/>
      <c r="J20" s="861"/>
      <c r="K20" s="576"/>
      <c r="L20" s="577"/>
      <c r="M20" s="577"/>
      <c r="N20" s="578"/>
      <c r="O20" s="575"/>
      <c r="P20" s="863"/>
      <c r="Q20" s="863"/>
      <c r="R20" s="861"/>
    </row>
    <row r="21" spans="1:18" s="513" customFormat="1" ht="6.75" customHeight="1">
      <c r="A21" s="853"/>
      <c r="B21" s="856"/>
      <c r="C21" s="875"/>
      <c r="D21" s="859"/>
      <c r="E21" s="866"/>
      <c r="F21" s="863"/>
      <c r="G21" s="866"/>
      <c r="H21" s="861"/>
      <c r="I21" s="866"/>
      <c r="J21" s="861"/>
      <c r="K21" s="576"/>
      <c r="L21" s="577"/>
      <c r="M21" s="577"/>
      <c r="N21" s="578"/>
      <c r="O21" s="575"/>
      <c r="P21" s="863"/>
      <c r="Q21" s="863"/>
      <c r="R21" s="861"/>
    </row>
    <row r="22" spans="1:18" s="513" customFormat="1" ht="17.25" customHeight="1">
      <c r="A22" s="854"/>
      <c r="B22" s="857"/>
      <c r="C22" s="876"/>
      <c r="D22" s="860"/>
      <c r="E22" s="867"/>
      <c r="F22" s="864"/>
      <c r="G22" s="867"/>
      <c r="H22" s="861"/>
      <c r="I22" s="867"/>
      <c r="J22" s="861"/>
      <c r="K22" s="580"/>
      <c r="L22" s="581"/>
      <c r="M22" s="581"/>
      <c r="N22" s="582"/>
      <c r="O22" s="579"/>
      <c r="P22" s="864"/>
      <c r="Q22" s="864"/>
      <c r="R22" s="861"/>
    </row>
    <row r="23" spans="1:18" s="513" customFormat="1" ht="6.75" customHeight="1">
      <c r="A23" s="852"/>
      <c r="B23" s="855"/>
      <c r="C23" s="838" t="s">
        <v>1270</v>
      </c>
      <c r="D23" s="858"/>
      <c r="E23" s="865"/>
      <c r="F23" s="862"/>
      <c r="G23" s="865"/>
      <c r="H23" s="861">
        <f t="shared" ref="H23:H88" si="4">G23*$P$9/1000</f>
        <v>0</v>
      </c>
      <c r="I23" s="865"/>
      <c r="J23" s="861">
        <f t="shared" ref="J23:J88" si="5">I23*$P$10/1000</f>
        <v>0</v>
      </c>
      <c r="K23" s="572"/>
      <c r="L23" s="569"/>
      <c r="M23" s="573"/>
      <c r="N23" s="574"/>
      <c r="O23" s="570"/>
      <c r="P23" s="862"/>
      <c r="Q23" s="862"/>
      <c r="R23" s="861">
        <f t="shared" ref="R23:R88" si="6">Q23*1.02*1.05*$R$15</f>
        <v>0</v>
      </c>
    </row>
    <row r="24" spans="1:18" s="513" customFormat="1" ht="6.75" customHeight="1">
      <c r="A24" s="853"/>
      <c r="B24" s="856"/>
      <c r="C24" s="839"/>
      <c r="D24" s="859"/>
      <c r="E24" s="866"/>
      <c r="F24" s="863"/>
      <c r="G24" s="866"/>
      <c r="H24" s="861"/>
      <c r="I24" s="866"/>
      <c r="J24" s="861"/>
      <c r="K24" s="576"/>
      <c r="L24" s="577"/>
      <c r="M24" s="577"/>
      <c r="N24" s="578"/>
      <c r="O24" s="575"/>
      <c r="P24" s="863"/>
      <c r="Q24" s="863"/>
      <c r="R24" s="861"/>
    </row>
    <row r="25" spans="1:18" s="513" customFormat="1" ht="6.75" customHeight="1">
      <c r="A25" s="853"/>
      <c r="B25" s="856"/>
      <c r="C25" s="839"/>
      <c r="D25" s="859"/>
      <c r="E25" s="866"/>
      <c r="F25" s="863"/>
      <c r="G25" s="866"/>
      <c r="H25" s="861"/>
      <c r="I25" s="866"/>
      <c r="J25" s="861"/>
      <c r="K25" s="576"/>
      <c r="L25" s="577"/>
      <c r="M25" s="577"/>
      <c r="N25" s="578"/>
      <c r="O25" s="575"/>
      <c r="P25" s="863"/>
      <c r="Q25" s="863"/>
      <c r="R25" s="861"/>
    </row>
    <row r="26" spans="1:18" s="513" customFormat="1" ht="6.75" customHeight="1">
      <c r="A26" s="853"/>
      <c r="B26" s="856"/>
      <c r="C26" s="839"/>
      <c r="D26" s="859"/>
      <c r="E26" s="866"/>
      <c r="F26" s="863"/>
      <c r="G26" s="866"/>
      <c r="H26" s="861"/>
      <c r="I26" s="866"/>
      <c r="J26" s="861"/>
      <c r="K26" s="576"/>
      <c r="L26" s="577"/>
      <c r="M26" s="577"/>
      <c r="N26" s="578"/>
      <c r="O26" s="575"/>
      <c r="P26" s="863"/>
      <c r="Q26" s="863"/>
      <c r="R26" s="861"/>
    </row>
    <row r="27" spans="1:18" s="513" customFormat="1" ht="13.5" customHeight="1">
      <c r="A27" s="854"/>
      <c r="B27" s="857"/>
      <c r="C27" s="840"/>
      <c r="D27" s="860"/>
      <c r="E27" s="867"/>
      <c r="F27" s="864"/>
      <c r="G27" s="867"/>
      <c r="H27" s="861"/>
      <c r="I27" s="867"/>
      <c r="J27" s="861"/>
      <c r="K27" s="580"/>
      <c r="L27" s="581"/>
      <c r="M27" s="581"/>
      <c r="N27" s="582"/>
      <c r="O27" s="579"/>
      <c r="P27" s="864"/>
      <c r="Q27" s="864"/>
      <c r="R27" s="861"/>
    </row>
    <row r="28" spans="1:18" s="463" customFormat="1" ht="12.75" hidden="1" customHeight="1">
      <c r="A28" s="842">
        <v>1</v>
      </c>
      <c r="B28" s="880" t="s">
        <v>181</v>
      </c>
      <c r="C28" s="681" t="s">
        <v>458</v>
      </c>
      <c r="D28" s="843" t="s">
        <v>1028</v>
      </c>
      <c r="E28" s="787">
        <v>0</v>
      </c>
      <c r="F28" s="861">
        <f>H28+J28+R28</f>
        <v>130.0616722</v>
      </c>
      <c r="G28" s="882">
        <v>4.42</v>
      </c>
      <c r="H28" s="861">
        <f t="shared" si="4"/>
        <v>11.564090199999999</v>
      </c>
      <c r="I28" s="882"/>
      <c r="J28" s="861">
        <f t="shared" si="5"/>
        <v>0</v>
      </c>
      <c r="K28" s="585" t="s">
        <v>459</v>
      </c>
      <c r="L28" s="586" t="s">
        <v>1028</v>
      </c>
      <c r="M28" s="587">
        <v>1</v>
      </c>
      <c r="N28" s="586">
        <v>98</v>
      </c>
      <c r="O28" s="571">
        <f t="shared" ref="O28:O47" si="7">M28*N28</f>
        <v>98</v>
      </c>
      <c r="P28" s="861">
        <f>E28*F28</f>
        <v>0</v>
      </c>
      <c r="Q28" s="861">
        <f>SUM(O28:O32)</f>
        <v>98</v>
      </c>
      <c r="R28" s="861">
        <f t="shared" si="6"/>
        <v>118.49758200000001</v>
      </c>
    </row>
    <row r="29" spans="1:18" s="463" customFormat="1" ht="12.75" hidden="1" customHeight="1">
      <c r="A29" s="842"/>
      <c r="B29" s="881"/>
      <c r="C29" s="681"/>
      <c r="D29" s="843"/>
      <c r="E29" s="787"/>
      <c r="F29" s="861"/>
      <c r="G29" s="882"/>
      <c r="H29" s="861"/>
      <c r="I29" s="882"/>
      <c r="J29" s="861"/>
      <c r="K29" s="585"/>
      <c r="L29" s="586"/>
      <c r="M29" s="586"/>
      <c r="N29" s="586"/>
      <c r="O29" s="571">
        <f t="shared" si="7"/>
        <v>0</v>
      </c>
      <c r="P29" s="861"/>
      <c r="Q29" s="861"/>
      <c r="R29" s="861"/>
    </row>
    <row r="30" spans="1:18" s="463" customFormat="1" ht="12.75" hidden="1" customHeight="1">
      <c r="A30" s="842"/>
      <c r="B30" s="881"/>
      <c r="C30" s="681"/>
      <c r="D30" s="843"/>
      <c r="E30" s="787"/>
      <c r="F30" s="861"/>
      <c r="G30" s="882"/>
      <c r="H30" s="861"/>
      <c r="I30" s="882"/>
      <c r="J30" s="861"/>
      <c r="K30" s="585"/>
      <c r="L30" s="586"/>
      <c r="M30" s="586"/>
      <c r="N30" s="586"/>
      <c r="O30" s="571">
        <f t="shared" si="7"/>
        <v>0</v>
      </c>
      <c r="P30" s="861"/>
      <c r="Q30" s="861"/>
      <c r="R30" s="861"/>
    </row>
    <row r="31" spans="1:18" s="463" customFormat="1" ht="12.75" hidden="1" customHeight="1">
      <c r="A31" s="842"/>
      <c r="B31" s="881"/>
      <c r="C31" s="681"/>
      <c r="D31" s="843"/>
      <c r="E31" s="787"/>
      <c r="F31" s="861"/>
      <c r="G31" s="882"/>
      <c r="H31" s="861"/>
      <c r="I31" s="882"/>
      <c r="J31" s="861"/>
      <c r="K31" s="585"/>
      <c r="L31" s="586"/>
      <c r="M31" s="586"/>
      <c r="N31" s="586"/>
      <c r="O31" s="571">
        <f t="shared" si="7"/>
        <v>0</v>
      </c>
      <c r="P31" s="861"/>
      <c r="Q31" s="861"/>
      <c r="R31" s="861"/>
    </row>
    <row r="32" spans="1:18" s="463" customFormat="1" ht="10.5" hidden="1" customHeight="1">
      <c r="A32" s="842"/>
      <c r="B32" s="881"/>
      <c r="C32" s="681"/>
      <c r="D32" s="843"/>
      <c r="E32" s="787"/>
      <c r="F32" s="861"/>
      <c r="G32" s="882"/>
      <c r="H32" s="861"/>
      <c r="I32" s="882"/>
      <c r="J32" s="861"/>
      <c r="K32" s="585"/>
      <c r="L32" s="586"/>
      <c r="M32" s="586"/>
      <c r="N32" s="586"/>
      <c r="O32" s="571">
        <f t="shared" si="7"/>
        <v>0</v>
      </c>
      <c r="P32" s="861"/>
      <c r="Q32" s="861"/>
      <c r="R32" s="861"/>
    </row>
    <row r="33" spans="1:18" s="463" customFormat="1" ht="36.75" customHeight="1">
      <c r="A33" s="791">
        <f>+A28+1</f>
        <v>2</v>
      </c>
      <c r="B33" s="682" t="s">
        <v>10</v>
      </c>
      <c r="C33" s="682" t="s">
        <v>1098</v>
      </c>
      <c r="D33" s="849" t="s">
        <v>1028</v>
      </c>
      <c r="E33" s="787">
        <v>1</v>
      </c>
      <c r="F33" s="877">
        <v>0</v>
      </c>
      <c r="G33" s="849">
        <v>0</v>
      </c>
      <c r="H33" s="861">
        <v>0</v>
      </c>
      <c r="I33" s="849">
        <v>0</v>
      </c>
      <c r="J33" s="861">
        <f t="shared" si="5"/>
        <v>0</v>
      </c>
      <c r="K33" s="589" t="s">
        <v>1243</v>
      </c>
      <c r="L33" s="590" t="s">
        <v>1028</v>
      </c>
      <c r="M33" s="590">
        <v>1</v>
      </c>
      <c r="N33" s="583">
        <v>0</v>
      </c>
      <c r="O33" s="588">
        <v>0</v>
      </c>
      <c r="P33" s="871">
        <f>E33*F33</f>
        <v>0</v>
      </c>
      <c r="Q33" s="871">
        <f>SUM(O33:O37)</f>
        <v>0</v>
      </c>
      <c r="R33" s="861">
        <f t="shared" si="6"/>
        <v>0</v>
      </c>
    </row>
    <row r="34" spans="1:18" s="463" customFormat="1" ht="15.75" customHeight="1">
      <c r="A34" s="792"/>
      <c r="B34" s="836"/>
      <c r="C34" s="836"/>
      <c r="D34" s="850"/>
      <c r="E34" s="787"/>
      <c r="F34" s="878"/>
      <c r="G34" s="850"/>
      <c r="H34" s="861"/>
      <c r="I34" s="850"/>
      <c r="J34" s="861"/>
      <c r="K34" s="591"/>
      <c r="L34" s="590"/>
      <c r="M34" s="590"/>
      <c r="N34" s="583"/>
      <c r="O34" s="588">
        <f t="shared" si="7"/>
        <v>0</v>
      </c>
      <c r="P34" s="872"/>
      <c r="Q34" s="872"/>
      <c r="R34" s="861"/>
    </row>
    <row r="35" spans="1:18" s="463" customFormat="1" ht="15.75" customHeight="1">
      <c r="A35" s="792"/>
      <c r="B35" s="836"/>
      <c r="C35" s="836"/>
      <c r="D35" s="850"/>
      <c r="E35" s="787"/>
      <c r="F35" s="878"/>
      <c r="G35" s="850"/>
      <c r="H35" s="861"/>
      <c r="I35" s="850"/>
      <c r="J35" s="861"/>
      <c r="K35" s="591"/>
      <c r="L35" s="590"/>
      <c r="M35" s="592"/>
      <c r="N35" s="583"/>
      <c r="O35" s="588">
        <f t="shared" si="7"/>
        <v>0</v>
      </c>
      <c r="P35" s="872"/>
      <c r="Q35" s="872"/>
      <c r="R35" s="861"/>
    </row>
    <row r="36" spans="1:18" s="463" customFormat="1" ht="15.75" customHeight="1">
      <c r="A36" s="792"/>
      <c r="B36" s="836"/>
      <c r="C36" s="836"/>
      <c r="D36" s="850"/>
      <c r="E36" s="787"/>
      <c r="F36" s="878"/>
      <c r="G36" s="850"/>
      <c r="H36" s="861"/>
      <c r="I36" s="850"/>
      <c r="J36" s="861"/>
      <c r="K36" s="591"/>
      <c r="L36" s="590"/>
      <c r="M36" s="592"/>
      <c r="N36" s="583"/>
      <c r="O36" s="588">
        <f t="shared" si="7"/>
        <v>0</v>
      </c>
      <c r="P36" s="872"/>
      <c r="Q36" s="872"/>
      <c r="R36" s="861"/>
    </row>
    <row r="37" spans="1:18" s="463" customFormat="1" ht="15.75" customHeight="1">
      <c r="A37" s="793"/>
      <c r="B37" s="837"/>
      <c r="C37" s="837"/>
      <c r="D37" s="851"/>
      <c r="E37" s="787"/>
      <c r="F37" s="879"/>
      <c r="G37" s="851"/>
      <c r="H37" s="861"/>
      <c r="I37" s="851"/>
      <c r="J37" s="861"/>
      <c r="K37" s="591"/>
      <c r="L37" s="590"/>
      <c r="M37" s="590"/>
      <c r="N37" s="583"/>
      <c r="O37" s="588">
        <f t="shared" si="7"/>
        <v>0</v>
      </c>
      <c r="P37" s="873"/>
      <c r="Q37" s="873"/>
      <c r="R37" s="861"/>
    </row>
    <row r="38" spans="1:18" s="463" customFormat="1" ht="36" customHeight="1">
      <c r="A38" s="650">
        <f>+A33+1</f>
        <v>3</v>
      </c>
      <c r="B38" s="681" t="s">
        <v>9</v>
      </c>
      <c r="C38" s="681" t="s">
        <v>1099</v>
      </c>
      <c r="D38" s="849" t="s">
        <v>1028</v>
      </c>
      <c r="E38" s="787">
        <v>2</v>
      </c>
      <c r="F38" s="844">
        <v>0</v>
      </c>
      <c r="G38" s="843">
        <v>0</v>
      </c>
      <c r="H38" s="861">
        <f t="shared" si="4"/>
        <v>0</v>
      </c>
      <c r="I38" s="843">
        <v>0</v>
      </c>
      <c r="J38" s="861">
        <f t="shared" si="5"/>
        <v>0</v>
      </c>
      <c r="K38" s="589" t="s">
        <v>1244</v>
      </c>
      <c r="L38" s="590" t="s">
        <v>1028</v>
      </c>
      <c r="M38" s="590">
        <v>1</v>
      </c>
      <c r="N38" s="583">
        <v>0</v>
      </c>
      <c r="O38" s="588">
        <f t="shared" si="7"/>
        <v>0</v>
      </c>
      <c r="P38" s="883">
        <f>E38*F38</f>
        <v>0</v>
      </c>
      <c r="Q38" s="883">
        <f>SUM(O38:O42)</f>
        <v>0</v>
      </c>
      <c r="R38" s="861">
        <f t="shared" si="6"/>
        <v>0</v>
      </c>
    </row>
    <row r="39" spans="1:18" s="463" customFormat="1">
      <c r="A39" s="650"/>
      <c r="B39" s="681"/>
      <c r="C39" s="681"/>
      <c r="D39" s="850"/>
      <c r="E39" s="787"/>
      <c r="F39" s="844"/>
      <c r="G39" s="843"/>
      <c r="H39" s="861"/>
      <c r="I39" s="843"/>
      <c r="J39" s="861"/>
      <c r="K39" s="591"/>
      <c r="L39" s="590"/>
      <c r="M39" s="590"/>
      <c r="N39" s="583"/>
      <c r="O39" s="588">
        <f t="shared" si="7"/>
        <v>0</v>
      </c>
      <c r="P39" s="883"/>
      <c r="Q39" s="883"/>
      <c r="R39" s="861"/>
    </row>
    <row r="40" spans="1:18" s="463" customFormat="1">
      <c r="A40" s="650"/>
      <c r="B40" s="681"/>
      <c r="C40" s="681"/>
      <c r="D40" s="850"/>
      <c r="E40" s="787"/>
      <c r="F40" s="844"/>
      <c r="G40" s="843"/>
      <c r="H40" s="861"/>
      <c r="I40" s="843"/>
      <c r="J40" s="861"/>
      <c r="K40" s="591"/>
      <c r="L40" s="590"/>
      <c r="M40" s="592"/>
      <c r="N40" s="583"/>
      <c r="O40" s="588">
        <f t="shared" si="7"/>
        <v>0</v>
      </c>
      <c r="P40" s="883"/>
      <c r="Q40" s="883"/>
      <c r="R40" s="861"/>
    </row>
    <row r="41" spans="1:18" s="463" customFormat="1">
      <c r="A41" s="650"/>
      <c r="B41" s="681"/>
      <c r="C41" s="681"/>
      <c r="D41" s="850"/>
      <c r="E41" s="787"/>
      <c r="F41" s="844"/>
      <c r="G41" s="843"/>
      <c r="H41" s="861"/>
      <c r="I41" s="843"/>
      <c r="J41" s="861"/>
      <c r="K41" s="591"/>
      <c r="L41" s="590"/>
      <c r="M41" s="592"/>
      <c r="N41" s="583"/>
      <c r="O41" s="588">
        <f t="shared" si="7"/>
        <v>0</v>
      </c>
      <c r="P41" s="883"/>
      <c r="Q41" s="883"/>
      <c r="R41" s="861"/>
    </row>
    <row r="42" spans="1:18" s="463" customFormat="1">
      <c r="A42" s="650"/>
      <c r="B42" s="681"/>
      <c r="C42" s="681"/>
      <c r="D42" s="851"/>
      <c r="E42" s="787"/>
      <c r="F42" s="844"/>
      <c r="G42" s="843"/>
      <c r="H42" s="861"/>
      <c r="I42" s="843"/>
      <c r="J42" s="861"/>
      <c r="K42" s="591"/>
      <c r="L42" s="590"/>
      <c r="M42" s="590"/>
      <c r="N42" s="583"/>
      <c r="O42" s="588">
        <f t="shared" si="7"/>
        <v>0</v>
      </c>
      <c r="P42" s="883"/>
      <c r="Q42" s="883"/>
      <c r="R42" s="861"/>
    </row>
    <row r="43" spans="1:18" s="463" customFormat="1" ht="21.75" hidden="1" customHeight="1">
      <c r="A43" s="650">
        <f t="shared" ref="A43" si="8">+A38+1</f>
        <v>4</v>
      </c>
      <c r="B43" s="681" t="s">
        <v>9</v>
      </c>
      <c r="C43" s="681" t="s">
        <v>425</v>
      </c>
      <c r="D43" s="843" t="s">
        <v>30</v>
      </c>
      <c r="E43" s="843">
        <v>0</v>
      </c>
      <c r="F43" s="844">
        <f>H43+J43+R43</f>
        <v>6.6576491000000004</v>
      </c>
      <c r="G43" s="843">
        <v>1.04</v>
      </c>
      <c r="H43" s="861">
        <f t="shared" ref="H43" si="9">G43*$P$9/1000</f>
        <v>2.7209623999999999</v>
      </c>
      <c r="I43" s="843">
        <v>0.06</v>
      </c>
      <c r="J43" s="861">
        <f t="shared" ref="J43" si="10">I43*$P$10/1000</f>
        <v>0.18829380000000001</v>
      </c>
      <c r="K43" s="591" t="s">
        <v>935</v>
      </c>
      <c r="L43" s="590" t="s">
        <v>30</v>
      </c>
      <c r="M43" s="590">
        <v>1</v>
      </c>
      <c r="N43" s="583">
        <v>3.1</v>
      </c>
      <c r="O43" s="588">
        <f t="shared" si="7"/>
        <v>3.1</v>
      </c>
      <c r="P43" s="883">
        <f>E43*F43</f>
        <v>0</v>
      </c>
      <c r="Q43" s="883">
        <f>SUM(O43:O47)</f>
        <v>3.1</v>
      </c>
      <c r="R43" s="861">
        <f t="shared" ref="R43" si="11">Q43*1.02*1.05*$R$15</f>
        <v>3.7483929000000007</v>
      </c>
    </row>
    <row r="44" spans="1:18" s="463" customFormat="1" ht="12.75" hidden="1" customHeight="1">
      <c r="A44" s="650"/>
      <c r="B44" s="681"/>
      <c r="C44" s="681"/>
      <c r="D44" s="843"/>
      <c r="E44" s="843"/>
      <c r="F44" s="844"/>
      <c r="G44" s="843"/>
      <c r="H44" s="861"/>
      <c r="I44" s="843"/>
      <c r="J44" s="861"/>
      <c r="K44" s="591"/>
      <c r="L44" s="590"/>
      <c r="M44" s="590"/>
      <c r="N44" s="583"/>
      <c r="O44" s="588">
        <f t="shared" si="7"/>
        <v>0</v>
      </c>
      <c r="P44" s="883"/>
      <c r="Q44" s="883"/>
      <c r="R44" s="861"/>
    </row>
    <row r="45" spans="1:18" s="463" customFormat="1" ht="12.75" hidden="1" customHeight="1">
      <c r="A45" s="650"/>
      <c r="B45" s="681"/>
      <c r="C45" s="681"/>
      <c r="D45" s="843"/>
      <c r="E45" s="843"/>
      <c r="F45" s="844"/>
      <c r="G45" s="843"/>
      <c r="H45" s="861"/>
      <c r="I45" s="843"/>
      <c r="J45" s="861"/>
      <c r="K45" s="591"/>
      <c r="L45" s="590"/>
      <c r="M45" s="592"/>
      <c r="N45" s="583"/>
      <c r="O45" s="588">
        <f t="shared" si="7"/>
        <v>0</v>
      </c>
      <c r="P45" s="883"/>
      <c r="Q45" s="883"/>
      <c r="R45" s="861"/>
    </row>
    <row r="46" spans="1:18" s="463" customFormat="1" ht="12.75" hidden="1" customHeight="1">
      <c r="A46" s="650"/>
      <c r="B46" s="681"/>
      <c r="C46" s="681"/>
      <c r="D46" s="843"/>
      <c r="E46" s="843"/>
      <c r="F46" s="844"/>
      <c r="G46" s="843"/>
      <c r="H46" s="861"/>
      <c r="I46" s="843"/>
      <c r="J46" s="861"/>
      <c r="K46" s="591"/>
      <c r="L46" s="590"/>
      <c r="M46" s="592"/>
      <c r="N46" s="583"/>
      <c r="O46" s="588">
        <f t="shared" si="7"/>
        <v>0</v>
      </c>
      <c r="P46" s="883"/>
      <c r="Q46" s="883"/>
      <c r="R46" s="861"/>
    </row>
    <row r="47" spans="1:18" s="463" customFormat="1" ht="12.75" hidden="1" customHeight="1">
      <c r="A47" s="650"/>
      <c r="B47" s="681"/>
      <c r="C47" s="681"/>
      <c r="D47" s="843"/>
      <c r="E47" s="843"/>
      <c r="F47" s="844"/>
      <c r="G47" s="843"/>
      <c r="H47" s="861"/>
      <c r="I47" s="843"/>
      <c r="J47" s="861"/>
      <c r="K47" s="591"/>
      <c r="L47" s="590"/>
      <c r="M47" s="590"/>
      <c r="N47" s="583"/>
      <c r="O47" s="588">
        <f t="shared" si="7"/>
        <v>0</v>
      </c>
      <c r="P47" s="883"/>
      <c r="Q47" s="883"/>
      <c r="R47" s="861"/>
    </row>
    <row r="48" spans="1:18" s="463" customFormat="1" ht="21.75" hidden="1" customHeight="1">
      <c r="A48" s="650">
        <f t="shared" ref="A48" si="12">+A43+1</f>
        <v>5</v>
      </c>
      <c r="B48" s="846" t="s">
        <v>8</v>
      </c>
      <c r="C48" s="681" t="s">
        <v>426</v>
      </c>
      <c r="D48" s="849" t="s">
        <v>30</v>
      </c>
      <c r="E48" s="787">
        <v>0</v>
      </c>
      <c r="F48" s="877">
        <f>H48+J48+R48</f>
        <v>4.5272585530000002</v>
      </c>
      <c r="G48" s="849">
        <v>0.9</v>
      </c>
      <c r="H48" s="861">
        <f t="shared" si="4"/>
        <v>2.354679</v>
      </c>
      <c r="I48" s="849">
        <v>0.05</v>
      </c>
      <c r="J48" s="861">
        <f t="shared" si="5"/>
        <v>0.15691150000000001</v>
      </c>
      <c r="K48" s="591" t="s">
        <v>460</v>
      </c>
      <c r="L48" s="590" t="s">
        <v>30</v>
      </c>
      <c r="M48" s="590">
        <v>1</v>
      </c>
      <c r="N48" s="583">
        <v>1.667</v>
      </c>
      <c r="O48" s="588">
        <f>M48*N48</f>
        <v>1.667</v>
      </c>
      <c r="P48" s="871">
        <f>E48*F48</f>
        <v>0</v>
      </c>
      <c r="Q48" s="871">
        <f>SUM(O48:O52)</f>
        <v>1.667</v>
      </c>
      <c r="R48" s="861">
        <f t="shared" si="6"/>
        <v>2.0156680530000002</v>
      </c>
    </row>
    <row r="49" spans="1:18" s="463" customFormat="1" ht="12.75" hidden="1" customHeight="1">
      <c r="A49" s="650"/>
      <c r="B49" s="847"/>
      <c r="C49" s="681"/>
      <c r="D49" s="850"/>
      <c r="E49" s="787"/>
      <c r="F49" s="878"/>
      <c r="G49" s="850"/>
      <c r="H49" s="861"/>
      <c r="I49" s="850"/>
      <c r="J49" s="861"/>
      <c r="K49" s="591"/>
      <c r="L49" s="590"/>
      <c r="M49" s="590"/>
      <c r="N49" s="583"/>
      <c r="O49" s="588">
        <f>M49*N49</f>
        <v>0</v>
      </c>
      <c r="P49" s="872"/>
      <c r="Q49" s="872"/>
      <c r="R49" s="861"/>
    </row>
    <row r="50" spans="1:18" s="463" customFormat="1" ht="12.75" hidden="1" customHeight="1">
      <c r="A50" s="650"/>
      <c r="B50" s="847"/>
      <c r="C50" s="681"/>
      <c r="D50" s="850"/>
      <c r="E50" s="787"/>
      <c r="F50" s="878"/>
      <c r="G50" s="850"/>
      <c r="H50" s="861"/>
      <c r="I50" s="850"/>
      <c r="J50" s="861"/>
      <c r="K50" s="591"/>
      <c r="L50" s="590"/>
      <c r="M50" s="592"/>
      <c r="N50" s="583"/>
      <c r="O50" s="588">
        <f>M50*N50</f>
        <v>0</v>
      </c>
      <c r="P50" s="872"/>
      <c r="Q50" s="872"/>
      <c r="R50" s="861"/>
    </row>
    <row r="51" spans="1:18" s="463" customFormat="1" ht="12.75" hidden="1" customHeight="1">
      <c r="A51" s="650"/>
      <c r="B51" s="847"/>
      <c r="C51" s="681"/>
      <c r="D51" s="850"/>
      <c r="E51" s="787"/>
      <c r="F51" s="878"/>
      <c r="G51" s="850"/>
      <c r="H51" s="861"/>
      <c r="I51" s="850"/>
      <c r="J51" s="861"/>
      <c r="K51" s="591"/>
      <c r="L51" s="590"/>
      <c r="M51" s="592"/>
      <c r="N51" s="583"/>
      <c r="O51" s="588"/>
      <c r="P51" s="872"/>
      <c r="Q51" s="872"/>
      <c r="R51" s="861"/>
    </row>
    <row r="52" spans="1:18" s="463" customFormat="1" ht="12.75" hidden="1" customHeight="1">
      <c r="A52" s="650"/>
      <c r="B52" s="848"/>
      <c r="C52" s="681"/>
      <c r="D52" s="851"/>
      <c r="E52" s="787"/>
      <c r="F52" s="879"/>
      <c r="G52" s="851"/>
      <c r="H52" s="861"/>
      <c r="I52" s="851"/>
      <c r="J52" s="861"/>
      <c r="K52" s="591"/>
      <c r="L52" s="590"/>
      <c r="M52" s="590"/>
      <c r="N52" s="583"/>
      <c r="O52" s="588">
        <f>M52*N52</f>
        <v>0</v>
      </c>
      <c r="P52" s="873"/>
      <c r="Q52" s="873"/>
      <c r="R52" s="861"/>
    </row>
    <row r="53" spans="1:18" s="463" customFormat="1" ht="21.75" hidden="1" customHeight="1">
      <c r="A53" s="650">
        <f t="shared" ref="A53" si="13">+A48+1</f>
        <v>6</v>
      </c>
      <c r="B53" s="846" t="s">
        <v>8</v>
      </c>
      <c r="C53" s="681" t="s">
        <v>427</v>
      </c>
      <c r="D53" s="849" t="s">
        <v>30</v>
      </c>
      <c r="E53" s="787">
        <v>0</v>
      </c>
      <c r="F53" s="877">
        <f>H53+J53+R53</f>
        <v>4.325329</v>
      </c>
      <c r="G53" s="849">
        <v>0.9</v>
      </c>
      <c r="H53" s="861">
        <f t="shared" si="4"/>
        <v>2.354679</v>
      </c>
      <c r="I53" s="849">
        <v>0.05</v>
      </c>
      <c r="J53" s="861">
        <f t="shared" si="5"/>
        <v>0.15691150000000001</v>
      </c>
      <c r="K53" s="591" t="s">
        <v>428</v>
      </c>
      <c r="L53" s="590" t="s">
        <v>30</v>
      </c>
      <c r="M53" s="590">
        <v>1</v>
      </c>
      <c r="N53" s="583">
        <v>1.5</v>
      </c>
      <c r="O53" s="588">
        <f>M53*N53</f>
        <v>1.5</v>
      </c>
      <c r="P53" s="871">
        <f>E53*F53</f>
        <v>0</v>
      </c>
      <c r="Q53" s="871">
        <f>SUM(O53:O57)</f>
        <v>1.5</v>
      </c>
      <c r="R53" s="861">
        <f t="shared" si="6"/>
        <v>1.8137385000000001</v>
      </c>
    </row>
    <row r="54" spans="1:18" s="463" customFormat="1" ht="12.75" hidden="1" customHeight="1">
      <c r="A54" s="650"/>
      <c r="B54" s="847"/>
      <c r="C54" s="681"/>
      <c r="D54" s="850"/>
      <c r="E54" s="787"/>
      <c r="F54" s="878"/>
      <c r="G54" s="850"/>
      <c r="H54" s="861"/>
      <c r="I54" s="850"/>
      <c r="J54" s="861"/>
      <c r="K54" s="591"/>
      <c r="L54" s="590"/>
      <c r="M54" s="590"/>
      <c r="N54" s="583"/>
      <c r="O54" s="588">
        <f>M54*N54</f>
        <v>0</v>
      </c>
      <c r="P54" s="872"/>
      <c r="Q54" s="872"/>
      <c r="R54" s="861"/>
    </row>
    <row r="55" spans="1:18" s="463" customFormat="1" ht="12.75" hidden="1" customHeight="1">
      <c r="A55" s="650"/>
      <c r="B55" s="847"/>
      <c r="C55" s="681"/>
      <c r="D55" s="850"/>
      <c r="E55" s="787"/>
      <c r="F55" s="878"/>
      <c r="G55" s="850"/>
      <c r="H55" s="861"/>
      <c r="I55" s="850"/>
      <c r="J55" s="861"/>
      <c r="K55" s="591"/>
      <c r="L55" s="590"/>
      <c r="M55" s="592"/>
      <c r="N55" s="583"/>
      <c r="O55" s="588">
        <f>M55*N55</f>
        <v>0</v>
      </c>
      <c r="P55" s="872"/>
      <c r="Q55" s="872"/>
      <c r="R55" s="861"/>
    </row>
    <row r="56" spans="1:18" s="463" customFormat="1" ht="12.75" hidden="1" customHeight="1">
      <c r="A56" s="650"/>
      <c r="B56" s="847"/>
      <c r="C56" s="681"/>
      <c r="D56" s="850"/>
      <c r="E56" s="787"/>
      <c r="F56" s="878"/>
      <c r="G56" s="850"/>
      <c r="H56" s="861"/>
      <c r="I56" s="850"/>
      <c r="J56" s="861"/>
      <c r="K56" s="591"/>
      <c r="L56" s="590"/>
      <c r="M56" s="592"/>
      <c r="N56" s="583"/>
      <c r="O56" s="588"/>
      <c r="P56" s="872"/>
      <c r="Q56" s="872"/>
      <c r="R56" s="861"/>
    </row>
    <row r="57" spans="1:18" s="463" customFormat="1" ht="12.75" hidden="1" customHeight="1">
      <c r="A57" s="650"/>
      <c r="B57" s="848"/>
      <c r="C57" s="681"/>
      <c r="D57" s="851"/>
      <c r="E57" s="787"/>
      <c r="F57" s="879"/>
      <c r="G57" s="851"/>
      <c r="H57" s="861"/>
      <c r="I57" s="851"/>
      <c r="J57" s="861"/>
      <c r="K57" s="591"/>
      <c r="L57" s="590"/>
      <c r="M57" s="590"/>
      <c r="N57" s="583"/>
      <c r="O57" s="588">
        <f>M57*N57</f>
        <v>0</v>
      </c>
      <c r="P57" s="873"/>
      <c r="Q57" s="873"/>
      <c r="R57" s="861"/>
    </row>
    <row r="58" spans="1:18" s="513" customFormat="1" ht="6.75" hidden="1" customHeight="1">
      <c r="A58" s="852"/>
      <c r="B58" s="855"/>
      <c r="C58" s="838" t="s">
        <v>936</v>
      </c>
      <c r="D58" s="858"/>
      <c r="E58" s="787"/>
      <c r="F58" s="862"/>
      <c r="G58" s="865"/>
      <c r="H58" s="861">
        <f t="shared" si="4"/>
        <v>0</v>
      </c>
      <c r="I58" s="865"/>
      <c r="J58" s="861">
        <f t="shared" si="5"/>
        <v>0</v>
      </c>
      <c r="K58" s="572"/>
      <c r="L58" s="569"/>
      <c r="M58" s="573"/>
      <c r="N58" s="574"/>
      <c r="O58" s="570"/>
      <c r="P58" s="862"/>
      <c r="Q58" s="862"/>
      <c r="R58" s="861">
        <f t="shared" si="6"/>
        <v>0</v>
      </c>
    </row>
    <row r="59" spans="1:18" s="513" customFormat="1" ht="6.75" hidden="1" customHeight="1">
      <c r="A59" s="853"/>
      <c r="B59" s="856"/>
      <c r="C59" s="839"/>
      <c r="D59" s="859"/>
      <c r="E59" s="787"/>
      <c r="F59" s="863"/>
      <c r="G59" s="866"/>
      <c r="H59" s="861"/>
      <c r="I59" s="866"/>
      <c r="J59" s="861"/>
      <c r="K59" s="576"/>
      <c r="L59" s="577"/>
      <c r="M59" s="577"/>
      <c r="N59" s="578"/>
      <c r="O59" s="575"/>
      <c r="P59" s="863"/>
      <c r="Q59" s="863"/>
      <c r="R59" s="861"/>
    </row>
    <row r="60" spans="1:18" s="513" customFormat="1" ht="6.75" hidden="1" customHeight="1">
      <c r="A60" s="853"/>
      <c r="B60" s="856"/>
      <c r="C60" s="839"/>
      <c r="D60" s="859"/>
      <c r="E60" s="787"/>
      <c r="F60" s="863"/>
      <c r="G60" s="866"/>
      <c r="H60" s="861"/>
      <c r="I60" s="866"/>
      <c r="J60" s="861"/>
      <c r="K60" s="576"/>
      <c r="L60" s="577"/>
      <c r="M60" s="577"/>
      <c r="N60" s="578"/>
      <c r="O60" s="575"/>
      <c r="P60" s="863"/>
      <c r="Q60" s="863"/>
      <c r="R60" s="861"/>
    </row>
    <row r="61" spans="1:18" s="513" customFormat="1" ht="6.75" hidden="1" customHeight="1">
      <c r="A61" s="853"/>
      <c r="B61" s="856"/>
      <c r="C61" s="839"/>
      <c r="D61" s="859"/>
      <c r="E61" s="787"/>
      <c r="F61" s="863"/>
      <c r="G61" s="866"/>
      <c r="H61" s="861"/>
      <c r="I61" s="866"/>
      <c r="J61" s="861"/>
      <c r="K61" s="576"/>
      <c r="L61" s="577"/>
      <c r="M61" s="577"/>
      <c r="N61" s="578"/>
      <c r="O61" s="575"/>
      <c r="P61" s="863"/>
      <c r="Q61" s="863"/>
      <c r="R61" s="861"/>
    </row>
    <row r="62" spans="1:18" s="513" customFormat="1" ht="6.75" hidden="1" customHeight="1">
      <c r="A62" s="854"/>
      <c r="B62" s="857"/>
      <c r="C62" s="840"/>
      <c r="D62" s="860"/>
      <c r="E62" s="787"/>
      <c r="F62" s="864"/>
      <c r="G62" s="867"/>
      <c r="H62" s="861"/>
      <c r="I62" s="867"/>
      <c r="J62" s="861"/>
      <c r="K62" s="580"/>
      <c r="L62" s="581"/>
      <c r="M62" s="581"/>
      <c r="N62" s="582"/>
      <c r="O62" s="579"/>
      <c r="P62" s="864"/>
      <c r="Q62" s="864"/>
      <c r="R62" s="861"/>
    </row>
    <row r="63" spans="1:18" s="466" customFormat="1" ht="15.75" customHeight="1">
      <c r="A63" s="842">
        <f>+A53+1</f>
        <v>7</v>
      </c>
      <c r="B63" s="845" t="s">
        <v>463</v>
      </c>
      <c r="C63" s="681" t="s">
        <v>1228</v>
      </c>
      <c r="D63" s="653" t="s">
        <v>1028</v>
      </c>
      <c r="E63" s="787">
        <v>2</v>
      </c>
      <c r="F63" s="649">
        <v>0</v>
      </c>
      <c r="G63" s="656">
        <v>0</v>
      </c>
      <c r="H63" s="861">
        <v>0</v>
      </c>
      <c r="I63" s="656">
        <v>0</v>
      </c>
      <c r="J63" s="861">
        <f t="shared" si="5"/>
        <v>0</v>
      </c>
      <c r="K63" s="512" t="s">
        <v>1253</v>
      </c>
      <c r="L63" s="503" t="s">
        <v>1028</v>
      </c>
      <c r="M63" s="503">
        <v>1</v>
      </c>
      <c r="N63" s="503">
        <v>0</v>
      </c>
      <c r="O63" s="447">
        <v>0</v>
      </c>
      <c r="P63" s="649">
        <f>E63*F63</f>
        <v>0</v>
      </c>
      <c r="Q63" s="649">
        <f>SUM(O63:O67)</f>
        <v>0</v>
      </c>
      <c r="R63" s="861">
        <f t="shared" si="6"/>
        <v>0</v>
      </c>
    </row>
    <row r="64" spans="1:18" s="466" customFormat="1" ht="15.75" customHeight="1">
      <c r="A64" s="842"/>
      <c r="B64" s="650"/>
      <c r="C64" s="681"/>
      <c r="D64" s="653"/>
      <c r="E64" s="787"/>
      <c r="F64" s="649"/>
      <c r="G64" s="656"/>
      <c r="H64" s="861"/>
      <c r="I64" s="656"/>
      <c r="J64" s="861"/>
      <c r="K64" s="512"/>
      <c r="L64" s="503"/>
      <c r="M64" s="503"/>
      <c r="N64" s="503"/>
      <c r="O64" s="447">
        <f t="shared" ref="O64:O72" si="14">M64*N64</f>
        <v>0</v>
      </c>
      <c r="P64" s="649"/>
      <c r="Q64" s="649"/>
      <c r="R64" s="861"/>
    </row>
    <row r="65" spans="1:18" s="466" customFormat="1" ht="15.75" customHeight="1">
      <c r="A65" s="842"/>
      <c r="B65" s="650"/>
      <c r="C65" s="681"/>
      <c r="D65" s="653"/>
      <c r="E65" s="787"/>
      <c r="F65" s="649"/>
      <c r="G65" s="656"/>
      <c r="H65" s="861"/>
      <c r="I65" s="656"/>
      <c r="J65" s="861"/>
      <c r="K65" s="512"/>
      <c r="L65" s="503"/>
      <c r="M65" s="503"/>
      <c r="N65" s="503"/>
      <c r="O65" s="447">
        <f t="shared" si="14"/>
        <v>0</v>
      </c>
      <c r="P65" s="649"/>
      <c r="Q65" s="649"/>
      <c r="R65" s="861"/>
    </row>
    <row r="66" spans="1:18" s="466" customFormat="1" ht="15.75" customHeight="1">
      <c r="A66" s="842"/>
      <c r="B66" s="650"/>
      <c r="C66" s="681"/>
      <c r="D66" s="653"/>
      <c r="E66" s="787"/>
      <c r="F66" s="649"/>
      <c r="G66" s="656"/>
      <c r="H66" s="861"/>
      <c r="I66" s="656"/>
      <c r="J66" s="861"/>
      <c r="K66" s="512"/>
      <c r="L66" s="503"/>
      <c r="M66" s="503"/>
      <c r="N66" s="503"/>
      <c r="O66" s="447">
        <f t="shared" si="14"/>
        <v>0</v>
      </c>
      <c r="P66" s="649"/>
      <c r="Q66" s="649"/>
      <c r="R66" s="861"/>
    </row>
    <row r="67" spans="1:18" s="466" customFormat="1" ht="15.75" customHeight="1">
      <c r="A67" s="842"/>
      <c r="B67" s="650"/>
      <c r="C67" s="681"/>
      <c r="D67" s="653"/>
      <c r="E67" s="787"/>
      <c r="F67" s="649"/>
      <c r="G67" s="656"/>
      <c r="H67" s="861"/>
      <c r="I67" s="656"/>
      <c r="J67" s="861"/>
      <c r="K67" s="512"/>
      <c r="L67" s="503"/>
      <c r="M67" s="503"/>
      <c r="N67" s="503"/>
      <c r="O67" s="447">
        <f t="shared" si="14"/>
        <v>0</v>
      </c>
      <c r="P67" s="649"/>
      <c r="Q67" s="649"/>
      <c r="R67" s="861"/>
    </row>
    <row r="68" spans="1:18" s="463" customFormat="1" ht="24.75" customHeight="1">
      <c r="A68" s="791">
        <f>+A63+1</f>
        <v>8</v>
      </c>
      <c r="B68" s="682" t="s">
        <v>9</v>
      </c>
      <c r="C68" s="682" t="s">
        <v>1100</v>
      </c>
      <c r="D68" s="849" t="s">
        <v>1028</v>
      </c>
      <c r="E68" s="677">
        <v>2</v>
      </c>
      <c r="F68" s="877">
        <v>0</v>
      </c>
      <c r="G68" s="849">
        <v>0</v>
      </c>
      <c r="H68" s="868">
        <v>0</v>
      </c>
      <c r="I68" s="849">
        <v>0</v>
      </c>
      <c r="J68" s="868">
        <f t="shared" si="5"/>
        <v>0</v>
      </c>
      <c r="K68" s="589" t="s">
        <v>1252</v>
      </c>
      <c r="L68" s="590" t="s">
        <v>1028</v>
      </c>
      <c r="M68" s="590">
        <v>1</v>
      </c>
      <c r="N68" s="583">
        <v>0</v>
      </c>
      <c r="O68" s="588">
        <f t="shared" si="14"/>
        <v>0</v>
      </c>
      <c r="P68" s="871">
        <f>E68*F68</f>
        <v>0</v>
      </c>
      <c r="Q68" s="871">
        <f>SUM(O68:O72)</f>
        <v>0</v>
      </c>
      <c r="R68" s="868">
        <f t="shared" si="6"/>
        <v>0</v>
      </c>
    </row>
    <row r="69" spans="1:18" s="463" customFormat="1">
      <c r="A69" s="792"/>
      <c r="B69" s="836"/>
      <c r="C69" s="836"/>
      <c r="D69" s="850"/>
      <c r="E69" s="678"/>
      <c r="F69" s="878"/>
      <c r="G69" s="850"/>
      <c r="H69" s="869"/>
      <c r="I69" s="850"/>
      <c r="J69" s="869"/>
      <c r="K69" s="591"/>
      <c r="L69" s="590"/>
      <c r="M69" s="590"/>
      <c r="N69" s="583"/>
      <c r="O69" s="588">
        <f t="shared" si="14"/>
        <v>0</v>
      </c>
      <c r="P69" s="872"/>
      <c r="Q69" s="872"/>
      <c r="R69" s="869"/>
    </row>
    <row r="70" spans="1:18" s="463" customFormat="1">
      <c r="A70" s="792"/>
      <c r="B70" s="836"/>
      <c r="C70" s="836"/>
      <c r="D70" s="850"/>
      <c r="E70" s="678"/>
      <c r="F70" s="878"/>
      <c r="G70" s="850"/>
      <c r="H70" s="869"/>
      <c r="I70" s="850"/>
      <c r="J70" s="869"/>
      <c r="K70" s="591"/>
      <c r="L70" s="590"/>
      <c r="M70" s="592"/>
      <c r="N70" s="583"/>
      <c r="O70" s="588">
        <f t="shared" si="14"/>
        <v>0</v>
      </c>
      <c r="P70" s="872"/>
      <c r="Q70" s="872"/>
      <c r="R70" s="869"/>
    </row>
    <row r="71" spans="1:18" s="463" customFormat="1">
      <c r="A71" s="792"/>
      <c r="B71" s="836"/>
      <c r="C71" s="836"/>
      <c r="D71" s="850"/>
      <c r="E71" s="678"/>
      <c r="F71" s="878"/>
      <c r="G71" s="850"/>
      <c r="H71" s="869"/>
      <c r="I71" s="850"/>
      <c r="J71" s="869"/>
      <c r="K71" s="591"/>
      <c r="L71" s="590"/>
      <c r="M71" s="592"/>
      <c r="N71" s="583"/>
      <c r="O71" s="588">
        <f t="shared" si="14"/>
        <v>0</v>
      </c>
      <c r="P71" s="872"/>
      <c r="Q71" s="872"/>
      <c r="R71" s="869"/>
    </row>
    <row r="72" spans="1:18" s="463" customFormat="1">
      <c r="A72" s="793"/>
      <c r="B72" s="837"/>
      <c r="C72" s="837"/>
      <c r="D72" s="851"/>
      <c r="E72" s="679"/>
      <c r="F72" s="879"/>
      <c r="G72" s="851"/>
      <c r="H72" s="870"/>
      <c r="I72" s="851"/>
      <c r="J72" s="870"/>
      <c r="K72" s="591"/>
      <c r="L72" s="590"/>
      <c r="M72" s="590"/>
      <c r="N72" s="583"/>
      <c r="O72" s="588">
        <f t="shared" si="14"/>
        <v>0</v>
      </c>
      <c r="P72" s="873"/>
      <c r="Q72" s="873"/>
      <c r="R72" s="870"/>
    </row>
    <row r="73" spans="1:18" s="463" customFormat="1" ht="30.75" customHeight="1">
      <c r="A73" s="650">
        <f>+A68+1</f>
        <v>9</v>
      </c>
      <c r="B73" s="846" t="s">
        <v>8</v>
      </c>
      <c r="C73" s="681" t="s">
        <v>1101</v>
      </c>
      <c r="D73" s="849" t="s">
        <v>1028</v>
      </c>
      <c r="E73" s="787">
        <v>4</v>
      </c>
      <c r="F73" s="877">
        <v>0</v>
      </c>
      <c r="G73" s="849">
        <v>0</v>
      </c>
      <c r="H73" s="861">
        <v>0</v>
      </c>
      <c r="I73" s="849">
        <v>0</v>
      </c>
      <c r="J73" s="861">
        <f t="shared" si="5"/>
        <v>0</v>
      </c>
      <c r="K73" s="589" t="s">
        <v>1251</v>
      </c>
      <c r="L73" s="590" t="s">
        <v>1028</v>
      </c>
      <c r="M73" s="590">
        <v>1</v>
      </c>
      <c r="N73" s="583">
        <v>0</v>
      </c>
      <c r="O73" s="588">
        <v>0</v>
      </c>
      <c r="P73" s="871">
        <f>E73*F73</f>
        <v>0</v>
      </c>
      <c r="Q73" s="871">
        <f>SUM(O73:O77)</f>
        <v>0</v>
      </c>
      <c r="R73" s="861">
        <f t="shared" si="6"/>
        <v>0</v>
      </c>
    </row>
    <row r="74" spans="1:18" s="463" customFormat="1">
      <c r="A74" s="650"/>
      <c r="B74" s="847"/>
      <c r="C74" s="681"/>
      <c r="D74" s="850"/>
      <c r="E74" s="787"/>
      <c r="F74" s="878"/>
      <c r="G74" s="850"/>
      <c r="H74" s="861"/>
      <c r="I74" s="850"/>
      <c r="J74" s="861"/>
      <c r="K74" s="591"/>
      <c r="L74" s="590"/>
      <c r="M74" s="590"/>
      <c r="N74" s="583"/>
      <c r="O74" s="588">
        <f>M74*N74</f>
        <v>0</v>
      </c>
      <c r="P74" s="872"/>
      <c r="Q74" s="872"/>
      <c r="R74" s="861"/>
    </row>
    <row r="75" spans="1:18" s="463" customFormat="1">
      <c r="A75" s="650"/>
      <c r="B75" s="847"/>
      <c r="C75" s="681"/>
      <c r="D75" s="850"/>
      <c r="E75" s="787"/>
      <c r="F75" s="878"/>
      <c r="G75" s="850"/>
      <c r="H75" s="861"/>
      <c r="I75" s="850"/>
      <c r="J75" s="861"/>
      <c r="K75" s="591"/>
      <c r="L75" s="590"/>
      <c r="M75" s="592"/>
      <c r="N75" s="583"/>
      <c r="O75" s="588">
        <f>M75*N75</f>
        <v>0</v>
      </c>
      <c r="P75" s="872"/>
      <c r="Q75" s="872"/>
      <c r="R75" s="861"/>
    </row>
    <row r="76" spans="1:18" s="463" customFormat="1">
      <c r="A76" s="650"/>
      <c r="B76" s="847"/>
      <c r="C76" s="681"/>
      <c r="D76" s="850"/>
      <c r="E76" s="787"/>
      <c r="F76" s="878"/>
      <c r="G76" s="850"/>
      <c r="H76" s="861"/>
      <c r="I76" s="850"/>
      <c r="J76" s="861"/>
      <c r="K76" s="591"/>
      <c r="L76" s="590"/>
      <c r="M76" s="592"/>
      <c r="N76" s="583"/>
      <c r="O76" s="588"/>
      <c r="P76" s="872"/>
      <c r="Q76" s="872"/>
      <c r="R76" s="861"/>
    </row>
    <row r="77" spans="1:18" s="463" customFormat="1">
      <c r="A77" s="650"/>
      <c r="B77" s="848"/>
      <c r="C77" s="681"/>
      <c r="D77" s="851"/>
      <c r="E77" s="787"/>
      <c r="F77" s="879"/>
      <c r="G77" s="851"/>
      <c r="H77" s="861"/>
      <c r="I77" s="851"/>
      <c r="J77" s="861"/>
      <c r="K77" s="591"/>
      <c r="L77" s="590"/>
      <c r="M77" s="590"/>
      <c r="N77" s="583"/>
      <c r="O77" s="588">
        <f>M77*N77</f>
        <v>0</v>
      </c>
      <c r="P77" s="873"/>
      <c r="Q77" s="873"/>
      <c r="R77" s="861"/>
    </row>
    <row r="78" spans="1:18" s="463" customFormat="1" ht="38.25" customHeight="1">
      <c r="A78" s="650">
        <f t="shared" ref="A78" si="15">+A73+1</f>
        <v>10</v>
      </c>
      <c r="B78" s="846" t="s">
        <v>8</v>
      </c>
      <c r="C78" s="681" t="s">
        <v>1102</v>
      </c>
      <c r="D78" s="849" t="s">
        <v>1028</v>
      </c>
      <c r="E78" s="787">
        <v>4</v>
      </c>
      <c r="F78" s="877">
        <f>H78+J78+R78</f>
        <v>0</v>
      </c>
      <c r="G78" s="849">
        <v>0</v>
      </c>
      <c r="H78" s="861">
        <v>0</v>
      </c>
      <c r="I78" s="849">
        <v>0</v>
      </c>
      <c r="J78" s="861">
        <f t="shared" si="5"/>
        <v>0</v>
      </c>
      <c r="K78" s="589" t="s">
        <v>1250</v>
      </c>
      <c r="L78" s="590" t="s">
        <v>1028</v>
      </c>
      <c r="M78" s="590">
        <v>1</v>
      </c>
      <c r="N78" s="583">
        <v>0</v>
      </c>
      <c r="O78" s="588">
        <f>M78*N78</f>
        <v>0</v>
      </c>
      <c r="P78" s="871">
        <f>E78*F78</f>
        <v>0</v>
      </c>
      <c r="Q78" s="871">
        <f>SUM(O78:O82)</f>
        <v>0</v>
      </c>
      <c r="R78" s="861">
        <f t="shared" si="6"/>
        <v>0</v>
      </c>
    </row>
    <row r="79" spans="1:18" s="463" customFormat="1">
      <c r="A79" s="650"/>
      <c r="B79" s="847"/>
      <c r="C79" s="681"/>
      <c r="D79" s="850"/>
      <c r="E79" s="787"/>
      <c r="F79" s="878"/>
      <c r="G79" s="850"/>
      <c r="H79" s="861"/>
      <c r="I79" s="850"/>
      <c r="J79" s="861"/>
      <c r="K79" s="591"/>
      <c r="L79" s="590"/>
      <c r="M79" s="590"/>
      <c r="N79" s="583"/>
      <c r="O79" s="588">
        <f>M79*N79</f>
        <v>0</v>
      </c>
      <c r="P79" s="872"/>
      <c r="Q79" s="872"/>
      <c r="R79" s="861"/>
    </row>
    <row r="80" spans="1:18" s="463" customFormat="1">
      <c r="A80" s="650"/>
      <c r="B80" s="847"/>
      <c r="C80" s="681"/>
      <c r="D80" s="850"/>
      <c r="E80" s="787"/>
      <c r="F80" s="878"/>
      <c r="G80" s="850"/>
      <c r="H80" s="861"/>
      <c r="I80" s="850"/>
      <c r="J80" s="861"/>
      <c r="K80" s="591"/>
      <c r="L80" s="590"/>
      <c r="M80" s="592"/>
      <c r="N80" s="583"/>
      <c r="O80" s="588">
        <f>M80*N80</f>
        <v>0</v>
      </c>
      <c r="P80" s="872"/>
      <c r="Q80" s="872"/>
      <c r="R80" s="861"/>
    </row>
    <row r="81" spans="1:18" s="463" customFormat="1">
      <c r="A81" s="650"/>
      <c r="B81" s="847"/>
      <c r="C81" s="681"/>
      <c r="D81" s="850"/>
      <c r="E81" s="787"/>
      <c r="F81" s="878"/>
      <c r="G81" s="850"/>
      <c r="H81" s="861"/>
      <c r="I81" s="850"/>
      <c r="J81" s="861"/>
      <c r="K81" s="591"/>
      <c r="L81" s="590"/>
      <c r="M81" s="592"/>
      <c r="N81" s="583"/>
      <c r="O81" s="588"/>
      <c r="P81" s="872"/>
      <c r="Q81" s="872"/>
      <c r="R81" s="861"/>
    </row>
    <row r="82" spans="1:18" s="463" customFormat="1">
      <c r="A82" s="650"/>
      <c r="B82" s="848"/>
      <c r="C82" s="681"/>
      <c r="D82" s="851"/>
      <c r="E82" s="787"/>
      <c r="F82" s="879"/>
      <c r="G82" s="851"/>
      <c r="H82" s="861"/>
      <c r="I82" s="851"/>
      <c r="J82" s="861"/>
      <c r="K82" s="591"/>
      <c r="L82" s="590"/>
      <c r="M82" s="590"/>
      <c r="N82" s="583"/>
      <c r="O82" s="588">
        <f>M82*N82</f>
        <v>0</v>
      </c>
      <c r="P82" s="873"/>
      <c r="Q82" s="873"/>
      <c r="R82" s="861"/>
    </row>
    <row r="83" spans="1:18" s="466" customFormat="1" ht="12.75" hidden="1" customHeight="1">
      <c r="A83" s="650">
        <f t="shared" ref="A83" si="16">+A78+1</f>
        <v>11</v>
      </c>
      <c r="B83" s="652" t="s">
        <v>8</v>
      </c>
      <c r="C83" s="652" t="s">
        <v>461</v>
      </c>
      <c r="D83" s="653" t="s">
        <v>30</v>
      </c>
      <c r="E83" s="787">
        <v>0</v>
      </c>
      <c r="F83" s="795">
        <f>H83+J83+R83</f>
        <v>6.2902123750000003</v>
      </c>
      <c r="G83" s="653">
        <v>0.9</v>
      </c>
      <c r="H83" s="861">
        <f t="shared" si="4"/>
        <v>2.354679</v>
      </c>
      <c r="I83" s="653">
        <v>0.05</v>
      </c>
      <c r="J83" s="861">
        <f t="shared" si="5"/>
        <v>0.15691150000000001</v>
      </c>
      <c r="K83" s="593" t="s">
        <v>462</v>
      </c>
      <c r="L83" s="524" t="s">
        <v>30</v>
      </c>
      <c r="M83" s="524">
        <v>1</v>
      </c>
      <c r="N83" s="467">
        <v>3.125</v>
      </c>
      <c r="O83" s="439">
        <f t="shared" ref="O83:O87" si="17">M83*N83</f>
        <v>3.125</v>
      </c>
      <c r="P83" s="691">
        <f>E83*F83</f>
        <v>0</v>
      </c>
      <c r="Q83" s="691">
        <f>SUM(O83:O87)</f>
        <v>3.125</v>
      </c>
      <c r="R83" s="861">
        <f t="shared" si="6"/>
        <v>3.7786218750000002</v>
      </c>
    </row>
    <row r="84" spans="1:18" s="466" customFormat="1" ht="12.75" hidden="1" customHeight="1">
      <c r="A84" s="650"/>
      <c r="B84" s="652"/>
      <c r="C84" s="652"/>
      <c r="D84" s="653"/>
      <c r="E84" s="787"/>
      <c r="F84" s="795"/>
      <c r="G84" s="653"/>
      <c r="H84" s="861"/>
      <c r="I84" s="653"/>
      <c r="J84" s="861"/>
      <c r="K84" s="593"/>
      <c r="L84" s="524"/>
      <c r="M84" s="524"/>
      <c r="N84" s="467"/>
      <c r="O84" s="439">
        <f t="shared" si="17"/>
        <v>0</v>
      </c>
      <c r="P84" s="691"/>
      <c r="Q84" s="691"/>
      <c r="R84" s="861"/>
    </row>
    <row r="85" spans="1:18" s="466" customFormat="1" ht="12.75" hidden="1" customHeight="1">
      <c r="A85" s="650"/>
      <c r="B85" s="652"/>
      <c r="C85" s="652"/>
      <c r="D85" s="653"/>
      <c r="E85" s="787"/>
      <c r="F85" s="795"/>
      <c r="G85" s="653"/>
      <c r="H85" s="861"/>
      <c r="I85" s="653"/>
      <c r="J85" s="861"/>
      <c r="K85" s="593"/>
      <c r="L85" s="524"/>
      <c r="M85" s="594"/>
      <c r="N85" s="467"/>
      <c r="O85" s="439">
        <f t="shared" si="17"/>
        <v>0</v>
      </c>
      <c r="P85" s="691"/>
      <c r="Q85" s="691"/>
      <c r="R85" s="861"/>
    </row>
    <row r="86" spans="1:18" s="466" customFormat="1" ht="12.75" hidden="1" customHeight="1">
      <c r="A86" s="650"/>
      <c r="B86" s="652"/>
      <c r="C86" s="652"/>
      <c r="D86" s="653"/>
      <c r="E86" s="787"/>
      <c r="F86" s="795"/>
      <c r="G86" s="653"/>
      <c r="H86" s="861"/>
      <c r="I86" s="653"/>
      <c r="J86" s="861"/>
      <c r="K86" s="593"/>
      <c r="L86" s="524"/>
      <c r="M86" s="594"/>
      <c r="N86" s="467"/>
      <c r="O86" s="439">
        <f t="shared" si="17"/>
        <v>0</v>
      </c>
      <c r="P86" s="691"/>
      <c r="Q86" s="691"/>
      <c r="R86" s="861"/>
    </row>
    <row r="87" spans="1:18" s="466" customFormat="1" ht="12.75" hidden="1" customHeight="1">
      <c r="A87" s="650"/>
      <c r="B87" s="652"/>
      <c r="C87" s="652"/>
      <c r="D87" s="653"/>
      <c r="E87" s="787"/>
      <c r="F87" s="795"/>
      <c r="G87" s="653"/>
      <c r="H87" s="861"/>
      <c r="I87" s="653"/>
      <c r="J87" s="861"/>
      <c r="K87" s="593"/>
      <c r="L87" s="524"/>
      <c r="M87" s="524"/>
      <c r="N87" s="467"/>
      <c r="O87" s="439">
        <f t="shared" si="17"/>
        <v>0</v>
      </c>
      <c r="P87" s="691"/>
      <c r="Q87" s="691"/>
      <c r="R87" s="861"/>
    </row>
    <row r="88" spans="1:18" s="513" customFormat="1" ht="6.75" hidden="1" customHeight="1">
      <c r="A88" s="852"/>
      <c r="B88" s="855"/>
      <c r="C88" s="838" t="s">
        <v>937</v>
      </c>
      <c r="D88" s="858"/>
      <c r="E88" s="787"/>
      <c r="F88" s="862"/>
      <c r="G88" s="865"/>
      <c r="H88" s="861">
        <f t="shared" si="4"/>
        <v>0</v>
      </c>
      <c r="I88" s="865"/>
      <c r="J88" s="861">
        <f t="shared" si="5"/>
        <v>0</v>
      </c>
      <c r="K88" s="572"/>
      <c r="L88" s="569"/>
      <c r="M88" s="573"/>
      <c r="N88" s="574"/>
      <c r="O88" s="570"/>
      <c r="P88" s="862"/>
      <c r="Q88" s="862"/>
      <c r="R88" s="861">
        <f t="shared" si="6"/>
        <v>0</v>
      </c>
    </row>
    <row r="89" spans="1:18" s="513" customFormat="1" ht="6.75" hidden="1" customHeight="1">
      <c r="A89" s="853"/>
      <c r="B89" s="856"/>
      <c r="C89" s="839"/>
      <c r="D89" s="859"/>
      <c r="E89" s="787"/>
      <c r="F89" s="863"/>
      <c r="G89" s="866"/>
      <c r="H89" s="861"/>
      <c r="I89" s="866"/>
      <c r="J89" s="861"/>
      <c r="K89" s="576"/>
      <c r="L89" s="577"/>
      <c r="M89" s="577"/>
      <c r="N89" s="578"/>
      <c r="O89" s="575"/>
      <c r="P89" s="863"/>
      <c r="Q89" s="863"/>
      <c r="R89" s="861"/>
    </row>
    <row r="90" spans="1:18" s="513" customFormat="1" ht="6.75" hidden="1" customHeight="1">
      <c r="A90" s="853"/>
      <c r="B90" s="856"/>
      <c r="C90" s="839"/>
      <c r="D90" s="859"/>
      <c r="E90" s="787"/>
      <c r="F90" s="863"/>
      <c r="G90" s="866"/>
      <c r="H90" s="861"/>
      <c r="I90" s="866"/>
      <c r="J90" s="861"/>
      <c r="K90" s="576"/>
      <c r="L90" s="577"/>
      <c r="M90" s="577"/>
      <c r="N90" s="578"/>
      <c r="O90" s="575"/>
      <c r="P90" s="863"/>
      <c r="Q90" s="863"/>
      <c r="R90" s="861"/>
    </row>
    <row r="91" spans="1:18" s="513" customFormat="1" ht="6.75" hidden="1" customHeight="1">
      <c r="A91" s="853"/>
      <c r="B91" s="856"/>
      <c r="C91" s="839"/>
      <c r="D91" s="859"/>
      <c r="E91" s="787"/>
      <c r="F91" s="863"/>
      <c r="G91" s="866"/>
      <c r="H91" s="861"/>
      <c r="I91" s="866"/>
      <c r="J91" s="861"/>
      <c r="K91" s="576"/>
      <c r="L91" s="577"/>
      <c r="M91" s="577"/>
      <c r="N91" s="578"/>
      <c r="O91" s="575"/>
      <c r="P91" s="863"/>
      <c r="Q91" s="863"/>
      <c r="R91" s="861"/>
    </row>
    <row r="92" spans="1:18" s="513" customFormat="1" ht="6.75" hidden="1" customHeight="1">
      <c r="A92" s="854"/>
      <c r="B92" s="857"/>
      <c r="C92" s="840"/>
      <c r="D92" s="860"/>
      <c r="E92" s="787"/>
      <c r="F92" s="864"/>
      <c r="G92" s="867"/>
      <c r="H92" s="861"/>
      <c r="I92" s="867"/>
      <c r="J92" s="861"/>
      <c r="K92" s="580"/>
      <c r="L92" s="581"/>
      <c r="M92" s="581"/>
      <c r="N92" s="582"/>
      <c r="O92" s="579"/>
      <c r="P92" s="864"/>
      <c r="Q92" s="864"/>
      <c r="R92" s="861"/>
    </row>
    <row r="93" spans="1:18" s="466" customFormat="1" ht="15.75" hidden="1" customHeight="1">
      <c r="A93" s="842">
        <f>+A83+1</f>
        <v>12</v>
      </c>
      <c r="B93" s="845" t="s">
        <v>463</v>
      </c>
      <c r="C93" s="652" t="s">
        <v>938</v>
      </c>
      <c r="D93" s="653" t="s">
        <v>1028</v>
      </c>
      <c r="E93" s="787">
        <v>0</v>
      </c>
      <c r="F93" s="649">
        <f>H93+J93+R93</f>
        <v>24.273896400000002</v>
      </c>
      <c r="G93" s="656">
        <v>3.66</v>
      </c>
      <c r="H93" s="861">
        <f t="shared" ref="H93:H148" si="18">G93*$P$9/1000</f>
        <v>9.5756946000000003</v>
      </c>
      <c r="I93" s="656">
        <v>0.06</v>
      </c>
      <c r="J93" s="861">
        <f t="shared" ref="J93:J153" si="19">I93*$P$10/1000</f>
        <v>0.18829380000000001</v>
      </c>
      <c r="K93" s="512" t="s">
        <v>939</v>
      </c>
      <c r="L93" s="503" t="s">
        <v>1028</v>
      </c>
      <c r="M93" s="503">
        <v>1</v>
      </c>
      <c r="N93" s="503">
        <v>12</v>
      </c>
      <c r="O93" s="447">
        <f t="shared" ref="O93:O102" si="20">M93*N93</f>
        <v>12</v>
      </c>
      <c r="P93" s="649">
        <f>E93*F93</f>
        <v>0</v>
      </c>
      <c r="Q93" s="649">
        <f>SUM(O93:O97)</f>
        <v>12</v>
      </c>
      <c r="R93" s="861">
        <f t="shared" ref="R93:R153" si="21">Q93*1.02*1.05*$R$15</f>
        <v>14.509908000000001</v>
      </c>
    </row>
    <row r="94" spans="1:18" s="466" customFormat="1" ht="15.75" hidden="1" customHeight="1">
      <c r="A94" s="842"/>
      <c r="B94" s="650"/>
      <c r="C94" s="652"/>
      <c r="D94" s="653"/>
      <c r="E94" s="787"/>
      <c r="F94" s="649"/>
      <c r="G94" s="656"/>
      <c r="H94" s="861"/>
      <c r="I94" s="656"/>
      <c r="J94" s="861"/>
      <c r="K94" s="512"/>
      <c r="L94" s="503"/>
      <c r="M94" s="503"/>
      <c r="N94" s="503"/>
      <c r="O94" s="447">
        <f t="shared" si="20"/>
        <v>0</v>
      </c>
      <c r="P94" s="649"/>
      <c r="Q94" s="649"/>
      <c r="R94" s="861"/>
    </row>
    <row r="95" spans="1:18" s="466" customFormat="1" ht="15.75" hidden="1" customHeight="1">
      <c r="A95" s="842"/>
      <c r="B95" s="650"/>
      <c r="C95" s="652"/>
      <c r="D95" s="653"/>
      <c r="E95" s="787"/>
      <c r="F95" s="649"/>
      <c r="G95" s="656"/>
      <c r="H95" s="861"/>
      <c r="I95" s="656"/>
      <c r="J95" s="861"/>
      <c r="K95" s="512"/>
      <c r="L95" s="503"/>
      <c r="M95" s="503"/>
      <c r="N95" s="503"/>
      <c r="O95" s="447">
        <f t="shared" si="20"/>
        <v>0</v>
      </c>
      <c r="P95" s="649"/>
      <c r="Q95" s="649"/>
      <c r="R95" s="861"/>
    </row>
    <row r="96" spans="1:18" s="466" customFormat="1" ht="15.75" hidden="1" customHeight="1">
      <c r="A96" s="842"/>
      <c r="B96" s="650"/>
      <c r="C96" s="652"/>
      <c r="D96" s="653"/>
      <c r="E96" s="787"/>
      <c r="F96" s="649"/>
      <c r="G96" s="656"/>
      <c r="H96" s="861"/>
      <c r="I96" s="656"/>
      <c r="J96" s="861"/>
      <c r="K96" s="512"/>
      <c r="L96" s="503"/>
      <c r="M96" s="503"/>
      <c r="N96" s="503"/>
      <c r="O96" s="447">
        <f t="shared" si="20"/>
        <v>0</v>
      </c>
      <c r="P96" s="649"/>
      <c r="Q96" s="649"/>
      <c r="R96" s="861"/>
    </row>
    <row r="97" spans="1:18" s="466" customFormat="1" ht="15.75" hidden="1" customHeight="1">
      <c r="A97" s="842"/>
      <c r="B97" s="650"/>
      <c r="C97" s="652"/>
      <c r="D97" s="653"/>
      <c r="E97" s="787"/>
      <c r="F97" s="649"/>
      <c r="G97" s="656"/>
      <c r="H97" s="861"/>
      <c r="I97" s="656"/>
      <c r="J97" s="861"/>
      <c r="K97" s="512"/>
      <c r="L97" s="503"/>
      <c r="M97" s="503"/>
      <c r="N97" s="503"/>
      <c r="O97" s="447">
        <f t="shared" si="20"/>
        <v>0</v>
      </c>
      <c r="P97" s="649"/>
      <c r="Q97" s="649"/>
      <c r="R97" s="861"/>
    </row>
    <row r="98" spans="1:18" s="463" customFormat="1" ht="19.5" hidden="1" customHeight="1">
      <c r="A98" s="650">
        <f t="shared" ref="A98" si="22">+A93+1</f>
        <v>13</v>
      </c>
      <c r="B98" s="681" t="s">
        <v>9</v>
      </c>
      <c r="C98" s="681" t="s">
        <v>425</v>
      </c>
      <c r="D98" s="843" t="s">
        <v>30</v>
      </c>
      <c r="E98" s="843">
        <v>0</v>
      </c>
      <c r="F98" s="844">
        <f>H98+J98+R98</f>
        <v>6.6576491000000004</v>
      </c>
      <c r="G98" s="843">
        <v>1.04</v>
      </c>
      <c r="H98" s="861">
        <f t="shared" ref="H98" si="23">G98*$P$9/1000</f>
        <v>2.7209623999999999</v>
      </c>
      <c r="I98" s="843">
        <v>0.06</v>
      </c>
      <c r="J98" s="861">
        <f t="shared" ref="J98" si="24">I98*$P$10/1000</f>
        <v>0.18829380000000001</v>
      </c>
      <c r="K98" s="591" t="s">
        <v>935</v>
      </c>
      <c r="L98" s="590" t="s">
        <v>30</v>
      </c>
      <c r="M98" s="590">
        <v>1</v>
      </c>
      <c r="N98" s="583">
        <v>3.1</v>
      </c>
      <c r="O98" s="588">
        <f t="shared" si="20"/>
        <v>3.1</v>
      </c>
      <c r="P98" s="883">
        <f>E98*F98</f>
        <v>0</v>
      </c>
      <c r="Q98" s="883">
        <f>SUM(O98:O102)</f>
        <v>3.1</v>
      </c>
      <c r="R98" s="861">
        <f t="shared" ref="R98" si="25">Q98*1.02*1.05*$R$15</f>
        <v>3.7483929000000007</v>
      </c>
    </row>
    <row r="99" spans="1:18" s="463" customFormat="1" ht="12.75" hidden="1" customHeight="1">
      <c r="A99" s="650"/>
      <c r="B99" s="681"/>
      <c r="C99" s="681"/>
      <c r="D99" s="843"/>
      <c r="E99" s="843"/>
      <c r="F99" s="844"/>
      <c r="G99" s="843"/>
      <c r="H99" s="861"/>
      <c r="I99" s="843"/>
      <c r="J99" s="861"/>
      <c r="K99" s="591"/>
      <c r="L99" s="590"/>
      <c r="M99" s="590"/>
      <c r="N99" s="583"/>
      <c r="O99" s="588">
        <f t="shared" si="20"/>
        <v>0</v>
      </c>
      <c r="P99" s="883"/>
      <c r="Q99" s="883"/>
      <c r="R99" s="861"/>
    </row>
    <row r="100" spans="1:18" s="463" customFormat="1" ht="12.75" hidden="1" customHeight="1">
      <c r="A100" s="650"/>
      <c r="B100" s="681"/>
      <c r="C100" s="681"/>
      <c r="D100" s="843"/>
      <c r="E100" s="843"/>
      <c r="F100" s="844"/>
      <c r="G100" s="843"/>
      <c r="H100" s="861"/>
      <c r="I100" s="843"/>
      <c r="J100" s="861"/>
      <c r="K100" s="591"/>
      <c r="L100" s="590"/>
      <c r="M100" s="592"/>
      <c r="N100" s="583"/>
      <c r="O100" s="588">
        <f t="shared" si="20"/>
        <v>0</v>
      </c>
      <c r="P100" s="883"/>
      <c r="Q100" s="883"/>
      <c r="R100" s="861"/>
    </row>
    <row r="101" spans="1:18" s="463" customFormat="1" ht="12.75" hidden="1" customHeight="1">
      <c r="A101" s="650"/>
      <c r="B101" s="681"/>
      <c r="C101" s="681"/>
      <c r="D101" s="843"/>
      <c r="E101" s="843"/>
      <c r="F101" s="844"/>
      <c r="G101" s="843"/>
      <c r="H101" s="861"/>
      <c r="I101" s="843"/>
      <c r="J101" s="861"/>
      <c r="K101" s="591"/>
      <c r="L101" s="590"/>
      <c r="M101" s="592"/>
      <c r="N101" s="583"/>
      <c r="O101" s="588">
        <f t="shared" si="20"/>
        <v>0</v>
      </c>
      <c r="P101" s="883"/>
      <c r="Q101" s="883"/>
      <c r="R101" s="861"/>
    </row>
    <row r="102" spans="1:18" s="463" customFormat="1" ht="12.75" hidden="1" customHeight="1">
      <c r="A102" s="650"/>
      <c r="B102" s="681"/>
      <c r="C102" s="681"/>
      <c r="D102" s="843"/>
      <c r="E102" s="843"/>
      <c r="F102" s="844"/>
      <c r="G102" s="843"/>
      <c r="H102" s="861"/>
      <c r="I102" s="843"/>
      <c r="J102" s="861"/>
      <c r="K102" s="591"/>
      <c r="L102" s="590"/>
      <c r="M102" s="590"/>
      <c r="N102" s="583"/>
      <c r="O102" s="588">
        <f t="shared" si="20"/>
        <v>0</v>
      </c>
      <c r="P102" s="883"/>
      <c r="Q102" s="883"/>
      <c r="R102" s="861"/>
    </row>
    <row r="103" spans="1:18" s="463" customFormat="1" ht="12.75" hidden="1" customHeight="1">
      <c r="A103" s="650">
        <f>+A98+1</f>
        <v>14</v>
      </c>
      <c r="B103" s="846" t="s">
        <v>8</v>
      </c>
      <c r="C103" s="681" t="s">
        <v>426</v>
      </c>
      <c r="D103" s="849" t="s">
        <v>30</v>
      </c>
      <c r="E103" s="787">
        <v>0</v>
      </c>
      <c r="F103" s="877">
        <f>H103+J103+R103</f>
        <v>4.5272585530000002</v>
      </c>
      <c r="G103" s="849">
        <v>0.9</v>
      </c>
      <c r="H103" s="861">
        <f t="shared" si="18"/>
        <v>2.354679</v>
      </c>
      <c r="I103" s="849">
        <v>0.05</v>
      </c>
      <c r="J103" s="861">
        <f t="shared" si="19"/>
        <v>0.15691150000000001</v>
      </c>
      <c r="K103" s="591" t="s">
        <v>460</v>
      </c>
      <c r="L103" s="590" t="s">
        <v>30</v>
      </c>
      <c r="M103" s="590">
        <v>1</v>
      </c>
      <c r="N103" s="583">
        <v>1.667</v>
      </c>
      <c r="O103" s="588">
        <f>M103*N103</f>
        <v>1.667</v>
      </c>
      <c r="P103" s="871">
        <f>E103*F103</f>
        <v>0</v>
      </c>
      <c r="Q103" s="871">
        <f>SUM(O103:O107)</f>
        <v>1.667</v>
      </c>
      <c r="R103" s="861">
        <f t="shared" si="21"/>
        <v>2.0156680530000002</v>
      </c>
    </row>
    <row r="104" spans="1:18" s="463" customFormat="1" ht="12.75" hidden="1" customHeight="1">
      <c r="A104" s="650"/>
      <c r="B104" s="847"/>
      <c r="C104" s="681"/>
      <c r="D104" s="850"/>
      <c r="E104" s="787"/>
      <c r="F104" s="878"/>
      <c r="G104" s="850"/>
      <c r="H104" s="861"/>
      <c r="I104" s="850"/>
      <c r="J104" s="861"/>
      <c r="K104" s="591"/>
      <c r="L104" s="590"/>
      <c r="M104" s="590"/>
      <c r="N104" s="583"/>
      <c r="O104" s="588">
        <f>M104*N104</f>
        <v>0</v>
      </c>
      <c r="P104" s="872"/>
      <c r="Q104" s="872"/>
      <c r="R104" s="861"/>
    </row>
    <row r="105" spans="1:18" s="463" customFormat="1" ht="12.75" hidden="1" customHeight="1">
      <c r="A105" s="650"/>
      <c r="B105" s="847"/>
      <c r="C105" s="681"/>
      <c r="D105" s="850"/>
      <c r="E105" s="787"/>
      <c r="F105" s="878"/>
      <c r="G105" s="850"/>
      <c r="H105" s="861"/>
      <c r="I105" s="850"/>
      <c r="J105" s="861"/>
      <c r="K105" s="591"/>
      <c r="L105" s="590"/>
      <c r="M105" s="592"/>
      <c r="N105" s="583"/>
      <c r="O105" s="588">
        <f>M105*N105</f>
        <v>0</v>
      </c>
      <c r="P105" s="872"/>
      <c r="Q105" s="872"/>
      <c r="R105" s="861"/>
    </row>
    <row r="106" spans="1:18" s="463" customFormat="1" ht="12.75" hidden="1" customHeight="1">
      <c r="A106" s="650"/>
      <c r="B106" s="847"/>
      <c r="C106" s="681"/>
      <c r="D106" s="850"/>
      <c r="E106" s="787"/>
      <c r="F106" s="878"/>
      <c r="G106" s="850"/>
      <c r="H106" s="861"/>
      <c r="I106" s="850"/>
      <c r="J106" s="861"/>
      <c r="K106" s="591"/>
      <c r="L106" s="590"/>
      <c r="M106" s="592"/>
      <c r="N106" s="583"/>
      <c r="O106" s="588"/>
      <c r="P106" s="872"/>
      <c r="Q106" s="872"/>
      <c r="R106" s="861"/>
    </row>
    <row r="107" spans="1:18" s="463" customFormat="1" ht="12.75" hidden="1" customHeight="1">
      <c r="A107" s="650"/>
      <c r="B107" s="848"/>
      <c r="C107" s="681"/>
      <c r="D107" s="851"/>
      <c r="E107" s="787"/>
      <c r="F107" s="879"/>
      <c r="G107" s="851"/>
      <c r="H107" s="861"/>
      <c r="I107" s="851"/>
      <c r="J107" s="861"/>
      <c r="K107" s="591"/>
      <c r="L107" s="590"/>
      <c r="M107" s="590"/>
      <c r="N107" s="583"/>
      <c r="O107" s="588">
        <f>M107*N107</f>
        <v>0</v>
      </c>
      <c r="P107" s="873"/>
      <c r="Q107" s="873"/>
      <c r="R107" s="861"/>
    </row>
    <row r="108" spans="1:18" s="463" customFormat="1" ht="12.75" hidden="1" customHeight="1">
      <c r="A108" s="650">
        <f t="shared" ref="A108" si="26">+A103+1</f>
        <v>15</v>
      </c>
      <c r="B108" s="846" t="s">
        <v>8</v>
      </c>
      <c r="C108" s="681" t="s">
        <v>427</v>
      </c>
      <c r="D108" s="849" t="s">
        <v>30</v>
      </c>
      <c r="E108" s="787">
        <v>0</v>
      </c>
      <c r="F108" s="877">
        <f>H108+J108+R108</f>
        <v>4.325329</v>
      </c>
      <c r="G108" s="849">
        <v>0.9</v>
      </c>
      <c r="H108" s="861">
        <f t="shared" si="18"/>
        <v>2.354679</v>
      </c>
      <c r="I108" s="849">
        <v>0.05</v>
      </c>
      <c r="J108" s="861">
        <f t="shared" si="19"/>
        <v>0.15691150000000001</v>
      </c>
      <c r="K108" s="591" t="s">
        <v>428</v>
      </c>
      <c r="L108" s="590" t="s">
        <v>30</v>
      </c>
      <c r="M108" s="590">
        <v>1</v>
      </c>
      <c r="N108" s="583">
        <v>1.5</v>
      </c>
      <c r="O108" s="588">
        <f>M108*N108</f>
        <v>1.5</v>
      </c>
      <c r="P108" s="871">
        <f>E108*F108</f>
        <v>0</v>
      </c>
      <c r="Q108" s="871">
        <f>SUM(O108:O112)</f>
        <v>1.5</v>
      </c>
      <c r="R108" s="861">
        <f t="shared" si="21"/>
        <v>1.8137385000000001</v>
      </c>
    </row>
    <row r="109" spans="1:18" s="463" customFormat="1" ht="12.75" hidden="1" customHeight="1">
      <c r="A109" s="650"/>
      <c r="B109" s="847"/>
      <c r="C109" s="681"/>
      <c r="D109" s="850"/>
      <c r="E109" s="787"/>
      <c r="F109" s="878"/>
      <c r="G109" s="850"/>
      <c r="H109" s="861"/>
      <c r="I109" s="850"/>
      <c r="J109" s="861"/>
      <c r="K109" s="591"/>
      <c r="L109" s="590"/>
      <c r="M109" s="590"/>
      <c r="N109" s="583"/>
      <c r="O109" s="588">
        <f>M109*N109</f>
        <v>0</v>
      </c>
      <c r="P109" s="872"/>
      <c r="Q109" s="872"/>
      <c r="R109" s="861"/>
    </row>
    <row r="110" spans="1:18" s="463" customFormat="1" ht="12.75" hidden="1" customHeight="1">
      <c r="A110" s="650"/>
      <c r="B110" s="847"/>
      <c r="C110" s="681"/>
      <c r="D110" s="850"/>
      <c r="E110" s="787"/>
      <c r="F110" s="878"/>
      <c r="G110" s="850"/>
      <c r="H110" s="861"/>
      <c r="I110" s="850"/>
      <c r="J110" s="861"/>
      <c r="K110" s="591"/>
      <c r="L110" s="590"/>
      <c r="M110" s="592"/>
      <c r="N110" s="583"/>
      <c r="O110" s="588">
        <f>M110*N110</f>
        <v>0</v>
      </c>
      <c r="P110" s="872"/>
      <c r="Q110" s="872"/>
      <c r="R110" s="861"/>
    </row>
    <row r="111" spans="1:18" s="463" customFormat="1" ht="12.75" hidden="1" customHeight="1">
      <c r="A111" s="650"/>
      <c r="B111" s="847"/>
      <c r="C111" s="681"/>
      <c r="D111" s="850"/>
      <c r="E111" s="787"/>
      <c r="F111" s="878"/>
      <c r="G111" s="850"/>
      <c r="H111" s="861"/>
      <c r="I111" s="850"/>
      <c r="J111" s="861"/>
      <c r="K111" s="591"/>
      <c r="L111" s="590"/>
      <c r="M111" s="592"/>
      <c r="N111" s="583"/>
      <c r="O111" s="588"/>
      <c r="P111" s="872"/>
      <c r="Q111" s="872"/>
      <c r="R111" s="861"/>
    </row>
    <row r="112" spans="1:18" s="463" customFormat="1" ht="12.75" hidden="1" customHeight="1">
      <c r="A112" s="650"/>
      <c r="B112" s="848"/>
      <c r="C112" s="681"/>
      <c r="D112" s="851"/>
      <c r="E112" s="787"/>
      <c r="F112" s="879"/>
      <c r="G112" s="851"/>
      <c r="H112" s="861"/>
      <c r="I112" s="851"/>
      <c r="J112" s="861"/>
      <c r="K112" s="591"/>
      <c r="L112" s="590"/>
      <c r="M112" s="590"/>
      <c r="N112" s="583"/>
      <c r="O112" s="588">
        <f>M112*N112</f>
        <v>0</v>
      </c>
      <c r="P112" s="873"/>
      <c r="Q112" s="873"/>
      <c r="R112" s="861"/>
    </row>
    <row r="113" spans="1:18" s="466" customFormat="1" ht="12.75" hidden="1" customHeight="1">
      <c r="A113" s="650">
        <f t="shared" ref="A113" si="27">+A108+1</f>
        <v>16</v>
      </c>
      <c r="B113" s="652" t="s">
        <v>8</v>
      </c>
      <c r="C113" s="652" t="s">
        <v>461</v>
      </c>
      <c r="D113" s="653" t="s">
        <v>30</v>
      </c>
      <c r="E113" s="787">
        <v>0</v>
      </c>
      <c r="F113" s="795">
        <f>H113+J113+R113</f>
        <v>6.2902123750000003</v>
      </c>
      <c r="G113" s="653">
        <v>0.9</v>
      </c>
      <c r="H113" s="861">
        <f t="shared" si="18"/>
        <v>2.354679</v>
      </c>
      <c r="I113" s="653">
        <v>0.05</v>
      </c>
      <c r="J113" s="861">
        <f t="shared" si="19"/>
        <v>0.15691150000000001</v>
      </c>
      <c r="K113" s="593" t="s">
        <v>462</v>
      </c>
      <c r="L113" s="524" t="s">
        <v>30</v>
      </c>
      <c r="M113" s="524">
        <v>1</v>
      </c>
      <c r="N113" s="467">
        <v>3.125</v>
      </c>
      <c r="O113" s="439">
        <f t="shared" ref="O113:O117" si="28">M113*N113</f>
        <v>3.125</v>
      </c>
      <c r="P113" s="691">
        <f>E113*F113</f>
        <v>0</v>
      </c>
      <c r="Q113" s="691">
        <f>SUM(O113:O117)</f>
        <v>3.125</v>
      </c>
      <c r="R113" s="861">
        <f t="shared" si="21"/>
        <v>3.7786218750000002</v>
      </c>
    </row>
    <row r="114" spans="1:18" s="466" customFormat="1" ht="12.75" hidden="1" customHeight="1">
      <c r="A114" s="650"/>
      <c r="B114" s="652"/>
      <c r="C114" s="652"/>
      <c r="D114" s="653"/>
      <c r="E114" s="787"/>
      <c r="F114" s="795"/>
      <c r="G114" s="653"/>
      <c r="H114" s="861"/>
      <c r="I114" s="653"/>
      <c r="J114" s="861"/>
      <c r="K114" s="593"/>
      <c r="L114" s="524"/>
      <c r="M114" s="524"/>
      <c r="N114" s="467"/>
      <c r="O114" s="439">
        <f t="shared" si="28"/>
        <v>0</v>
      </c>
      <c r="P114" s="691"/>
      <c r="Q114" s="691"/>
      <c r="R114" s="861"/>
    </row>
    <row r="115" spans="1:18" s="466" customFormat="1" ht="12.75" hidden="1" customHeight="1">
      <c r="A115" s="650"/>
      <c r="B115" s="652"/>
      <c r="C115" s="652"/>
      <c r="D115" s="653"/>
      <c r="E115" s="787"/>
      <c r="F115" s="795"/>
      <c r="G115" s="653"/>
      <c r="H115" s="861"/>
      <c r="I115" s="653"/>
      <c r="J115" s="861"/>
      <c r="K115" s="593"/>
      <c r="L115" s="524"/>
      <c r="M115" s="594"/>
      <c r="N115" s="467"/>
      <c r="O115" s="439">
        <f t="shared" si="28"/>
        <v>0</v>
      </c>
      <c r="P115" s="691"/>
      <c r="Q115" s="691"/>
      <c r="R115" s="861"/>
    </row>
    <row r="116" spans="1:18" s="466" customFormat="1" ht="12.75" hidden="1" customHeight="1">
      <c r="A116" s="650"/>
      <c r="B116" s="652"/>
      <c r="C116" s="652"/>
      <c r="D116" s="653"/>
      <c r="E116" s="787"/>
      <c r="F116" s="795"/>
      <c r="G116" s="653"/>
      <c r="H116" s="861"/>
      <c r="I116" s="653"/>
      <c r="J116" s="861"/>
      <c r="K116" s="593"/>
      <c r="L116" s="524"/>
      <c r="M116" s="594"/>
      <c r="N116" s="467"/>
      <c r="O116" s="439">
        <f t="shared" si="28"/>
        <v>0</v>
      </c>
      <c r="P116" s="691"/>
      <c r="Q116" s="691"/>
      <c r="R116" s="861"/>
    </row>
    <row r="117" spans="1:18" s="466" customFormat="1" ht="12.75" hidden="1" customHeight="1">
      <c r="A117" s="650"/>
      <c r="B117" s="652"/>
      <c r="C117" s="652"/>
      <c r="D117" s="653"/>
      <c r="E117" s="787"/>
      <c r="F117" s="795"/>
      <c r="G117" s="653"/>
      <c r="H117" s="861"/>
      <c r="I117" s="653"/>
      <c r="J117" s="861"/>
      <c r="K117" s="593"/>
      <c r="L117" s="524"/>
      <c r="M117" s="524"/>
      <c r="N117" s="467"/>
      <c r="O117" s="439">
        <f t="shared" si="28"/>
        <v>0</v>
      </c>
      <c r="P117" s="691"/>
      <c r="Q117" s="691"/>
      <c r="R117" s="861"/>
    </row>
    <row r="118" spans="1:18" s="513" customFormat="1" ht="6.75" customHeight="1">
      <c r="A118" s="797"/>
      <c r="B118" s="800"/>
      <c r="C118" s="841" t="s">
        <v>1103</v>
      </c>
      <c r="D118" s="806"/>
      <c r="E118" s="656"/>
      <c r="F118" s="649">
        <f t="shared" ref="F118" si="29">H118+J118+R118</f>
        <v>0</v>
      </c>
      <c r="G118" s="815"/>
      <c r="H118" s="861">
        <f t="shared" si="18"/>
        <v>0</v>
      </c>
      <c r="I118" s="815"/>
      <c r="J118" s="861">
        <f t="shared" si="19"/>
        <v>0</v>
      </c>
      <c r="K118" s="409"/>
      <c r="L118" s="445"/>
      <c r="M118" s="449"/>
      <c r="N118" s="595"/>
      <c r="O118" s="446"/>
      <c r="P118" s="809"/>
      <c r="Q118" s="809"/>
      <c r="R118" s="861">
        <f t="shared" si="21"/>
        <v>0</v>
      </c>
    </row>
    <row r="119" spans="1:18" s="513" customFormat="1" ht="6.75" customHeight="1">
      <c r="A119" s="798"/>
      <c r="B119" s="801"/>
      <c r="C119" s="804"/>
      <c r="D119" s="807"/>
      <c r="E119" s="656"/>
      <c r="F119" s="649"/>
      <c r="G119" s="816"/>
      <c r="H119" s="861"/>
      <c r="I119" s="816"/>
      <c r="J119" s="861"/>
      <c r="K119" s="410"/>
      <c r="L119" s="455"/>
      <c r="M119" s="455"/>
      <c r="N119" s="596"/>
      <c r="O119" s="454"/>
      <c r="P119" s="810"/>
      <c r="Q119" s="810"/>
      <c r="R119" s="861"/>
    </row>
    <row r="120" spans="1:18" s="513" customFormat="1" ht="6.75" customHeight="1">
      <c r="A120" s="798"/>
      <c r="B120" s="801"/>
      <c r="C120" s="804"/>
      <c r="D120" s="807"/>
      <c r="E120" s="656"/>
      <c r="F120" s="649"/>
      <c r="G120" s="816"/>
      <c r="H120" s="861"/>
      <c r="I120" s="816"/>
      <c r="J120" s="861"/>
      <c r="K120" s="410"/>
      <c r="L120" s="455"/>
      <c r="M120" s="455"/>
      <c r="N120" s="596"/>
      <c r="O120" s="454"/>
      <c r="P120" s="810"/>
      <c r="Q120" s="810"/>
      <c r="R120" s="861"/>
    </row>
    <row r="121" spans="1:18" s="513" customFormat="1" ht="6.75" customHeight="1">
      <c r="A121" s="798"/>
      <c r="B121" s="801"/>
      <c r="C121" s="804"/>
      <c r="D121" s="807"/>
      <c r="E121" s="656"/>
      <c r="F121" s="649"/>
      <c r="G121" s="816"/>
      <c r="H121" s="861"/>
      <c r="I121" s="816"/>
      <c r="J121" s="861"/>
      <c r="K121" s="410"/>
      <c r="L121" s="455"/>
      <c r="M121" s="455"/>
      <c r="N121" s="596"/>
      <c r="O121" s="454"/>
      <c r="P121" s="810"/>
      <c r="Q121" s="810"/>
      <c r="R121" s="861"/>
    </row>
    <row r="122" spans="1:18" s="513" customFormat="1" ht="6.75" customHeight="1">
      <c r="A122" s="799"/>
      <c r="B122" s="802"/>
      <c r="C122" s="805"/>
      <c r="D122" s="808"/>
      <c r="E122" s="656"/>
      <c r="F122" s="649"/>
      <c r="G122" s="817"/>
      <c r="H122" s="861"/>
      <c r="I122" s="817"/>
      <c r="J122" s="861"/>
      <c r="K122" s="411"/>
      <c r="L122" s="457"/>
      <c r="M122" s="457"/>
      <c r="N122" s="597"/>
      <c r="O122" s="456"/>
      <c r="P122" s="811"/>
      <c r="Q122" s="811"/>
      <c r="R122" s="861"/>
    </row>
    <row r="123" spans="1:18" s="466" customFormat="1" ht="12.75" customHeight="1">
      <c r="A123" s="653">
        <f>+A113+1</f>
        <v>17</v>
      </c>
      <c r="B123" s="695" t="s">
        <v>472</v>
      </c>
      <c r="C123" s="659" t="s">
        <v>1104</v>
      </c>
      <c r="D123" s="653" t="s">
        <v>1066</v>
      </c>
      <c r="E123" s="656">
        <v>170</v>
      </c>
      <c r="F123" s="649">
        <v>0</v>
      </c>
      <c r="G123" s="656">
        <v>0</v>
      </c>
      <c r="H123" s="861">
        <f t="shared" si="18"/>
        <v>0</v>
      </c>
      <c r="I123" s="656">
        <v>0</v>
      </c>
      <c r="J123" s="861">
        <f t="shared" si="19"/>
        <v>0</v>
      </c>
      <c r="K123" s="512" t="s">
        <v>1249</v>
      </c>
      <c r="L123" s="503" t="s">
        <v>1066</v>
      </c>
      <c r="M123" s="503">
        <v>1.02</v>
      </c>
      <c r="N123" s="503">
        <v>0</v>
      </c>
      <c r="O123" s="447">
        <f t="shared" ref="O123:O137" si="30">M123*N123</f>
        <v>0</v>
      </c>
      <c r="P123" s="646">
        <f>E123*F123</f>
        <v>0</v>
      </c>
      <c r="Q123" s="646">
        <f>SUM(O123:O127)</f>
        <v>0</v>
      </c>
      <c r="R123" s="861">
        <f t="shared" si="21"/>
        <v>0</v>
      </c>
    </row>
    <row r="124" spans="1:18" s="466" customFormat="1">
      <c r="A124" s="653"/>
      <c r="B124" s="652"/>
      <c r="C124" s="660"/>
      <c r="D124" s="653"/>
      <c r="E124" s="656"/>
      <c r="F124" s="649"/>
      <c r="G124" s="656"/>
      <c r="H124" s="861"/>
      <c r="I124" s="656"/>
      <c r="J124" s="861"/>
      <c r="K124" s="512"/>
      <c r="L124" s="503"/>
      <c r="M124" s="503"/>
      <c r="N124" s="503"/>
      <c r="O124" s="447">
        <f t="shared" si="30"/>
        <v>0</v>
      </c>
      <c r="P124" s="647"/>
      <c r="Q124" s="647"/>
      <c r="R124" s="861"/>
    </row>
    <row r="125" spans="1:18" s="466" customFormat="1">
      <c r="A125" s="653"/>
      <c r="B125" s="652"/>
      <c r="C125" s="660"/>
      <c r="D125" s="653"/>
      <c r="E125" s="656"/>
      <c r="F125" s="649"/>
      <c r="G125" s="656"/>
      <c r="H125" s="861"/>
      <c r="I125" s="656"/>
      <c r="J125" s="861"/>
      <c r="K125" s="512"/>
      <c r="L125" s="503"/>
      <c r="M125" s="503"/>
      <c r="N125" s="503"/>
      <c r="O125" s="447">
        <f t="shared" si="30"/>
        <v>0</v>
      </c>
      <c r="P125" s="647"/>
      <c r="Q125" s="647"/>
      <c r="R125" s="861"/>
    </row>
    <row r="126" spans="1:18" s="466" customFormat="1">
      <c r="A126" s="653"/>
      <c r="B126" s="652"/>
      <c r="C126" s="660"/>
      <c r="D126" s="653"/>
      <c r="E126" s="656"/>
      <c r="F126" s="649"/>
      <c r="G126" s="656"/>
      <c r="H126" s="861"/>
      <c r="I126" s="656"/>
      <c r="J126" s="861"/>
      <c r="K126" s="512"/>
      <c r="L126" s="503"/>
      <c r="M126" s="503"/>
      <c r="N126" s="503"/>
      <c r="O126" s="447">
        <f t="shared" si="30"/>
        <v>0</v>
      </c>
      <c r="P126" s="647"/>
      <c r="Q126" s="647"/>
      <c r="R126" s="861"/>
    </row>
    <row r="127" spans="1:18" s="466" customFormat="1">
      <c r="A127" s="653"/>
      <c r="B127" s="652"/>
      <c r="C127" s="661"/>
      <c r="D127" s="653"/>
      <c r="E127" s="656"/>
      <c r="F127" s="649"/>
      <c r="G127" s="656"/>
      <c r="H127" s="861"/>
      <c r="I127" s="656"/>
      <c r="J127" s="861"/>
      <c r="K127" s="512"/>
      <c r="L127" s="503"/>
      <c r="M127" s="503"/>
      <c r="N127" s="503"/>
      <c r="O127" s="447">
        <f t="shared" si="30"/>
        <v>0</v>
      </c>
      <c r="P127" s="648"/>
      <c r="Q127" s="648"/>
      <c r="R127" s="861"/>
    </row>
    <row r="128" spans="1:18" s="466" customFormat="1" ht="12.75" customHeight="1">
      <c r="A128" s="653">
        <f>+A123+1</f>
        <v>18</v>
      </c>
      <c r="B128" s="695" t="s">
        <v>472</v>
      </c>
      <c r="C128" s="659" t="s">
        <v>1105</v>
      </c>
      <c r="D128" s="653" t="s">
        <v>1066</v>
      </c>
      <c r="E128" s="656">
        <v>150</v>
      </c>
      <c r="F128" s="649">
        <v>0</v>
      </c>
      <c r="G128" s="656">
        <v>0</v>
      </c>
      <c r="H128" s="861">
        <v>0</v>
      </c>
      <c r="I128" s="656">
        <v>0</v>
      </c>
      <c r="J128" s="861">
        <f t="shared" si="19"/>
        <v>0</v>
      </c>
      <c r="K128" s="512" t="s">
        <v>1248</v>
      </c>
      <c r="L128" s="503" t="s">
        <v>1066</v>
      </c>
      <c r="M128" s="503">
        <v>1.02</v>
      </c>
      <c r="N128" s="503">
        <v>0</v>
      </c>
      <c r="O128" s="447">
        <f t="shared" si="30"/>
        <v>0</v>
      </c>
      <c r="P128" s="646">
        <f>E128*F128</f>
        <v>0</v>
      </c>
      <c r="Q128" s="646">
        <f>SUM(O128:O132)</f>
        <v>0</v>
      </c>
      <c r="R128" s="861">
        <f t="shared" si="21"/>
        <v>0</v>
      </c>
    </row>
    <row r="129" spans="1:18" s="466" customFormat="1">
      <c r="A129" s="653"/>
      <c r="B129" s="652"/>
      <c r="C129" s="660"/>
      <c r="D129" s="653"/>
      <c r="E129" s="656"/>
      <c r="F129" s="649"/>
      <c r="G129" s="656"/>
      <c r="H129" s="861"/>
      <c r="I129" s="656"/>
      <c r="J129" s="861"/>
      <c r="K129" s="512"/>
      <c r="L129" s="503"/>
      <c r="M129" s="503"/>
      <c r="N129" s="503"/>
      <c r="O129" s="447">
        <f t="shared" si="30"/>
        <v>0</v>
      </c>
      <c r="P129" s="647"/>
      <c r="Q129" s="647"/>
      <c r="R129" s="861"/>
    </row>
    <row r="130" spans="1:18" s="466" customFormat="1">
      <c r="A130" s="653"/>
      <c r="B130" s="652"/>
      <c r="C130" s="660"/>
      <c r="D130" s="653"/>
      <c r="E130" s="656"/>
      <c r="F130" s="649"/>
      <c r="G130" s="656"/>
      <c r="H130" s="861"/>
      <c r="I130" s="656"/>
      <c r="J130" s="861"/>
      <c r="K130" s="512"/>
      <c r="L130" s="503"/>
      <c r="M130" s="503"/>
      <c r="N130" s="503"/>
      <c r="O130" s="447">
        <f t="shared" si="30"/>
        <v>0</v>
      </c>
      <c r="P130" s="647"/>
      <c r="Q130" s="647"/>
      <c r="R130" s="861"/>
    </row>
    <row r="131" spans="1:18" s="466" customFormat="1">
      <c r="A131" s="653"/>
      <c r="B131" s="652"/>
      <c r="C131" s="660"/>
      <c r="D131" s="653"/>
      <c r="E131" s="656"/>
      <c r="F131" s="649"/>
      <c r="G131" s="656"/>
      <c r="H131" s="861"/>
      <c r="I131" s="656"/>
      <c r="J131" s="861"/>
      <c r="K131" s="512"/>
      <c r="L131" s="503"/>
      <c r="M131" s="503"/>
      <c r="N131" s="503"/>
      <c r="O131" s="447">
        <f t="shared" si="30"/>
        <v>0</v>
      </c>
      <c r="P131" s="647"/>
      <c r="Q131" s="647"/>
      <c r="R131" s="861"/>
    </row>
    <row r="132" spans="1:18" s="466" customFormat="1">
      <c r="A132" s="653"/>
      <c r="B132" s="652"/>
      <c r="C132" s="661"/>
      <c r="D132" s="653"/>
      <c r="E132" s="656"/>
      <c r="F132" s="649"/>
      <c r="G132" s="656"/>
      <c r="H132" s="861"/>
      <c r="I132" s="656"/>
      <c r="J132" s="861"/>
      <c r="K132" s="512"/>
      <c r="L132" s="503"/>
      <c r="M132" s="503"/>
      <c r="N132" s="503"/>
      <c r="O132" s="447">
        <f t="shared" si="30"/>
        <v>0</v>
      </c>
      <c r="P132" s="648"/>
      <c r="Q132" s="648"/>
      <c r="R132" s="861"/>
    </row>
    <row r="133" spans="1:18" s="466" customFormat="1" ht="12.75" customHeight="1">
      <c r="A133" s="653">
        <f t="shared" ref="A133" si="31">+A128+1</f>
        <v>19</v>
      </c>
      <c r="B133" s="695" t="s">
        <v>473</v>
      </c>
      <c r="C133" s="659" t="s">
        <v>1106</v>
      </c>
      <c r="D133" s="653" t="s">
        <v>1066</v>
      </c>
      <c r="E133" s="656">
        <v>20</v>
      </c>
      <c r="F133" s="649">
        <v>0</v>
      </c>
      <c r="G133" s="656">
        <v>0</v>
      </c>
      <c r="H133" s="861">
        <v>0</v>
      </c>
      <c r="I133" s="656">
        <v>6.4999999999999997E-3</v>
      </c>
      <c r="J133" s="861">
        <f t="shared" ref="J133" si="32">I133*$P$10/1000</f>
        <v>2.0398494999999999E-2</v>
      </c>
      <c r="K133" s="512" t="s">
        <v>1247</v>
      </c>
      <c r="L133" s="503" t="s">
        <v>1066</v>
      </c>
      <c r="M133" s="503">
        <v>1.02</v>
      </c>
      <c r="N133" s="503">
        <v>0</v>
      </c>
      <c r="O133" s="447">
        <f t="shared" si="30"/>
        <v>0</v>
      </c>
      <c r="P133" s="646">
        <f>E133*F133</f>
        <v>0</v>
      </c>
      <c r="Q133" s="646">
        <f>SUM(O133:O137)</f>
        <v>0</v>
      </c>
      <c r="R133" s="861">
        <f t="shared" ref="R133" si="33">Q133*1.02*1.05*$R$15</f>
        <v>0</v>
      </c>
    </row>
    <row r="134" spans="1:18" s="466" customFormat="1">
      <c r="A134" s="653"/>
      <c r="B134" s="652"/>
      <c r="C134" s="660"/>
      <c r="D134" s="653"/>
      <c r="E134" s="656"/>
      <c r="F134" s="649"/>
      <c r="G134" s="656"/>
      <c r="H134" s="861"/>
      <c r="I134" s="656"/>
      <c r="J134" s="861"/>
      <c r="K134" s="512"/>
      <c r="L134" s="503"/>
      <c r="M134" s="503"/>
      <c r="N134" s="503"/>
      <c r="O134" s="447">
        <f t="shared" si="30"/>
        <v>0</v>
      </c>
      <c r="P134" s="647"/>
      <c r="Q134" s="647"/>
      <c r="R134" s="861"/>
    </row>
    <row r="135" spans="1:18" s="466" customFormat="1">
      <c r="A135" s="653"/>
      <c r="B135" s="652"/>
      <c r="C135" s="660"/>
      <c r="D135" s="653"/>
      <c r="E135" s="656"/>
      <c r="F135" s="649"/>
      <c r="G135" s="656"/>
      <c r="H135" s="861"/>
      <c r="I135" s="656"/>
      <c r="J135" s="861"/>
      <c r="K135" s="512"/>
      <c r="L135" s="503"/>
      <c r="M135" s="503"/>
      <c r="N135" s="503"/>
      <c r="O135" s="447">
        <f t="shared" si="30"/>
        <v>0</v>
      </c>
      <c r="P135" s="647"/>
      <c r="Q135" s="647"/>
      <c r="R135" s="861"/>
    </row>
    <row r="136" spans="1:18" s="466" customFormat="1">
      <c r="A136" s="653"/>
      <c r="B136" s="652"/>
      <c r="C136" s="660"/>
      <c r="D136" s="653"/>
      <c r="E136" s="656"/>
      <c r="F136" s="649"/>
      <c r="G136" s="656"/>
      <c r="H136" s="861"/>
      <c r="I136" s="656"/>
      <c r="J136" s="861"/>
      <c r="K136" s="512"/>
      <c r="L136" s="503"/>
      <c r="M136" s="503"/>
      <c r="N136" s="503"/>
      <c r="O136" s="447">
        <f t="shared" si="30"/>
        <v>0</v>
      </c>
      <c r="P136" s="647"/>
      <c r="Q136" s="647"/>
      <c r="R136" s="861"/>
    </row>
    <row r="137" spans="1:18" s="466" customFormat="1">
      <c r="A137" s="653"/>
      <c r="B137" s="652"/>
      <c r="C137" s="661"/>
      <c r="D137" s="653"/>
      <c r="E137" s="656"/>
      <c r="F137" s="649"/>
      <c r="G137" s="656"/>
      <c r="H137" s="861"/>
      <c r="I137" s="656"/>
      <c r="J137" s="861"/>
      <c r="K137" s="512"/>
      <c r="L137" s="503"/>
      <c r="M137" s="503"/>
      <c r="N137" s="503"/>
      <c r="O137" s="447">
        <f t="shared" si="30"/>
        <v>0</v>
      </c>
      <c r="P137" s="648"/>
      <c r="Q137" s="648"/>
      <c r="R137" s="861"/>
    </row>
    <row r="138" spans="1:18" s="466" customFormat="1" ht="12.75" customHeight="1">
      <c r="A138" s="653">
        <f t="shared" ref="A138" si="34">+A133+1</f>
        <v>20</v>
      </c>
      <c r="B138" s="695" t="s">
        <v>473</v>
      </c>
      <c r="C138" s="659" t="s">
        <v>1107</v>
      </c>
      <c r="D138" s="653" t="s">
        <v>1066</v>
      </c>
      <c r="E138" s="656">
        <v>0</v>
      </c>
      <c r="F138" s="649">
        <v>0</v>
      </c>
      <c r="G138" s="656">
        <v>0</v>
      </c>
      <c r="H138" s="861">
        <v>0</v>
      </c>
      <c r="I138" s="656">
        <v>0</v>
      </c>
      <c r="J138" s="861">
        <f t="shared" si="19"/>
        <v>0</v>
      </c>
      <c r="K138" s="512" t="s">
        <v>1246</v>
      </c>
      <c r="L138" s="503" t="s">
        <v>1066</v>
      </c>
      <c r="M138" s="503">
        <v>1.02</v>
      </c>
      <c r="N138" s="503">
        <v>0</v>
      </c>
      <c r="O138" s="447">
        <f t="shared" ref="O138:O147" si="35">M138*N138</f>
        <v>0</v>
      </c>
      <c r="P138" s="646">
        <f>E138*F138</f>
        <v>0</v>
      </c>
      <c r="Q138" s="646">
        <f>SUM(O138:O142)</f>
        <v>0</v>
      </c>
      <c r="R138" s="861">
        <f t="shared" si="21"/>
        <v>0</v>
      </c>
    </row>
    <row r="139" spans="1:18" s="466" customFormat="1">
      <c r="A139" s="653"/>
      <c r="B139" s="652"/>
      <c r="C139" s="660"/>
      <c r="D139" s="653"/>
      <c r="E139" s="656"/>
      <c r="F139" s="649"/>
      <c r="G139" s="656"/>
      <c r="H139" s="861"/>
      <c r="I139" s="656"/>
      <c r="J139" s="861"/>
      <c r="K139" s="512"/>
      <c r="L139" s="503"/>
      <c r="M139" s="503"/>
      <c r="N139" s="503"/>
      <c r="O139" s="447">
        <f t="shared" si="35"/>
        <v>0</v>
      </c>
      <c r="P139" s="647"/>
      <c r="Q139" s="647"/>
      <c r="R139" s="861"/>
    </row>
    <row r="140" spans="1:18" s="466" customFormat="1">
      <c r="A140" s="653"/>
      <c r="B140" s="652"/>
      <c r="C140" s="660"/>
      <c r="D140" s="653"/>
      <c r="E140" s="656"/>
      <c r="F140" s="649"/>
      <c r="G140" s="656"/>
      <c r="H140" s="861"/>
      <c r="I140" s="656"/>
      <c r="J140" s="861"/>
      <c r="K140" s="512"/>
      <c r="L140" s="503"/>
      <c r="M140" s="503"/>
      <c r="N140" s="503"/>
      <c r="O140" s="447">
        <f t="shared" si="35"/>
        <v>0</v>
      </c>
      <c r="P140" s="647"/>
      <c r="Q140" s="647"/>
      <c r="R140" s="861"/>
    </row>
    <row r="141" spans="1:18" s="466" customFormat="1">
      <c r="A141" s="653"/>
      <c r="B141" s="652"/>
      <c r="C141" s="660"/>
      <c r="D141" s="653"/>
      <c r="E141" s="656"/>
      <c r="F141" s="649"/>
      <c r="G141" s="656"/>
      <c r="H141" s="861"/>
      <c r="I141" s="656"/>
      <c r="J141" s="861"/>
      <c r="K141" s="512"/>
      <c r="L141" s="503"/>
      <c r="M141" s="503"/>
      <c r="N141" s="503"/>
      <c r="O141" s="447">
        <f t="shared" si="35"/>
        <v>0</v>
      </c>
      <c r="P141" s="647"/>
      <c r="Q141" s="647"/>
      <c r="R141" s="861"/>
    </row>
    <row r="142" spans="1:18" s="466" customFormat="1">
      <c r="A142" s="653"/>
      <c r="B142" s="652"/>
      <c r="C142" s="661"/>
      <c r="D142" s="653"/>
      <c r="E142" s="656"/>
      <c r="F142" s="649"/>
      <c r="G142" s="656"/>
      <c r="H142" s="861"/>
      <c r="I142" s="656"/>
      <c r="J142" s="861"/>
      <c r="K142" s="512"/>
      <c r="L142" s="503"/>
      <c r="M142" s="503"/>
      <c r="N142" s="503"/>
      <c r="O142" s="447">
        <f t="shared" si="35"/>
        <v>0</v>
      </c>
      <c r="P142" s="648"/>
      <c r="Q142" s="648"/>
      <c r="R142" s="861"/>
    </row>
    <row r="143" spans="1:18" s="466" customFormat="1" ht="21.75" customHeight="1">
      <c r="A143" s="653">
        <f t="shared" ref="A143" si="36">+A138+1</f>
        <v>21</v>
      </c>
      <c r="B143" s="695" t="s">
        <v>1024</v>
      </c>
      <c r="C143" s="652" t="s">
        <v>1108</v>
      </c>
      <c r="D143" s="653" t="s">
        <v>1242</v>
      </c>
      <c r="E143" s="656">
        <v>5</v>
      </c>
      <c r="F143" s="649">
        <v>0</v>
      </c>
      <c r="G143" s="668"/>
      <c r="H143" s="861">
        <f t="shared" si="18"/>
        <v>0</v>
      </c>
      <c r="I143" s="656"/>
      <c r="J143" s="861">
        <f t="shared" si="19"/>
        <v>0</v>
      </c>
      <c r="K143" s="512" t="s">
        <v>1245</v>
      </c>
      <c r="L143" s="503" t="s">
        <v>1242</v>
      </c>
      <c r="M143" s="503">
        <v>1</v>
      </c>
      <c r="N143" s="503">
        <v>0</v>
      </c>
      <c r="O143" s="447">
        <f t="shared" si="35"/>
        <v>0</v>
      </c>
      <c r="P143" s="649">
        <f>E143*F143</f>
        <v>0</v>
      </c>
      <c r="Q143" s="649">
        <f>SUM(O143:O147)</f>
        <v>0</v>
      </c>
      <c r="R143" s="861">
        <f t="shared" si="21"/>
        <v>0</v>
      </c>
    </row>
    <row r="144" spans="1:18" s="466" customFormat="1" ht="15.75" customHeight="1">
      <c r="A144" s="653"/>
      <c r="B144" s="652"/>
      <c r="C144" s="652"/>
      <c r="D144" s="653"/>
      <c r="E144" s="656"/>
      <c r="F144" s="649"/>
      <c r="G144" s="669"/>
      <c r="H144" s="861"/>
      <c r="I144" s="656"/>
      <c r="J144" s="861"/>
      <c r="K144" s="512"/>
      <c r="L144" s="503"/>
      <c r="M144" s="503"/>
      <c r="N144" s="503"/>
      <c r="O144" s="447">
        <f t="shared" si="35"/>
        <v>0</v>
      </c>
      <c r="P144" s="649"/>
      <c r="Q144" s="649"/>
      <c r="R144" s="861"/>
    </row>
    <row r="145" spans="1:18" s="466" customFormat="1" ht="15.75" customHeight="1">
      <c r="A145" s="653"/>
      <c r="B145" s="652"/>
      <c r="C145" s="652"/>
      <c r="D145" s="653"/>
      <c r="E145" s="656"/>
      <c r="F145" s="649"/>
      <c r="G145" s="669"/>
      <c r="H145" s="861"/>
      <c r="I145" s="656"/>
      <c r="J145" s="861"/>
      <c r="K145" s="512"/>
      <c r="L145" s="503"/>
      <c r="M145" s="503"/>
      <c r="N145" s="503"/>
      <c r="O145" s="447">
        <f t="shared" si="35"/>
        <v>0</v>
      </c>
      <c r="P145" s="649"/>
      <c r="Q145" s="649"/>
      <c r="R145" s="861"/>
    </row>
    <row r="146" spans="1:18" s="466" customFormat="1" ht="15.75" customHeight="1">
      <c r="A146" s="653"/>
      <c r="B146" s="652"/>
      <c r="C146" s="652"/>
      <c r="D146" s="653"/>
      <c r="E146" s="656"/>
      <c r="F146" s="649"/>
      <c r="G146" s="669"/>
      <c r="H146" s="861"/>
      <c r="I146" s="656"/>
      <c r="J146" s="861"/>
      <c r="K146" s="512"/>
      <c r="L146" s="503"/>
      <c r="M146" s="503"/>
      <c r="N146" s="503"/>
      <c r="O146" s="447">
        <f t="shared" si="35"/>
        <v>0</v>
      </c>
      <c r="P146" s="649"/>
      <c r="Q146" s="649"/>
      <c r="R146" s="861"/>
    </row>
    <row r="147" spans="1:18" s="466" customFormat="1" ht="15.75" customHeight="1">
      <c r="A147" s="653"/>
      <c r="B147" s="652"/>
      <c r="C147" s="652"/>
      <c r="D147" s="653"/>
      <c r="E147" s="656"/>
      <c r="F147" s="649"/>
      <c r="G147" s="670"/>
      <c r="H147" s="861"/>
      <c r="I147" s="656"/>
      <c r="J147" s="861"/>
      <c r="K147" s="512"/>
      <c r="L147" s="503"/>
      <c r="M147" s="503"/>
      <c r="N147" s="503"/>
      <c r="O147" s="447">
        <f t="shared" si="35"/>
        <v>0</v>
      </c>
      <c r="P147" s="649"/>
      <c r="Q147" s="649"/>
      <c r="R147" s="861"/>
    </row>
    <row r="148" spans="1:18" s="513" customFormat="1" ht="8.25" customHeight="1">
      <c r="A148" s="797"/>
      <c r="B148" s="800"/>
      <c r="C148" s="841" t="s">
        <v>1109</v>
      </c>
      <c r="D148" s="806"/>
      <c r="E148" s="656"/>
      <c r="F148" s="649">
        <f t="shared" ref="F148" si="37">H148+J148+R148</f>
        <v>0</v>
      </c>
      <c r="G148" s="812"/>
      <c r="H148" s="861">
        <f t="shared" si="18"/>
        <v>0</v>
      </c>
      <c r="I148" s="815"/>
      <c r="J148" s="861">
        <f t="shared" si="19"/>
        <v>0</v>
      </c>
      <c r="K148" s="409"/>
      <c r="L148" s="445"/>
      <c r="M148" s="449"/>
      <c r="N148" s="595"/>
      <c r="O148" s="446"/>
      <c r="P148" s="809"/>
      <c r="Q148" s="809"/>
      <c r="R148" s="861">
        <f t="shared" si="21"/>
        <v>0</v>
      </c>
    </row>
    <row r="149" spans="1:18" s="513" customFormat="1" ht="6.75" customHeight="1">
      <c r="A149" s="798"/>
      <c r="B149" s="801"/>
      <c r="C149" s="804"/>
      <c r="D149" s="807"/>
      <c r="E149" s="656"/>
      <c r="F149" s="649"/>
      <c r="G149" s="813"/>
      <c r="H149" s="861"/>
      <c r="I149" s="816"/>
      <c r="J149" s="861"/>
      <c r="K149" s="410"/>
      <c r="L149" s="455"/>
      <c r="M149" s="455"/>
      <c r="N149" s="596"/>
      <c r="O149" s="454"/>
      <c r="P149" s="810"/>
      <c r="Q149" s="810"/>
      <c r="R149" s="861"/>
    </row>
    <row r="150" spans="1:18" s="513" customFormat="1" ht="6.75" customHeight="1">
      <c r="A150" s="798"/>
      <c r="B150" s="801"/>
      <c r="C150" s="804"/>
      <c r="D150" s="807"/>
      <c r="E150" s="656"/>
      <c r="F150" s="649"/>
      <c r="G150" s="813"/>
      <c r="H150" s="861"/>
      <c r="I150" s="816"/>
      <c r="J150" s="861"/>
      <c r="K150" s="410"/>
      <c r="L150" s="455"/>
      <c r="M150" s="455"/>
      <c r="N150" s="596"/>
      <c r="O150" s="454">
        <f>+P149+P148</f>
        <v>0</v>
      </c>
      <c r="P150" s="810"/>
      <c r="Q150" s="810"/>
      <c r="R150" s="861"/>
    </row>
    <row r="151" spans="1:18" s="513" customFormat="1" ht="6.75" customHeight="1">
      <c r="A151" s="798"/>
      <c r="B151" s="801"/>
      <c r="C151" s="804"/>
      <c r="D151" s="807"/>
      <c r="E151" s="656"/>
      <c r="F151" s="649"/>
      <c r="G151" s="813"/>
      <c r="H151" s="861"/>
      <c r="I151" s="816"/>
      <c r="J151" s="861"/>
      <c r="K151" s="410"/>
      <c r="L151" s="455"/>
      <c r="M151" s="455"/>
      <c r="N151" s="596"/>
      <c r="O151" s="454"/>
      <c r="P151" s="810"/>
      <c r="Q151" s="810"/>
      <c r="R151" s="861"/>
    </row>
    <row r="152" spans="1:18" s="513" customFormat="1" ht="20.25" customHeight="1">
      <c r="A152" s="799"/>
      <c r="B152" s="802"/>
      <c r="C152" s="805"/>
      <c r="D152" s="808"/>
      <c r="E152" s="656"/>
      <c r="F152" s="649"/>
      <c r="G152" s="814"/>
      <c r="H152" s="861"/>
      <c r="I152" s="817"/>
      <c r="J152" s="861"/>
      <c r="K152" s="411"/>
      <c r="L152" s="457"/>
      <c r="M152" s="457"/>
      <c r="N152" s="597"/>
      <c r="O152" s="456"/>
      <c r="P152" s="811"/>
      <c r="Q152" s="811"/>
      <c r="R152" s="861"/>
    </row>
    <row r="153" spans="1:18" s="466" customFormat="1" ht="42" customHeight="1">
      <c r="A153" s="791">
        <f>+A143+1</f>
        <v>22</v>
      </c>
      <c r="B153" s="695" t="s">
        <v>12</v>
      </c>
      <c r="C153" s="682" t="s">
        <v>1226</v>
      </c>
      <c r="D153" s="671" t="s">
        <v>1028</v>
      </c>
      <c r="E153" s="787">
        <v>13</v>
      </c>
      <c r="F153" s="649">
        <v>0</v>
      </c>
      <c r="G153" s="668">
        <v>0</v>
      </c>
      <c r="H153" s="861">
        <v>0</v>
      </c>
      <c r="I153" s="668">
        <v>0</v>
      </c>
      <c r="J153" s="861">
        <f t="shared" si="19"/>
        <v>0</v>
      </c>
      <c r="K153" s="512" t="s">
        <v>1231</v>
      </c>
      <c r="L153" s="503" t="s">
        <v>1028</v>
      </c>
      <c r="M153" s="503">
        <v>1</v>
      </c>
      <c r="N153" s="503">
        <v>0</v>
      </c>
      <c r="O153" s="447">
        <f t="shared" ref="O153:O212" si="38">M153*N153</f>
        <v>0</v>
      </c>
      <c r="P153" s="646">
        <f>E153*F153</f>
        <v>0</v>
      </c>
      <c r="Q153" s="646">
        <f>SUM(O153:O157)</f>
        <v>0</v>
      </c>
      <c r="R153" s="861">
        <f t="shared" si="21"/>
        <v>0</v>
      </c>
    </row>
    <row r="154" spans="1:18" s="466" customFormat="1" ht="15.75" customHeight="1">
      <c r="A154" s="792"/>
      <c r="B154" s="652"/>
      <c r="C154" s="836"/>
      <c r="D154" s="675"/>
      <c r="E154" s="787"/>
      <c r="F154" s="649"/>
      <c r="G154" s="669"/>
      <c r="H154" s="861"/>
      <c r="I154" s="669"/>
      <c r="J154" s="861"/>
      <c r="K154" s="512"/>
      <c r="L154" s="503"/>
      <c r="M154" s="503"/>
      <c r="N154" s="503"/>
      <c r="O154" s="447">
        <f t="shared" si="38"/>
        <v>0</v>
      </c>
      <c r="P154" s="647"/>
      <c r="Q154" s="647"/>
      <c r="R154" s="861"/>
    </row>
    <row r="155" spans="1:18" s="466" customFormat="1" ht="15.75" customHeight="1">
      <c r="A155" s="792"/>
      <c r="B155" s="652"/>
      <c r="C155" s="836"/>
      <c r="D155" s="675"/>
      <c r="E155" s="787"/>
      <c r="F155" s="649"/>
      <c r="G155" s="669"/>
      <c r="H155" s="861"/>
      <c r="I155" s="669"/>
      <c r="J155" s="861"/>
      <c r="K155" s="512"/>
      <c r="L155" s="503"/>
      <c r="M155" s="503"/>
      <c r="N155" s="503"/>
      <c r="O155" s="447">
        <f t="shared" si="38"/>
        <v>0</v>
      </c>
      <c r="P155" s="647"/>
      <c r="Q155" s="647"/>
      <c r="R155" s="861"/>
    </row>
    <row r="156" spans="1:18" s="466" customFormat="1" ht="15.75" customHeight="1">
      <c r="A156" s="792"/>
      <c r="B156" s="652"/>
      <c r="C156" s="836"/>
      <c r="D156" s="675"/>
      <c r="E156" s="787"/>
      <c r="F156" s="649"/>
      <c r="G156" s="669"/>
      <c r="H156" s="861"/>
      <c r="I156" s="669"/>
      <c r="J156" s="861"/>
      <c r="K156" s="512"/>
      <c r="L156" s="503"/>
      <c r="M156" s="503"/>
      <c r="N156" s="503"/>
      <c r="O156" s="447">
        <f t="shared" si="38"/>
        <v>0</v>
      </c>
      <c r="P156" s="647"/>
      <c r="Q156" s="647"/>
      <c r="R156" s="861"/>
    </row>
    <row r="157" spans="1:18" s="466" customFormat="1" ht="15.75" customHeight="1">
      <c r="A157" s="793"/>
      <c r="B157" s="652"/>
      <c r="C157" s="837"/>
      <c r="D157" s="676"/>
      <c r="E157" s="787"/>
      <c r="F157" s="649"/>
      <c r="G157" s="670"/>
      <c r="H157" s="861"/>
      <c r="I157" s="670"/>
      <c r="J157" s="861"/>
      <c r="K157" s="512"/>
      <c r="L157" s="503"/>
      <c r="M157" s="503"/>
      <c r="N157" s="503"/>
      <c r="O157" s="447">
        <f t="shared" si="38"/>
        <v>0</v>
      </c>
      <c r="P157" s="648"/>
      <c r="Q157" s="648"/>
      <c r="R157" s="861"/>
    </row>
    <row r="158" spans="1:18" s="466" customFormat="1" ht="15.75" hidden="1" customHeight="1">
      <c r="A158" s="791">
        <f>+A153+1</f>
        <v>23</v>
      </c>
      <c r="B158" s="887" t="s">
        <v>12</v>
      </c>
      <c r="C158" s="659" t="s">
        <v>1269</v>
      </c>
      <c r="D158" s="671" t="s">
        <v>1028</v>
      </c>
      <c r="E158" s="787">
        <v>0</v>
      </c>
      <c r="F158" s="646">
        <f t="shared" ref="F158" si="39">H158+J158+R158</f>
        <v>5.1556951988000002</v>
      </c>
      <c r="G158" s="668">
        <v>0.35</v>
      </c>
      <c r="H158" s="861">
        <f t="shared" ref="H158:H193" si="40">G158*$P$9/1000</f>
        <v>0.91570849999999993</v>
      </c>
      <c r="I158" s="668">
        <v>8.9999999999999993E-3</v>
      </c>
      <c r="J158" s="861">
        <f t="shared" ref="J158:J208" si="41">I158*$P$10/1000</f>
        <v>2.8244069999999996E-2</v>
      </c>
      <c r="K158" s="512" t="s">
        <v>483</v>
      </c>
      <c r="L158" s="503" t="s">
        <v>1028</v>
      </c>
      <c r="M158" s="503">
        <v>1</v>
      </c>
      <c r="N158" s="503">
        <v>3.4832000000000001</v>
      </c>
      <c r="O158" s="447">
        <f t="shared" ref="O158:O162" si="42">M158*N158</f>
        <v>3.4832000000000001</v>
      </c>
      <c r="P158" s="646">
        <f>E158*F158</f>
        <v>0</v>
      </c>
      <c r="Q158" s="646">
        <f>SUM(O158:O162)</f>
        <v>3.4832000000000001</v>
      </c>
      <c r="R158" s="861">
        <f t="shared" ref="R158:R208" si="43">Q158*1.02*1.05*$R$15</f>
        <v>4.2117426288000006</v>
      </c>
    </row>
    <row r="159" spans="1:18" s="466" customFormat="1" ht="15.75" hidden="1" customHeight="1">
      <c r="A159" s="792"/>
      <c r="B159" s="888"/>
      <c r="C159" s="660"/>
      <c r="D159" s="675"/>
      <c r="E159" s="787"/>
      <c r="F159" s="647"/>
      <c r="G159" s="669"/>
      <c r="H159" s="861"/>
      <c r="I159" s="669"/>
      <c r="J159" s="861"/>
      <c r="K159" s="512"/>
      <c r="L159" s="503"/>
      <c r="M159" s="503"/>
      <c r="N159" s="503"/>
      <c r="O159" s="447">
        <f t="shared" si="42"/>
        <v>0</v>
      </c>
      <c r="P159" s="647"/>
      <c r="Q159" s="647"/>
      <c r="R159" s="861"/>
    </row>
    <row r="160" spans="1:18" s="466" customFormat="1" ht="15.75" hidden="1" customHeight="1">
      <c r="A160" s="792"/>
      <c r="B160" s="888"/>
      <c r="C160" s="660"/>
      <c r="D160" s="675"/>
      <c r="E160" s="787"/>
      <c r="F160" s="647"/>
      <c r="G160" s="669"/>
      <c r="H160" s="861"/>
      <c r="I160" s="669"/>
      <c r="J160" s="861"/>
      <c r="K160" s="512"/>
      <c r="L160" s="503"/>
      <c r="M160" s="503"/>
      <c r="N160" s="503"/>
      <c r="O160" s="447">
        <f t="shared" si="42"/>
        <v>0</v>
      </c>
      <c r="P160" s="647"/>
      <c r="Q160" s="647"/>
      <c r="R160" s="861"/>
    </row>
    <row r="161" spans="1:18" s="466" customFormat="1" ht="15.75" hidden="1" customHeight="1">
      <c r="A161" s="792"/>
      <c r="B161" s="888"/>
      <c r="C161" s="660"/>
      <c r="D161" s="675"/>
      <c r="E161" s="787"/>
      <c r="F161" s="647"/>
      <c r="G161" s="669"/>
      <c r="H161" s="861"/>
      <c r="I161" s="669"/>
      <c r="J161" s="861"/>
      <c r="K161" s="512"/>
      <c r="L161" s="503"/>
      <c r="M161" s="503"/>
      <c r="N161" s="503"/>
      <c r="O161" s="447">
        <f t="shared" si="42"/>
        <v>0</v>
      </c>
      <c r="P161" s="647"/>
      <c r="Q161" s="647"/>
      <c r="R161" s="861"/>
    </row>
    <row r="162" spans="1:18" s="466" customFormat="1" ht="15.75" hidden="1" customHeight="1">
      <c r="A162" s="793"/>
      <c r="B162" s="889"/>
      <c r="C162" s="661"/>
      <c r="D162" s="676"/>
      <c r="E162" s="787"/>
      <c r="F162" s="648"/>
      <c r="G162" s="670"/>
      <c r="H162" s="861"/>
      <c r="I162" s="670"/>
      <c r="J162" s="861"/>
      <c r="K162" s="512"/>
      <c r="L162" s="503"/>
      <c r="M162" s="503"/>
      <c r="N162" s="503"/>
      <c r="O162" s="447">
        <f t="shared" si="42"/>
        <v>0</v>
      </c>
      <c r="P162" s="648"/>
      <c r="Q162" s="648"/>
      <c r="R162" s="861"/>
    </row>
    <row r="163" spans="1:18" s="466" customFormat="1" ht="15.75" hidden="1" customHeight="1">
      <c r="A163" s="791">
        <f>+A158+1</f>
        <v>24</v>
      </c>
      <c r="B163" s="695" t="s">
        <v>12</v>
      </c>
      <c r="C163" s="659" t="s">
        <v>940</v>
      </c>
      <c r="D163" s="671" t="s">
        <v>1028</v>
      </c>
      <c r="E163" s="787">
        <v>0</v>
      </c>
      <c r="F163" s="649">
        <f t="shared" ref="F163" si="44">H163+J163+R163</f>
        <v>20.895076070000002</v>
      </c>
      <c r="G163" s="668">
        <v>0.35</v>
      </c>
      <c r="H163" s="861">
        <f t="shared" si="40"/>
        <v>0.91570849999999993</v>
      </c>
      <c r="I163" s="668">
        <v>8.9999999999999993E-3</v>
      </c>
      <c r="J163" s="861">
        <f t="shared" si="41"/>
        <v>2.8244069999999996E-2</v>
      </c>
      <c r="K163" s="512" t="s">
        <v>941</v>
      </c>
      <c r="L163" s="503" t="s">
        <v>1028</v>
      </c>
      <c r="M163" s="503">
        <v>1</v>
      </c>
      <c r="N163" s="503">
        <v>16.5</v>
      </c>
      <c r="O163" s="447">
        <f t="shared" ref="O163:O167" si="45">M163*N163</f>
        <v>16.5</v>
      </c>
      <c r="P163" s="646">
        <f>E163*F163</f>
        <v>0</v>
      </c>
      <c r="Q163" s="646">
        <f>SUM(O163:O167)</f>
        <v>16.5</v>
      </c>
      <c r="R163" s="861">
        <f t="shared" si="43"/>
        <v>19.951123500000001</v>
      </c>
    </row>
    <row r="164" spans="1:18" s="466" customFormat="1" ht="15.75" hidden="1" customHeight="1">
      <c r="A164" s="792"/>
      <c r="B164" s="652"/>
      <c r="C164" s="660"/>
      <c r="D164" s="675"/>
      <c r="E164" s="787"/>
      <c r="F164" s="649"/>
      <c r="G164" s="669"/>
      <c r="H164" s="861"/>
      <c r="I164" s="669"/>
      <c r="J164" s="861"/>
      <c r="K164" s="512"/>
      <c r="L164" s="503"/>
      <c r="M164" s="503"/>
      <c r="N164" s="503"/>
      <c r="O164" s="447">
        <f t="shared" si="45"/>
        <v>0</v>
      </c>
      <c r="P164" s="647"/>
      <c r="Q164" s="647"/>
      <c r="R164" s="861"/>
    </row>
    <row r="165" spans="1:18" s="466" customFormat="1" ht="15.75" hidden="1" customHeight="1">
      <c r="A165" s="792"/>
      <c r="B165" s="652"/>
      <c r="C165" s="660"/>
      <c r="D165" s="675"/>
      <c r="E165" s="787"/>
      <c r="F165" s="649"/>
      <c r="G165" s="669"/>
      <c r="H165" s="861"/>
      <c r="I165" s="669"/>
      <c r="J165" s="861"/>
      <c r="K165" s="512"/>
      <c r="L165" s="503"/>
      <c r="M165" s="503"/>
      <c r="N165" s="503"/>
      <c r="O165" s="447">
        <f t="shared" si="45"/>
        <v>0</v>
      </c>
      <c r="P165" s="647"/>
      <c r="Q165" s="647"/>
      <c r="R165" s="861"/>
    </row>
    <row r="166" spans="1:18" s="466" customFormat="1" ht="15.75" hidden="1" customHeight="1">
      <c r="A166" s="792"/>
      <c r="B166" s="652"/>
      <c r="C166" s="660"/>
      <c r="D166" s="675"/>
      <c r="E166" s="787"/>
      <c r="F166" s="649"/>
      <c r="G166" s="669"/>
      <c r="H166" s="861"/>
      <c r="I166" s="669"/>
      <c r="J166" s="861"/>
      <c r="K166" s="512"/>
      <c r="L166" s="503"/>
      <c r="M166" s="503"/>
      <c r="N166" s="503"/>
      <c r="O166" s="447">
        <f t="shared" si="45"/>
        <v>0</v>
      </c>
      <c r="P166" s="647"/>
      <c r="Q166" s="647"/>
      <c r="R166" s="861"/>
    </row>
    <row r="167" spans="1:18" s="466" customFormat="1" ht="15.75" hidden="1" customHeight="1">
      <c r="A167" s="793"/>
      <c r="B167" s="652"/>
      <c r="C167" s="661"/>
      <c r="D167" s="676"/>
      <c r="E167" s="787"/>
      <c r="F167" s="649"/>
      <c r="G167" s="670"/>
      <c r="H167" s="861"/>
      <c r="I167" s="670"/>
      <c r="J167" s="861"/>
      <c r="K167" s="512"/>
      <c r="L167" s="503"/>
      <c r="M167" s="503"/>
      <c r="N167" s="503"/>
      <c r="O167" s="447">
        <f t="shared" si="45"/>
        <v>0</v>
      </c>
      <c r="P167" s="648"/>
      <c r="Q167" s="648"/>
      <c r="R167" s="861"/>
    </row>
    <row r="168" spans="1:18" s="466" customFormat="1" ht="27.75" customHeight="1">
      <c r="A168" s="791">
        <f t="shared" ref="A168" si="46">+A163+1</f>
        <v>25</v>
      </c>
      <c r="B168" s="695" t="s">
        <v>161</v>
      </c>
      <c r="C168" s="681" t="s">
        <v>1229</v>
      </c>
      <c r="D168" s="653" t="s">
        <v>1028</v>
      </c>
      <c r="E168" s="787">
        <v>2</v>
      </c>
      <c r="F168" s="649">
        <v>0</v>
      </c>
      <c r="G168" s="668">
        <v>0</v>
      </c>
      <c r="H168" s="861">
        <v>0</v>
      </c>
      <c r="I168" s="656">
        <v>0</v>
      </c>
      <c r="J168" s="861">
        <f t="shared" si="41"/>
        <v>0</v>
      </c>
      <c r="K168" s="512" t="s">
        <v>1230</v>
      </c>
      <c r="L168" s="503" t="s">
        <v>1028</v>
      </c>
      <c r="M168" s="598">
        <v>1</v>
      </c>
      <c r="N168" s="503">
        <v>0</v>
      </c>
      <c r="O168" s="447">
        <f t="shared" si="38"/>
        <v>0</v>
      </c>
      <c r="P168" s="649">
        <f>E168*F168</f>
        <v>0</v>
      </c>
      <c r="Q168" s="649">
        <f>SUM(O168:O172)</f>
        <v>0</v>
      </c>
      <c r="R168" s="861">
        <f t="shared" si="43"/>
        <v>0</v>
      </c>
    </row>
    <row r="169" spans="1:18" s="466" customFormat="1" ht="13.5" customHeight="1">
      <c r="A169" s="792"/>
      <c r="B169" s="652"/>
      <c r="C169" s="681"/>
      <c r="D169" s="653"/>
      <c r="E169" s="787"/>
      <c r="F169" s="649"/>
      <c r="G169" s="669"/>
      <c r="H169" s="861"/>
      <c r="I169" s="656"/>
      <c r="J169" s="861"/>
      <c r="K169" s="512"/>
      <c r="L169" s="503"/>
      <c r="M169" s="598"/>
      <c r="N169" s="503"/>
      <c r="O169" s="447">
        <f t="shared" si="38"/>
        <v>0</v>
      </c>
      <c r="P169" s="649"/>
      <c r="Q169" s="649"/>
      <c r="R169" s="861"/>
    </row>
    <row r="170" spans="1:18" s="466" customFormat="1" ht="13.5" customHeight="1">
      <c r="A170" s="792"/>
      <c r="B170" s="652"/>
      <c r="C170" s="681"/>
      <c r="D170" s="653"/>
      <c r="E170" s="787"/>
      <c r="F170" s="649"/>
      <c r="G170" s="669"/>
      <c r="H170" s="861"/>
      <c r="I170" s="656"/>
      <c r="J170" s="861"/>
      <c r="K170" s="512"/>
      <c r="L170" s="503"/>
      <c r="M170" s="598"/>
      <c r="N170" s="503"/>
      <c r="O170" s="447">
        <f t="shared" si="38"/>
        <v>0</v>
      </c>
      <c r="P170" s="649"/>
      <c r="Q170" s="649"/>
      <c r="R170" s="861"/>
    </row>
    <row r="171" spans="1:18" s="466" customFormat="1" ht="13.5" customHeight="1">
      <c r="A171" s="792"/>
      <c r="B171" s="652"/>
      <c r="C171" s="681"/>
      <c r="D171" s="653"/>
      <c r="E171" s="787"/>
      <c r="F171" s="649"/>
      <c r="G171" s="669"/>
      <c r="H171" s="861"/>
      <c r="I171" s="656"/>
      <c r="J171" s="861"/>
      <c r="K171" s="512"/>
      <c r="L171" s="503"/>
      <c r="M171" s="598"/>
      <c r="N171" s="503"/>
      <c r="O171" s="447">
        <f t="shared" si="38"/>
        <v>0</v>
      </c>
      <c r="P171" s="649"/>
      <c r="Q171" s="649"/>
      <c r="R171" s="861"/>
    </row>
    <row r="172" spans="1:18" s="466" customFormat="1" ht="13.5" customHeight="1">
      <c r="A172" s="793"/>
      <c r="B172" s="652"/>
      <c r="C172" s="681"/>
      <c r="D172" s="653"/>
      <c r="E172" s="787"/>
      <c r="F172" s="649"/>
      <c r="G172" s="670"/>
      <c r="H172" s="861"/>
      <c r="I172" s="656"/>
      <c r="J172" s="861"/>
      <c r="K172" s="512"/>
      <c r="L172" s="503"/>
      <c r="M172" s="598"/>
      <c r="N172" s="503"/>
      <c r="O172" s="447">
        <f t="shared" si="38"/>
        <v>0</v>
      </c>
      <c r="P172" s="649"/>
      <c r="Q172" s="649"/>
      <c r="R172" s="861"/>
    </row>
    <row r="173" spans="1:18" s="466" customFormat="1" ht="32.25" customHeight="1">
      <c r="A173" s="791">
        <f t="shared" ref="A173:A178" si="47">+A168+1</f>
        <v>26</v>
      </c>
      <c r="B173" s="695" t="s">
        <v>1025</v>
      </c>
      <c r="C173" s="681" t="s">
        <v>1232</v>
      </c>
      <c r="D173" s="653" t="s">
        <v>1028</v>
      </c>
      <c r="E173" s="787">
        <v>20</v>
      </c>
      <c r="F173" s="649">
        <v>0</v>
      </c>
      <c r="G173" s="656"/>
      <c r="H173" s="861">
        <f t="shared" si="40"/>
        <v>0</v>
      </c>
      <c r="I173" s="656"/>
      <c r="J173" s="861">
        <f t="shared" si="41"/>
        <v>0</v>
      </c>
      <c r="K173" s="512" t="s">
        <v>1233</v>
      </c>
      <c r="L173" s="503" t="s">
        <v>1028</v>
      </c>
      <c r="M173" s="598">
        <v>1</v>
      </c>
      <c r="N173" s="503">
        <v>0</v>
      </c>
      <c r="O173" s="447">
        <f t="shared" si="38"/>
        <v>0</v>
      </c>
      <c r="P173" s="649">
        <f>E173*F173</f>
        <v>0</v>
      </c>
      <c r="Q173" s="649">
        <f>SUM(O173:O177)</f>
        <v>0</v>
      </c>
      <c r="R173" s="861">
        <f t="shared" si="43"/>
        <v>0</v>
      </c>
    </row>
    <row r="174" spans="1:18" s="466" customFormat="1" ht="15.75" customHeight="1">
      <c r="A174" s="792"/>
      <c r="B174" s="652"/>
      <c r="C174" s="681"/>
      <c r="D174" s="653"/>
      <c r="E174" s="787"/>
      <c r="F174" s="649"/>
      <c r="G174" s="656"/>
      <c r="H174" s="861"/>
      <c r="I174" s="656"/>
      <c r="J174" s="861"/>
      <c r="K174" s="512"/>
      <c r="L174" s="503"/>
      <c r="M174" s="598"/>
      <c r="N174" s="503"/>
      <c r="O174" s="447">
        <f t="shared" si="38"/>
        <v>0</v>
      </c>
      <c r="P174" s="649"/>
      <c r="Q174" s="649"/>
      <c r="R174" s="861"/>
    </row>
    <row r="175" spans="1:18" s="466" customFormat="1" ht="15.75" customHeight="1">
      <c r="A175" s="792"/>
      <c r="B175" s="652"/>
      <c r="C175" s="681"/>
      <c r="D175" s="653"/>
      <c r="E175" s="787"/>
      <c r="F175" s="649"/>
      <c r="G175" s="656"/>
      <c r="H175" s="861"/>
      <c r="I175" s="656"/>
      <c r="J175" s="861"/>
      <c r="K175" s="512"/>
      <c r="L175" s="503"/>
      <c r="M175" s="598"/>
      <c r="N175" s="503"/>
      <c r="O175" s="447">
        <f t="shared" si="38"/>
        <v>0</v>
      </c>
      <c r="P175" s="649"/>
      <c r="Q175" s="649"/>
      <c r="R175" s="861"/>
    </row>
    <row r="176" spans="1:18" s="466" customFormat="1" ht="15.75" customHeight="1">
      <c r="A176" s="792"/>
      <c r="B176" s="652"/>
      <c r="C176" s="681"/>
      <c r="D176" s="653"/>
      <c r="E176" s="787"/>
      <c r="F176" s="649"/>
      <c r="G176" s="656"/>
      <c r="H176" s="861"/>
      <c r="I176" s="656"/>
      <c r="J176" s="861"/>
      <c r="K176" s="512"/>
      <c r="L176" s="503"/>
      <c r="M176" s="598"/>
      <c r="N176" s="503"/>
      <c r="O176" s="447">
        <f t="shared" si="38"/>
        <v>0</v>
      </c>
      <c r="P176" s="649"/>
      <c r="Q176" s="649"/>
      <c r="R176" s="861"/>
    </row>
    <row r="177" spans="1:18" s="466" customFormat="1" ht="15.75" customHeight="1">
      <c r="A177" s="793"/>
      <c r="B177" s="652"/>
      <c r="C177" s="681"/>
      <c r="D177" s="653"/>
      <c r="E177" s="787"/>
      <c r="F177" s="649"/>
      <c r="G177" s="656"/>
      <c r="H177" s="861"/>
      <c r="I177" s="656"/>
      <c r="J177" s="861"/>
      <c r="K177" s="512"/>
      <c r="L177" s="503"/>
      <c r="M177" s="598"/>
      <c r="N177" s="503"/>
      <c r="O177" s="447">
        <f t="shared" si="38"/>
        <v>0</v>
      </c>
      <c r="P177" s="649"/>
      <c r="Q177" s="649"/>
      <c r="R177" s="861"/>
    </row>
    <row r="178" spans="1:18" s="466" customFormat="1" ht="24.75" customHeight="1">
      <c r="A178" s="791">
        <f t="shared" si="47"/>
        <v>27</v>
      </c>
      <c r="B178" s="695" t="s">
        <v>1025</v>
      </c>
      <c r="C178" s="652" t="s">
        <v>1110</v>
      </c>
      <c r="D178" s="653" t="s">
        <v>1028</v>
      </c>
      <c r="E178" s="787">
        <v>10</v>
      </c>
      <c r="F178" s="649">
        <v>0</v>
      </c>
      <c r="G178" s="656"/>
      <c r="H178" s="861">
        <f t="shared" si="40"/>
        <v>0</v>
      </c>
      <c r="I178" s="656"/>
      <c r="J178" s="861">
        <f t="shared" si="41"/>
        <v>0</v>
      </c>
      <c r="K178" s="512" t="s">
        <v>1110</v>
      </c>
      <c r="L178" s="503" t="s">
        <v>1028</v>
      </c>
      <c r="M178" s="598">
        <v>1</v>
      </c>
      <c r="N178" s="503">
        <v>0</v>
      </c>
      <c r="O178" s="447">
        <f t="shared" ref="O178:O182" si="48">M178*N178</f>
        <v>0</v>
      </c>
      <c r="P178" s="649">
        <f>E178*F178</f>
        <v>0</v>
      </c>
      <c r="Q178" s="649">
        <f>SUM(O178:O182)</f>
        <v>0</v>
      </c>
      <c r="R178" s="861">
        <f t="shared" si="43"/>
        <v>0</v>
      </c>
    </row>
    <row r="179" spans="1:18" s="466" customFormat="1" ht="15.75" customHeight="1">
      <c r="A179" s="792"/>
      <c r="B179" s="652"/>
      <c r="C179" s="652"/>
      <c r="D179" s="653"/>
      <c r="E179" s="787"/>
      <c r="F179" s="649"/>
      <c r="G179" s="656"/>
      <c r="H179" s="861"/>
      <c r="I179" s="656"/>
      <c r="J179" s="861"/>
      <c r="K179" s="512"/>
      <c r="L179" s="503"/>
      <c r="M179" s="503"/>
      <c r="N179" s="503"/>
      <c r="O179" s="447">
        <f t="shared" si="48"/>
        <v>0</v>
      </c>
      <c r="P179" s="649"/>
      <c r="Q179" s="649"/>
      <c r="R179" s="861"/>
    </row>
    <row r="180" spans="1:18" s="466" customFormat="1" ht="15.75" customHeight="1">
      <c r="A180" s="792"/>
      <c r="B180" s="652"/>
      <c r="C180" s="652"/>
      <c r="D180" s="653"/>
      <c r="E180" s="787"/>
      <c r="F180" s="649"/>
      <c r="G180" s="656"/>
      <c r="H180" s="861"/>
      <c r="I180" s="656"/>
      <c r="J180" s="861"/>
      <c r="K180" s="512"/>
      <c r="L180" s="503"/>
      <c r="M180" s="503"/>
      <c r="N180" s="503"/>
      <c r="O180" s="447">
        <f t="shared" si="48"/>
        <v>0</v>
      </c>
      <c r="P180" s="649"/>
      <c r="Q180" s="649"/>
      <c r="R180" s="861"/>
    </row>
    <row r="181" spans="1:18" s="466" customFormat="1" ht="15.75" customHeight="1">
      <c r="A181" s="792"/>
      <c r="B181" s="652"/>
      <c r="C181" s="652"/>
      <c r="D181" s="653"/>
      <c r="E181" s="787"/>
      <c r="F181" s="649"/>
      <c r="G181" s="656"/>
      <c r="H181" s="861"/>
      <c r="I181" s="656"/>
      <c r="J181" s="861"/>
      <c r="K181" s="512"/>
      <c r="L181" s="503"/>
      <c r="M181" s="503"/>
      <c r="N181" s="503"/>
      <c r="O181" s="447">
        <f t="shared" si="48"/>
        <v>0</v>
      </c>
      <c r="P181" s="649"/>
      <c r="Q181" s="649"/>
      <c r="R181" s="861"/>
    </row>
    <row r="182" spans="1:18" s="466" customFormat="1" ht="15.75" customHeight="1">
      <c r="A182" s="793"/>
      <c r="B182" s="652"/>
      <c r="C182" s="652"/>
      <c r="D182" s="653"/>
      <c r="E182" s="787"/>
      <c r="F182" s="649"/>
      <c r="G182" s="656"/>
      <c r="H182" s="861"/>
      <c r="I182" s="656"/>
      <c r="J182" s="861"/>
      <c r="K182" s="512"/>
      <c r="L182" s="503"/>
      <c r="M182" s="503"/>
      <c r="N182" s="503"/>
      <c r="O182" s="447">
        <f t="shared" si="48"/>
        <v>0</v>
      </c>
      <c r="P182" s="649"/>
      <c r="Q182" s="649"/>
      <c r="R182" s="861"/>
    </row>
    <row r="183" spans="1:18" s="401" customFormat="1" ht="12.75" hidden="1" customHeight="1">
      <c r="A183" s="791">
        <f t="shared" ref="A183" si="49">+A178+1</f>
        <v>28</v>
      </c>
      <c r="B183" s="791" t="s">
        <v>13</v>
      </c>
      <c r="C183" s="659" t="s">
        <v>488</v>
      </c>
      <c r="D183" s="671" t="s">
        <v>1028</v>
      </c>
      <c r="E183" s="787">
        <v>0</v>
      </c>
      <c r="F183" s="649">
        <f t="shared" ref="F183" si="50">H183+J183+R183</f>
        <v>1.8572684039999998</v>
      </c>
      <c r="G183" s="668">
        <v>0.17100000000000001</v>
      </c>
      <c r="H183" s="861">
        <f t="shared" si="40"/>
        <v>0.44738901000000003</v>
      </c>
      <c r="I183" s="668"/>
      <c r="J183" s="861">
        <f t="shared" si="41"/>
        <v>0</v>
      </c>
      <c r="K183" s="461" t="s">
        <v>490</v>
      </c>
      <c r="L183" s="460" t="s">
        <v>1028</v>
      </c>
      <c r="M183" s="468">
        <v>1</v>
      </c>
      <c r="N183" s="460">
        <v>1.1659999999999999</v>
      </c>
      <c r="O183" s="447">
        <f t="shared" ref="O183:O197" si="51">M183*N183</f>
        <v>1.1659999999999999</v>
      </c>
      <c r="P183" s="646">
        <f>E183*F183</f>
        <v>0</v>
      </c>
      <c r="Q183" s="646">
        <f>SUM(O183:O187)</f>
        <v>1.1659999999999999</v>
      </c>
      <c r="R183" s="861">
        <f t="shared" si="43"/>
        <v>1.4098793939999998</v>
      </c>
    </row>
    <row r="184" spans="1:18" s="401" customFormat="1" ht="12.75" hidden="1" customHeight="1">
      <c r="A184" s="792"/>
      <c r="B184" s="792"/>
      <c r="C184" s="660"/>
      <c r="D184" s="675"/>
      <c r="E184" s="787"/>
      <c r="F184" s="649"/>
      <c r="G184" s="669"/>
      <c r="H184" s="861"/>
      <c r="I184" s="669"/>
      <c r="J184" s="861"/>
      <c r="K184" s="461"/>
      <c r="L184" s="460"/>
      <c r="M184" s="468"/>
      <c r="N184" s="460"/>
      <c r="O184" s="447">
        <f t="shared" si="51"/>
        <v>0</v>
      </c>
      <c r="P184" s="647"/>
      <c r="Q184" s="647"/>
      <c r="R184" s="861"/>
    </row>
    <row r="185" spans="1:18" s="401" customFormat="1" ht="12.75" hidden="1" customHeight="1">
      <c r="A185" s="792"/>
      <c r="B185" s="792"/>
      <c r="C185" s="660"/>
      <c r="D185" s="675"/>
      <c r="E185" s="787"/>
      <c r="F185" s="649"/>
      <c r="G185" s="669"/>
      <c r="H185" s="861"/>
      <c r="I185" s="669"/>
      <c r="J185" s="861"/>
      <c r="K185" s="461"/>
      <c r="L185" s="460"/>
      <c r="M185" s="468"/>
      <c r="N185" s="460"/>
      <c r="O185" s="447">
        <f t="shared" si="51"/>
        <v>0</v>
      </c>
      <c r="P185" s="647"/>
      <c r="Q185" s="647"/>
      <c r="R185" s="861"/>
    </row>
    <row r="186" spans="1:18" s="401" customFormat="1" ht="12.75" hidden="1" customHeight="1">
      <c r="A186" s="792"/>
      <c r="B186" s="792"/>
      <c r="C186" s="660"/>
      <c r="D186" s="675"/>
      <c r="E186" s="787"/>
      <c r="F186" s="649"/>
      <c r="G186" s="669"/>
      <c r="H186" s="861"/>
      <c r="I186" s="669"/>
      <c r="J186" s="861"/>
      <c r="K186" s="461"/>
      <c r="L186" s="460"/>
      <c r="M186" s="468"/>
      <c r="N186" s="460"/>
      <c r="O186" s="447">
        <f t="shared" si="51"/>
        <v>0</v>
      </c>
      <c r="P186" s="647"/>
      <c r="Q186" s="647"/>
      <c r="R186" s="861"/>
    </row>
    <row r="187" spans="1:18" s="401" customFormat="1" ht="12.75" hidden="1" customHeight="1">
      <c r="A187" s="793"/>
      <c r="B187" s="793"/>
      <c r="C187" s="661"/>
      <c r="D187" s="676"/>
      <c r="E187" s="787"/>
      <c r="F187" s="649"/>
      <c r="G187" s="670"/>
      <c r="H187" s="861"/>
      <c r="I187" s="670"/>
      <c r="J187" s="861"/>
      <c r="K187" s="461"/>
      <c r="L187" s="460"/>
      <c r="M187" s="468"/>
      <c r="N187" s="460"/>
      <c r="O187" s="447">
        <f t="shared" si="51"/>
        <v>0</v>
      </c>
      <c r="P187" s="648"/>
      <c r="Q187" s="648"/>
      <c r="R187" s="861"/>
    </row>
    <row r="188" spans="1:18" s="401" customFormat="1" ht="32.25" customHeight="1">
      <c r="A188" s="791">
        <f t="shared" ref="A188" si="52">+A183+1</f>
        <v>29</v>
      </c>
      <c r="B188" s="791" t="s">
        <v>13</v>
      </c>
      <c r="C188" s="682" t="s">
        <v>1234</v>
      </c>
      <c r="D188" s="671" t="s">
        <v>1028</v>
      </c>
      <c r="E188" s="787">
        <v>10</v>
      </c>
      <c r="F188" s="649">
        <v>0</v>
      </c>
      <c r="G188" s="668">
        <v>0</v>
      </c>
      <c r="H188" s="861">
        <f t="shared" si="40"/>
        <v>0</v>
      </c>
      <c r="I188" s="668"/>
      <c r="J188" s="861">
        <f t="shared" si="41"/>
        <v>0</v>
      </c>
      <c r="K188" s="470" t="s">
        <v>1238</v>
      </c>
      <c r="L188" s="460" t="s">
        <v>1028</v>
      </c>
      <c r="M188" s="468">
        <v>1</v>
      </c>
      <c r="N188" s="460">
        <v>0</v>
      </c>
      <c r="O188" s="447">
        <f t="shared" si="51"/>
        <v>0</v>
      </c>
      <c r="P188" s="646">
        <f>E188*F188</f>
        <v>0</v>
      </c>
      <c r="Q188" s="646">
        <f>SUM(O188:O192)</f>
        <v>0</v>
      </c>
      <c r="R188" s="861">
        <f t="shared" si="43"/>
        <v>0</v>
      </c>
    </row>
    <row r="189" spans="1:18" s="401" customFormat="1">
      <c r="A189" s="792"/>
      <c r="B189" s="792"/>
      <c r="C189" s="836"/>
      <c r="D189" s="675"/>
      <c r="E189" s="787"/>
      <c r="F189" s="649"/>
      <c r="G189" s="669"/>
      <c r="H189" s="861"/>
      <c r="I189" s="669"/>
      <c r="J189" s="861"/>
      <c r="K189" s="461"/>
      <c r="L189" s="460"/>
      <c r="M189" s="468"/>
      <c r="N189" s="460"/>
      <c r="O189" s="447">
        <f t="shared" si="51"/>
        <v>0</v>
      </c>
      <c r="P189" s="647"/>
      <c r="Q189" s="647"/>
      <c r="R189" s="861"/>
    </row>
    <row r="190" spans="1:18" s="401" customFormat="1">
      <c r="A190" s="792"/>
      <c r="B190" s="792"/>
      <c r="C190" s="836"/>
      <c r="D190" s="675"/>
      <c r="E190" s="787"/>
      <c r="F190" s="649"/>
      <c r="G190" s="669"/>
      <c r="H190" s="861"/>
      <c r="I190" s="669"/>
      <c r="J190" s="861"/>
      <c r="K190" s="461"/>
      <c r="L190" s="460"/>
      <c r="M190" s="468"/>
      <c r="N190" s="460"/>
      <c r="O190" s="447">
        <f t="shared" si="51"/>
        <v>0</v>
      </c>
      <c r="P190" s="647"/>
      <c r="Q190" s="647"/>
      <c r="R190" s="861"/>
    </row>
    <row r="191" spans="1:18" s="401" customFormat="1">
      <c r="A191" s="792"/>
      <c r="B191" s="792"/>
      <c r="C191" s="836"/>
      <c r="D191" s="675"/>
      <c r="E191" s="787"/>
      <c r="F191" s="649"/>
      <c r="G191" s="669"/>
      <c r="H191" s="861"/>
      <c r="I191" s="669"/>
      <c r="J191" s="861"/>
      <c r="K191" s="461"/>
      <c r="L191" s="460"/>
      <c r="M191" s="468"/>
      <c r="N191" s="460"/>
      <c r="O191" s="447">
        <f t="shared" si="51"/>
        <v>0</v>
      </c>
      <c r="P191" s="647"/>
      <c r="Q191" s="647"/>
      <c r="R191" s="861"/>
    </row>
    <row r="192" spans="1:18" s="401" customFormat="1">
      <c r="A192" s="793"/>
      <c r="B192" s="793"/>
      <c r="C192" s="837"/>
      <c r="D192" s="676"/>
      <c r="E192" s="787"/>
      <c r="F192" s="649"/>
      <c r="G192" s="670"/>
      <c r="H192" s="861"/>
      <c r="I192" s="670"/>
      <c r="J192" s="861"/>
      <c r="K192" s="461"/>
      <c r="L192" s="460"/>
      <c r="M192" s="468"/>
      <c r="N192" s="460"/>
      <c r="O192" s="447">
        <f t="shared" si="51"/>
        <v>0</v>
      </c>
      <c r="P192" s="648"/>
      <c r="Q192" s="648"/>
      <c r="R192" s="861"/>
    </row>
    <row r="193" spans="1:18" s="401" customFormat="1" ht="12.75" hidden="1" customHeight="1">
      <c r="A193" s="791">
        <f t="shared" ref="A193" si="53">+A188+1</f>
        <v>30</v>
      </c>
      <c r="B193" s="791" t="s">
        <v>13</v>
      </c>
      <c r="C193" s="682" t="s">
        <v>491</v>
      </c>
      <c r="D193" s="671" t="s">
        <v>1028</v>
      </c>
      <c r="E193" s="787">
        <v>0</v>
      </c>
      <c r="F193" s="649">
        <f t="shared" ref="F193" si="54">H193+J193+R193</f>
        <v>1.8572684039999998</v>
      </c>
      <c r="G193" s="668">
        <v>0.17100000000000001</v>
      </c>
      <c r="H193" s="861">
        <f t="shared" si="40"/>
        <v>0.44738901000000003</v>
      </c>
      <c r="I193" s="668"/>
      <c r="J193" s="861">
        <f t="shared" si="41"/>
        <v>0</v>
      </c>
      <c r="K193" s="461" t="s">
        <v>492</v>
      </c>
      <c r="L193" s="460" t="s">
        <v>1028</v>
      </c>
      <c r="M193" s="468">
        <v>1</v>
      </c>
      <c r="N193" s="460">
        <v>1.1659999999999999</v>
      </c>
      <c r="O193" s="447">
        <f t="shared" si="51"/>
        <v>1.1659999999999999</v>
      </c>
      <c r="P193" s="646">
        <f>E193*F193</f>
        <v>0</v>
      </c>
      <c r="Q193" s="646">
        <f>SUM(O193:O197)</f>
        <v>1.1659999999999999</v>
      </c>
      <c r="R193" s="861">
        <f t="shared" si="43"/>
        <v>1.4098793939999998</v>
      </c>
    </row>
    <row r="194" spans="1:18" s="401" customFormat="1" ht="12.75" hidden="1" customHeight="1">
      <c r="A194" s="792"/>
      <c r="B194" s="792"/>
      <c r="C194" s="836"/>
      <c r="D194" s="675"/>
      <c r="E194" s="787"/>
      <c r="F194" s="649"/>
      <c r="G194" s="669"/>
      <c r="H194" s="861"/>
      <c r="I194" s="669"/>
      <c r="J194" s="861"/>
      <c r="K194" s="461"/>
      <c r="L194" s="460"/>
      <c r="M194" s="468"/>
      <c r="N194" s="460"/>
      <c r="O194" s="447">
        <f t="shared" si="51"/>
        <v>0</v>
      </c>
      <c r="P194" s="647"/>
      <c r="Q194" s="647"/>
      <c r="R194" s="861"/>
    </row>
    <row r="195" spans="1:18" s="401" customFormat="1" ht="12.75" hidden="1" customHeight="1">
      <c r="A195" s="792"/>
      <c r="B195" s="792"/>
      <c r="C195" s="836"/>
      <c r="D195" s="675"/>
      <c r="E195" s="787"/>
      <c r="F195" s="649"/>
      <c r="G195" s="669"/>
      <c r="H195" s="861"/>
      <c r="I195" s="669"/>
      <c r="J195" s="861"/>
      <c r="K195" s="461"/>
      <c r="L195" s="460"/>
      <c r="M195" s="468"/>
      <c r="N195" s="460"/>
      <c r="O195" s="447">
        <f t="shared" si="51"/>
        <v>0</v>
      </c>
      <c r="P195" s="647"/>
      <c r="Q195" s="647"/>
      <c r="R195" s="861"/>
    </row>
    <row r="196" spans="1:18" s="401" customFormat="1" ht="12.75" hidden="1" customHeight="1">
      <c r="A196" s="792"/>
      <c r="B196" s="792"/>
      <c r="C196" s="836"/>
      <c r="D196" s="675"/>
      <c r="E196" s="787"/>
      <c r="F196" s="649"/>
      <c r="G196" s="669"/>
      <c r="H196" s="861"/>
      <c r="I196" s="669"/>
      <c r="J196" s="861"/>
      <c r="K196" s="461"/>
      <c r="L196" s="460"/>
      <c r="M196" s="468"/>
      <c r="N196" s="460"/>
      <c r="O196" s="447">
        <f t="shared" si="51"/>
        <v>0</v>
      </c>
      <c r="P196" s="647"/>
      <c r="Q196" s="647"/>
      <c r="R196" s="861"/>
    </row>
    <row r="197" spans="1:18" s="401" customFormat="1" ht="12.75" hidden="1" customHeight="1">
      <c r="A197" s="793"/>
      <c r="B197" s="793"/>
      <c r="C197" s="837"/>
      <c r="D197" s="676"/>
      <c r="E197" s="787"/>
      <c r="F197" s="649"/>
      <c r="G197" s="670"/>
      <c r="H197" s="861"/>
      <c r="I197" s="670"/>
      <c r="J197" s="861"/>
      <c r="K197" s="461"/>
      <c r="L197" s="460"/>
      <c r="M197" s="468"/>
      <c r="N197" s="460"/>
      <c r="O197" s="447">
        <f t="shared" si="51"/>
        <v>0</v>
      </c>
      <c r="P197" s="648"/>
      <c r="Q197" s="648"/>
      <c r="R197" s="861"/>
    </row>
    <row r="198" spans="1:18" s="401" customFormat="1" ht="36" customHeight="1">
      <c r="A198" s="791">
        <f t="shared" ref="A198" si="55">+A193+1</f>
        <v>31</v>
      </c>
      <c r="B198" s="791" t="s">
        <v>65</v>
      </c>
      <c r="C198" s="682" t="s">
        <v>1235</v>
      </c>
      <c r="D198" s="671" t="s">
        <v>1028</v>
      </c>
      <c r="E198" s="787">
        <v>6</v>
      </c>
      <c r="F198" s="649">
        <v>0</v>
      </c>
      <c r="G198" s="668">
        <v>0</v>
      </c>
      <c r="H198" s="861">
        <v>0</v>
      </c>
      <c r="I198" s="668"/>
      <c r="J198" s="861">
        <f t="shared" si="41"/>
        <v>0</v>
      </c>
      <c r="K198" s="470" t="s">
        <v>1239</v>
      </c>
      <c r="L198" s="460" t="s">
        <v>1028</v>
      </c>
      <c r="M198" s="468">
        <v>1</v>
      </c>
      <c r="N198" s="460">
        <v>0</v>
      </c>
      <c r="O198" s="447">
        <f t="shared" si="38"/>
        <v>0</v>
      </c>
      <c r="P198" s="646">
        <f>E198*F198</f>
        <v>0</v>
      </c>
      <c r="Q198" s="646">
        <f>SUM(O198:O202)</f>
        <v>0</v>
      </c>
      <c r="R198" s="861">
        <f t="shared" si="43"/>
        <v>0</v>
      </c>
    </row>
    <row r="199" spans="1:18" s="401" customFormat="1">
      <c r="A199" s="792"/>
      <c r="B199" s="792"/>
      <c r="C199" s="836"/>
      <c r="D199" s="675"/>
      <c r="E199" s="787"/>
      <c r="F199" s="649"/>
      <c r="G199" s="669"/>
      <c r="H199" s="861"/>
      <c r="I199" s="669"/>
      <c r="J199" s="861"/>
      <c r="K199" s="461"/>
      <c r="L199" s="460"/>
      <c r="M199" s="468"/>
      <c r="N199" s="460"/>
      <c r="O199" s="447">
        <f t="shared" si="38"/>
        <v>0</v>
      </c>
      <c r="P199" s="647"/>
      <c r="Q199" s="647"/>
      <c r="R199" s="861"/>
    </row>
    <row r="200" spans="1:18" s="401" customFormat="1">
      <c r="A200" s="792"/>
      <c r="B200" s="792"/>
      <c r="C200" s="836"/>
      <c r="D200" s="675"/>
      <c r="E200" s="787"/>
      <c r="F200" s="649"/>
      <c r="G200" s="669"/>
      <c r="H200" s="861"/>
      <c r="I200" s="669"/>
      <c r="J200" s="861"/>
      <c r="K200" s="461"/>
      <c r="L200" s="460"/>
      <c r="M200" s="468"/>
      <c r="N200" s="460"/>
      <c r="O200" s="447">
        <f t="shared" si="38"/>
        <v>0</v>
      </c>
      <c r="P200" s="647"/>
      <c r="Q200" s="647"/>
      <c r="R200" s="861"/>
    </row>
    <row r="201" spans="1:18" s="401" customFormat="1">
      <c r="A201" s="792"/>
      <c r="B201" s="792"/>
      <c r="C201" s="836"/>
      <c r="D201" s="675"/>
      <c r="E201" s="787"/>
      <c r="F201" s="649"/>
      <c r="G201" s="669"/>
      <c r="H201" s="861"/>
      <c r="I201" s="669"/>
      <c r="J201" s="861"/>
      <c r="K201" s="461"/>
      <c r="L201" s="460"/>
      <c r="M201" s="468"/>
      <c r="N201" s="460"/>
      <c r="O201" s="447">
        <f t="shared" si="38"/>
        <v>0</v>
      </c>
      <c r="P201" s="647"/>
      <c r="Q201" s="647"/>
      <c r="R201" s="861"/>
    </row>
    <row r="202" spans="1:18" s="401" customFormat="1">
      <c r="A202" s="793"/>
      <c r="B202" s="793"/>
      <c r="C202" s="837"/>
      <c r="D202" s="676"/>
      <c r="E202" s="787"/>
      <c r="F202" s="649"/>
      <c r="G202" s="670"/>
      <c r="H202" s="861"/>
      <c r="I202" s="670"/>
      <c r="J202" s="861"/>
      <c r="K202" s="461"/>
      <c r="L202" s="460"/>
      <c r="M202" s="468"/>
      <c r="N202" s="460"/>
      <c r="O202" s="447">
        <f t="shared" si="38"/>
        <v>0</v>
      </c>
      <c r="P202" s="648"/>
      <c r="Q202" s="648"/>
      <c r="R202" s="861"/>
    </row>
    <row r="203" spans="1:18" s="401" customFormat="1" ht="33.75" customHeight="1">
      <c r="A203" s="791">
        <f t="shared" ref="A203" si="56">+A198+1</f>
        <v>32</v>
      </c>
      <c r="B203" s="791" t="s">
        <v>65</v>
      </c>
      <c r="C203" s="682" t="s">
        <v>1236</v>
      </c>
      <c r="D203" s="671" t="s">
        <v>1028</v>
      </c>
      <c r="E203" s="787">
        <v>2</v>
      </c>
      <c r="F203" s="649">
        <v>0</v>
      </c>
      <c r="G203" s="668">
        <v>0</v>
      </c>
      <c r="H203" s="861">
        <v>0</v>
      </c>
      <c r="I203" s="668"/>
      <c r="J203" s="861">
        <f t="shared" si="41"/>
        <v>0</v>
      </c>
      <c r="K203" s="470" t="s">
        <v>1240</v>
      </c>
      <c r="L203" s="460" t="s">
        <v>1028</v>
      </c>
      <c r="M203" s="468">
        <v>1</v>
      </c>
      <c r="N203" s="460">
        <v>0</v>
      </c>
      <c r="O203" s="447">
        <f t="shared" ref="O203:O207" si="57">M203*N203</f>
        <v>0</v>
      </c>
      <c r="P203" s="646">
        <f>E203*F203</f>
        <v>0</v>
      </c>
      <c r="Q203" s="646">
        <f>SUM(O203:O207)</f>
        <v>0</v>
      </c>
      <c r="R203" s="861">
        <f t="shared" si="43"/>
        <v>0</v>
      </c>
    </row>
    <row r="204" spans="1:18" s="401" customFormat="1">
      <c r="A204" s="792"/>
      <c r="B204" s="792"/>
      <c r="C204" s="836"/>
      <c r="D204" s="675"/>
      <c r="E204" s="787"/>
      <c r="F204" s="649"/>
      <c r="G204" s="669"/>
      <c r="H204" s="861"/>
      <c r="I204" s="669"/>
      <c r="J204" s="861"/>
      <c r="K204" s="461"/>
      <c r="L204" s="460"/>
      <c r="M204" s="468"/>
      <c r="N204" s="460"/>
      <c r="O204" s="447">
        <f t="shared" si="57"/>
        <v>0</v>
      </c>
      <c r="P204" s="647"/>
      <c r="Q204" s="647"/>
      <c r="R204" s="861"/>
    </row>
    <row r="205" spans="1:18" s="401" customFormat="1">
      <c r="A205" s="792"/>
      <c r="B205" s="792"/>
      <c r="C205" s="836"/>
      <c r="D205" s="675"/>
      <c r="E205" s="787"/>
      <c r="F205" s="649"/>
      <c r="G205" s="669"/>
      <c r="H205" s="861"/>
      <c r="I205" s="669"/>
      <c r="J205" s="861"/>
      <c r="K205" s="461"/>
      <c r="L205" s="460"/>
      <c r="M205" s="468"/>
      <c r="N205" s="460"/>
      <c r="O205" s="447">
        <f t="shared" si="57"/>
        <v>0</v>
      </c>
      <c r="P205" s="647"/>
      <c r="Q205" s="647"/>
      <c r="R205" s="861"/>
    </row>
    <row r="206" spans="1:18" s="401" customFormat="1">
      <c r="A206" s="792"/>
      <c r="B206" s="792"/>
      <c r="C206" s="836"/>
      <c r="D206" s="675"/>
      <c r="E206" s="787"/>
      <c r="F206" s="649"/>
      <c r="G206" s="669"/>
      <c r="H206" s="861"/>
      <c r="I206" s="669"/>
      <c r="J206" s="861"/>
      <c r="K206" s="461"/>
      <c r="L206" s="460"/>
      <c r="M206" s="468"/>
      <c r="N206" s="460"/>
      <c r="O206" s="447">
        <f t="shared" si="57"/>
        <v>0</v>
      </c>
      <c r="P206" s="647"/>
      <c r="Q206" s="647"/>
      <c r="R206" s="861"/>
    </row>
    <row r="207" spans="1:18" s="401" customFormat="1">
      <c r="A207" s="793"/>
      <c r="B207" s="793"/>
      <c r="C207" s="837"/>
      <c r="D207" s="676"/>
      <c r="E207" s="787"/>
      <c r="F207" s="649"/>
      <c r="G207" s="670"/>
      <c r="H207" s="861"/>
      <c r="I207" s="670"/>
      <c r="J207" s="861"/>
      <c r="K207" s="461"/>
      <c r="L207" s="460"/>
      <c r="M207" s="468"/>
      <c r="N207" s="460"/>
      <c r="O207" s="447">
        <f t="shared" si="57"/>
        <v>0</v>
      </c>
      <c r="P207" s="648"/>
      <c r="Q207" s="648"/>
      <c r="R207" s="861"/>
    </row>
    <row r="208" spans="1:18" s="463" customFormat="1" ht="29.25" customHeight="1">
      <c r="A208" s="791">
        <f t="shared" ref="A208" si="58">+A203+1</f>
        <v>33</v>
      </c>
      <c r="B208" s="681" t="s">
        <v>133</v>
      </c>
      <c r="C208" s="681" t="s">
        <v>1237</v>
      </c>
      <c r="D208" s="843" t="s">
        <v>1028</v>
      </c>
      <c r="E208" s="787">
        <v>2</v>
      </c>
      <c r="F208" s="649">
        <v>0</v>
      </c>
      <c r="G208" s="884">
        <v>0</v>
      </c>
      <c r="H208" s="861">
        <v>0</v>
      </c>
      <c r="I208" s="882"/>
      <c r="J208" s="861">
        <f t="shared" si="41"/>
        <v>0</v>
      </c>
      <c r="K208" s="599" t="s">
        <v>1241</v>
      </c>
      <c r="L208" s="600" t="s">
        <v>1028</v>
      </c>
      <c r="M208" s="601">
        <v>1</v>
      </c>
      <c r="N208" s="584">
        <v>0</v>
      </c>
      <c r="O208" s="571">
        <f t="shared" si="38"/>
        <v>0</v>
      </c>
      <c r="P208" s="861">
        <f>E208*F208</f>
        <v>0</v>
      </c>
      <c r="Q208" s="861">
        <f>SUM(O208:O212)</f>
        <v>0</v>
      </c>
      <c r="R208" s="861">
        <f t="shared" si="43"/>
        <v>0</v>
      </c>
    </row>
    <row r="209" spans="1:27" s="463" customFormat="1">
      <c r="A209" s="792"/>
      <c r="B209" s="681"/>
      <c r="C209" s="681"/>
      <c r="D209" s="843"/>
      <c r="E209" s="787"/>
      <c r="F209" s="649"/>
      <c r="G209" s="885"/>
      <c r="H209" s="861"/>
      <c r="I209" s="882"/>
      <c r="J209" s="861"/>
      <c r="K209" s="602"/>
      <c r="L209" s="600"/>
      <c r="M209" s="600"/>
      <c r="N209" s="584"/>
      <c r="O209" s="571">
        <f t="shared" si="38"/>
        <v>0</v>
      </c>
      <c r="P209" s="861"/>
      <c r="Q209" s="861"/>
      <c r="R209" s="861"/>
    </row>
    <row r="210" spans="1:27" s="463" customFormat="1">
      <c r="A210" s="792"/>
      <c r="B210" s="681"/>
      <c r="C210" s="681"/>
      <c r="D210" s="843"/>
      <c r="E210" s="787"/>
      <c r="F210" s="649"/>
      <c r="G210" s="885"/>
      <c r="H210" s="861"/>
      <c r="I210" s="882"/>
      <c r="J210" s="861"/>
      <c r="K210" s="602"/>
      <c r="L210" s="600"/>
      <c r="M210" s="600"/>
      <c r="N210" s="584"/>
      <c r="O210" s="571">
        <f t="shared" si="38"/>
        <v>0</v>
      </c>
      <c r="P210" s="861"/>
      <c r="Q210" s="861"/>
      <c r="R210" s="861"/>
    </row>
    <row r="211" spans="1:27" s="463" customFormat="1">
      <c r="A211" s="792"/>
      <c r="B211" s="681"/>
      <c r="C211" s="681"/>
      <c r="D211" s="843"/>
      <c r="E211" s="787"/>
      <c r="F211" s="649"/>
      <c r="G211" s="885"/>
      <c r="H211" s="861"/>
      <c r="I211" s="882"/>
      <c r="J211" s="861"/>
      <c r="K211" s="602"/>
      <c r="L211" s="600"/>
      <c r="M211" s="600"/>
      <c r="N211" s="584"/>
      <c r="O211" s="571">
        <f t="shared" si="38"/>
        <v>0</v>
      </c>
      <c r="P211" s="861"/>
      <c r="Q211" s="861"/>
      <c r="R211" s="861"/>
    </row>
    <row r="212" spans="1:27" s="463" customFormat="1">
      <c r="A212" s="793"/>
      <c r="B212" s="681"/>
      <c r="C212" s="681"/>
      <c r="D212" s="843"/>
      <c r="E212" s="787"/>
      <c r="F212" s="649"/>
      <c r="G212" s="886"/>
      <c r="H212" s="861"/>
      <c r="I212" s="882"/>
      <c r="J212" s="861"/>
      <c r="K212" s="602"/>
      <c r="L212" s="600"/>
      <c r="M212" s="600"/>
      <c r="N212" s="584"/>
      <c r="O212" s="571">
        <f t="shared" si="38"/>
        <v>0</v>
      </c>
      <c r="P212" s="861"/>
      <c r="Q212" s="861"/>
      <c r="R212" s="861"/>
    </row>
    <row r="213" spans="1:27" s="463" customFormat="1" ht="12.75" customHeight="1">
      <c r="A213" s="650">
        <f>+A208+1</f>
        <v>34</v>
      </c>
      <c r="B213" s="657" t="s">
        <v>942</v>
      </c>
      <c r="C213" s="652" t="s">
        <v>1111</v>
      </c>
      <c r="D213" s="653" t="s">
        <v>1143</v>
      </c>
      <c r="E213" s="677">
        <v>13</v>
      </c>
      <c r="F213" s="712">
        <v>0</v>
      </c>
      <c r="G213" s="668">
        <v>0</v>
      </c>
      <c r="H213" s="649">
        <v>0</v>
      </c>
      <c r="I213" s="656">
        <v>0</v>
      </c>
      <c r="J213" s="649">
        <f>I213*$P$10/1000</f>
        <v>0</v>
      </c>
      <c r="K213" s="413"/>
      <c r="L213" s="412"/>
      <c r="M213" s="412"/>
      <c r="N213" s="461"/>
      <c r="O213" s="470">
        <f t="shared" ref="O213:O222" si="59">M213*N213</f>
        <v>0</v>
      </c>
      <c r="P213" s="649">
        <f>E213*F213</f>
        <v>0</v>
      </c>
      <c r="Q213" s="649">
        <f>SUM(O213:O217)</f>
        <v>0</v>
      </c>
      <c r="R213" s="649">
        <f>Q213*1.02*1.05*$R$15</f>
        <v>0</v>
      </c>
    </row>
    <row r="214" spans="1:27" s="463" customFormat="1">
      <c r="A214" s="650"/>
      <c r="B214" s="657"/>
      <c r="C214" s="652"/>
      <c r="D214" s="653"/>
      <c r="E214" s="678"/>
      <c r="F214" s="713"/>
      <c r="G214" s="669"/>
      <c r="H214" s="649"/>
      <c r="I214" s="656"/>
      <c r="J214" s="649"/>
      <c r="K214" s="413"/>
      <c r="L214" s="412"/>
      <c r="M214" s="412"/>
      <c r="N214" s="461"/>
      <c r="O214" s="470">
        <f t="shared" si="59"/>
        <v>0</v>
      </c>
      <c r="P214" s="649"/>
      <c r="Q214" s="649"/>
      <c r="R214" s="649"/>
    </row>
    <row r="215" spans="1:27" s="463" customFormat="1">
      <c r="A215" s="650"/>
      <c r="B215" s="657"/>
      <c r="C215" s="652"/>
      <c r="D215" s="653"/>
      <c r="E215" s="678"/>
      <c r="F215" s="713"/>
      <c r="G215" s="669"/>
      <c r="H215" s="649"/>
      <c r="I215" s="656"/>
      <c r="J215" s="649"/>
      <c r="K215" s="413"/>
      <c r="L215" s="412"/>
      <c r="M215" s="412"/>
      <c r="N215" s="461"/>
      <c r="O215" s="470">
        <f t="shared" si="59"/>
        <v>0</v>
      </c>
      <c r="P215" s="649"/>
      <c r="Q215" s="649"/>
      <c r="R215" s="649"/>
    </row>
    <row r="216" spans="1:27" s="463" customFormat="1">
      <c r="A216" s="650"/>
      <c r="B216" s="657"/>
      <c r="C216" s="652"/>
      <c r="D216" s="653"/>
      <c r="E216" s="678"/>
      <c r="F216" s="713"/>
      <c r="G216" s="669"/>
      <c r="H216" s="649"/>
      <c r="I216" s="656"/>
      <c r="J216" s="649"/>
      <c r="K216" s="413"/>
      <c r="L216" s="412"/>
      <c r="M216" s="412"/>
      <c r="N216" s="461"/>
      <c r="O216" s="470">
        <f t="shared" si="59"/>
        <v>0</v>
      </c>
      <c r="P216" s="649"/>
      <c r="Q216" s="649"/>
      <c r="R216" s="649"/>
    </row>
    <row r="217" spans="1:27" s="463" customFormat="1" ht="12.75" customHeight="1">
      <c r="A217" s="650"/>
      <c r="B217" s="657"/>
      <c r="C217" s="652"/>
      <c r="D217" s="653"/>
      <c r="E217" s="679"/>
      <c r="F217" s="714"/>
      <c r="G217" s="670"/>
      <c r="H217" s="649"/>
      <c r="I217" s="656"/>
      <c r="J217" s="649"/>
      <c r="K217" s="413"/>
      <c r="L217" s="412"/>
      <c r="M217" s="412"/>
      <c r="N217" s="461"/>
      <c r="O217" s="470">
        <f t="shared" si="59"/>
        <v>0</v>
      </c>
      <c r="P217" s="649"/>
      <c r="Q217" s="649"/>
      <c r="R217" s="649"/>
    </row>
    <row r="218" spans="1:27" s="513" customFormat="1" ht="11.25" hidden="1" customHeight="1">
      <c r="A218" s="842">
        <f>+A213+1</f>
        <v>35</v>
      </c>
      <c r="B218" s="695" t="s">
        <v>943</v>
      </c>
      <c r="C218" s="652" t="s">
        <v>945</v>
      </c>
      <c r="D218" s="653" t="s">
        <v>1028</v>
      </c>
      <c r="E218" s="787">
        <v>0</v>
      </c>
      <c r="F218" s="649">
        <f>H218+J218+R218</f>
        <v>15.746478300000001</v>
      </c>
      <c r="G218" s="656">
        <v>0.89</v>
      </c>
      <c r="H218" s="649">
        <f t="shared" ref="H218" si="60">G218*$P$9/1000</f>
        <v>2.3285158999999997</v>
      </c>
      <c r="I218" s="656">
        <v>0.23</v>
      </c>
      <c r="J218" s="649">
        <f t="shared" ref="J218" si="61">I218*$P$10/1000</f>
        <v>0.72179290000000007</v>
      </c>
      <c r="K218" s="603" t="s">
        <v>944</v>
      </c>
      <c r="L218" s="604" t="s">
        <v>1028</v>
      </c>
      <c r="M218" s="604">
        <v>1</v>
      </c>
      <c r="N218" s="604">
        <v>10.5</v>
      </c>
      <c r="O218" s="447">
        <f t="shared" si="59"/>
        <v>10.5</v>
      </c>
      <c r="P218" s="649">
        <f>E218*F218</f>
        <v>0</v>
      </c>
      <c r="Q218" s="649">
        <f>SUM(O218:O222)</f>
        <v>10.5</v>
      </c>
      <c r="R218" s="649">
        <f t="shared" ref="R218" si="62">Q218*1.02*1.05*$R$15</f>
        <v>12.696169500000002</v>
      </c>
    </row>
    <row r="219" spans="1:27" s="513" customFormat="1" ht="11.25" hidden="1" customHeight="1">
      <c r="A219" s="842"/>
      <c r="B219" s="652"/>
      <c r="C219" s="652"/>
      <c r="D219" s="653"/>
      <c r="E219" s="787"/>
      <c r="F219" s="649"/>
      <c r="G219" s="656"/>
      <c r="H219" s="649"/>
      <c r="I219" s="656"/>
      <c r="J219" s="649"/>
      <c r="K219" s="603"/>
      <c r="L219" s="604"/>
      <c r="M219" s="604"/>
      <c r="N219" s="604"/>
      <c r="O219" s="447">
        <f t="shared" si="59"/>
        <v>0</v>
      </c>
      <c r="P219" s="649"/>
      <c r="Q219" s="649"/>
      <c r="R219" s="649"/>
    </row>
    <row r="220" spans="1:27" s="513" customFormat="1" ht="11.25" hidden="1" customHeight="1">
      <c r="A220" s="842"/>
      <c r="B220" s="652"/>
      <c r="C220" s="652"/>
      <c r="D220" s="653"/>
      <c r="E220" s="787"/>
      <c r="F220" s="649"/>
      <c r="G220" s="656"/>
      <c r="H220" s="649"/>
      <c r="I220" s="656"/>
      <c r="J220" s="649"/>
      <c r="K220" s="603"/>
      <c r="L220" s="604"/>
      <c r="M220" s="604"/>
      <c r="N220" s="604"/>
      <c r="O220" s="447">
        <f t="shared" si="59"/>
        <v>0</v>
      </c>
      <c r="P220" s="649"/>
      <c r="Q220" s="649"/>
      <c r="R220" s="649"/>
    </row>
    <row r="221" spans="1:27" s="513" customFormat="1" ht="11.25" hidden="1" customHeight="1">
      <c r="A221" s="842"/>
      <c r="B221" s="652"/>
      <c r="C221" s="652"/>
      <c r="D221" s="653"/>
      <c r="E221" s="787"/>
      <c r="F221" s="649"/>
      <c r="G221" s="656"/>
      <c r="H221" s="649"/>
      <c r="I221" s="656"/>
      <c r="J221" s="649"/>
      <c r="K221" s="603"/>
      <c r="L221" s="604"/>
      <c r="M221" s="604"/>
      <c r="N221" s="604"/>
      <c r="O221" s="447">
        <f t="shared" si="59"/>
        <v>0</v>
      </c>
      <c r="P221" s="649"/>
      <c r="Q221" s="649"/>
      <c r="R221" s="649"/>
    </row>
    <row r="222" spans="1:27" s="513" customFormat="1" ht="14.25" hidden="1" customHeight="1">
      <c r="A222" s="842"/>
      <c r="B222" s="652"/>
      <c r="C222" s="652"/>
      <c r="D222" s="653"/>
      <c r="E222" s="787"/>
      <c r="F222" s="649"/>
      <c r="G222" s="656"/>
      <c r="H222" s="649"/>
      <c r="I222" s="656"/>
      <c r="J222" s="649"/>
      <c r="K222" s="603"/>
      <c r="L222" s="604"/>
      <c r="M222" s="604"/>
      <c r="N222" s="604"/>
      <c r="O222" s="447">
        <f t="shared" si="59"/>
        <v>0</v>
      </c>
      <c r="P222" s="649"/>
      <c r="Q222" s="649"/>
      <c r="R222" s="649"/>
    </row>
    <row r="223" spans="1:27" s="402" customFormat="1" ht="11.25" customHeight="1">
      <c r="A223" s="418"/>
      <c r="B223" s="418"/>
      <c r="C223" s="399"/>
      <c r="D223" s="418"/>
      <c r="E223" s="471"/>
      <c r="F223" s="418"/>
      <c r="G223" s="418"/>
      <c r="H223" s="418"/>
      <c r="I223" s="418"/>
      <c r="J223" s="418"/>
      <c r="K223" s="399"/>
      <c r="L223" s="418"/>
      <c r="M223" s="418"/>
      <c r="N223" s="419"/>
      <c r="O223" s="418"/>
      <c r="P223" s="418"/>
      <c r="Q223" s="418"/>
      <c r="R223" s="418"/>
      <c r="S223" s="418"/>
      <c r="T223" s="418"/>
      <c r="U223" s="418"/>
      <c r="V223" s="418"/>
      <c r="W223" s="418"/>
      <c r="X223" s="418"/>
      <c r="Y223" s="418"/>
      <c r="Z223" s="418"/>
      <c r="AA223" s="418"/>
    </row>
    <row r="224" spans="1:27" s="401" customFormat="1" ht="11.25" customHeight="1">
      <c r="A224" s="434"/>
      <c r="B224" s="434"/>
      <c r="C224" s="400" t="s">
        <v>131</v>
      </c>
      <c r="D224" s="434"/>
      <c r="E224" s="400" t="s">
        <v>1030</v>
      </c>
      <c r="F224" s="472"/>
      <c r="G224" s="473"/>
      <c r="H224" s="473"/>
      <c r="I224" s="473"/>
      <c r="J224" s="473"/>
      <c r="K224" s="563"/>
      <c r="L224" s="473"/>
      <c r="M224" s="473"/>
      <c r="N224" s="474"/>
      <c r="O224" s="473"/>
      <c r="P224" s="475">
        <f>SUM(P18:P222)-P229</f>
        <v>0</v>
      </c>
      <c r="Q224" s="476"/>
      <c r="R224" s="469"/>
      <c r="S224" s="434"/>
      <c r="T224" s="434"/>
      <c r="U224" s="434"/>
      <c r="V224" s="434"/>
      <c r="W224" s="434"/>
      <c r="X224" s="434"/>
      <c r="Y224" s="434"/>
      <c r="Z224" s="434"/>
      <c r="AA224" s="434"/>
    </row>
    <row r="225" spans="1:30" s="401" customFormat="1" ht="15" customHeight="1">
      <c r="A225" s="434"/>
      <c r="B225" s="434"/>
      <c r="C225" s="401" t="s">
        <v>141</v>
      </c>
      <c r="D225" s="434"/>
      <c r="E225" s="401" t="s">
        <v>1031</v>
      </c>
      <c r="F225" s="472"/>
      <c r="G225" s="434"/>
      <c r="H225" s="434"/>
      <c r="I225" s="434"/>
      <c r="J225" s="434"/>
      <c r="L225" s="434"/>
      <c r="M225" s="434"/>
      <c r="N225" s="477"/>
      <c r="O225" s="434"/>
      <c r="P225" s="476">
        <f>P224*0.133</f>
        <v>0</v>
      </c>
      <c r="Q225" s="452"/>
      <c r="R225" s="452"/>
      <c r="S225" s="434"/>
      <c r="T225" s="434"/>
      <c r="U225" s="434"/>
      <c r="V225" s="434"/>
      <c r="W225" s="434"/>
      <c r="X225" s="434"/>
      <c r="Y225" s="434"/>
      <c r="Z225" s="434"/>
      <c r="AA225" s="434"/>
    </row>
    <row r="226" spans="1:30" s="401" customFormat="1" ht="15" customHeight="1">
      <c r="A226" s="434"/>
      <c r="B226" s="434"/>
      <c r="C226" s="401" t="s">
        <v>73</v>
      </c>
      <c r="D226" s="434"/>
      <c r="E226" s="401" t="s">
        <v>1032</v>
      </c>
      <c r="F226" s="472"/>
      <c r="G226" s="434"/>
      <c r="H226" s="434"/>
      <c r="I226" s="434"/>
      <c r="J226" s="434"/>
      <c r="L226" s="434"/>
      <c r="M226" s="434"/>
      <c r="N226" s="477"/>
      <c r="O226" s="434"/>
      <c r="P226" s="476">
        <f>SUM(P224:P225)</f>
        <v>0</v>
      </c>
      <c r="Q226" s="452"/>
      <c r="R226" s="452"/>
      <c r="S226" s="434"/>
      <c r="T226" s="434"/>
      <c r="U226" s="434"/>
      <c r="V226" s="434"/>
      <c r="W226" s="434"/>
      <c r="X226" s="434"/>
      <c r="Y226" s="434"/>
      <c r="Z226" s="434"/>
      <c r="AA226" s="434"/>
    </row>
    <row r="227" spans="1:30" s="401" customFormat="1" ht="15" customHeight="1">
      <c r="A227" s="434"/>
      <c r="B227" s="434"/>
      <c r="C227" s="401" t="s">
        <v>142</v>
      </c>
      <c r="D227" s="434"/>
      <c r="E227" s="401" t="s">
        <v>1033</v>
      </c>
      <c r="F227" s="472"/>
      <c r="G227" s="434"/>
      <c r="H227" s="434"/>
      <c r="I227" s="434"/>
      <c r="J227" s="434"/>
      <c r="L227" s="434"/>
      <c r="M227" s="434"/>
      <c r="N227" s="477"/>
      <c r="O227" s="434"/>
      <c r="P227" s="476">
        <f>P226*0.11</f>
        <v>0</v>
      </c>
      <c r="Q227" s="434"/>
      <c r="R227" s="434"/>
      <c r="S227" s="434"/>
      <c r="T227" s="434"/>
      <c r="U227" s="434"/>
      <c r="V227" s="434"/>
      <c r="W227" s="434"/>
      <c r="X227" s="434"/>
      <c r="Y227" s="434"/>
      <c r="Z227" s="434"/>
      <c r="AA227" s="434"/>
    </row>
    <row r="228" spans="1:30" s="401" customFormat="1" ht="15" customHeight="1">
      <c r="A228" s="434"/>
      <c r="B228" s="434"/>
      <c r="C228" s="401" t="s">
        <v>73</v>
      </c>
      <c r="D228" s="434"/>
      <c r="E228" s="401" t="s">
        <v>1032</v>
      </c>
      <c r="F228" s="472"/>
      <c r="G228" s="434"/>
      <c r="H228" s="434"/>
      <c r="I228" s="434"/>
      <c r="J228" s="434"/>
      <c r="L228" s="434"/>
      <c r="M228" s="434"/>
      <c r="N228" s="477"/>
      <c r="O228" s="434"/>
      <c r="P228" s="476">
        <f>SUM(P226:P227)</f>
        <v>0</v>
      </c>
      <c r="Q228" s="452"/>
      <c r="R228" s="452"/>
      <c r="S228" s="434"/>
      <c r="T228" s="434"/>
      <c r="U228" s="434"/>
      <c r="V228" s="434"/>
      <c r="W228" s="434"/>
      <c r="X228" s="434"/>
      <c r="Y228" s="434"/>
      <c r="Z228" s="434"/>
      <c r="AA228" s="434"/>
    </row>
    <row r="229" spans="1:30" s="401" customFormat="1" ht="15" customHeight="1">
      <c r="A229" s="434"/>
      <c r="B229" s="434"/>
      <c r="C229" s="401" t="s">
        <v>120</v>
      </c>
      <c r="D229" s="434"/>
      <c r="E229" s="401" t="s">
        <v>1034</v>
      </c>
      <c r="F229" s="472"/>
      <c r="G229" s="434"/>
      <c r="H229" s="434"/>
      <c r="I229" s="434"/>
      <c r="J229" s="434"/>
      <c r="L229" s="434"/>
      <c r="M229" s="434"/>
      <c r="N229" s="477"/>
      <c r="O229" s="434"/>
      <c r="P229" s="476">
        <f>+N28*E28+N63*E63+N93*E93+N218*E218</f>
        <v>0</v>
      </c>
      <c r="Q229" s="434"/>
      <c r="R229" s="434"/>
      <c r="S229" s="434"/>
      <c r="T229" s="434"/>
      <c r="U229" s="434"/>
      <c r="V229" s="434"/>
      <c r="W229" s="434"/>
      <c r="X229" s="434"/>
      <c r="Y229" s="434"/>
      <c r="Z229" s="434"/>
      <c r="AA229" s="434"/>
    </row>
    <row r="230" spans="1:30" s="401" customFormat="1" ht="15" customHeight="1">
      <c r="A230" s="434"/>
      <c r="B230" s="434"/>
      <c r="C230" s="400" t="s">
        <v>132</v>
      </c>
      <c r="D230" s="478"/>
      <c r="E230" s="400" t="s">
        <v>1035</v>
      </c>
      <c r="F230" s="479"/>
      <c r="G230" s="478"/>
      <c r="H230" s="478"/>
      <c r="I230" s="478"/>
      <c r="J230" s="478"/>
      <c r="K230" s="400"/>
      <c r="L230" s="478"/>
      <c r="M230" s="478"/>
      <c r="N230" s="480"/>
      <c r="O230" s="696">
        <f>+P229+P228</f>
        <v>0</v>
      </c>
      <c r="P230" s="696"/>
      <c r="Q230" s="434"/>
      <c r="R230" s="434"/>
      <c r="T230" s="434"/>
      <c r="U230" s="434"/>
      <c r="V230" s="434"/>
      <c r="W230" s="434"/>
      <c r="X230" s="434"/>
      <c r="Y230" s="434"/>
      <c r="Z230" s="434"/>
      <c r="AA230" s="434"/>
      <c r="AB230" s="434"/>
      <c r="AC230" s="434"/>
      <c r="AD230" s="434"/>
    </row>
    <row r="231" spans="1:30">
      <c r="P231" s="481"/>
    </row>
    <row r="232" spans="1:30">
      <c r="F232" s="717"/>
      <c r="G232" s="717"/>
      <c r="H232" s="540"/>
      <c r="I232" s="540"/>
      <c r="J232" s="540"/>
      <c r="K232" s="822"/>
      <c r="L232" s="822"/>
      <c r="M232" s="822"/>
      <c r="N232" s="822"/>
      <c r="O232" s="822"/>
    </row>
    <row r="233" spans="1:30">
      <c r="F233" s="716"/>
      <c r="G233" s="716"/>
      <c r="H233" s="540"/>
      <c r="I233" s="540"/>
      <c r="J233" s="540"/>
      <c r="K233" s="542"/>
      <c r="L233" s="543"/>
      <c r="M233" s="543"/>
      <c r="N233" s="543"/>
      <c r="O233" s="540"/>
    </row>
    <row r="379" spans="16:16">
      <c r="P379" s="482">
        <f>SUM(P18:P377)-P384</f>
        <v>0</v>
      </c>
    </row>
    <row r="385" spans="15:15">
      <c r="O385" s="417">
        <f>+P384+P383</f>
        <v>0</v>
      </c>
    </row>
  </sheetData>
  <mergeCells count="559">
    <mergeCell ref="B183:B187"/>
    <mergeCell ref="K232:O232"/>
    <mergeCell ref="D183:D187"/>
    <mergeCell ref="Q178:Q182"/>
    <mergeCell ref="I158:I162"/>
    <mergeCell ref="E158:E162"/>
    <mergeCell ref="F233:G233"/>
    <mergeCell ref="L11:O11"/>
    <mergeCell ref="H9:I10"/>
    <mergeCell ref="R178:R182"/>
    <mergeCell ref="A188:A192"/>
    <mergeCell ref="B188:B192"/>
    <mergeCell ref="D188:D192"/>
    <mergeCell ref="E188:E192"/>
    <mergeCell ref="F188:F192"/>
    <mergeCell ref="G188:G192"/>
    <mergeCell ref="H188:H192"/>
    <mergeCell ref="I188:I192"/>
    <mergeCell ref="J188:J192"/>
    <mergeCell ref="D178:D182"/>
    <mergeCell ref="E178:E182"/>
    <mergeCell ref="F178:F182"/>
    <mergeCell ref="G178:G182"/>
    <mergeCell ref="H178:H182"/>
    <mergeCell ref="I178:I182"/>
    <mergeCell ref="J178:J182"/>
    <mergeCell ref="A183:A187"/>
    <mergeCell ref="A143:A147"/>
    <mergeCell ref="B143:B147"/>
    <mergeCell ref="D143:D147"/>
    <mergeCell ref="E143:E147"/>
    <mergeCell ref="F143:F147"/>
    <mergeCell ref="E183:E187"/>
    <mergeCell ref="P168:P172"/>
    <mergeCell ref="Q168:Q172"/>
    <mergeCell ref="J148:J152"/>
    <mergeCell ref="P148:P152"/>
    <mergeCell ref="Q148:Q152"/>
    <mergeCell ref="P178:P182"/>
    <mergeCell ref="P158:P162"/>
    <mergeCell ref="Q158:Q162"/>
    <mergeCell ref="F183:F187"/>
    <mergeCell ref="G183:G187"/>
    <mergeCell ref="H183:H187"/>
    <mergeCell ref="I183:I187"/>
    <mergeCell ref="J183:J187"/>
    <mergeCell ref="P183:P187"/>
    <mergeCell ref="Q183:Q187"/>
    <mergeCell ref="J158:J162"/>
    <mergeCell ref="H158:H162"/>
    <mergeCell ref="G158:G162"/>
    <mergeCell ref="R158:R162"/>
    <mergeCell ref="A163:A167"/>
    <mergeCell ref="B163:B167"/>
    <mergeCell ref="D163:D167"/>
    <mergeCell ref="E163:E167"/>
    <mergeCell ref="F163:F167"/>
    <mergeCell ref="G163:G167"/>
    <mergeCell ref="H163:H167"/>
    <mergeCell ref="I163:I167"/>
    <mergeCell ref="J163:J167"/>
    <mergeCell ref="P163:P167"/>
    <mergeCell ref="Q163:Q167"/>
    <mergeCell ref="R163:R167"/>
    <mergeCell ref="A158:A162"/>
    <mergeCell ref="B158:B162"/>
    <mergeCell ref="D158:D162"/>
    <mergeCell ref="G143:G147"/>
    <mergeCell ref="F158:F162"/>
    <mergeCell ref="H143:H147"/>
    <mergeCell ref="A178:A182"/>
    <mergeCell ref="B178:B182"/>
    <mergeCell ref="I143:I147"/>
    <mergeCell ref="J143:J147"/>
    <mergeCell ref="H203:H207"/>
    <mergeCell ref="I203:I207"/>
    <mergeCell ref="I193:I197"/>
    <mergeCell ref="A198:A202"/>
    <mergeCell ref="F198:F202"/>
    <mergeCell ref="H198:H202"/>
    <mergeCell ref="I198:I202"/>
    <mergeCell ref="G198:G202"/>
    <mergeCell ref="G203:G207"/>
    <mergeCell ref="A193:A197"/>
    <mergeCell ref="B193:B197"/>
    <mergeCell ref="D193:D197"/>
    <mergeCell ref="E193:E197"/>
    <mergeCell ref="F193:F197"/>
    <mergeCell ref="G193:G197"/>
    <mergeCell ref="H193:H197"/>
    <mergeCell ref="A203:A207"/>
    <mergeCell ref="P143:P147"/>
    <mergeCell ref="Q143:Q147"/>
    <mergeCell ref="R143:R147"/>
    <mergeCell ref="A133:A137"/>
    <mergeCell ref="F133:F137"/>
    <mergeCell ref="H133:H137"/>
    <mergeCell ref="J133:J137"/>
    <mergeCell ref="R133:R137"/>
    <mergeCell ref="B138:B142"/>
    <mergeCell ref="D138:D142"/>
    <mergeCell ref="E138:E142"/>
    <mergeCell ref="F138:F142"/>
    <mergeCell ref="G138:G142"/>
    <mergeCell ref="H138:H142"/>
    <mergeCell ref="I138:I142"/>
    <mergeCell ref="J138:J142"/>
    <mergeCell ref="P138:P142"/>
    <mergeCell ref="Q138:Q142"/>
    <mergeCell ref="R138:R142"/>
    <mergeCell ref="B133:B137"/>
    <mergeCell ref="G133:G137"/>
    <mergeCell ref="I133:I137"/>
    <mergeCell ref="P133:P137"/>
    <mergeCell ref="Q133:Q137"/>
    <mergeCell ref="A208:A212"/>
    <mergeCell ref="B208:B212"/>
    <mergeCell ref="D208:D212"/>
    <mergeCell ref="E208:E212"/>
    <mergeCell ref="F208:F212"/>
    <mergeCell ref="G208:G212"/>
    <mergeCell ref="H208:H212"/>
    <mergeCell ref="I208:I212"/>
    <mergeCell ref="C208:C212"/>
    <mergeCell ref="R183:R187"/>
    <mergeCell ref="J193:J197"/>
    <mergeCell ref="P193:P197"/>
    <mergeCell ref="Q193:Q197"/>
    <mergeCell ref="R193:R197"/>
    <mergeCell ref="P188:P192"/>
    <mergeCell ref="Q188:Q192"/>
    <mergeCell ref="R188:R192"/>
    <mergeCell ref="J208:J212"/>
    <mergeCell ref="P208:P212"/>
    <mergeCell ref="Q208:Q212"/>
    <mergeCell ref="R208:R212"/>
    <mergeCell ref="J203:J207"/>
    <mergeCell ref="P203:P207"/>
    <mergeCell ref="Q203:Q207"/>
    <mergeCell ref="J198:J202"/>
    <mergeCell ref="R198:R202"/>
    <mergeCell ref="P198:P202"/>
    <mergeCell ref="Q198:Q202"/>
    <mergeCell ref="R203:R207"/>
    <mergeCell ref="R168:R172"/>
    <mergeCell ref="A173:A177"/>
    <mergeCell ref="B173:B177"/>
    <mergeCell ref="D173:D177"/>
    <mergeCell ref="E173:E177"/>
    <mergeCell ref="F173:F177"/>
    <mergeCell ref="G173:G177"/>
    <mergeCell ref="H173:H177"/>
    <mergeCell ref="I173:I177"/>
    <mergeCell ref="J173:J177"/>
    <mergeCell ref="P173:P177"/>
    <mergeCell ref="Q173:Q177"/>
    <mergeCell ref="R173:R177"/>
    <mergeCell ref="A168:A172"/>
    <mergeCell ref="B168:B172"/>
    <mergeCell ref="D168:D172"/>
    <mergeCell ref="E168:E172"/>
    <mergeCell ref="F168:F172"/>
    <mergeCell ref="G168:G172"/>
    <mergeCell ref="H168:H172"/>
    <mergeCell ref="I168:I172"/>
    <mergeCell ref="J168:J172"/>
    <mergeCell ref="R148:R152"/>
    <mergeCell ref="A153:A157"/>
    <mergeCell ref="B153:B157"/>
    <mergeCell ref="D153:D157"/>
    <mergeCell ref="E153:E157"/>
    <mergeCell ref="F153:F157"/>
    <mergeCell ref="G153:G157"/>
    <mergeCell ref="H153:H157"/>
    <mergeCell ref="I153:I157"/>
    <mergeCell ref="J153:J157"/>
    <mergeCell ref="P153:P157"/>
    <mergeCell ref="Q153:Q157"/>
    <mergeCell ref="R153:R157"/>
    <mergeCell ref="A148:A152"/>
    <mergeCell ref="B148:B152"/>
    <mergeCell ref="D148:D152"/>
    <mergeCell ref="E148:E152"/>
    <mergeCell ref="F148:F152"/>
    <mergeCell ref="G148:G152"/>
    <mergeCell ref="H148:H152"/>
    <mergeCell ref="I148:I152"/>
    <mergeCell ref="R123:R127"/>
    <mergeCell ref="A128:A132"/>
    <mergeCell ref="B128:B132"/>
    <mergeCell ref="D128:D132"/>
    <mergeCell ref="E128:E132"/>
    <mergeCell ref="F128:F132"/>
    <mergeCell ref="G128:G132"/>
    <mergeCell ref="H128:H132"/>
    <mergeCell ref="I128:I132"/>
    <mergeCell ref="J128:J132"/>
    <mergeCell ref="P128:P132"/>
    <mergeCell ref="Q128:Q132"/>
    <mergeCell ref="R128:R132"/>
    <mergeCell ref="A123:A127"/>
    <mergeCell ref="B123:B127"/>
    <mergeCell ref="D123:D127"/>
    <mergeCell ref="E123:E127"/>
    <mergeCell ref="F123:F127"/>
    <mergeCell ref="G123:G127"/>
    <mergeCell ref="H123:H127"/>
    <mergeCell ref="I123:I127"/>
    <mergeCell ref="J123:J127"/>
    <mergeCell ref="P123:P127"/>
    <mergeCell ref="Q123:Q127"/>
    <mergeCell ref="A113:A117"/>
    <mergeCell ref="B113:B117"/>
    <mergeCell ref="D113:D117"/>
    <mergeCell ref="E113:E117"/>
    <mergeCell ref="F113:F117"/>
    <mergeCell ref="G113:G117"/>
    <mergeCell ref="H113:H117"/>
    <mergeCell ref="I113:I117"/>
    <mergeCell ref="P113:P117"/>
    <mergeCell ref="A118:A122"/>
    <mergeCell ref="B118:B122"/>
    <mergeCell ref="D118:D122"/>
    <mergeCell ref="E118:E122"/>
    <mergeCell ref="C128:C132"/>
    <mergeCell ref="C123:C127"/>
    <mergeCell ref="C133:C137"/>
    <mergeCell ref="D133:D137"/>
    <mergeCell ref="E133:E137"/>
    <mergeCell ref="R103:R107"/>
    <mergeCell ref="J108:J112"/>
    <mergeCell ref="P108:P112"/>
    <mergeCell ref="Q108:Q112"/>
    <mergeCell ref="R108:R112"/>
    <mergeCell ref="R118:R122"/>
    <mergeCell ref="F118:F122"/>
    <mergeCell ref="G118:G122"/>
    <mergeCell ref="H118:H122"/>
    <mergeCell ref="I118:I122"/>
    <mergeCell ref="H103:H107"/>
    <mergeCell ref="I103:I107"/>
    <mergeCell ref="J113:J117"/>
    <mergeCell ref="J118:J122"/>
    <mergeCell ref="R113:R117"/>
    <mergeCell ref="J103:J107"/>
    <mergeCell ref="P103:P107"/>
    <mergeCell ref="Q103:Q107"/>
    <mergeCell ref="Q113:Q117"/>
    <mergeCell ref="Q118:Q122"/>
    <mergeCell ref="P118:P122"/>
    <mergeCell ref="A108:A112"/>
    <mergeCell ref="B108:B112"/>
    <mergeCell ref="D108:D112"/>
    <mergeCell ref="E108:E112"/>
    <mergeCell ref="F108:F112"/>
    <mergeCell ref="G108:G112"/>
    <mergeCell ref="H108:H112"/>
    <mergeCell ref="I108:I112"/>
    <mergeCell ref="A103:A107"/>
    <mergeCell ref="B103:B107"/>
    <mergeCell ref="D103:D107"/>
    <mergeCell ref="E103:E107"/>
    <mergeCell ref="F103:F107"/>
    <mergeCell ref="G103:G107"/>
    <mergeCell ref="P98:P102"/>
    <mergeCell ref="Q98:Q102"/>
    <mergeCell ref="R98:R102"/>
    <mergeCell ref="A93:A97"/>
    <mergeCell ref="B93:B97"/>
    <mergeCell ref="D93:D97"/>
    <mergeCell ref="E93:E97"/>
    <mergeCell ref="F93:F97"/>
    <mergeCell ref="G93:G97"/>
    <mergeCell ref="H93:H97"/>
    <mergeCell ref="I93:I97"/>
    <mergeCell ref="J93:J97"/>
    <mergeCell ref="P93:P97"/>
    <mergeCell ref="Q93:Q97"/>
    <mergeCell ref="A98:A102"/>
    <mergeCell ref="B98:B102"/>
    <mergeCell ref="D98:D102"/>
    <mergeCell ref="E98:E102"/>
    <mergeCell ref="F98:F102"/>
    <mergeCell ref="G98:G102"/>
    <mergeCell ref="H98:H102"/>
    <mergeCell ref="I98:I102"/>
    <mergeCell ref="J98:J102"/>
    <mergeCell ref="P88:P92"/>
    <mergeCell ref="Q88:Q92"/>
    <mergeCell ref="R88:R92"/>
    <mergeCell ref="A83:A87"/>
    <mergeCell ref="B83:B87"/>
    <mergeCell ref="D83:D87"/>
    <mergeCell ref="E83:E87"/>
    <mergeCell ref="I83:I87"/>
    <mergeCell ref="R93:R97"/>
    <mergeCell ref="A88:A92"/>
    <mergeCell ref="B88:B92"/>
    <mergeCell ref="D88:D92"/>
    <mergeCell ref="E88:E92"/>
    <mergeCell ref="F88:F92"/>
    <mergeCell ref="G88:G92"/>
    <mergeCell ref="H88:H92"/>
    <mergeCell ref="I88:I92"/>
    <mergeCell ref="J88:J92"/>
    <mergeCell ref="G68:G72"/>
    <mergeCell ref="J68:J72"/>
    <mergeCell ref="R63:R67"/>
    <mergeCell ref="A68:A72"/>
    <mergeCell ref="B68:B72"/>
    <mergeCell ref="J83:J87"/>
    <mergeCell ref="P83:P87"/>
    <mergeCell ref="Q83:Q87"/>
    <mergeCell ref="F63:F67"/>
    <mergeCell ref="G63:G67"/>
    <mergeCell ref="H63:H67"/>
    <mergeCell ref="I63:I67"/>
    <mergeCell ref="J73:J77"/>
    <mergeCell ref="P73:P77"/>
    <mergeCell ref="Q73:Q77"/>
    <mergeCell ref="J63:J67"/>
    <mergeCell ref="P63:P67"/>
    <mergeCell ref="Q63:Q67"/>
    <mergeCell ref="F83:F87"/>
    <mergeCell ref="G83:G87"/>
    <mergeCell ref="H83:H87"/>
    <mergeCell ref="R83:R87"/>
    <mergeCell ref="F73:F77"/>
    <mergeCell ref="G73:G77"/>
    <mergeCell ref="H73:H77"/>
    <mergeCell ref="I73:I77"/>
    <mergeCell ref="Q68:Q72"/>
    <mergeCell ref="P58:P62"/>
    <mergeCell ref="Q58:Q62"/>
    <mergeCell ref="A78:A82"/>
    <mergeCell ref="B78:B82"/>
    <mergeCell ref="D78:D82"/>
    <mergeCell ref="E78:E82"/>
    <mergeCell ref="F78:F82"/>
    <mergeCell ref="G78:G82"/>
    <mergeCell ref="H78:H82"/>
    <mergeCell ref="I78:I82"/>
    <mergeCell ref="A73:A77"/>
    <mergeCell ref="B73:B77"/>
    <mergeCell ref="D73:D77"/>
    <mergeCell ref="E73:E77"/>
    <mergeCell ref="H68:H72"/>
    <mergeCell ref="I68:I72"/>
    <mergeCell ref="P68:P72"/>
    <mergeCell ref="D68:D72"/>
    <mergeCell ref="E68:E72"/>
    <mergeCell ref="F68:F72"/>
    <mergeCell ref="I38:I42"/>
    <mergeCell ref="H43:H47"/>
    <mergeCell ref="E53:E57"/>
    <mergeCell ref="F53:F57"/>
    <mergeCell ref="G53:G57"/>
    <mergeCell ref="I53:I57"/>
    <mergeCell ref="I43:I47"/>
    <mergeCell ref="P53:P57"/>
    <mergeCell ref="Q53:Q57"/>
    <mergeCell ref="J43:J47"/>
    <mergeCell ref="P43:P47"/>
    <mergeCell ref="Q43:Q47"/>
    <mergeCell ref="I28:I32"/>
    <mergeCell ref="J38:J42"/>
    <mergeCell ref="P38:P42"/>
    <mergeCell ref="Q38:Q42"/>
    <mergeCell ref="R38:R42"/>
    <mergeCell ref="A48:A52"/>
    <mergeCell ref="B48:B52"/>
    <mergeCell ref="D48:D52"/>
    <mergeCell ref="E48:E52"/>
    <mergeCell ref="F48:F52"/>
    <mergeCell ref="G48:G52"/>
    <mergeCell ref="H48:H52"/>
    <mergeCell ref="I48:I52"/>
    <mergeCell ref="J48:J52"/>
    <mergeCell ref="P48:P52"/>
    <mergeCell ref="Q48:Q52"/>
    <mergeCell ref="R48:R52"/>
    <mergeCell ref="A38:A42"/>
    <mergeCell ref="B38:B42"/>
    <mergeCell ref="D38:D42"/>
    <mergeCell ref="E38:E42"/>
    <mergeCell ref="F38:F42"/>
    <mergeCell ref="G38:G42"/>
    <mergeCell ref="H38:H42"/>
    <mergeCell ref="I18:I22"/>
    <mergeCell ref="J28:J32"/>
    <mergeCell ref="P28:P32"/>
    <mergeCell ref="Q28:Q32"/>
    <mergeCell ref="R28:R32"/>
    <mergeCell ref="A33:A37"/>
    <mergeCell ref="B33:B37"/>
    <mergeCell ref="D33:D37"/>
    <mergeCell ref="E33:E37"/>
    <mergeCell ref="F33:F37"/>
    <mergeCell ref="G33:G37"/>
    <mergeCell ref="H33:H37"/>
    <mergeCell ref="I33:I37"/>
    <mergeCell ref="J33:J37"/>
    <mergeCell ref="P33:P37"/>
    <mergeCell ref="Q33:Q37"/>
    <mergeCell ref="R33:R37"/>
    <mergeCell ref="A28:A32"/>
    <mergeCell ref="B28:B32"/>
    <mergeCell ref="D28:D32"/>
    <mergeCell ref="E28:E32"/>
    <mergeCell ref="F28:F32"/>
    <mergeCell ref="G28:G32"/>
    <mergeCell ref="H28:H32"/>
    <mergeCell ref="J18:J22"/>
    <mergeCell ref="P18:P22"/>
    <mergeCell ref="Q18:Q22"/>
    <mergeCell ref="R18:R22"/>
    <mergeCell ref="A23:A27"/>
    <mergeCell ref="B23:B27"/>
    <mergeCell ref="D23:D27"/>
    <mergeCell ref="E23:E27"/>
    <mergeCell ref="F23:F27"/>
    <mergeCell ref="G23:G27"/>
    <mergeCell ref="H23:H27"/>
    <mergeCell ref="I23:I27"/>
    <mergeCell ref="J23:J27"/>
    <mergeCell ref="P23:P27"/>
    <mergeCell ref="Q23:Q27"/>
    <mergeCell ref="R23:R27"/>
    <mergeCell ref="A18:A22"/>
    <mergeCell ref="B18:B22"/>
    <mergeCell ref="C18:C22"/>
    <mergeCell ref="D18:D22"/>
    <mergeCell ref="E18:E22"/>
    <mergeCell ref="F18:F22"/>
    <mergeCell ref="G18:G22"/>
    <mergeCell ref="H18:H22"/>
    <mergeCell ref="D1:G1"/>
    <mergeCell ref="A3:C4"/>
    <mergeCell ref="D3:R4"/>
    <mergeCell ref="A6:R6"/>
    <mergeCell ref="A7:R7"/>
    <mergeCell ref="J9:K9"/>
    <mergeCell ref="G13:O14"/>
    <mergeCell ref="P13:P15"/>
    <mergeCell ref="Q13:Q15"/>
    <mergeCell ref="G15:H15"/>
    <mergeCell ref="I15:J15"/>
    <mergeCell ref="K15:O15"/>
    <mergeCell ref="A10:E10"/>
    <mergeCell ref="F10:G10"/>
    <mergeCell ref="A13:A16"/>
    <mergeCell ref="B13:B16"/>
    <mergeCell ref="C13:C16"/>
    <mergeCell ref="D13:D16"/>
    <mergeCell ref="E13:E16"/>
    <mergeCell ref="F13:F16"/>
    <mergeCell ref="R43:R47"/>
    <mergeCell ref="O230:P230"/>
    <mergeCell ref="F232:G232"/>
    <mergeCell ref="F58:F62"/>
    <mergeCell ref="G58:G62"/>
    <mergeCell ref="H58:H62"/>
    <mergeCell ref="I58:I62"/>
    <mergeCell ref="J58:J62"/>
    <mergeCell ref="R68:R72"/>
    <mergeCell ref="R58:R62"/>
    <mergeCell ref="H53:H57"/>
    <mergeCell ref="J53:J57"/>
    <mergeCell ref="R53:R57"/>
    <mergeCell ref="R73:R77"/>
    <mergeCell ref="J78:J82"/>
    <mergeCell ref="P78:P82"/>
    <mergeCell ref="Q78:Q82"/>
    <mergeCell ref="R78:R82"/>
    <mergeCell ref="H218:H222"/>
    <mergeCell ref="I218:I222"/>
    <mergeCell ref="J218:J222"/>
    <mergeCell ref="P218:P222"/>
    <mergeCell ref="Q218:Q222"/>
    <mergeCell ref="R218:R222"/>
    <mergeCell ref="A43:A47"/>
    <mergeCell ref="B43:B47"/>
    <mergeCell ref="D43:D47"/>
    <mergeCell ref="E43:E47"/>
    <mergeCell ref="F43:F47"/>
    <mergeCell ref="G43:G47"/>
    <mergeCell ref="E58:E62"/>
    <mergeCell ref="A63:A67"/>
    <mergeCell ref="B63:B67"/>
    <mergeCell ref="D63:D67"/>
    <mergeCell ref="E63:E67"/>
    <mergeCell ref="A53:A57"/>
    <mergeCell ref="B53:B57"/>
    <mergeCell ref="D53:D57"/>
    <mergeCell ref="C58:C62"/>
    <mergeCell ref="C48:C52"/>
    <mergeCell ref="A58:A62"/>
    <mergeCell ref="B58:B62"/>
    <mergeCell ref="D58:D62"/>
    <mergeCell ref="J213:J217"/>
    <mergeCell ref="P213:P217"/>
    <mergeCell ref="Q213:Q217"/>
    <mergeCell ref="R213:R217"/>
    <mergeCell ref="A213:A217"/>
    <mergeCell ref="B213:B217"/>
    <mergeCell ref="D213:D217"/>
    <mergeCell ref="E213:E217"/>
    <mergeCell ref="F213:F217"/>
    <mergeCell ref="G213:G217"/>
    <mergeCell ref="H213:H217"/>
    <mergeCell ref="I213:I217"/>
    <mergeCell ref="A218:A222"/>
    <mergeCell ref="B218:B222"/>
    <mergeCell ref="C218:C222"/>
    <mergeCell ref="D218:D222"/>
    <mergeCell ref="E218:E222"/>
    <mergeCell ref="F218:F222"/>
    <mergeCell ref="G218:G222"/>
    <mergeCell ref="C143:C147"/>
    <mergeCell ref="C138:C142"/>
    <mergeCell ref="C203:C207"/>
    <mergeCell ref="C198:C202"/>
    <mergeCell ref="C193:C197"/>
    <mergeCell ref="C173:C177"/>
    <mergeCell ref="C168:C172"/>
    <mergeCell ref="C153:C157"/>
    <mergeCell ref="C148:C152"/>
    <mergeCell ref="B203:B207"/>
    <mergeCell ref="D203:D207"/>
    <mergeCell ref="E203:E207"/>
    <mergeCell ref="F203:F207"/>
    <mergeCell ref="B198:B202"/>
    <mergeCell ref="D198:D202"/>
    <mergeCell ref="E198:E202"/>
    <mergeCell ref="A138:A142"/>
    <mergeCell ref="C38:C42"/>
    <mergeCell ref="C33:C37"/>
    <mergeCell ref="C28:C32"/>
    <mergeCell ref="C23:C27"/>
    <mergeCell ref="C43:C47"/>
    <mergeCell ref="C63:C67"/>
    <mergeCell ref="C53:C57"/>
    <mergeCell ref="C213:C217"/>
    <mergeCell ref="C113:C117"/>
    <mergeCell ref="C118:C122"/>
    <mergeCell ref="C108:C112"/>
    <mergeCell ref="C103:C107"/>
    <mergeCell ref="C98:C102"/>
    <mergeCell ref="C88:C92"/>
    <mergeCell ref="C83:C87"/>
    <mergeCell ref="C93:C97"/>
    <mergeCell ref="C68:C72"/>
    <mergeCell ref="C78:C82"/>
    <mergeCell ref="C73:C77"/>
    <mergeCell ref="C188:C192"/>
    <mergeCell ref="C178:C182"/>
    <mergeCell ref="C183:C187"/>
    <mergeCell ref="C163:C167"/>
    <mergeCell ref="C158:C162"/>
  </mergeCells>
  <phoneticPr fontId="14" type="noConversion"/>
  <pageMargins left="0" right="0" top="0.98425196850393704" bottom="0.78740157480314965" header="0.51181102362204722" footer="0.51181102362204722"/>
  <pageSetup paperSize="9" orientation="landscape" r:id="rId1"/>
  <headerFooter alignWithMargins="0"/>
  <rowBreaks count="3" manualBreakCount="3">
    <brk id="102" max="17" man="1"/>
    <brk id="122" max="17" man="1"/>
    <brk id="157" max="1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00B050"/>
  </sheetPr>
  <dimension ref="A1:AH385"/>
  <sheetViews>
    <sheetView showZeros="0" topLeftCell="A10" zoomScale="96" zoomScaleNormal="96" zoomScaleSheetLayoutView="100" workbookViewId="0">
      <selection activeCell="O141" sqref="O141"/>
    </sheetView>
  </sheetViews>
  <sheetFormatPr defaultColWidth="9.109375" defaultRowHeight="13.2"/>
  <cols>
    <col min="1" max="1" width="3.88671875" style="417" customWidth="1"/>
    <col min="2" max="2" width="8" style="417" customWidth="1"/>
    <col min="3" max="3" width="27.88671875" style="395" customWidth="1"/>
    <col min="4" max="4" width="9.33203125" style="417" customWidth="1"/>
    <col min="5" max="5" width="7.88671875" style="423" customWidth="1"/>
    <col min="6" max="6" width="8.88671875" style="417" customWidth="1"/>
    <col min="7" max="7" width="14.44140625" style="417" customWidth="1"/>
    <col min="8" max="8" width="7.33203125" style="417" customWidth="1"/>
    <col min="9" max="10" width="8" style="417" customWidth="1"/>
    <col min="11" max="11" width="23.44140625" style="402" customWidth="1"/>
    <col min="12" max="12" width="6.6640625" style="418" customWidth="1"/>
    <col min="13" max="14" width="7.33203125" style="418" customWidth="1"/>
    <col min="15" max="15" width="7.6640625" style="417" customWidth="1"/>
    <col min="16" max="16" width="10" style="417" customWidth="1"/>
    <col min="17" max="17" width="8.33203125" style="417" customWidth="1"/>
    <col min="18" max="18" width="8.6640625" style="417" customWidth="1"/>
    <col min="19" max="19" width="10" style="605" customWidth="1"/>
    <col min="20" max="22" width="9.109375" style="420"/>
    <col min="23" max="33" width="9.109375" style="417"/>
    <col min="34" max="16384" width="9.109375" style="420"/>
  </cols>
  <sheetData>
    <row r="1" spans="1:34" ht="15" customHeight="1">
      <c r="C1" s="394"/>
      <c r="D1" s="697"/>
      <c r="E1" s="697"/>
      <c r="F1" s="697"/>
      <c r="G1" s="697"/>
      <c r="S1" s="420"/>
      <c r="W1" s="421"/>
      <c r="X1" s="422" t="s">
        <v>87</v>
      </c>
      <c r="Y1" s="422" t="s">
        <v>88</v>
      </c>
      <c r="Z1" s="422" t="s">
        <v>89</v>
      </c>
      <c r="AA1" s="422" t="s">
        <v>90</v>
      </c>
      <c r="AB1" s="422" t="s">
        <v>91</v>
      </c>
      <c r="AC1" s="422" t="s">
        <v>92</v>
      </c>
      <c r="AD1" s="422" t="s">
        <v>93</v>
      </c>
      <c r="AE1" s="422" t="s">
        <v>94</v>
      </c>
      <c r="AF1" s="422" t="s">
        <v>95</v>
      </c>
      <c r="AG1" s="422" t="s">
        <v>96</v>
      </c>
      <c r="AH1" s="422" t="s">
        <v>97</v>
      </c>
    </row>
    <row r="2" spans="1:34" ht="15" customHeight="1">
      <c r="W2" s="421"/>
      <c r="X2" s="424" t="s">
        <v>1271</v>
      </c>
      <c r="Y2" s="424" t="s">
        <v>1272</v>
      </c>
      <c r="Z2" s="424" t="s">
        <v>1273</v>
      </c>
      <c r="AA2" s="424" t="s">
        <v>1274</v>
      </c>
      <c r="AB2" s="424" t="s">
        <v>1275</v>
      </c>
      <c r="AC2" s="424" t="s">
        <v>1276</v>
      </c>
      <c r="AD2" s="424" t="s">
        <v>1277</v>
      </c>
      <c r="AE2" s="424" t="s">
        <v>1278</v>
      </c>
      <c r="AF2" s="424" t="s">
        <v>1279</v>
      </c>
      <c r="AG2" s="424" t="s">
        <v>1280</v>
      </c>
      <c r="AH2" s="424" t="s">
        <v>1281</v>
      </c>
    </row>
    <row r="3" spans="1:34" ht="50.25" customHeight="1">
      <c r="A3" s="698"/>
      <c r="B3" s="698"/>
      <c r="C3" s="698"/>
      <c r="D3" s="699" t="str">
        <f>+'1'!D3</f>
        <v>Partial Renovation of the Cultural House of Malishka, Vayots Dzor Province, RA / ՀՀ Վայոց Ձորի մարզ ,Մալիշկայի կուլտուրայի տան մասնակի նորոգում</v>
      </c>
      <c r="E3" s="699"/>
      <c r="F3" s="699"/>
      <c r="G3" s="699"/>
      <c r="H3" s="699"/>
      <c r="I3" s="699"/>
      <c r="J3" s="699"/>
      <c r="K3" s="699"/>
      <c r="L3" s="699"/>
      <c r="M3" s="699"/>
      <c r="N3" s="699"/>
      <c r="O3" s="699"/>
      <c r="P3" s="699"/>
      <c r="Q3" s="699"/>
      <c r="R3" s="699"/>
      <c r="S3" s="420"/>
      <c r="W3" s="421"/>
      <c r="X3" s="424"/>
      <c r="Y3" s="424"/>
      <c r="Z3" s="424"/>
      <c r="AA3" s="424"/>
      <c r="AB3" s="424"/>
      <c r="AC3" s="424"/>
      <c r="AD3" s="424"/>
      <c r="AE3" s="424"/>
      <c r="AF3" s="424"/>
      <c r="AG3" s="424"/>
      <c r="AH3" s="424"/>
    </row>
    <row r="4" spans="1:34" ht="12" customHeight="1">
      <c r="A4" s="698"/>
      <c r="B4" s="698"/>
      <c r="C4" s="698"/>
      <c r="D4" s="699"/>
      <c r="E4" s="699"/>
      <c r="F4" s="699"/>
      <c r="G4" s="699"/>
      <c r="H4" s="699"/>
      <c r="I4" s="699"/>
      <c r="J4" s="699"/>
      <c r="K4" s="699"/>
      <c r="L4" s="699"/>
      <c r="M4" s="699"/>
      <c r="N4" s="699"/>
      <c r="O4" s="699"/>
      <c r="P4" s="699"/>
      <c r="Q4" s="699"/>
      <c r="R4" s="699"/>
      <c r="S4" s="420"/>
      <c r="W4" s="618" t="s">
        <v>1282</v>
      </c>
      <c r="X4" s="422">
        <v>5.72</v>
      </c>
      <c r="Y4" s="422">
        <v>6.15</v>
      </c>
      <c r="Z4" s="426">
        <v>7</v>
      </c>
      <c r="AA4" s="422">
        <v>6.79</v>
      </c>
      <c r="AB4" s="422">
        <v>6.57</v>
      </c>
      <c r="AC4" s="422">
        <v>8.98</v>
      </c>
      <c r="AD4" s="422">
        <v>7.61</v>
      </c>
      <c r="AE4" s="422">
        <v>8.93</v>
      </c>
      <c r="AF4" s="422">
        <v>8.8000000000000007</v>
      </c>
      <c r="AG4" s="422">
        <v>12.9</v>
      </c>
      <c r="AH4" s="422">
        <v>13.2</v>
      </c>
    </row>
    <row r="5" spans="1:34" ht="12" customHeight="1">
      <c r="S5" s="606"/>
      <c r="W5" s="619"/>
      <c r="X5" s="424"/>
      <c r="Y5" s="424"/>
      <c r="Z5" s="424"/>
      <c r="AA5" s="424"/>
      <c r="AB5" s="424"/>
      <c r="AC5" s="424"/>
      <c r="AD5" s="424"/>
      <c r="AE5" s="424"/>
      <c r="AF5" s="424"/>
      <c r="AG5" s="424"/>
      <c r="AH5" s="424"/>
    </row>
    <row r="6" spans="1:34" ht="30.75" customHeight="1">
      <c r="A6" s="700"/>
      <c r="B6" s="700"/>
      <c r="C6" s="700"/>
      <c r="D6" s="700"/>
      <c r="E6" s="700"/>
      <c r="F6" s="700"/>
      <c r="G6" s="700"/>
      <c r="H6" s="700"/>
      <c r="I6" s="700"/>
      <c r="J6" s="700"/>
      <c r="K6" s="700"/>
      <c r="L6" s="700"/>
      <c r="M6" s="700"/>
      <c r="N6" s="700"/>
      <c r="O6" s="700"/>
      <c r="P6" s="700"/>
      <c r="Q6" s="700"/>
      <c r="R6" s="700"/>
      <c r="S6" s="420"/>
      <c r="W6" s="618" t="s">
        <v>1283</v>
      </c>
      <c r="X6" s="427">
        <f t="shared" ref="X6:AH6" si="0">1.02*1.05*(1+X4/100)</f>
        <v>1.1322612000000001</v>
      </c>
      <c r="Y6" s="427">
        <f t="shared" si="0"/>
        <v>1.1368665000000002</v>
      </c>
      <c r="Z6" s="427">
        <f t="shared" si="0"/>
        <v>1.1459700000000002</v>
      </c>
      <c r="AA6" s="427">
        <f t="shared" si="0"/>
        <v>1.1437209000000004</v>
      </c>
      <c r="AB6" s="427">
        <f t="shared" si="0"/>
        <v>1.1413647000000002</v>
      </c>
      <c r="AC6" s="427">
        <f t="shared" si="0"/>
        <v>1.1671758000000003</v>
      </c>
      <c r="AD6" s="427">
        <f t="shared" si="0"/>
        <v>1.1525031000000003</v>
      </c>
      <c r="AE6" s="427">
        <f t="shared" si="0"/>
        <v>1.1666403000000001</v>
      </c>
      <c r="AF6" s="427">
        <f t="shared" si="0"/>
        <v>1.1652480000000003</v>
      </c>
      <c r="AG6" s="427">
        <f t="shared" si="0"/>
        <v>1.2091590000000001</v>
      </c>
      <c r="AH6" s="427">
        <f t="shared" si="0"/>
        <v>1.2123720000000002</v>
      </c>
    </row>
    <row r="7" spans="1:34" ht="20.25" customHeight="1">
      <c r="A7" s="701" t="s">
        <v>983</v>
      </c>
      <c r="B7" s="701"/>
      <c r="C7" s="701"/>
      <c r="D7" s="701"/>
      <c r="E7" s="701"/>
      <c r="F7" s="701"/>
      <c r="G7" s="701"/>
      <c r="H7" s="701"/>
      <c r="I7" s="701"/>
      <c r="J7" s="701"/>
      <c r="K7" s="701"/>
      <c r="L7" s="701"/>
      <c r="M7" s="701"/>
      <c r="N7" s="701"/>
      <c r="O7" s="701"/>
      <c r="P7" s="701"/>
      <c r="Q7" s="701"/>
      <c r="R7" s="701"/>
      <c r="S7" s="420"/>
      <c r="W7" s="618" t="s">
        <v>1284</v>
      </c>
      <c r="X7" s="428">
        <v>1.0571999999999999</v>
      </c>
      <c r="Y7" s="428">
        <v>1.0615000000000001</v>
      </c>
      <c r="Z7" s="428">
        <v>1.07</v>
      </c>
      <c r="AA7" s="428">
        <v>1.0679000000000001</v>
      </c>
      <c r="AB7" s="428">
        <v>1.0657000000000001</v>
      </c>
      <c r="AC7" s="428">
        <v>1.0898000000000001</v>
      </c>
      <c r="AD7" s="428">
        <v>1.0761000000000001</v>
      </c>
      <c r="AE7" s="428">
        <v>1.0892999999999999</v>
      </c>
      <c r="AF7" s="428">
        <v>1.0880000000000001</v>
      </c>
      <c r="AG7" s="428">
        <v>1.129</v>
      </c>
      <c r="AH7" s="428">
        <v>1.1320000000000001</v>
      </c>
    </row>
    <row r="8" spans="1:34" ht="15" customHeight="1">
      <c r="A8" s="429"/>
      <c r="B8" s="429"/>
      <c r="C8" s="396"/>
      <c r="D8" s="429"/>
      <c r="E8" s="430"/>
      <c r="F8" s="429"/>
      <c r="G8" s="429"/>
      <c r="H8" s="429"/>
      <c r="I8" s="429"/>
      <c r="J8" s="429"/>
      <c r="K8" s="403"/>
      <c r="L8" s="431"/>
      <c r="M8" s="431"/>
      <c r="N8" s="431"/>
      <c r="O8" s="429"/>
      <c r="P8" s="429"/>
      <c r="Q8" s="429"/>
      <c r="S8" s="430"/>
    </row>
    <row r="9" spans="1:34" ht="13.8">
      <c r="A9" s="433"/>
      <c r="J9" s="702" t="s">
        <v>1268</v>
      </c>
      <c r="K9" s="702"/>
      <c r="L9" s="405" t="s">
        <v>1267</v>
      </c>
      <c r="M9" s="405"/>
      <c r="N9" s="405"/>
      <c r="O9" s="405"/>
      <c r="P9" s="435">
        <f>+'[1]1'!P9</f>
        <v>2616.31</v>
      </c>
    </row>
    <row r="10" spans="1:34" ht="23.25" customHeight="1">
      <c r="A10" s="893" t="s">
        <v>1002</v>
      </c>
      <c r="B10" s="893"/>
      <c r="C10" s="893"/>
      <c r="D10" s="893"/>
      <c r="E10" s="893"/>
      <c r="F10" s="708">
        <f>+O145</f>
        <v>0</v>
      </c>
      <c r="G10" s="708"/>
      <c r="H10" s="824" t="s">
        <v>1003</v>
      </c>
      <c r="I10" s="824"/>
      <c r="J10" s="434"/>
      <c r="K10" s="404"/>
      <c r="L10" s="405" t="s">
        <v>1004</v>
      </c>
      <c r="M10" s="405"/>
      <c r="N10" s="405"/>
      <c r="O10" s="405"/>
      <c r="P10" s="435">
        <f>+'[1]1'!P10</f>
        <v>3138.23</v>
      </c>
      <c r="S10" s="420"/>
    </row>
    <row r="11" spans="1:34" ht="33" customHeight="1">
      <c r="A11" s="433"/>
      <c r="J11" s="434"/>
      <c r="L11" s="721" t="s">
        <v>1005</v>
      </c>
      <c r="M11" s="721"/>
      <c r="N11" s="721"/>
      <c r="O11" s="821"/>
      <c r="P11" s="428">
        <f>+'[1]1'!P11</f>
        <v>1.129</v>
      </c>
    </row>
    <row r="12" spans="1:34" ht="13.8">
      <c r="A12" s="433"/>
      <c r="K12" s="406"/>
      <c r="L12" s="436"/>
      <c r="M12" s="436"/>
      <c r="N12" s="436"/>
      <c r="O12" s="438"/>
    </row>
    <row r="13" spans="1:34" ht="22.5" customHeight="1">
      <c r="A13" s="650" t="s">
        <v>1006</v>
      </c>
      <c r="B13" s="703" t="s">
        <v>1007</v>
      </c>
      <c r="C13" s="652" t="s">
        <v>1008</v>
      </c>
      <c r="D13" s="706" t="s">
        <v>1009</v>
      </c>
      <c r="E13" s="707" t="s">
        <v>1010</v>
      </c>
      <c r="F13" s="706" t="s">
        <v>1011</v>
      </c>
      <c r="G13" s="650" t="s">
        <v>1012</v>
      </c>
      <c r="H13" s="650"/>
      <c r="I13" s="650"/>
      <c r="J13" s="650"/>
      <c r="K13" s="650"/>
      <c r="L13" s="650"/>
      <c r="M13" s="650"/>
      <c r="N13" s="650"/>
      <c r="O13" s="650"/>
      <c r="P13" s="650" t="s">
        <v>1021</v>
      </c>
      <c r="Q13" s="650" t="s">
        <v>1023</v>
      </c>
      <c r="R13" s="441" t="s">
        <v>1023</v>
      </c>
      <c r="S13" s="607"/>
    </row>
    <row r="14" spans="1:34" ht="13.5" customHeight="1">
      <c r="A14" s="650"/>
      <c r="B14" s="704"/>
      <c r="C14" s="652"/>
      <c r="D14" s="706"/>
      <c r="E14" s="707"/>
      <c r="F14" s="706"/>
      <c r="G14" s="650"/>
      <c r="H14" s="650"/>
      <c r="I14" s="650"/>
      <c r="J14" s="650"/>
      <c r="K14" s="650"/>
      <c r="L14" s="650"/>
      <c r="M14" s="650"/>
      <c r="N14" s="650"/>
      <c r="O14" s="650"/>
      <c r="P14" s="650"/>
      <c r="Q14" s="650"/>
      <c r="R14" s="441" t="s">
        <v>16</v>
      </c>
      <c r="S14" s="607"/>
    </row>
    <row r="15" spans="1:34" ht="38.25" customHeight="1">
      <c r="A15" s="650"/>
      <c r="B15" s="704"/>
      <c r="C15" s="652"/>
      <c r="D15" s="706"/>
      <c r="E15" s="707"/>
      <c r="F15" s="706"/>
      <c r="G15" s="650" t="s">
        <v>1013</v>
      </c>
      <c r="H15" s="650"/>
      <c r="I15" s="650" t="s">
        <v>1014</v>
      </c>
      <c r="J15" s="650"/>
      <c r="K15" s="650" t="s">
        <v>1017</v>
      </c>
      <c r="L15" s="650"/>
      <c r="M15" s="650"/>
      <c r="N15" s="650"/>
      <c r="O15" s="650"/>
      <c r="P15" s="650"/>
      <c r="Q15" s="650"/>
      <c r="R15" s="442">
        <f>P11</f>
        <v>1.129</v>
      </c>
      <c r="S15" s="607"/>
    </row>
    <row r="16" spans="1:34" ht="59.25" customHeight="1">
      <c r="A16" s="650"/>
      <c r="B16" s="705"/>
      <c r="C16" s="652"/>
      <c r="D16" s="706"/>
      <c r="E16" s="707"/>
      <c r="F16" s="706"/>
      <c r="G16" s="440" t="s">
        <v>1015</v>
      </c>
      <c r="H16" s="439" t="s">
        <v>1016</v>
      </c>
      <c r="I16" s="440" t="s">
        <v>1015</v>
      </c>
      <c r="J16" s="439" t="s">
        <v>1016</v>
      </c>
      <c r="K16" s="407" t="s">
        <v>1018</v>
      </c>
      <c r="L16" s="440" t="s">
        <v>1009</v>
      </c>
      <c r="M16" s="439" t="s">
        <v>1019</v>
      </c>
      <c r="N16" s="439" t="s">
        <v>1020</v>
      </c>
      <c r="O16" s="440" t="s">
        <v>1021</v>
      </c>
      <c r="P16" s="439" t="s">
        <v>1022</v>
      </c>
      <c r="Q16" s="439" t="s">
        <v>1022</v>
      </c>
      <c r="R16" s="439" t="s">
        <v>1022</v>
      </c>
      <c r="S16" s="607"/>
    </row>
    <row r="17" spans="1:19" s="608" customFormat="1">
      <c r="A17" s="398">
        <v>1</v>
      </c>
      <c r="B17" s="398">
        <v>2</v>
      </c>
      <c r="C17" s="398">
        <v>3</v>
      </c>
      <c r="D17" s="398">
        <v>4</v>
      </c>
      <c r="E17" s="443">
        <v>5</v>
      </c>
      <c r="F17" s="398">
        <v>6</v>
      </c>
      <c r="G17" s="398">
        <v>7</v>
      </c>
      <c r="H17" s="398">
        <v>8</v>
      </c>
      <c r="I17" s="398">
        <v>9</v>
      </c>
      <c r="J17" s="398">
        <v>10</v>
      </c>
      <c r="K17" s="408">
        <v>11</v>
      </c>
      <c r="L17" s="408">
        <v>12</v>
      </c>
      <c r="M17" s="408">
        <v>13</v>
      </c>
      <c r="N17" s="408">
        <v>14</v>
      </c>
      <c r="O17" s="398">
        <v>15</v>
      </c>
      <c r="P17" s="398">
        <v>16</v>
      </c>
      <c r="Q17" s="398">
        <v>17</v>
      </c>
      <c r="R17" s="398">
        <v>18</v>
      </c>
      <c r="S17" s="443">
        <v>5</v>
      </c>
    </row>
    <row r="18" spans="1:19" s="513" customFormat="1" ht="6.75" customHeight="1">
      <c r="A18" s="797"/>
      <c r="B18" s="800"/>
      <c r="C18" s="803" t="s">
        <v>1256</v>
      </c>
      <c r="D18" s="806"/>
      <c r="E18" s="815"/>
      <c r="F18" s="809"/>
      <c r="G18" s="812"/>
      <c r="H18" s="649">
        <f t="shared" ref="H18:H23" si="1">G18*$P$9/1000</f>
        <v>0</v>
      </c>
      <c r="I18" s="815"/>
      <c r="J18" s="646">
        <f t="shared" ref="J18:J23" si="2">I18*$P$10/1000</f>
        <v>0</v>
      </c>
      <c r="K18" s="409"/>
      <c r="L18" s="445"/>
      <c r="M18" s="449"/>
      <c r="N18" s="595"/>
      <c r="O18" s="447">
        <f t="shared" ref="O18:O76" si="3">M18*N18</f>
        <v>0</v>
      </c>
      <c r="P18" s="649">
        <f t="shared" ref="P18" si="4">E18*F18</f>
        <v>0</v>
      </c>
      <c r="Q18" s="649">
        <f t="shared" ref="Q18" si="5">SUM(O18:O22)</f>
        <v>0</v>
      </c>
      <c r="R18" s="649">
        <f t="shared" ref="R18:R48" si="6">Q18*1.02*1.05*$R$15</f>
        <v>0</v>
      </c>
    </row>
    <row r="19" spans="1:19" s="513" customFormat="1" ht="6.75" customHeight="1">
      <c r="A19" s="798"/>
      <c r="B19" s="801"/>
      <c r="C19" s="804"/>
      <c r="D19" s="807"/>
      <c r="E19" s="816"/>
      <c r="F19" s="810"/>
      <c r="G19" s="813"/>
      <c r="H19" s="649"/>
      <c r="I19" s="816"/>
      <c r="J19" s="647"/>
      <c r="K19" s="410"/>
      <c r="L19" s="455"/>
      <c r="M19" s="455"/>
      <c r="N19" s="596"/>
      <c r="O19" s="447">
        <f t="shared" si="3"/>
        <v>0</v>
      </c>
      <c r="P19" s="649"/>
      <c r="Q19" s="649"/>
      <c r="R19" s="649"/>
    </row>
    <row r="20" spans="1:19" s="513" customFormat="1" ht="6.75" customHeight="1">
      <c r="A20" s="798"/>
      <c r="B20" s="801"/>
      <c r="C20" s="804"/>
      <c r="D20" s="807"/>
      <c r="E20" s="816"/>
      <c r="F20" s="810"/>
      <c r="G20" s="813"/>
      <c r="H20" s="649"/>
      <c r="I20" s="816"/>
      <c r="J20" s="647"/>
      <c r="K20" s="410"/>
      <c r="L20" s="455"/>
      <c r="M20" s="455"/>
      <c r="N20" s="596"/>
      <c r="O20" s="447">
        <f t="shared" si="3"/>
        <v>0</v>
      </c>
      <c r="P20" s="649"/>
      <c r="Q20" s="649"/>
      <c r="R20" s="649"/>
    </row>
    <row r="21" spans="1:19" s="513" customFormat="1" ht="6.75" customHeight="1">
      <c r="A21" s="798"/>
      <c r="B21" s="801"/>
      <c r="C21" s="804"/>
      <c r="D21" s="807"/>
      <c r="E21" s="816"/>
      <c r="F21" s="810"/>
      <c r="G21" s="813"/>
      <c r="H21" s="649"/>
      <c r="I21" s="816"/>
      <c r="J21" s="647"/>
      <c r="K21" s="410"/>
      <c r="L21" s="455"/>
      <c r="M21" s="455"/>
      <c r="N21" s="596"/>
      <c r="O21" s="447">
        <f t="shared" si="3"/>
        <v>0</v>
      </c>
      <c r="P21" s="649"/>
      <c r="Q21" s="649"/>
      <c r="R21" s="649"/>
    </row>
    <row r="22" spans="1:19" s="513" customFormat="1" ht="6.75" customHeight="1">
      <c r="A22" s="799"/>
      <c r="B22" s="802"/>
      <c r="C22" s="805"/>
      <c r="D22" s="808"/>
      <c r="E22" s="817"/>
      <c r="F22" s="811"/>
      <c r="G22" s="814"/>
      <c r="H22" s="649"/>
      <c r="I22" s="817"/>
      <c r="J22" s="648"/>
      <c r="K22" s="411"/>
      <c r="L22" s="457"/>
      <c r="M22" s="457"/>
      <c r="N22" s="597"/>
      <c r="O22" s="447">
        <f t="shared" si="3"/>
        <v>0</v>
      </c>
      <c r="P22" s="649"/>
      <c r="Q22" s="649"/>
      <c r="R22" s="649"/>
    </row>
    <row r="23" spans="1:19" s="466" customFormat="1" ht="14.25" hidden="1" customHeight="1">
      <c r="A23" s="906">
        <v>1</v>
      </c>
      <c r="B23" s="672" t="s">
        <v>860</v>
      </c>
      <c r="C23" s="659" t="s">
        <v>885</v>
      </c>
      <c r="D23" s="671" t="s">
        <v>60</v>
      </c>
      <c r="E23" s="897">
        <v>0</v>
      </c>
      <c r="F23" s="646">
        <f>H23+J23+R23</f>
        <v>1772.8078558</v>
      </c>
      <c r="G23" s="668">
        <v>6.72</v>
      </c>
      <c r="H23" s="646">
        <f t="shared" si="1"/>
        <v>17.581603199999996</v>
      </c>
      <c r="I23" s="668">
        <v>0.62</v>
      </c>
      <c r="J23" s="646">
        <f t="shared" si="2"/>
        <v>1.9457026000000002</v>
      </c>
      <c r="K23" s="512" t="s">
        <v>886</v>
      </c>
      <c r="L23" s="503" t="s">
        <v>1028</v>
      </c>
      <c r="M23" s="503">
        <v>1</v>
      </c>
      <c r="N23" s="503">
        <v>1450</v>
      </c>
      <c r="O23" s="447">
        <f t="shared" si="3"/>
        <v>1450</v>
      </c>
      <c r="P23" s="646">
        <f t="shared" ref="P23" si="7">E23*F23</f>
        <v>0</v>
      </c>
      <c r="Q23" s="646">
        <f t="shared" ref="Q23" si="8">SUM(O23:O27)</f>
        <v>1450</v>
      </c>
      <c r="R23" s="646">
        <f t="shared" si="6"/>
        <v>1753.2805499999999</v>
      </c>
    </row>
    <row r="24" spans="1:19" s="466" customFormat="1" ht="14.25" hidden="1" customHeight="1">
      <c r="A24" s="907"/>
      <c r="B24" s="673"/>
      <c r="C24" s="660"/>
      <c r="D24" s="675"/>
      <c r="E24" s="898"/>
      <c r="F24" s="647"/>
      <c r="G24" s="669"/>
      <c r="H24" s="647"/>
      <c r="I24" s="669"/>
      <c r="J24" s="647"/>
      <c r="K24" s="512"/>
      <c r="L24" s="503"/>
      <c r="M24" s="503"/>
      <c r="N24" s="503"/>
      <c r="O24" s="447">
        <f t="shared" si="3"/>
        <v>0</v>
      </c>
      <c r="P24" s="647"/>
      <c r="Q24" s="647"/>
      <c r="R24" s="647"/>
    </row>
    <row r="25" spans="1:19" s="466" customFormat="1" ht="14.25" hidden="1" customHeight="1">
      <c r="A25" s="907"/>
      <c r="B25" s="673"/>
      <c r="C25" s="660"/>
      <c r="D25" s="675"/>
      <c r="E25" s="898"/>
      <c r="F25" s="647"/>
      <c r="G25" s="669"/>
      <c r="H25" s="647"/>
      <c r="I25" s="669"/>
      <c r="J25" s="647"/>
      <c r="K25" s="512"/>
      <c r="L25" s="503"/>
      <c r="M25" s="503"/>
      <c r="N25" s="503"/>
      <c r="O25" s="447">
        <f t="shared" si="3"/>
        <v>0</v>
      </c>
      <c r="P25" s="647"/>
      <c r="Q25" s="647"/>
      <c r="R25" s="647"/>
    </row>
    <row r="26" spans="1:19" s="466" customFormat="1" ht="14.25" hidden="1" customHeight="1">
      <c r="A26" s="907"/>
      <c r="B26" s="673"/>
      <c r="C26" s="660"/>
      <c r="D26" s="675"/>
      <c r="E26" s="898"/>
      <c r="F26" s="647"/>
      <c r="G26" s="669"/>
      <c r="H26" s="647"/>
      <c r="I26" s="669"/>
      <c r="J26" s="647"/>
      <c r="K26" s="512"/>
      <c r="L26" s="503"/>
      <c r="M26" s="503"/>
      <c r="N26" s="503"/>
      <c r="O26" s="447">
        <f t="shared" si="3"/>
        <v>0</v>
      </c>
      <c r="P26" s="647"/>
      <c r="Q26" s="647"/>
      <c r="R26" s="647"/>
    </row>
    <row r="27" spans="1:19" s="466" customFormat="1" ht="14.25" hidden="1" customHeight="1">
      <c r="A27" s="908"/>
      <c r="B27" s="674"/>
      <c r="C27" s="661"/>
      <c r="D27" s="676"/>
      <c r="E27" s="899"/>
      <c r="F27" s="648"/>
      <c r="G27" s="670"/>
      <c r="H27" s="648"/>
      <c r="I27" s="670"/>
      <c r="J27" s="648"/>
      <c r="K27" s="512"/>
      <c r="L27" s="503"/>
      <c r="M27" s="503"/>
      <c r="N27" s="503"/>
      <c r="O27" s="447">
        <f t="shared" si="3"/>
        <v>0</v>
      </c>
      <c r="P27" s="648"/>
      <c r="Q27" s="648"/>
      <c r="R27" s="648"/>
    </row>
    <row r="28" spans="1:19" s="466" customFormat="1" ht="12.75" hidden="1" customHeight="1">
      <c r="A28" s="900">
        <f>+A23+1</f>
        <v>2</v>
      </c>
      <c r="B28" s="659" t="s">
        <v>861</v>
      </c>
      <c r="C28" s="659" t="s">
        <v>198</v>
      </c>
      <c r="D28" s="900" t="s">
        <v>1028</v>
      </c>
      <c r="E28" s="677"/>
      <c r="F28" s="712">
        <f>H28+J28+R28</f>
        <v>8.8948528799999984</v>
      </c>
      <c r="G28" s="668">
        <v>0.97</v>
      </c>
      <c r="H28" s="646">
        <f>G28*$P$9/1000</f>
        <v>2.5378206999999997</v>
      </c>
      <c r="I28" s="668">
        <v>0.13</v>
      </c>
      <c r="J28" s="646">
        <f>I28*$P$10/1000</f>
        <v>0.4079699</v>
      </c>
      <c r="K28" s="412" t="s">
        <v>862</v>
      </c>
      <c r="L28" s="412" t="s">
        <v>1028</v>
      </c>
      <c r="M28" s="412">
        <v>1</v>
      </c>
      <c r="N28" s="461">
        <v>4.92</v>
      </c>
      <c r="O28" s="462">
        <f t="shared" si="3"/>
        <v>4.92</v>
      </c>
      <c r="P28" s="646">
        <f>E28*F28</f>
        <v>0</v>
      </c>
      <c r="Q28" s="646">
        <f>SUM(O28:O32)</f>
        <v>4.92</v>
      </c>
      <c r="R28" s="646">
        <f>Q28*1.02*1.05*$R$15</f>
        <v>5.9490622799999997</v>
      </c>
    </row>
    <row r="29" spans="1:19" s="466" customFormat="1" hidden="1">
      <c r="A29" s="901"/>
      <c r="B29" s="660"/>
      <c r="C29" s="660"/>
      <c r="D29" s="901"/>
      <c r="E29" s="678"/>
      <c r="F29" s="713"/>
      <c r="G29" s="669"/>
      <c r="H29" s="647"/>
      <c r="I29" s="669"/>
      <c r="J29" s="647"/>
      <c r="K29" s="412" t="s">
        <v>6</v>
      </c>
      <c r="L29" s="412"/>
      <c r="M29" s="412"/>
      <c r="N29" s="461"/>
      <c r="O29" s="462">
        <f t="shared" si="3"/>
        <v>0</v>
      </c>
      <c r="P29" s="647"/>
      <c r="Q29" s="647"/>
      <c r="R29" s="647"/>
    </row>
    <row r="30" spans="1:19" s="466" customFormat="1" hidden="1">
      <c r="A30" s="901"/>
      <c r="B30" s="660"/>
      <c r="C30" s="660"/>
      <c r="D30" s="901"/>
      <c r="E30" s="678"/>
      <c r="F30" s="713"/>
      <c r="G30" s="669"/>
      <c r="H30" s="647"/>
      <c r="I30" s="669"/>
      <c r="J30" s="647"/>
      <c r="K30" s="412" t="s">
        <v>6</v>
      </c>
      <c r="L30" s="412"/>
      <c r="M30" s="412"/>
      <c r="N30" s="461"/>
      <c r="O30" s="462">
        <f t="shared" si="3"/>
        <v>0</v>
      </c>
      <c r="P30" s="647"/>
      <c r="Q30" s="647"/>
      <c r="R30" s="647"/>
    </row>
    <row r="31" spans="1:19" s="466" customFormat="1" hidden="1">
      <c r="A31" s="901"/>
      <c r="B31" s="660"/>
      <c r="C31" s="660"/>
      <c r="D31" s="901"/>
      <c r="E31" s="678"/>
      <c r="F31" s="713"/>
      <c r="G31" s="669"/>
      <c r="H31" s="647"/>
      <c r="I31" s="669"/>
      <c r="J31" s="647"/>
      <c r="K31" s="412"/>
      <c r="L31" s="412"/>
      <c r="M31" s="412"/>
      <c r="N31" s="461"/>
      <c r="O31" s="462">
        <f t="shared" si="3"/>
        <v>0</v>
      </c>
      <c r="P31" s="647"/>
      <c r="Q31" s="647"/>
      <c r="R31" s="647"/>
    </row>
    <row r="32" spans="1:19" s="466" customFormat="1" ht="12.75" hidden="1" customHeight="1">
      <c r="A32" s="902"/>
      <c r="B32" s="661"/>
      <c r="C32" s="661"/>
      <c r="D32" s="902"/>
      <c r="E32" s="679"/>
      <c r="F32" s="714"/>
      <c r="G32" s="670"/>
      <c r="H32" s="648"/>
      <c r="I32" s="670"/>
      <c r="J32" s="648"/>
      <c r="K32" s="412"/>
      <c r="L32" s="412"/>
      <c r="M32" s="412"/>
      <c r="N32" s="461"/>
      <c r="O32" s="462">
        <f t="shared" si="3"/>
        <v>0</v>
      </c>
      <c r="P32" s="648"/>
      <c r="Q32" s="648"/>
      <c r="R32" s="648"/>
    </row>
    <row r="33" spans="1:18" s="466" customFormat="1" ht="15.75" hidden="1" customHeight="1">
      <c r="A33" s="900">
        <f t="shared" ref="A33" si="9">+A28+1</f>
        <v>3</v>
      </c>
      <c r="B33" s="903" t="s">
        <v>863</v>
      </c>
      <c r="C33" s="659" t="s">
        <v>197</v>
      </c>
      <c r="D33" s="900" t="s">
        <v>1028</v>
      </c>
      <c r="E33" s="897"/>
      <c r="F33" s="646">
        <f>H33+J33+R33</f>
        <v>5.2517788999999997</v>
      </c>
      <c r="G33" s="668">
        <v>0.66</v>
      </c>
      <c r="H33" s="646">
        <f>G33*$P$9/1000</f>
        <v>1.7267645999999999</v>
      </c>
      <c r="I33" s="668">
        <v>0.16</v>
      </c>
      <c r="J33" s="646">
        <f>I33*$P$10/1000</f>
        <v>0.50211680000000003</v>
      </c>
      <c r="K33" s="512" t="s">
        <v>864</v>
      </c>
      <c r="L33" s="503" t="s">
        <v>1028</v>
      </c>
      <c r="M33" s="503">
        <v>1</v>
      </c>
      <c r="N33" s="503">
        <v>2.5</v>
      </c>
      <c r="O33" s="502">
        <f t="shared" si="3"/>
        <v>2.5</v>
      </c>
      <c r="P33" s="646">
        <f>E33*F33</f>
        <v>0</v>
      </c>
      <c r="Q33" s="646">
        <f>SUM(O33:O37)</f>
        <v>2.5</v>
      </c>
      <c r="R33" s="646">
        <f>Q33*1.02*1.05*$R$15</f>
        <v>3.0228974999999996</v>
      </c>
    </row>
    <row r="34" spans="1:18" s="466" customFormat="1" ht="15.75" hidden="1" customHeight="1">
      <c r="A34" s="901"/>
      <c r="B34" s="904"/>
      <c r="C34" s="660"/>
      <c r="D34" s="901"/>
      <c r="E34" s="898"/>
      <c r="F34" s="647"/>
      <c r="G34" s="669"/>
      <c r="H34" s="647"/>
      <c r="I34" s="669"/>
      <c r="J34" s="647"/>
      <c r="K34" s="503"/>
      <c r="L34" s="503"/>
      <c r="M34" s="503"/>
      <c r="N34" s="503"/>
      <c r="O34" s="502">
        <f t="shared" si="3"/>
        <v>0</v>
      </c>
      <c r="P34" s="647"/>
      <c r="Q34" s="647"/>
      <c r="R34" s="647"/>
    </row>
    <row r="35" spans="1:18" s="466" customFormat="1" ht="15.75" hidden="1" customHeight="1">
      <c r="A35" s="901"/>
      <c r="B35" s="904"/>
      <c r="C35" s="660"/>
      <c r="D35" s="901"/>
      <c r="E35" s="898"/>
      <c r="F35" s="647"/>
      <c r="G35" s="669"/>
      <c r="H35" s="647"/>
      <c r="I35" s="669"/>
      <c r="J35" s="647"/>
      <c r="K35" s="503"/>
      <c r="L35" s="503"/>
      <c r="M35" s="503"/>
      <c r="N35" s="503"/>
      <c r="O35" s="502">
        <f t="shared" si="3"/>
        <v>0</v>
      </c>
      <c r="P35" s="647"/>
      <c r="Q35" s="647"/>
      <c r="R35" s="647"/>
    </row>
    <row r="36" spans="1:18" s="466" customFormat="1" ht="15.75" hidden="1" customHeight="1">
      <c r="A36" s="901"/>
      <c r="B36" s="904"/>
      <c r="C36" s="660"/>
      <c r="D36" s="901"/>
      <c r="E36" s="898"/>
      <c r="F36" s="647"/>
      <c r="G36" s="669"/>
      <c r="H36" s="647"/>
      <c r="I36" s="669"/>
      <c r="J36" s="647"/>
      <c r="K36" s="503"/>
      <c r="L36" s="503"/>
      <c r="M36" s="503"/>
      <c r="N36" s="503"/>
      <c r="O36" s="502">
        <f t="shared" si="3"/>
        <v>0</v>
      </c>
      <c r="P36" s="647"/>
      <c r="Q36" s="647"/>
      <c r="R36" s="647"/>
    </row>
    <row r="37" spans="1:18" s="466" customFormat="1" ht="15.75" hidden="1" customHeight="1">
      <c r="A37" s="902"/>
      <c r="B37" s="905"/>
      <c r="C37" s="661"/>
      <c r="D37" s="902"/>
      <c r="E37" s="899"/>
      <c r="F37" s="648"/>
      <c r="G37" s="670"/>
      <c r="H37" s="648"/>
      <c r="I37" s="670"/>
      <c r="J37" s="648"/>
      <c r="K37" s="503"/>
      <c r="L37" s="503"/>
      <c r="M37" s="503"/>
      <c r="N37" s="503"/>
      <c r="O37" s="502">
        <f t="shared" si="3"/>
        <v>0</v>
      </c>
      <c r="P37" s="648"/>
      <c r="Q37" s="648"/>
      <c r="R37" s="648"/>
    </row>
    <row r="38" spans="1:18" s="466" customFormat="1" ht="14.25" customHeight="1">
      <c r="A38" s="794">
        <v>1</v>
      </c>
      <c r="B38" s="891" t="s">
        <v>1024</v>
      </c>
      <c r="C38" s="890" t="s">
        <v>1112</v>
      </c>
      <c r="D38" s="692" t="s">
        <v>1028</v>
      </c>
      <c r="E38" s="892">
        <v>6</v>
      </c>
      <c r="F38" s="649">
        <v>0</v>
      </c>
      <c r="G38" s="693">
        <v>0</v>
      </c>
      <c r="H38" s="649">
        <f t="shared" ref="H38:H123" si="10">G38*$P$9/1000</f>
        <v>0</v>
      </c>
      <c r="I38" s="693">
        <v>0</v>
      </c>
      <c r="J38" s="646">
        <f t="shared" ref="J38:J123" si="11">I38*$P$10/1000</f>
        <v>0</v>
      </c>
      <c r="K38" s="609" t="s">
        <v>1027</v>
      </c>
      <c r="L38" s="505" t="s">
        <v>1028</v>
      </c>
      <c r="M38" s="505">
        <v>1</v>
      </c>
      <c r="N38" s="505">
        <v>0</v>
      </c>
      <c r="O38" s="447">
        <v>0</v>
      </c>
      <c r="P38" s="649">
        <f t="shared" ref="P38" si="12">E38*F38</f>
        <v>0</v>
      </c>
      <c r="Q38" s="649">
        <f t="shared" ref="Q38" si="13">SUM(O38:O42)</f>
        <v>0</v>
      </c>
      <c r="R38" s="649">
        <f t="shared" si="6"/>
        <v>0</v>
      </c>
    </row>
    <row r="39" spans="1:18" s="466" customFormat="1" ht="14.25" customHeight="1">
      <c r="A39" s="794"/>
      <c r="B39" s="891"/>
      <c r="C39" s="890"/>
      <c r="D39" s="692"/>
      <c r="E39" s="892"/>
      <c r="F39" s="649"/>
      <c r="G39" s="693"/>
      <c r="H39" s="649"/>
      <c r="I39" s="693"/>
      <c r="J39" s="647"/>
      <c r="K39" s="609"/>
      <c r="L39" s="505"/>
      <c r="M39" s="505"/>
      <c r="N39" s="505"/>
      <c r="O39" s="447">
        <f t="shared" si="3"/>
        <v>0</v>
      </c>
      <c r="P39" s="649"/>
      <c r="Q39" s="649"/>
      <c r="R39" s="649"/>
    </row>
    <row r="40" spans="1:18" s="466" customFormat="1" ht="14.25" customHeight="1">
      <c r="A40" s="794"/>
      <c r="B40" s="891"/>
      <c r="C40" s="890"/>
      <c r="D40" s="692"/>
      <c r="E40" s="892"/>
      <c r="F40" s="649"/>
      <c r="G40" s="693"/>
      <c r="H40" s="649"/>
      <c r="I40" s="693"/>
      <c r="J40" s="647"/>
      <c r="K40" s="609"/>
      <c r="L40" s="505"/>
      <c r="M40" s="505"/>
      <c r="N40" s="505"/>
      <c r="O40" s="447">
        <f t="shared" si="3"/>
        <v>0</v>
      </c>
      <c r="P40" s="649"/>
      <c r="Q40" s="649"/>
      <c r="R40" s="649"/>
    </row>
    <row r="41" spans="1:18" s="466" customFormat="1" ht="14.25" customHeight="1">
      <c r="A41" s="794"/>
      <c r="B41" s="891"/>
      <c r="C41" s="890"/>
      <c r="D41" s="692"/>
      <c r="E41" s="892"/>
      <c r="F41" s="649"/>
      <c r="G41" s="693"/>
      <c r="H41" s="649"/>
      <c r="I41" s="693"/>
      <c r="J41" s="647"/>
      <c r="K41" s="609"/>
      <c r="L41" s="505"/>
      <c r="M41" s="505"/>
      <c r="N41" s="505"/>
      <c r="O41" s="447">
        <f t="shared" si="3"/>
        <v>0</v>
      </c>
      <c r="P41" s="649"/>
      <c r="Q41" s="649"/>
      <c r="R41" s="649"/>
    </row>
    <row r="42" spans="1:18" s="466" customFormat="1" ht="14.25" customHeight="1">
      <c r="A42" s="794"/>
      <c r="B42" s="891"/>
      <c r="C42" s="890"/>
      <c r="D42" s="692"/>
      <c r="E42" s="892"/>
      <c r="F42" s="649"/>
      <c r="G42" s="693"/>
      <c r="H42" s="649"/>
      <c r="I42" s="693"/>
      <c r="J42" s="648"/>
      <c r="K42" s="609"/>
      <c r="L42" s="505"/>
      <c r="M42" s="505"/>
      <c r="N42" s="505"/>
      <c r="O42" s="447">
        <f t="shared" si="3"/>
        <v>0</v>
      </c>
      <c r="P42" s="649"/>
      <c r="Q42" s="649"/>
      <c r="R42" s="649"/>
    </row>
    <row r="43" spans="1:18" s="466" customFormat="1" ht="12.75" hidden="1" customHeight="1">
      <c r="A43" s="794">
        <f t="shared" ref="A43:A53" si="14">+A38+1</f>
        <v>2</v>
      </c>
      <c r="B43" s="652" t="s">
        <v>32</v>
      </c>
      <c r="C43" s="652" t="s">
        <v>214</v>
      </c>
      <c r="D43" s="653" t="s">
        <v>1028</v>
      </c>
      <c r="E43" s="787">
        <v>0</v>
      </c>
      <c r="F43" s="656">
        <f>H43+J43+R43</f>
        <v>6.2347030800000001</v>
      </c>
      <c r="G43" s="656">
        <v>0.97</v>
      </c>
      <c r="H43" s="649">
        <f t="shared" si="10"/>
        <v>2.5378206999999997</v>
      </c>
      <c r="I43" s="656">
        <v>0.13</v>
      </c>
      <c r="J43" s="646">
        <f t="shared" si="11"/>
        <v>0.4079699</v>
      </c>
      <c r="K43" s="412" t="s">
        <v>865</v>
      </c>
      <c r="L43" s="465" t="s">
        <v>1028</v>
      </c>
      <c r="M43" s="465">
        <v>1</v>
      </c>
      <c r="N43" s="460">
        <v>2.72</v>
      </c>
      <c r="O43" s="447">
        <f t="shared" si="3"/>
        <v>2.72</v>
      </c>
      <c r="P43" s="649">
        <f t="shared" ref="P43" si="15">E43*F43</f>
        <v>0</v>
      </c>
      <c r="Q43" s="649">
        <f t="shared" ref="Q43" si="16">SUM(O43:O47)</f>
        <v>2.72</v>
      </c>
      <c r="R43" s="649">
        <f t="shared" si="6"/>
        <v>3.2889124800000005</v>
      </c>
    </row>
    <row r="44" spans="1:18" s="466" customFormat="1" ht="12.75" hidden="1" customHeight="1">
      <c r="A44" s="794"/>
      <c r="B44" s="652"/>
      <c r="C44" s="652"/>
      <c r="D44" s="653"/>
      <c r="E44" s="787"/>
      <c r="F44" s="656"/>
      <c r="G44" s="656"/>
      <c r="H44" s="649"/>
      <c r="I44" s="656"/>
      <c r="J44" s="647"/>
      <c r="K44" s="412"/>
      <c r="L44" s="465"/>
      <c r="M44" s="465"/>
      <c r="N44" s="460"/>
      <c r="O44" s="447">
        <f t="shared" si="3"/>
        <v>0</v>
      </c>
      <c r="P44" s="649"/>
      <c r="Q44" s="649"/>
      <c r="R44" s="649"/>
    </row>
    <row r="45" spans="1:18" s="466" customFormat="1" ht="12.75" hidden="1" customHeight="1">
      <c r="A45" s="794"/>
      <c r="B45" s="652"/>
      <c r="C45" s="652"/>
      <c r="D45" s="653"/>
      <c r="E45" s="787"/>
      <c r="F45" s="656"/>
      <c r="G45" s="656"/>
      <c r="H45" s="649"/>
      <c r="I45" s="656"/>
      <c r="J45" s="647"/>
      <c r="K45" s="412"/>
      <c r="L45" s="465"/>
      <c r="M45" s="465"/>
      <c r="N45" s="460"/>
      <c r="O45" s="447">
        <f t="shared" si="3"/>
        <v>0</v>
      </c>
      <c r="P45" s="649"/>
      <c r="Q45" s="649"/>
      <c r="R45" s="649"/>
    </row>
    <row r="46" spans="1:18" s="466" customFormat="1" ht="12.75" hidden="1" customHeight="1">
      <c r="A46" s="794"/>
      <c r="B46" s="652"/>
      <c r="C46" s="652"/>
      <c r="D46" s="653"/>
      <c r="E46" s="787"/>
      <c r="F46" s="656"/>
      <c r="G46" s="656"/>
      <c r="H46" s="649"/>
      <c r="I46" s="656"/>
      <c r="J46" s="647"/>
      <c r="K46" s="412"/>
      <c r="L46" s="465"/>
      <c r="M46" s="465"/>
      <c r="N46" s="460"/>
      <c r="O46" s="447">
        <f t="shared" si="3"/>
        <v>0</v>
      </c>
      <c r="P46" s="649"/>
      <c r="Q46" s="649"/>
      <c r="R46" s="649"/>
    </row>
    <row r="47" spans="1:18" s="466" customFormat="1" ht="12.75" hidden="1" customHeight="1">
      <c r="A47" s="794"/>
      <c r="B47" s="652"/>
      <c r="C47" s="652"/>
      <c r="D47" s="653"/>
      <c r="E47" s="787"/>
      <c r="F47" s="656"/>
      <c r="G47" s="656"/>
      <c r="H47" s="649"/>
      <c r="I47" s="656"/>
      <c r="J47" s="648"/>
      <c r="K47" s="412"/>
      <c r="L47" s="465"/>
      <c r="M47" s="465"/>
      <c r="N47" s="460"/>
      <c r="O47" s="447">
        <f t="shared" si="3"/>
        <v>0</v>
      </c>
      <c r="P47" s="649"/>
      <c r="Q47" s="649"/>
      <c r="R47" s="649"/>
    </row>
    <row r="48" spans="1:18" s="466" customFormat="1" ht="12.75" hidden="1" customHeight="1">
      <c r="A48" s="794">
        <f t="shared" si="14"/>
        <v>3</v>
      </c>
      <c r="B48" s="652" t="s">
        <v>32</v>
      </c>
      <c r="C48" s="652" t="s">
        <v>887</v>
      </c>
      <c r="D48" s="653" t="s">
        <v>1028</v>
      </c>
      <c r="E48" s="787">
        <v>0</v>
      </c>
      <c r="F48" s="656">
        <f>H48+J48+R48</f>
        <v>5.4608413200000001</v>
      </c>
      <c r="G48" s="656">
        <v>0.97</v>
      </c>
      <c r="H48" s="649">
        <f t="shared" si="10"/>
        <v>2.5378206999999997</v>
      </c>
      <c r="I48" s="656">
        <v>0.13</v>
      </c>
      <c r="J48" s="646">
        <f t="shared" si="11"/>
        <v>0.4079699</v>
      </c>
      <c r="K48" s="412" t="s">
        <v>865</v>
      </c>
      <c r="L48" s="465" t="s">
        <v>1028</v>
      </c>
      <c r="M48" s="465">
        <v>1</v>
      </c>
      <c r="N48" s="460">
        <v>2.08</v>
      </c>
      <c r="O48" s="447">
        <f t="shared" si="3"/>
        <v>2.08</v>
      </c>
      <c r="P48" s="649">
        <f t="shared" ref="P48" si="17">E48*F48</f>
        <v>0</v>
      </c>
      <c r="Q48" s="649">
        <f t="shared" ref="Q48" si="18">SUM(O48:O52)</f>
        <v>2.08</v>
      </c>
      <c r="R48" s="649">
        <f t="shared" si="6"/>
        <v>2.5150507200000001</v>
      </c>
    </row>
    <row r="49" spans="1:19" s="466" customFormat="1" ht="12.75" hidden="1" customHeight="1">
      <c r="A49" s="794"/>
      <c r="B49" s="652"/>
      <c r="C49" s="652"/>
      <c r="D49" s="653"/>
      <c r="E49" s="787"/>
      <c r="F49" s="656"/>
      <c r="G49" s="656"/>
      <c r="H49" s="649"/>
      <c r="I49" s="656"/>
      <c r="J49" s="647"/>
      <c r="K49" s="412"/>
      <c r="L49" s="465"/>
      <c r="M49" s="465"/>
      <c r="N49" s="460"/>
      <c r="O49" s="447">
        <f t="shared" si="3"/>
        <v>0</v>
      </c>
      <c r="P49" s="649"/>
      <c r="Q49" s="649"/>
      <c r="R49" s="649"/>
    </row>
    <row r="50" spans="1:19" s="466" customFormat="1" ht="12.75" hidden="1" customHeight="1">
      <c r="A50" s="794"/>
      <c r="B50" s="652"/>
      <c r="C50" s="652"/>
      <c r="D50" s="653"/>
      <c r="E50" s="787"/>
      <c r="F50" s="656"/>
      <c r="G50" s="656"/>
      <c r="H50" s="649"/>
      <c r="I50" s="656"/>
      <c r="J50" s="647"/>
      <c r="K50" s="412"/>
      <c r="L50" s="465"/>
      <c r="M50" s="465"/>
      <c r="N50" s="460"/>
      <c r="O50" s="447">
        <f t="shared" si="3"/>
        <v>0</v>
      </c>
      <c r="P50" s="649"/>
      <c r="Q50" s="649"/>
      <c r="R50" s="649"/>
    </row>
    <row r="51" spans="1:19" s="466" customFormat="1" ht="12.75" hidden="1" customHeight="1">
      <c r="A51" s="794"/>
      <c r="B51" s="652"/>
      <c r="C51" s="652"/>
      <c r="D51" s="653"/>
      <c r="E51" s="787"/>
      <c r="F51" s="656"/>
      <c r="G51" s="656"/>
      <c r="H51" s="649"/>
      <c r="I51" s="656"/>
      <c r="J51" s="647"/>
      <c r="K51" s="412"/>
      <c r="L51" s="465"/>
      <c r="M51" s="465"/>
      <c r="N51" s="460"/>
      <c r="O51" s="447">
        <f t="shared" si="3"/>
        <v>0</v>
      </c>
      <c r="P51" s="649"/>
      <c r="Q51" s="649"/>
      <c r="R51" s="649"/>
    </row>
    <row r="52" spans="1:19" s="466" customFormat="1" ht="12.75" hidden="1" customHeight="1">
      <c r="A52" s="794"/>
      <c r="B52" s="652"/>
      <c r="C52" s="652"/>
      <c r="D52" s="653"/>
      <c r="E52" s="787"/>
      <c r="F52" s="656"/>
      <c r="G52" s="656"/>
      <c r="H52" s="649"/>
      <c r="I52" s="656"/>
      <c r="J52" s="648"/>
      <c r="K52" s="412"/>
      <c r="L52" s="465"/>
      <c r="M52" s="465"/>
      <c r="N52" s="460"/>
      <c r="O52" s="447">
        <f t="shared" si="3"/>
        <v>0</v>
      </c>
      <c r="P52" s="649"/>
      <c r="Q52" s="649"/>
      <c r="R52" s="649"/>
    </row>
    <row r="53" spans="1:19" s="466" customFormat="1" ht="21" hidden="1" customHeight="1">
      <c r="A53" s="794">
        <f t="shared" si="14"/>
        <v>4</v>
      </c>
      <c r="B53" s="695" t="s">
        <v>1024</v>
      </c>
      <c r="C53" s="652" t="s">
        <v>63</v>
      </c>
      <c r="D53" s="653" t="s">
        <v>1028</v>
      </c>
      <c r="E53" s="787">
        <v>0</v>
      </c>
      <c r="F53" s="649">
        <f>H53+J53+R53</f>
        <v>2.1764862000000003</v>
      </c>
      <c r="G53" s="656"/>
      <c r="H53" s="649">
        <f>G53*$P$9/1000</f>
        <v>0</v>
      </c>
      <c r="I53" s="656"/>
      <c r="J53" s="646">
        <f>I53*$P$10/1000</f>
        <v>0</v>
      </c>
      <c r="K53" s="512" t="s">
        <v>63</v>
      </c>
      <c r="L53" s="503" t="s">
        <v>1028</v>
      </c>
      <c r="M53" s="503">
        <v>1</v>
      </c>
      <c r="N53" s="503">
        <v>1.8</v>
      </c>
      <c r="O53" s="447">
        <f>M53*N53</f>
        <v>1.8</v>
      </c>
      <c r="P53" s="649">
        <f t="shared" ref="P53" si="19">E53*F53</f>
        <v>0</v>
      </c>
      <c r="Q53" s="649">
        <f t="shared" ref="Q53" si="20">SUM(O53:O57)</f>
        <v>1.8</v>
      </c>
      <c r="R53" s="649">
        <f>Q53*1.02*1.05*$R$15</f>
        <v>2.1764862000000003</v>
      </c>
    </row>
    <row r="54" spans="1:19" s="466" customFormat="1" ht="15.75" hidden="1" customHeight="1">
      <c r="A54" s="794"/>
      <c r="B54" s="652"/>
      <c r="C54" s="652"/>
      <c r="D54" s="653"/>
      <c r="E54" s="787"/>
      <c r="F54" s="649"/>
      <c r="G54" s="656"/>
      <c r="H54" s="649"/>
      <c r="I54" s="656"/>
      <c r="J54" s="647"/>
      <c r="K54" s="512"/>
      <c r="L54" s="503"/>
      <c r="M54" s="503"/>
      <c r="N54" s="503"/>
      <c r="O54" s="447">
        <f>M54*N54</f>
        <v>0</v>
      </c>
      <c r="P54" s="649"/>
      <c r="Q54" s="649"/>
      <c r="R54" s="649"/>
    </row>
    <row r="55" spans="1:19" s="466" customFormat="1" ht="15.75" hidden="1" customHeight="1">
      <c r="A55" s="794"/>
      <c r="B55" s="652"/>
      <c r="C55" s="652"/>
      <c r="D55" s="653"/>
      <c r="E55" s="787"/>
      <c r="F55" s="649"/>
      <c r="G55" s="656"/>
      <c r="H55" s="649"/>
      <c r="I55" s="656"/>
      <c r="J55" s="647"/>
      <c r="K55" s="512"/>
      <c r="L55" s="503"/>
      <c r="M55" s="503"/>
      <c r="N55" s="503"/>
      <c r="O55" s="447">
        <f>M55*N55</f>
        <v>0</v>
      </c>
      <c r="P55" s="649"/>
      <c r="Q55" s="649"/>
      <c r="R55" s="649"/>
    </row>
    <row r="56" spans="1:19" s="466" customFormat="1" ht="15.75" hidden="1" customHeight="1">
      <c r="A56" s="794"/>
      <c r="B56" s="652"/>
      <c r="C56" s="652"/>
      <c r="D56" s="653"/>
      <c r="E56" s="787"/>
      <c r="F56" s="649"/>
      <c r="G56" s="656"/>
      <c r="H56" s="649"/>
      <c r="I56" s="656"/>
      <c r="J56" s="647"/>
      <c r="K56" s="512"/>
      <c r="L56" s="503"/>
      <c r="M56" s="503"/>
      <c r="N56" s="503"/>
      <c r="O56" s="447">
        <f>M56*N56</f>
        <v>0</v>
      </c>
      <c r="P56" s="649"/>
      <c r="Q56" s="649"/>
      <c r="R56" s="649"/>
    </row>
    <row r="57" spans="1:19" s="466" customFormat="1" ht="15.75" hidden="1" customHeight="1">
      <c r="A57" s="794"/>
      <c r="B57" s="652"/>
      <c r="C57" s="652"/>
      <c r="D57" s="653"/>
      <c r="E57" s="787"/>
      <c r="F57" s="649"/>
      <c r="G57" s="656"/>
      <c r="H57" s="649"/>
      <c r="I57" s="656"/>
      <c r="J57" s="648"/>
      <c r="K57" s="512"/>
      <c r="L57" s="503"/>
      <c r="M57" s="503"/>
      <c r="N57" s="503"/>
      <c r="O57" s="447">
        <f>M57*N57</f>
        <v>0</v>
      </c>
      <c r="P57" s="649"/>
      <c r="Q57" s="649"/>
      <c r="R57" s="649"/>
    </row>
    <row r="58" spans="1:19" s="466" customFormat="1" ht="15.75" hidden="1" customHeight="1">
      <c r="A58" s="794">
        <f t="shared" ref="A58" si="21">+A53+1</f>
        <v>5</v>
      </c>
      <c r="B58" s="657" t="s">
        <v>1024</v>
      </c>
      <c r="C58" s="652" t="s">
        <v>215</v>
      </c>
      <c r="D58" s="653" t="s">
        <v>1028</v>
      </c>
      <c r="E58" s="787">
        <v>0</v>
      </c>
      <c r="F58" s="649">
        <f>H58+J58+R58</f>
        <v>9.6732720000000008E-2</v>
      </c>
      <c r="G58" s="656"/>
      <c r="H58" s="649">
        <f t="shared" si="10"/>
        <v>0</v>
      </c>
      <c r="I58" s="656"/>
      <c r="J58" s="646">
        <f t="shared" si="11"/>
        <v>0</v>
      </c>
      <c r="K58" s="412" t="s">
        <v>866</v>
      </c>
      <c r="L58" s="465" t="s">
        <v>1028</v>
      </c>
      <c r="M58" s="465">
        <v>1</v>
      </c>
      <c r="N58" s="460">
        <v>0.08</v>
      </c>
      <c r="O58" s="447">
        <f t="shared" si="3"/>
        <v>0.08</v>
      </c>
      <c r="P58" s="649">
        <f t="shared" ref="P58" si="22">E58*F58</f>
        <v>0</v>
      </c>
      <c r="Q58" s="649">
        <f t="shared" ref="Q58" si="23">SUM(O58:O62)</f>
        <v>0.08</v>
      </c>
      <c r="R58" s="649">
        <f t="shared" ref="R58:R133" si="24">Q58*1.02*1.05*$R$15</f>
        <v>9.6732720000000008E-2</v>
      </c>
      <c r="S58" s="655">
        <f>F58-Q58</f>
        <v>1.6732720000000006E-2</v>
      </c>
    </row>
    <row r="59" spans="1:19" s="466" customFormat="1" ht="15.75" hidden="1" customHeight="1">
      <c r="A59" s="794"/>
      <c r="B59" s="657"/>
      <c r="C59" s="652"/>
      <c r="D59" s="653"/>
      <c r="E59" s="787"/>
      <c r="F59" s="649"/>
      <c r="G59" s="656"/>
      <c r="H59" s="649"/>
      <c r="I59" s="656"/>
      <c r="J59" s="647"/>
      <c r="K59" s="412"/>
      <c r="L59" s="465"/>
      <c r="M59" s="465"/>
      <c r="N59" s="460"/>
      <c r="O59" s="447">
        <f t="shared" si="3"/>
        <v>0</v>
      </c>
      <c r="P59" s="649"/>
      <c r="Q59" s="649"/>
      <c r="R59" s="649"/>
      <c r="S59" s="655"/>
    </row>
    <row r="60" spans="1:19" s="466" customFormat="1" ht="15.75" hidden="1" customHeight="1">
      <c r="A60" s="794"/>
      <c r="B60" s="657"/>
      <c r="C60" s="652"/>
      <c r="D60" s="653"/>
      <c r="E60" s="787"/>
      <c r="F60" s="649"/>
      <c r="G60" s="656"/>
      <c r="H60" s="649"/>
      <c r="I60" s="656"/>
      <c r="J60" s="647"/>
      <c r="K60" s="412"/>
      <c r="L60" s="465"/>
      <c r="M60" s="465"/>
      <c r="N60" s="460"/>
      <c r="O60" s="447">
        <f t="shared" si="3"/>
        <v>0</v>
      </c>
      <c r="P60" s="649"/>
      <c r="Q60" s="649"/>
      <c r="R60" s="649"/>
      <c r="S60" s="655"/>
    </row>
    <row r="61" spans="1:19" s="466" customFormat="1" ht="15.75" hidden="1" customHeight="1">
      <c r="A61" s="794"/>
      <c r="B61" s="657"/>
      <c r="C61" s="652"/>
      <c r="D61" s="653"/>
      <c r="E61" s="787"/>
      <c r="F61" s="649"/>
      <c r="G61" s="656"/>
      <c r="H61" s="649"/>
      <c r="I61" s="656"/>
      <c r="J61" s="647"/>
      <c r="K61" s="412"/>
      <c r="L61" s="465"/>
      <c r="M61" s="465"/>
      <c r="N61" s="460"/>
      <c r="O61" s="447">
        <f t="shared" si="3"/>
        <v>0</v>
      </c>
      <c r="P61" s="649"/>
      <c r="Q61" s="649"/>
      <c r="R61" s="649"/>
      <c r="S61" s="655"/>
    </row>
    <row r="62" spans="1:19" s="466" customFormat="1" ht="15.75" hidden="1" customHeight="1">
      <c r="A62" s="794"/>
      <c r="B62" s="657"/>
      <c r="C62" s="652"/>
      <c r="D62" s="653"/>
      <c r="E62" s="787"/>
      <c r="F62" s="649"/>
      <c r="G62" s="656"/>
      <c r="H62" s="649"/>
      <c r="I62" s="656"/>
      <c r="J62" s="648"/>
      <c r="K62" s="412"/>
      <c r="L62" s="465"/>
      <c r="M62" s="465"/>
      <c r="N62" s="460"/>
      <c r="O62" s="447">
        <f t="shared" si="3"/>
        <v>0</v>
      </c>
      <c r="P62" s="649"/>
      <c r="Q62" s="649"/>
      <c r="R62" s="649"/>
      <c r="S62" s="655"/>
    </row>
    <row r="63" spans="1:19" s="466" customFormat="1" ht="15.75" hidden="1" customHeight="1">
      <c r="A63" s="794">
        <f t="shared" ref="A63" si="25">+A58+1</f>
        <v>6</v>
      </c>
      <c r="B63" s="657" t="s">
        <v>1024</v>
      </c>
      <c r="C63" s="652" t="s">
        <v>221</v>
      </c>
      <c r="D63" s="653" t="s">
        <v>1028</v>
      </c>
      <c r="E63" s="787">
        <v>0</v>
      </c>
      <c r="F63" s="649">
        <f>H63+J63+R63</f>
        <v>0.30228975000000002</v>
      </c>
      <c r="G63" s="656"/>
      <c r="H63" s="649">
        <f t="shared" ref="H63" si="26">G63*$P$9/1000</f>
        <v>0</v>
      </c>
      <c r="I63" s="656"/>
      <c r="J63" s="646">
        <f t="shared" ref="J63" si="27">I63*$P$10/1000</f>
        <v>0</v>
      </c>
      <c r="K63" s="412" t="s">
        <v>867</v>
      </c>
      <c r="L63" s="465" t="s">
        <v>1028</v>
      </c>
      <c r="M63" s="465">
        <v>1</v>
      </c>
      <c r="N63" s="460">
        <v>0.25</v>
      </c>
      <c r="O63" s="447">
        <f t="shared" si="3"/>
        <v>0.25</v>
      </c>
      <c r="P63" s="649">
        <f t="shared" ref="P63" si="28">E63*F63</f>
        <v>0</v>
      </c>
      <c r="Q63" s="649">
        <f t="shared" ref="Q63" si="29">SUM(O63:O67)</f>
        <v>0.25</v>
      </c>
      <c r="R63" s="649">
        <f t="shared" ref="R63" si="30">Q63*1.02*1.05*$R$15</f>
        <v>0.30228975000000002</v>
      </c>
      <c r="S63" s="655">
        <f>F63-Q63</f>
        <v>5.2289750000000024E-2</v>
      </c>
    </row>
    <row r="64" spans="1:19" s="466" customFormat="1" ht="15.75" hidden="1" customHeight="1">
      <c r="A64" s="794"/>
      <c r="B64" s="657"/>
      <c r="C64" s="652"/>
      <c r="D64" s="653"/>
      <c r="E64" s="787"/>
      <c r="F64" s="649"/>
      <c r="G64" s="656"/>
      <c r="H64" s="649"/>
      <c r="I64" s="656"/>
      <c r="J64" s="647"/>
      <c r="K64" s="610"/>
      <c r="L64" s="465"/>
      <c r="M64" s="465"/>
      <c r="N64" s="460"/>
      <c r="O64" s="447">
        <f t="shared" si="3"/>
        <v>0</v>
      </c>
      <c r="P64" s="649"/>
      <c r="Q64" s="649"/>
      <c r="R64" s="649"/>
      <c r="S64" s="655"/>
    </row>
    <row r="65" spans="1:19" s="466" customFormat="1" ht="15.75" hidden="1" customHeight="1">
      <c r="A65" s="794"/>
      <c r="B65" s="657"/>
      <c r="C65" s="652"/>
      <c r="D65" s="653"/>
      <c r="E65" s="787"/>
      <c r="F65" s="649"/>
      <c r="G65" s="656"/>
      <c r="H65" s="649"/>
      <c r="I65" s="656"/>
      <c r="J65" s="647"/>
      <c r="K65" s="412"/>
      <c r="L65" s="465"/>
      <c r="M65" s="465"/>
      <c r="N65" s="460"/>
      <c r="O65" s="447">
        <f t="shared" si="3"/>
        <v>0</v>
      </c>
      <c r="P65" s="649"/>
      <c r="Q65" s="649"/>
      <c r="R65" s="649"/>
      <c r="S65" s="655"/>
    </row>
    <row r="66" spans="1:19" s="466" customFormat="1" ht="15.75" hidden="1" customHeight="1">
      <c r="A66" s="794"/>
      <c r="B66" s="657"/>
      <c r="C66" s="652"/>
      <c r="D66" s="653"/>
      <c r="E66" s="787"/>
      <c r="F66" s="649"/>
      <c r="G66" s="656"/>
      <c r="H66" s="649"/>
      <c r="I66" s="656"/>
      <c r="J66" s="647"/>
      <c r="K66" s="412"/>
      <c r="L66" s="465"/>
      <c r="M66" s="465"/>
      <c r="N66" s="460"/>
      <c r="O66" s="447">
        <f t="shared" si="3"/>
        <v>0</v>
      </c>
      <c r="P66" s="649"/>
      <c r="Q66" s="649"/>
      <c r="R66" s="649"/>
      <c r="S66" s="655"/>
    </row>
    <row r="67" spans="1:19" s="466" customFormat="1" ht="15.75" hidden="1" customHeight="1">
      <c r="A67" s="794"/>
      <c r="B67" s="657"/>
      <c r="C67" s="652"/>
      <c r="D67" s="653"/>
      <c r="E67" s="787"/>
      <c r="F67" s="649"/>
      <c r="G67" s="656"/>
      <c r="H67" s="649"/>
      <c r="I67" s="656"/>
      <c r="J67" s="648"/>
      <c r="K67" s="412"/>
      <c r="L67" s="465"/>
      <c r="M67" s="465"/>
      <c r="N67" s="460"/>
      <c r="O67" s="447">
        <f t="shared" si="3"/>
        <v>0</v>
      </c>
      <c r="P67" s="649"/>
      <c r="Q67" s="649"/>
      <c r="R67" s="649"/>
      <c r="S67" s="655"/>
    </row>
    <row r="68" spans="1:19" s="466" customFormat="1" ht="15.75" hidden="1" customHeight="1">
      <c r="A68" s="794">
        <f t="shared" ref="A68" si="31">+A63+1</f>
        <v>7</v>
      </c>
      <c r="B68" s="657" t="s">
        <v>1024</v>
      </c>
      <c r="C68" s="652" t="s">
        <v>222</v>
      </c>
      <c r="D68" s="653" t="s">
        <v>1028</v>
      </c>
      <c r="E68" s="787">
        <v>0</v>
      </c>
      <c r="F68" s="649">
        <f>H68+J68+R68</f>
        <v>0.60457950000000005</v>
      </c>
      <c r="G68" s="656"/>
      <c r="H68" s="649">
        <f t="shared" ref="H68" si="32">G68*$P$9/1000</f>
        <v>0</v>
      </c>
      <c r="I68" s="656"/>
      <c r="J68" s="646">
        <f t="shared" ref="J68" si="33">I68*$P$10/1000</f>
        <v>0</v>
      </c>
      <c r="K68" s="412" t="s">
        <v>868</v>
      </c>
      <c r="L68" s="465" t="s">
        <v>1028</v>
      </c>
      <c r="M68" s="465">
        <v>1</v>
      </c>
      <c r="N68" s="460">
        <v>0.5</v>
      </c>
      <c r="O68" s="447">
        <f t="shared" si="3"/>
        <v>0.5</v>
      </c>
      <c r="P68" s="649">
        <f t="shared" ref="P68" si="34">E68*F68</f>
        <v>0</v>
      </c>
      <c r="Q68" s="649">
        <f t="shared" ref="Q68" si="35">SUM(O68:O72)</f>
        <v>0.5</v>
      </c>
      <c r="R68" s="649">
        <f t="shared" ref="R68" si="36">Q68*1.02*1.05*$R$15</f>
        <v>0.60457950000000005</v>
      </c>
      <c r="S68" s="655">
        <f>F68-Q68</f>
        <v>0.10457950000000005</v>
      </c>
    </row>
    <row r="69" spans="1:19" s="466" customFormat="1" ht="15.75" hidden="1" customHeight="1">
      <c r="A69" s="794"/>
      <c r="B69" s="657"/>
      <c r="C69" s="652"/>
      <c r="D69" s="653"/>
      <c r="E69" s="787"/>
      <c r="F69" s="649"/>
      <c r="G69" s="656"/>
      <c r="H69" s="649"/>
      <c r="I69" s="656"/>
      <c r="J69" s="647"/>
      <c r="K69" s="610"/>
      <c r="L69" s="465"/>
      <c r="M69" s="465"/>
      <c r="N69" s="460"/>
      <c r="O69" s="447">
        <f t="shared" si="3"/>
        <v>0</v>
      </c>
      <c r="P69" s="649"/>
      <c r="Q69" s="649"/>
      <c r="R69" s="649"/>
      <c r="S69" s="655"/>
    </row>
    <row r="70" spans="1:19" s="466" customFormat="1" ht="15.75" hidden="1" customHeight="1">
      <c r="A70" s="794"/>
      <c r="B70" s="657"/>
      <c r="C70" s="652"/>
      <c r="D70" s="653"/>
      <c r="E70" s="787"/>
      <c r="F70" s="649"/>
      <c r="G70" s="656"/>
      <c r="H70" s="649"/>
      <c r="I70" s="656"/>
      <c r="J70" s="647"/>
      <c r="K70" s="412"/>
      <c r="L70" s="465"/>
      <c r="M70" s="465"/>
      <c r="N70" s="460"/>
      <c r="O70" s="447">
        <f t="shared" si="3"/>
        <v>0</v>
      </c>
      <c r="P70" s="649"/>
      <c r="Q70" s="649"/>
      <c r="R70" s="649"/>
      <c r="S70" s="655"/>
    </row>
    <row r="71" spans="1:19" s="466" customFormat="1" ht="15.75" hidden="1" customHeight="1">
      <c r="A71" s="794"/>
      <c r="B71" s="657"/>
      <c r="C71" s="652"/>
      <c r="D71" s="653"/>
      <c r="E71" s="787"/>
      <c r="F71" s="649"/>
      <c r="G71" s="656"/>
      <c r="H71" s="649"/>
      <c r="I71" s="656"/>
      <c r="J71" s="647"/>
      <c r="K71" s="412"/>
      <c r="L71" s="465"/>
      <c r="M71" s="465"/>
      <c r="N71" s="460"/>
      <c r="O71" s="447">
        <f t="shared" si="3"/>
        <v>0</v>
      </c>
      <c r="P71" s="649"/>
      <c r="Q71" s="649"/>
      <c r="R71" s="649"/>
      <c r="S71" s="655"/>
    </row>
    <row r="72" spans="1:19" s="466" customFormat="1" ht="15.75" hidden="1" customHeight="1">
      <c r="A72" s="794"/>
      <c r="B72" s="657"/>
      <c r="C72" s="652"/>
      <c r="D72" s="653"/>
      <c r="E72" s="787"/>
      <c r="F72" s="649"/>
      <c r="G72" s="656"/>
      <c r="H72" s="649"/>
      <c r="I72" s="656"/>
      <c r="J72" s="648"/>
      <c r="K72" s="412"/>
      <c r="L72" s="465"/>
      <c r="M72" s="465"/>
      <c r="N72" s="460"/>
      <c r="O72" s="447">
        <f t="shared" si="3"/>
        <v>0</v>
      </c>
      <c r="P72" s="649"/>
      <c r="Q72" s="649"/>
      <c r="R72" s="649"/>
      <c r="S72" s="655"/>
    </row>
    <row r="73" spans="1:19" s="466" customFormat="1" ht="15.75" hidden="1" customHeight="1">
      <c r="A73" s="794">
        <f t="shared" ref="A73" si="37">+A68+1</f>
        <v>8</v>
      </c>
      <c r="B73" s="657" t="s">
        <v>1024</v>
      </c>
      <c r="C73" s="652" t="s">
        <v>223</v>
      </c>
      <c r="D73" s="653" t="s">
        <v>1028</v>
      </c>
      <c r="E73" s="787">
        <v>0</v>
      </c>
      <c r="F73" s="649">
        <f>H73+J73+R73</f>
        <v>0.96732720000000016</v>
      </c>
      <c r="G73" s="656"/>
      <c r="H73" s="649">
        <f t="shared" ref="H73" si="38">G73*$P$9/1000</f>
        <v>0</v>
      </c>
      <c r="I73" s="656"/>
      <c r="J73" s="646">
        <f t="shared" ref="J73" si="39">I73*$P$10/1000</f>
        <v>0</v>
      </c>
      <c r="K73" s="412" t="s">
        <v>869</v>
      </c>
      <c r="L73" s="465" t="s">
        <v>1028</v>
      </c>
      <c r="M73" s="465">
        <v>1</v>
      </c>
      <c r="N73" s="460">
        <v>0.8</v>
      </c>
      <c r="O73" s="447">
        <f t="shared" si="3"/>
        <v>0.8</v>
      </c>
      <c r="P73" s="649">
        <f t="shared" ref="P73" si="40">E73*F73</f>
        <v>0</v>
      </c>
      <c r="Q73" s="649">
        <f t="shared" ref="Q73" si="41">SUM(O73:O77)</f>
        <v>0.8</v>
      </c>
      <c r="R73" s="649">
        <f t="shared" ref="R73" si="42">Q73*1.02*1.05*$R$15</f>
        <v>0.96732720000000016</v>
      </c>
      <c r="S73" s="655">
        <f>F73-Q73</f>
        <v>0.16732720000000012</v>
      </c>
    </row>
    <row r="74" spans="1:19" s="466" customFormat="1" ht="15.75" hidden="1" customHeight="1">
      <c r="A74" s="794"/>
      <c r="B74" s="657"/>
      <c r="C74" s="652"/>
      <c r="D74" s="653"/>
      <c r="E74" s="787"/>
      <c r="F74" s="649"/>
      <c r="G74" s="656"/>
      <c r="H74" s="649"/>
      <c r="I74" s="656"/>
      <c r="J74" s="647"/>
      <c r="K74" s="610"/>
      <c r="L74" s="465"/>
      <c r="M74" s="465"/>
      <c r="N74" s="460"/>
      <c r="O74" s="447">
        <f t="shared" si="3"/>
        <v>0</v>
      </c>
      <c r="P74" s="649"/>
      <c r="Q74" s="649"/>
      <c r="R74" s="649"/>
      <c r="S74" s="655"/>
    </row>
    <row r="75" spans="1:19" s="466" customFormat="1" ht="15.75" hidden="1" customHeight="1">
      <c r="A75" s="794"/>
      <c r="B75" s="657"/>
      <c r="C75" s="652"/>
      <c r="D75" s="653"/>
      <c r="E75" s="787"/>
      <c r="F75" s="649"/>
      <c r="G75" s="656"/>
      <c r="H75" s="649"/>
      <c r="I75" s="656"/>
      <c r="J75" s="647"/>
      <c r="K75" s="412"/>
      <c r="L75" s="465"/>
      <c r="M75" s="465"/>
      <c r="N75" s="460"/>
      <c r="O75" s="447">
        <f t="shared" si="3"/>
        <v>0</v>
      </c>
      <c r="P75" s="649"/>
      <c r="Q75" s="649"/>
      <c r="R75" s="649"/>
      <c r="S75" s="655"/>
    </row>
    <row r="76" spans="1:19" s="466" customFormat="1" ht="15.75" hidden="1" customHeight="1">
      <c r="A76" s="794"/>
      <c r="B76" s="657"/>
      <c r="C76" s="652"/>
      <c r="D76" s="653"/>
      <c r="E76" s="787"/>
      <c r="F76" s="649"/>
      <c r="G76" s="656"/>
      <c r="H76" s="649"/>
      <c r="I76" s="656"/>
      <c r="J76" s="647"/>
      <c r="K76" s="412"/>
      <c r="L76" s="465"/>
      <c r="M76" s="465"/>
      <c r="N76" s="460"/>
      <c r="O76" s="447">
        <f t="shared" si="3"/>
        <v>0</v>
      </c>
      <c r="P76" s="649"/>
      <c r="Q76" s="649"/>
      <c r="R76" s="649"/>
      <c r="S76" s="655"/>
    </row>
    <row r="77" spans="1:19" s="466" customFormat="1" ht="15.75" hidden="1" customHeight="1">
      <c r="A77" s="794"/>
      <c r="B77" s="657"/>
      <c r="C77" s="652"/>
      <c r="D77" s="653"/>
      <c r="E77" s="787"/>
      <c r="F77" s="649"/>
      <c r="G77" s="656"/>
      <c r="H77" s="649"/>
      <c r="I77" s="656"/>
      <c r="J77" s="648"/>
      <c r="K77" s="412"/>
      <c r="L77" s="465"/>
      <c r="M77" s="465"/>
      <c r="N77" s="460"/>
      <c r="O77" s="447">
        <f t="shared" ref="O77:O135" si="43">M77*N77</f>
        <v>0</v>
      </c>
      <c r="P77" s="649"/>
      <c r="Q77" s="649"/>
      <c r="R77" s="649"/>
      <c r="S77" s="655"/>
    </row>
    <row r="78" spans="1:19" s="466" customFormat="1" ht="19.5" hidden="1" customHeight="1">
      <c r="A78" s="794">
        <f t="shared" ref="A78" si="44">+A73+1</f>
        <v>9</v>
      </c>
      <c r="B78" s="652" t="s">
        <v>870</v>
      </c>
      <c r="C78" s="652" t="s">
        <v>204</v>
      </c>
      <c r="D78" s="653" t="s">
        <v>18</v>
      </c>
      <c r="E78" s="795">
        <v>0</v>
      </c>
      <c r="F78" s="795">
        <f>H78+J78+R78</f>
        <v>3.6448533992000001</v>
      </c>
      <c r="G78" s="894">
        <v>1.1100000000000001</v>
      </c>
      <c r="H78" s="649">
        <f t="shared" si="10"/>
        <v>2.9041041000000001</v>
      </c>
      <c r="I78" s="656">
        <v>0.04</v>
      </c>
      <c r="J78" s="646">
        <f t="shared" si="11"/>
        <v>0.12552920000000001</v>
      </c>
      <c r="K78" s="611" t="s">
        <v>871</v>
      </c>
      <c r="L78" s="524" t="s">
        <v>18</v>
      </c>
      <c r="M78" s="612">
        <v>0.9</v>
      </c>
      <c r="N78" s="610">
        <f>0.53*3.2/3</f>
        <v>0.56533333333333335</v>
      </c>
      <c r="O78" s="447">
        <f t="shared" si="43"/>
        <v>0.50880000000000003</v>
      </c>
      <c r="P78" s="649">
        <f t="shared" ref="P78" si="45">E78*F78</f>
        <v>0</v>
      </c>
      <c r="Q78" s="649">
        <f t="shared" ref="Q78" si="46">SUM(O78:O82)</f>
        <v>0.50880000000000003</v>
      </c>
      <c r="R78" s="649">
        <f t="shared" si="24"/>
        <v>0.61522009919999998</v>
      </c>
    </row>
    <row r="79" spans="1:19" s="466" customFormat="1" ht="9.75" hidden="1" customHeight="1">
      <c r="A79" s="794"/>
      <c r="B79" s="652"/>
      <c r="C79" s="652"/>
      <c r="D79" s="653"/>
      <c r="E79" s="795"/>
      <c r="F79" s="795"/>
      <c r="G79" s="894"/>
      <c r="H79" s="649"/>
      <c r="I79" s="656"/>
      <c r="J79" s="647"/>
      <c r="K79" s="610"/>
      <c r="L79" s="610"/>
      <c r="M79" s="610"/>
      <c r="N79" s="610"/>
      <c r="O79" s="447">
        <f t="shared" si="43"/>
        <v>0</v>
      </c>
      <c r="P79" s="649"/>
      <c r="Q79" s="649"/>
      <c r="R79" s="649"/>
    </row>
    <row r="80" spans="1:19" s="466" customFormat="1" ht="12.75" hidden="1" customHeight="1">
      <c r="A80" s="794"/>
      <c r="B80" s="652"/>
      <c r="C80" s="652"/>
      <c r="D80" s="653"/>
      <c r="E80" s="795"/>
      <c r="F80" s="795"/>
      <c r="G80" s="894"/>
      <c r="H80" s="649"/>
      <c r="I80" s="656"/>
      <c r="J80" s="647"/>
      <c r="K80" s="610"/>
      <c r="L80" s="610"/>
      <c r="M80" s="610"/>
      <c r="N80" s="610"/>
      <c r="O80" s="447">
        <f t="shared" si="43"/>
        <v>0</v>
      </c>
      <c r="P80" s="649"/>
      <c r="Q80" s="649"/>
      <c r="R80" s="649"/>
    </row>
    <row r="81" spans="1:18" s="466" customFormat="1" ht="12" hidden="1" customHeight="1">
      <c r="A81" s="794"/>
      <c r="B81" s="652"/>
      <c r="C81" s="652"/>
      <c r="D81" s="653"/>
      <c r="E81" s="795"/>
      <c r="F81" s="795"/>
      <c r="G81" s="894"/>
      <c r="H81" s="649"/>
      <c r="I81" s="656"/>
      <c r="J81" s="647"/>
      <c r="K81" s="610"/>
      <c r="L81" s="610"/>
      <c r="M81" s="610"/>
      <c r="N81" s="610"/>
      <c r="O81" s="447">
        <f t="shared" si="43"/>
        <v>0</v>
      </c>
      <c r="P81" s="649"/>
      <c r="Q81" s="649"/>
      <c r="R81" s="649"/>
    </row>
    <row r="82" spans="1:18" s="466" customFormat="1" ht="12.75" hidden="1" customHeight="1">
      <c r="A82" s="794"/>
      <c r="B82" s="652"/>
      <c r="C82" s="652"/>
      <c r="D82" s="653"/>
      <c r="E82" s="795"/>
      <c r="F82" s="795"/>
      <c r="G82" s="894"/>
      <c r="H82" s="649"/>
      <c r="I82" s="656"/>
      <c r="J82" s="648"/>
      <c r="K82" s="610"/>
      <c r="L82" s="610"/>
      <c r="M82" s="610"/>
      <c r="N82" s="610"/>
      <c r="O82" s="447">
        <f t="shared" si="43"/>
        <v>0</v>
      </c>
      <c r="P82" s="649"/>
      <c r="Q82" s="649"/>
      <c r="R82" s="649"/>
    </row>
    <row r="83" spans="1:18" s="466" customFormat="1" ht="21" hidden="1" customHeight="1">
      <c r="A83" s="794">
        <f t="shared" ref="A83:A93" si="47">+A78+1</f>
        <v>10</v>
      </c>
      <c r="B83" s="652" t="s">
        <v>872</v>
      </c>
      <c r="C83" s="652" t="s">
        <v>203</v>
      </c>
      <c r="D83" s="653" t="s">
        <v>18</v>
      </c>
      <c r="E83" s="795">
        <v>0</v>
      </c>
      <c r="F83" s="795">
        <f>H83+J83+R83</f>
        <v>3.3653150956923081</v>
      </c>
      <c r="G83" s="894">
        <v>0.88</v>
      </c>
      <c r="H83" s="649">
        <f>G83*$P$9/1000</f>
        <v>2.3023528</v>
      </c>
      <c r="I83" s="656">
        <v>0.03</v>
      </c>
      <c r="J83" s="646">
        <f>I83*$P$10/1000</f>
        <v>9.4146900000000006E-2</v>
      </c>
      <c r="K83" s="611" t="s">
        <v>873</v>
      </c>
      <c r="L83" s="524" t="s">
        <v>18</v>
      </c>
      <c r="M83" s="612">
        <v>0.93</v>
      </c>
      <c r="N83" s="610">
        <f>0.8*3.5/3.25</f>
        <v>0.86153846153846159</v>
      </c>
      <c r="O83" s="447">
        <f t="shared" si="43"/>
        <v>0.8012307692307693</v>
      </c>
      <c r="P83" s="649">
        <f t="shared" ref="P83" si="48">E83*F83</f>
        <v>0</v>
      </c>
      <c r="Q83" s="649">
        <f t="shared" ref="Q83" si="49">SUM(O83:O87)</f>
        <v>0.8012307692307693</v>
      </c>
      <c r="R83" s="649">
        <f>Q83*1.02*1.05*$R$15</f>
        <v>0.96881539569230779</v>
      </c>
    </row>
    <row r="84" spans="1:18" s="466" customFormat="1" ht="15.75" hidden="1" customHeight="1">
      <c r="A84" s="794"/>
      <c r="B84" s="652"/>
      <c r="C84" s="652"/>
      <c r="D84" s="653"/>
      <c r="E84" s="795"/>
      <c r="F84" s="795"/>
      <c r="G84" s="894"/>
      <c r="H84" s="649"/>
      <c r="I84" s="656"/>
      <c r="J84" s="647"/>
      <c r="K84" s="610"/>
      <c r="L84" s="610"/>
      <c r="M84" s="610"/>
      <c r="N84" s="610"/>
      <c r="O84" s="447">
        <f t="shared" si="43"/>
        <v>0</v>
      </c>
      <c r="P84" s="649"/>
      <c r="Q84" s="649"/>
      <c r="R84" s="649"/>
    </row>
    <row r="85" spans="1:18" s="466" customFormat="1" ht="12.75" hidden="1" customHeight="1">
      <c r="A85" s="794"/>
      <c r="B85" s="652"/>
      <c r="C85" s="652"/>
      <c r="D85" s="653"/>
      <c r="E85" s="795"/>
      <c r="F85" s="795"/>
      <c r="G85" s="894"/>
      <c r="H85" s="649"/>
      <c r="I85" s="656"/>
      <c r="J85" s="647"/>
      <c r="K85" s="610"/>
      <c r="L85" s="610"/>
      <c r="M85" s="610"/>
      <c r="N85" s="610"/>
      <c r="O85" s="447">
        <f t="shared" si="43"/>
        <v>0</v>
      </c>
      <c r="P85" s="649"/>
      <c r="Q85" s="649"/>
      <c r="R85" s="649"/>
    </row>
    <row r="86" spans="1:18" s="466" customFormat="1" ht="12" hidden="1" customHeight="1">
      <c r="A86" s="794"/>
      <c r="B86" s="652"/>
      <c r="C86" s="652"/>
      <c r="D86" s="653"/>
      <c r="E86" s="795"/>
      <c r="F86" s="795"/>
      <c r="G86" s="894"/>
      <c r="H86" s="649"/>
      <c r="I86" s="656"/>
      <c r="J86" s="647"/>
      <c r="K86" s="610"/>
      <c r="L86" s="610"/>
      <c r="M86" s="610"/>
      <c r="N86" s="610"/>
      <c r="O86" s="447">
        <f t="shared" si="43"/>
        <v>0</v>
      </c>
      <c r="P86" s="649"/>
      <c r="Q86" s="649"/>
      <c r="R86" s="649"/>
    </row>
    <row r="87" spans="1:18" s="466" customFormat="1" ht="12.75" hidden="1" customHeight="1">
      <c r="A87" s="794"/>
      <c r="B87" s="652"/>
      <c r="C87" s="652"/>
      <c r="D87" s="653"/>
      <c r="E87" s="795"/>
      <c r="F87" s="795"/>
      <c r="G87" s="894"/>
      <c r="H87" s="649"/>
      <c r="I87" s="656"/>
      <c r="J87" s="648"/>
      <c r="K87" s="610"/>
      <c r="L87" s="610"/>
      <c r="M87" s="610"/>
      <c r="N87" s="610"/>
      <c r="O87" s="447">
        <f t="shared" si="43"/>
        <v>0</v>
      </c>
      <c r="P87" s="649"/>
      <c r="Q87" s="649"/>
      <c r="R87" s="649"/>
    </row>
    <row r="88" spans="1:18" s="466" customFormat="1" ht="29.25" hidden="1" customHeight="1">
      <c r="A88" s="794">
        <f t="shared" ref="A88:A98" si="50">+A83+1</f>
        <v>11</v>
      </c>
      <c r="B88" s="652" t="s">
        <v>874</v>
      </c>
      <c r="C88" s="652" t="s">
        <v>202</v>
      </c>
      <c r="D88" s="653" t="s">
        <v>18</v>
      </c>
      <c r="E88" s="795">
        <v>0</v>
      </c>
      <c r="F88" s="795">
        <f>H88+J88+R88</f>
        <v>3.0717511654000003</v>
      </c>
      <c r="G88" s="656">
        <v>0.72</v>
      </c>
      <c r="H88" s="649">
        <f>G88*$P$9/1000</f>
        <v>1.8837431999999998</v>
      </c>
      <c r="I88" s="656">
        <v>0.02</v>
      </c>
      <c r="J88" s="646">
        <f>I88*$P$10/1000</f>
        <v>6.2764600000000004E-2</v>
      </c>
      <c r="K88" s="611" t="s">
        <v>875</v>
      </c>
      <c r="L88" s="524" t="s">
        <v>18</v>
      </c>
      <c r="M88" s="612">
        <v>0.94</v>
      </c>
      <c r="N88" s="610">
        <f>1.1*3.6/4</f>
        <v>0.9900000000000001</v>
      </c>
      <c r="O88" s="447">
        <f t="shared" si="43"/>
        <v>0.93060000000000009</v>
      </c>
      <c r="P88" s="649">
        <f t="shared" ref="P88" si="51">E88*F88</f>
        <v>0</v>
      </c>
      <c r="Q88" s="649">
        <f t="shared" ref="Q88" si="52">SUM(O88:O92)</f>
        <v>0.93060000000000009</v>
      </c>
      <c r="R88" s="649">
        <f>Q88*1.02*1.05*$R$15</f>
        <v>1.1252433654000003</v>
      </c>
    </row>
    <row r="89" spans="1:18" s="466" customFormat="1" ht="15.75" hidden="1" customHeight="1">
      <c r="A89" s="794"/>
      <c r="B89" s="652"/>
      <c r="C89" s="652"/>
      <c r="D89" s="653"/>
      <c r="E89" s="795"/>
      <c r="F89" s="795"/>
      <c r="G89" s="656"/>
      <c r="H89" s="649"/>
      <c r="I89" s="656"/>
      <c r="J89" s="647"/>
      <c r="K89" s="610"/>
      <c r="L89" s="610"/>
      <c r="M89" s="610"/>
      <c r="N89" s="610"/>
      <c r="O89" s="447">
        <f t="shared" si="43"/>
        <v>0</v>
      </c>
      <c r="P89" s="649"/>
      <c r="Q89" s="649"/>
      <c r="R89" s="649"/>
    </row>
    <row r="90" spans="1:18" s="466" customFormat="1" ht="12.75" hidden="1" customHeight="1">
      <c r="A90" s="794"/>
      <c r="B90" s="652"/>
      <c r="C90" s="652"/>
      <c r="D90" s="653"/>
      <c r="E90" s="795"/>
      <c r="F90" s="795"/>
      <c r="G90" s="656"/>
      <c r="H90" s="649"/>
      <c r="I90" s="656"/>
      <c r="J90" s="647"/>
      <c r="K90" s="610"/>
      <c r="L90" s="610"/>
      <c r="M90" s="610"/>
      <c r="N90" s="610"/>
      <c r="O90" s="447">
        <f t="shared" si="43"/>
        <v>0</v>
      </c>
      <c r="P90" s="649"/>
      <c r="Q90" s="649"/>
      <c r="R90" s="649"/>
    </row>
    <row r="91" spans="1:18" s="466" customFormat="1" ht="12" hidden="1" customHeight="1">
      <c r="A91" s="794"/>
      <c r="B91" s="652"/>
      <c r="C91" s="652"/>
      <c r="D91" s="653"/>
      <c r="E91" s="795"/>
      <c r="F91" s="795"/>
      <c r="G91" s="656"/>
      <c r="H91" s="649"/>
      <c r="I91" s="656"/>
      <c r="J91" s="647"/>
      <c r="K91" s="610"/>
      <c r="L91" s="610"/>
      <c r="M91" s="610"/>
      <c r="N91" s="610"/>
      <c r="O91" s="447">
        <f t="shared" si="43"/>
        <v>0</v>
      </c>
      <c r="P91" s="649"/>
      <c r="Q91" s="649"/>
      <c r="R91" s="649"/>
    </row>
    <row r="92" spans="1:18" s="466" customFormat="1" ht="9" hidden="1" customHeight="1">
      <c r="A92" s="794"/>
      <c r="B92" s="652"/>
      <c r="C92" s="652"/>
      <c r="D92" s="653"/>
      <c r="E92" s="795"/>
      <c r="F92" s="795"/>
      <c r="G92" s="656"/>
      <c r="H92" s="649"/>
      <c r="I92" s="656"/>
      <c r="J92" s="648"/>
      <c r="K92" s="610"/>
      <c r="L92" s="610"/>
      <c r="M92" s="610"/>
      <c r="N92" s="610"/>
      <c r="O92" s="447">
        <f t="shared" si="43"/>
        <v>0</v>
      </c>
      <c r="P92" s="649"/>
      <c r="Q92" s="649"/>
      <c r="R92" s="649"/>
    </row>
    <row r="93" spans="1:18" s="466" customFormat="1" ht="23.25" hidden="1" customHeight="1">
      <c r="A93" s="794">
        <f t="shared" si="47"/>
        <v>12</v>
      </c>
      <c r="B93" s="652" t="s">
        <v>184</v>
      </c>
      <c r="C93" s="652" t="s">
        <v>201</v>
      </c>
      <c r="D93" s="653" t="s">
        <v>18</v>
      </c>
      <c r="E93" s="795">
        <v>0</v>
      </c>
      <c r="F93" s="795">
        <f>H93+J93+R93</f>
        <v>4.4668769508999997</v>
      </c>
      <c r="G93" s="656">
        <v>0.96</v>
      </c>
      <c r="H93" s="649">
        <f>G93*$P$9/1000</f>
        <v>2.5116575999999999</v>
      </c>
      <c r="I93" s="656">
        <v>0.02</v>
      </c>
      <c r="J93" s="646">
        <f>I93*$P$10/1000</f>
        <v>6.2764600000000004E-2</v>
      </c>
      <c r="K93" s="611" t="s">
        <v>876</v>
      </c>
      <c r="L93" s="524" t="s">
        <v>18</v>
      </c>
      <c r="M93" s="612">
        <v>0.94</v>
      </c>
      <c r="N93" s="613">
        <f>2.25*3.7/5</f>
        <v>1.6650000000000003</v>
      </c>
      <c r="O93" s="447">
        <f t="shared" si="43"/>
        <v>1.5651000000000002</v>
      </c>
      <c r="P93" s="649">
        <f t="shared" ref="P93" si="53">E93*F93</f>
        <v>0</v>
      </c>
      <c r="Q93" s="649">
        <f t="shared" ref="Q93" si="54">SUM(O93:O97)</f>
        <v>1.5651000000000002</v>
      </c>
      <c r="R93" s="649">
        <f>Q93*1.02*1.05*$R$15</f>
        <v>1.8924547509000003</v>
      </c>
    </row>
    <row r="94" spans="1:18" s="466" customFormat="1" ht="15.75" hidden="1" customHeight="1">
      <c r="A94" s="794"/>
      <c r="B94" s="652"/>
      <c r="C94" s="652"/>
      <c r="D94" s="653"/>
      <c r="E94" s="795"/>
      <c r="F94" s="795"/>
      <c r="G94" s="656"/>
      <c r="H94" s="649"/>
      <c r="I94" s="656"/>
      <c r="J94" s="647"/>
      <c r="L94" s="610"/>
      <c r="M94" s="610"/>
      <c r="N94" s="610"/>
      <c r="O94" s="447">
        <f t="shared" si="43"/>
        <v>0</v>
      </c>
      <c r="P94" s="649"/>
      <c r="Q94" s="649"/>
      <c r="R94" s="649"/>
    </row>
    <row r="95" spans="1:18" s="466" customFormat="1" ht="12.75" hidden="1" customHeight="1">
      <c r="A95" s="794"/>
      <c r="B95" s="652"/>
      <c r="C95" s="652"/>
      <c r="D95" s="653"/>
      <c r="E95" s="795"/>
      <c r="F95" s="795"/>
      <c r="G95" s="656"/>
      <c r="H95" s="649"/>
      <c r="I95" s="656"/>
      <c r="J95" s="647"/>
      <c r="K95" s="610"/>
      <c r="L95" s="610"/>
      <c r="M95" s="610"/>
      <c r="N95" s="610"/>
      <c r="O95" s="447">
        <f t="shared" si="43"/>
        <v>0</v>
      </c>
      <c r="P95" s="649"/>
      <c r="Q95" s="649"/>
      <c r="R95" s="649"/>
    </row>
    <row r="96" spans="1:18" s="466" customFormat="1" ht="12" hidden="1" customHeight="1">
      <c r="A96" s="794"/>
      <c r="B96" s="652"/>
      <c r="C96" s="652"/>
      <c r="D96" s="653"/>
      <c r="E96" s="795"/>
      <c r="F96" s="795"/>
      <c r="G96" s="656"/>
      <c r="H96" s="649"/>
      <c r="I96" s="656"/>
      <c r="J96" s="647"/>
      <c r="K96" s="610"/>
      <c r="L96" s="610"/>
      <c r="M96" s="610"/>
      <c r="N96" s="610"/>
      <c r="O96" s="447">
        <f t="shared" si="43"/>
        <v>0</v>
      </c>
      <c r="P96" s="649"/>
      <c r="Q96" s="649"/>
      <c r="R96" s="649"/>
    </row>
    <row r="97" spans="1:18" s="466" customFormat="1" ht="12.75" hidden="1" customHeight="1">
      <c r="A97" s="794"/>
      <c r="B97" s="652"/>
      <c r="C97" s="652"/>
      <c r="D97" s="653"/>
      <c r="E97" s="795"/>
      <c r="F97" s="795"/>
      <c r="G97" s="656"/>
      <c r="H97" s="649"/>
      <c r="I97" s="656"/>
      <c r="J97" s="648"/>
      <c r="K97" s="610"/>
      <c r="L97" s="610"/>
      <c r="M97" s="610"/>
      <c r="N97" s="610"/>
      <c r="O97" s="447">
        <f t="shared" si="43"/>
        <v>0</v>
      </c>
      <c r="P97" s="649"/>
      <c r="Q97" s="649"/>
      <c r="R97" s="649"/>
    </row>
    <row r="98" spans="1:18" s="466" customFormat="1" ht="27.75" hidden="1" customHeight="1">
      <c r="A98" s="794">
        <f t="shared" si="50"/>
        <v>13</v>
      </c>
      <c r="B98" s="659" t="s">
        <v>877</v>
      </c>
      <c r="C98" s="652" t="s">
        <v>200</v>
      </c>
      <c r="D98" s="794" t="s">
        <v>18</v>
      </c>
      <c r="E98" s="655">
        <v>0</v>
      </c>
      <c r="F98" s="655">
        <f>H98+J98+R98</f>
        <v>5.2731924036363642</v>
      </c>
      <c r="G98" s="656">
        <v>0.83</v>
      </c>
      <c r="H98" s="649">
        <f>G98*$P$9/1000</f>
        <v>2.1715372999999998</v>
      </c>
      <c r="I98" s="656">
        <v>0.03</v>
      </c>
      <c r="J98" s="649">
        <f>I98*$P$10/1000</f>
        <v>9.4146900000000006E-2</v>
      </c>
      <c r="K98" s="611" t="s">
        <v>878</v>
      </c>
      <c r="L98" s="412" t="s">
        <v>18</v>
      </c>
      <c r="M98" s="412">
        <v>1</v>
      </c>
      <c r="N98" s="461">
        <f>3.42*4/5.5</f>
        <v>2.4872727272727273</v>
      </c>
      <c r="O98" s="462">
        <f t="shared" si="43"/>
        <v>2.4872727272727273</v>
      </c>
      <c r="P98" s="649">
        <f>E98*F98</f>
        <v>0</v>
      </c>
      <c r="Q98" s="649">
        <f>SUM(O98:O102)</f>
        <v>2.4872727272727273</v>
      </c>
      <c r="R98" s="649">
        <f>Q98*1.02*1.05*$R$15</f>
        <v>3.0075082036363643</v>
      </c>
    </row>
    <row r="99" spans="1:18" s="466" customFormat="1" ht="12.75" hidden="1" customHeight="1">
      <c r="A99" s="794"/>
      <c r="B99" s="660"/>
      <c r="C99" s="652"/>
      <c r="D99" s="794"/>
      <c r="E99" s="655"/>
      <c r="F99" s="655"/>
      <c r="G99" s="656"/>
      <c r="H99" s="649"/>
      <c r="I99" s="656"/>
      <c r="J99" s="649"/>
      <c r="K99" s="412"/>
      <c r="L99" s="412"/>
      <c r="M99" s="412"/>
      <c r="N99" s="461"/>
      <c r="O99" s="462">
        <f t="shared" si="43"/>
        <v>0</v>
      </c>
      <c r="P99" s="649"/>
      <c r="Q99" s="649"/>
      <c r="R99" s="649"/>
    </row>
    <row r="100" spans="1:18" s="466" customFormat="1" ht="12.75" hidden="1" customHeight="1">
      <c r="A100" s="794"/>
      <c r="B100" s="660"/>
      <c r="C100" s="652"/>
      <c r="D100" s="794"/>
      <c r="E100" s="655"/>
      <c r="F100" s="655"/>
      <c r="G100" s="656"/>
      <c r="H100" s="649"/>
      <c r="I100" s="656"/>
      <c r="J100" s="649"/>
      <c r="K100" s="412"/>
      <c r="L100" s="412"/>
      <c r="M100" s="412"/>
      <c r="N100" s="461"/>
      <c r="O100" s="462">
        <f t="shared" si="43"/>
        <v>0</v>
      </c>
      <c r="P100" s="649"/>
      <c r="Q100" s="649"/>
      <c r="R100" s="649"/>
    </row>
    <row r="101" spans="1:18" s="466" customFormat="1" ht="12.75" hidden="1" customHeight="1">
      <c r="A101" s="794"/>
      <c r="B101" s="660"/>
      <c r="C101" s="652"/>
      <c r="D101" s="794"/>
      <c r="E101" s="655"/>
      <c r="F101" s="655"/>
      <c r="G101" s="656"/>
      <c r="H101" s="649"/>
      <c r="I101" s="656"/>
      <c r="J101" s="649"/>
      <c r="K101" s="412"/>
      <c r="L101" s="412"/>
      <c r="M101" s="412"/>
      <c r="N101" s="461"/>
      <c r="O101" s="462">
        <f t="shared" si="43"/>
        <v>0</v>
      </c>
      <c r="P101" s="649"/>
      <c r="Q101" s="649"/>
      <c r="R101" s="649"/>
    </row>
    <row r="102" spans="1:18" s="466" customFormat="1" ht="12.75" hidden="1" customHeight="1">
      <c r="A102" s="794"/>
      <c r="B102" s="661"/>
      <c r="C102" s="652"/>
      <c r="D102" s="794"/>
      <c r="E102" s="655"/>
      <c r="F102" s="655"/>
      <c r="G102" s="656"/>
      <c r="H102" s="649"/>
      <c r="I102" s="656"/>
      <c r="J102" s="649"/>
      <c r="K102" s="412"/>
      <c r="L102" s="412"/>
      <c r="M102" s="412"/>
      <c r="N102" s="461"/>
      <c r="O102" s="462">
        <f t="shared" si="43"/>
        <v>0</v>
      </c>
      <c r="P102" s="649"/>
      <c r="Q102" s="649"/>
      <c r="R102" s="649"/>
    </row>
    <row r="103" spans="1:18" s="466" customFormat="1" ht="12.75" hidden="1" customHeight="1">
      <c r="A103" s="794">
        <f>+A98+1</f>
        <v>14</v>
      </c>
      <c r="B103" s="652" t="s">
        <v>888</v>
      </c>
      <c r="C103" s="652" t="s">
        <v>889</v>
      </c>
      <c r="D103" s="794" t="s">
        <v>18</v>
      </c>
      <c r="E103" s="655">
        <v>0</v>
      </c>
      <c r="F103" s="655">
        <f>H103+J103+R103</f>
        <v>2.6230855760000003</v>
      </c>
      <c r="G103" s="656">
        <v>0.28999999999999998</v>
      </c>
      <c r="H103" s="649">
        <f>G103*$P$9/1000</f>
        <v>0.75872989999999996</v>
      </c>
      <c r="I103" s="656">
        <v>0.03</v>
      </c>
      <c r="J103" s="649">
        <f>I103*$P$10/1000</f>
        <v>9.4146900000000006E-2</v>
      </c>
      <c r="K103" s="412" t="s">
        <v>390</v>
      </c>
      <c r="L103" s="412" t="s">
        <v>18</v>
      </c>
      <c r="M103" s="412">
        <v>1</v>
      </c>
      <c r="N103" s="461">
        <v>1.464</v>
      </c>
      <c r="O103" s="462">
        <f t="shared" si="43"/>
        <v>1.464</v>
      </c>
      <c r="P103" s="649">
        <f>E103*F103</f>
        <v>0</v>
      </c>
      <c r="Q103" s="649">
        <f>SUM(O103:O107)</f>
        <v>1.464</v>
      </c>
      <c r="R103" s="649">
        <f>Q103*1.02*1.05*$R$15</f>
        <v>1.770208776</v>
      </c>
    </row>
    <row r="104" spans="1:18" s="466" customFormat="1" ht="12.75" hidden="1" customHeight="1">
      <c r="A104" s="794"/>
      <c r="B104" s="652"/>
      <c r="C104" s="652"/>
      <c r="D104" s="794"/>
      <c r="E104" s="655"/>
      <c r="F104" s="655"/>
      <c r="G104" s="656"/>
      <c r="H104" s="649"/>
      <c r="I104" s="656"/>
      <c r="J104" s="649"/>
      <c r="K104" s="412"/>
      <c r="L104" s="412"/>
      <c r="M104" s="412"/>
      <c r="N104" s="461"/>
      <c r="O104" s="462">
        <f t="shared" si="43"/>
        <v>0</v>
      </c>
      <c r="P104" s="649"/>
      <c r="Q104" s="649"/>
      <c r="R104" s="649"/>
    </row>
    <row r="105" spans="1:18" s="466" customFormat="1" ht="12.75" hidden="1" customHeight="1">
      <c r="A105" s="794"/>
      <c r="B105" s="652"/>
      <c r="C105" s="652"/>
      <c r="D105" s="794"/>
      <c r="E105" s="655"/>
      <c r="F105" s="655"/>
      <c r="G105" s="656"/>
      <c r="H105" s="649"/>
      <c r="I105" s="656"/>
      <c r="J105" s="649"/>
      <c r="K105" s="412"/>
      <c r="L105" s="412"/>
      <c r="M105" s="412"/>
      <c r="N105" s="461"/>
      <c r="O105" s="462">
        <f t="shared" si="43"/>
        <v>0</v>
      </c>
      <c r="P105" s="649"/>
      <c r="Q105" s="649"/>
      <c r="R105" s="649"/>
    </row>
    <row r="106" spans="1:18" s="466" customFormat="1" ht="12.75" hidden="1" customHeight="1">
      <c r="A106" s="794"/>
      <c r="B106" s="652"/>
      <c r="C106" s="652"/>
      <c r="D106" s="794"/>
      <c r="E106" s="655"/>
      <c r="F106" s="655"/>
      <c r="G106" s="656"/>
      <c r="H106" s="649"/>
      <c r="I106" s="656"/>
      <c r="J106" s="649"/>
      <c r="K106" s="412"/>
      <c r="L106" s="412"/>
      <c r="M106" s="412"/>
      <c r="N106" s="461"/>
      <c r="O106" s="462">
        <f t="shared" si="43"/>
        <v>0</v>
      </c>
      <c r="P106" s="649"/>
      <c r="Q106" s="649"/>
      <c r="R106" s="649"/>
    </row>
    <row r="107" spans="1:18" s="466" customFormat="1" ht="12.75" hidden="1" customHeight="1">
      <c r="A107" s="794"/>
      <c r="B107" s="652"/>
      <c r="C107" s="652"/>
      <c r="D107" s="794"/>
      <c r="E107" s="655"/>
      <c r="F107" s="655"/>
      <c r="G107" s="656"/>
      <c r="H107" s="649"/>
      <c r="I107" s="656"/>
      <c r="J107" s="649"/>
      <c r="K107" s="412"/>
      <c r="L107" s="412"/>
      <c r="M107" s="412"/>
      <c r="N107" s="461"/>
      <c r="O107" s="462">
        <f t="shared" si="43"/>
        <v>0</v>
      </c>
      <c r="P107" s="649"/>
      <c r="Q107" s="649"/>
      <c r="R107" s="649"/>
    </row>
    <row r="108" spans="1:18" s="466" customFormat="1" ht="14.25" hidden="1" customHeight="1">
      <c r="A108" s="652">
        <f>+A103+1</f>
        <v>15</v>
      </c>
      <c r="B108" s="652" t="s">
        <v>1024</v>
      </c>
      <c r="C108" s="652" t="s">
        <v>208</v>
      </c>
      <c r="D108" s="653" t="s">
        <v>18</v>
      </c>
      <c r="E108" s="654">
        <v>0</v>
      </c>
      <c r="F108" s="795">
        <f>H108+J108+R108</f>
        <v>0.13300749000000001</v>
      </c>
      <c r="G108" s="656"/>
      <c r="H108" s="649">
        <f>G108*$P$9/1000</f>
        <v>0</v>
      </c>
      <c r="I108" s="795"/>
      <c r="J108" s="646">
        <f>I108*$P$10/1000</f>
        <v>0</v>
      </c>
      <c r="K108" s="611" t="s">
        <v>879</v>
      </c>
      <c r="L108" s="610" t="s">
        <v>18</v>
      </c>
      <c r="M108" s="610">
        <v>1</v>
      </c>
      <c r="N108" s="610">
        <v>0.11</v>
      </c>
      <c r="O108" s="447">
        <f t="shared" si="43"/>
        <v>0.11</v>
      </c>
      <c r="P108" s="649">
        <f t="shared" ref="P108" si="55">E108*F108</f>
        <v>0</v>
      </c>
      <c r="Q108" s="649">
        <f t="shared" ref="Q108" si="56">SUM(O108:O112)</f>
        <v>0.11</v>
      </c>
      <c r="R108" s="649">
        <f>Q108*1.02*1.05*$R$15</f>
        <v>0.13300749000000001</v>
      </c>
    </row>
    <row r="109" spans="1:18" s="466" customFormat="1" ht="12" hidden="1" customHeight="1">
      <c r="A109" s="652"/>
      <c r="B109" s="652"/>
      <c r="C109" s="652"/>
      <c r="D109" s="653"/>
      <c r="E109" s="654"/>
      <c r="F109" s="795"/>
      <c r="G109" s="656"/>
      <c r="H109" s="649"/>
      <c r="I109" s="795"/>
      <c r="J109" s="647"/>
      <c r="K109" s="610"/>
      <c r="L109" s="610"/>
      <c r="M109" s="610"/>
      <c r="N109" s="610"/>
      <c r="O109" s="447">
        <f t="shared" si="43"/>
        <v>0</v>
      </c>
      <c r="P109" s="649"/>
      <c r="Q109" s="649"/>
      <c r="R109" s="649"/>
    </row>
    <row r="110" spans="1:18" s="466" customFormat="1" ht="13.5" hidden="1" customHeight="1">
      <c r="A110" s="652"/>
      <c r="B110" s="652"/>
      <c r="C110" s="652"/>
      <c r="D110" s="653"/>
      <c r="E110" s="654"/>
      <c r="F110" s="795"/>
      <c r="G110" s="656"/>
      <c r="H110" s="649"/>
      <c r="I110" s="795"/>
      <c r="J110" s="647"/>
      <c r="K110" s="610"/>
      <c r="L110" s="610"/>
      <c r="M110" s="610"/>
      <c r="N110" s="610"/>
      <c r="O110" s="447">
        <f t="shared" si="43"/>
        <v>0</v>
      </c>
      <c r="P110" s="649"/>
      <c r="Q110" s="649"/>
      <c r="R110" s="649"/>
    </row>
    <row r="111" spans="1:18" s="466" customFormat="1" ht="12.75" hidden="1" customHeight="1">
      <c r="A111" s="652"/>
      <c r="B111" s="652"/>
      <c r="C111" s="652"/>
      <c r="D111" s="653"/>
      <c r="E111" s="654"/>
      <c r="F111" s="795"/>
      <c r="G111" s="656"/>
      <c r="H111" s="649"/>
      <c r="I111" s="795"/>
      <c r="J111" s="647"/>
      <c r="K111" s="610"/>
      <c r="L111" s="610"/>
      <c r="M111" s="610"/>
      <c r="N111" s="610"/>
      <c r="O111" s="447">
        <f t="shared" si="43"/>
        <v>0</v>
      </c>
      <c r="P111" s="649"/>
      <c r="Q111" s="649"/>
      <c r="R111" s="649"/>
    </row>
    <row r="112" spans="1:18" s="466" customFormat="1" ht="12.75" hidden="1" customHeight="1">
      <c r="A112" s="652"/>
      <c r="B112" s="652"/>
      <c r="C112" s="652"/>
      <c r="D112" s="653"/>
      <c r="E112" s="654"/>
      <c r="F112" s="795"/>
      <c r="G112" s="656"/>
      <c r="H112" s="649"/>
      <c r="I112" s="795"/>
      <c r="J112" s="648"/>
      <c r="K112" s="610"/>
      <c r="L112" s="610"/>
      <c r="M112" s="610"/>
      <c r="N112" s="610"/>
      <c r="O112" s="447">
        <f t="shared" si="43"/>
        <v>0</v>
      </c>
      <c r="P112" s="649"/>
      <c r="Q112" s="649"/>
      <c r="R112" s="649"/>
    </row>
    <row r="113" spans="1:18" s="466" customFormat="1" ht="13.5" hidden="1" customHeight="1">
      <c r="A113" s="652">
        <f>+A108+1</f>
        <v>16</v>
      </c>
      <c r="B113" s="652" t="s">
        <v>1024</v>
      </c>
      <c r="C113" s="652" t="s">
        <v>207</v>
      </c>
      <c r="D113" s="653" t="s">
        <v>18</v>
      </c>
      <c r="E113" s="654">
        <v>0</v>
      </c>
      <c r="F113" s="795">
        <f>H113+J113+R113</f>
        <v>0.16928226000000002</v>
      </c>
      <c r="G113" s="656"/>
      <c r="H113" s="649">
        <f>G113*$P$9/1000</f>
        <v>0</v>
      </c>
      <c r="I113" s="795"/>
      <c r="J113" s="646">
        <f>I113*$P$10/1000</f>
        <v>0</v>
      </c>
      <c r="K113" s="611" t="s">
        <v>880</v>
      </c>
      <c r="L113" s="610" t="s">
        <v>18</v>
      </c>
      <c r="M113" s="610">
        <v>1</v>
      </c>
      <c r="N113" s="610">
        <v>0.14000000000000001</v>
      </c>
      <c r="O113" s="447">
        <f t="shared" si="43"/>
        <v>0.14000000000000001</v>
      </c>
      <c r="P113" s="649">
        <f t="shared" ref="P113" si="57">E113*F113</f>
        <v>0</v>
      </c>
      <c r="Q113" s="649">
        <f t="shared" ref="Q113" si="58">SUM(O113:O117)</f>
        <v>0.14000000000000001</v>
      </c>
      <c r="R113" s="649">
        <f>Q113*1.02*1.05*$R$15</f>
        <v>0.16928226000000002</v>
      </c>
    </row>
    <row r="114" spans="1:18" s="466" customFormat="1" ht="12" hidden="1" customHeight="1">
      <c r="A114" s="652"/>
      <c r="B114" s="652"/>
      <c r="C114" s="652"/>
      <c r="D114" s="653"/>
      <c r="E114" s="654"/>
      <c r="F114" s="795"/>
      <c r="G114" s="656"/>
      <c r="H114" s="649"/>
      <c r="I114" s="795"/>
      <c r="J114" s="647"/>
      <c r="K114" s="610"/>
      <c r="L114" s="610"/>
      <c r="M114" s="610"/>
      <c r="N114" s="610"/>
      <c r="O114" s="447">
        <f t="shared" si="43"/>
        <v>0</v>
      </c>
      <c r="P114" s="649"/>
      <c r="Q114" s="649"/>
      <c r="R114" s="649"/>
    </row>
    <row r="115" spans="1:18" s="466" customFormat="1" ht="13.5" hidden="1" customHeight="1">
      <c r="A115" s="652"/>
      <c r="B115" s="652"/>
      <c r="C115" s="652"/>
      <c r="D115" s="653"/>
      <c r="E115" s="654"/>
      <c r="F115" s="795"/>
      <c r="G115" s="656"/>
      <c r="H115" s="649"/>
      <c r="I115" s="795"/>
      <c r="J115" s="647"/>
      <c r="K115" s="610"/>
      <c r="L115" s="610"/>
      <c r="M115" s="610"/>
      <c r="N115" s="610"/>
      <c r="O115" s="447">
        <f t="shared" si="43"/>
        <v>0</v>
      </c>
      <c r="P115" s="649"/>
      <c r="Q115" s="649"/>
      <c r="R115" s="649"/>
    </row>
    <row r="116" spans="1:18" s="466" customFormat="1" ht="14.25" hidden="1" customHeight="1">
      <c r="A116" s="652"/>
      <c r="B116" s="652"/>
      <c r="C116" s="652"/>
      <c r="D116" s="653"/>
      <c r="E116" s="654"/>
      <c r="F116" s="795"/>
      <c r="G116" s="656"/>
      <c r="H116" s="649"/>
      <c r="I116" s="795"/>
      <c r="J116" s="647"/>
      <c r="K116" s="610"/>
      <c r="L116" s="610"/>
      <c r="M116" s="610"/>
      <c r="N116" s="610"/>
      <c r="O116" s="447">
        <f t="shared" si="43"/>
        <v>0</v>
      </c>
      <c r="P116" s="649"/>
      <c r="Q116" s="649"/>
      <c r="R116" s="649"/>
    </row>
    <row r="117" spans="1:18" s="466" customFormat="1" ht="12.75" hidden="1" customHeight="1">
      <c r="A117" s="652"/>
      <c r="B117" s="652"/>
      <c r="C117" s="652"/>
      <c r="D117" s="653"/>
      <c r="E117" s="654"/>
      <c r="F117" s="795"/>
      <c r="G117" s="656"/>
      <c r="H117" s="649"/>
      <c r="I117" s="795"/>
      <c r="J117" s="648"/>
      <c r="K117" s="610"/>
      <c r="L117" s="610"/>
      <c r="M117" s="610"/>
      <c r="N117" s="610"/>
      <c r="O117" s="447">
        <f t="shared" si="43"/>
        <v>0</v>
      </c>
      <c r="P117" s="649"/>
      <c r="Q117" s="649"/>
      <c r="R117" s="649"/>
    </row>
    <row r="118" spans="1:18" s="466" customFormat="1" ht="15.75" hidden="1" customHeight="1">
      <c r="A118" s="652">
        <f>+A113+1</f>
        <v>17</v>
      </c>
      <c r="B118" s="652" t="s">
        <v>1024</v>
      </c>
      <c r="C118" s="652" t="s">
        <v>206</v>
      </c>
      <c r="D118" s="653" t="s">
        <v>18</v>
      </c>
      <c r="E118" s="654">
        <v>0</v>
      </c>
      <c r="F118" s="795">
        <f>H118+J118+R118</f>
        <v>0.21764861999999999</v>
      </c>
      <c r="G118" s="656"/>
      <c r="H118" s="649">
        <f>G118*$P$9/1000</f>
        <v>0</v>
      </c>
      <c r="I118" s="795"/>
      <c r="J118" s="646">
        <f>I118*$P$10/1000</f>
        <v>0</v>
      </c>
      <c r="K118" s="611" t="s">
        <v>881</v>
      </c>
      <c r="L118" s="610" t="s">
        <v>18</v>
      </c>
      <c r="M118" s="610">
        <v>1</v>
      </c>
      <c r="N118" s="610">
        <v>0.18</v>
      </c>
      <c r="O118" s="447">
        <f t="shared" si="43"/>
        <v>0.18</v>
      </c>
      <c r="P118" s="649">
        <f t="shared" ref="P118" si="59">E118*F118</f>
        <v>0</v>
      </c>
      <c r="Q118" s="649">
        <f t="shared" ref="Q118" si="60">SUM(O118:O122)</f>
        <v>0.18</v>
      </c>
      <c r="R118" s="649">
        <f>Q118*1.02*1.05*$R$15</f>
        <v>0.21764861999999999</v>
      </c>
    </row>
    <row r="119" spans="1:18" s="466" customFormat="1" ht="12" hidden="1" customHeight="1">
      <c r="A119" s="652"/>
      <c r="B119" s="652"/>
      <c r="C119" s="652"/>
      <c r="D119" s="653"/>
      <c r="E119" s="654"/>
      <c r="F119" s="795"/>
      <c r="G119" s="656"/>
      <c r="H119" s="649"/>
      <c r="I119" s="795"/>
      <c r="J119" s="647"/>
      <c r="K119" s="610"/>
      <c r="L119" s="610"/>
      <c r="M119" s="610"/>
      <c r="N119" s="610"/>
      <c r="O119" s="447">
        <f t="shared" si="43"/>
        <v>0</v>
      </c>
      <c r="P119" s="649"/>
      <c r="Q119" s="649"/>
      <c r="R119" s="649"/>
    </row>
    <row r="120" spans="1:18" s="466" customFormat="1" ht="13.5" hidden="1" customHeight="1">
      <c r="A120" s="652"/>
      <c r="B120" s="652"/>
      <c r="C120" s="652"/>
      <c r="D120" s="653"/>
      <c r="E120" s="654"/>
      <c r="F120" s="795"/>
      <c r="G120" s="656"/>
      <c r="H120" s="649"/>
      <c r="I120" s="795"/>
      <c r="J120" s="647"/>
      <c r="K120" s="610"/>
      <c r="L120" s="610"/>
      <c r="M120" s="610"/>
      <c r="N120" s="610"/>
      <c r="O120" s="447">
        <f t="shared" si="43"/>
        <v>0</v>
      </c>
      <c r="P120" s="649"/>
      <c r="Q120" s="649"/>
      <c r="R120" s="649"/>
    </row>
    <row r="121" spans="1:18" s="466" customFormat="1" ht="14.25" hidden="1" customHeight="1">
      <c r="A121" s="652"/>
      <c r="B121" s="652"/>
      <c r="C121" s="652"/>
      <c r="D121" s="653"/>
      <c r="E121" s="654"/>
      <c r="F121" s="795"/>
      <c r="G121" s="656"/>
      <c r="H121" s="649"/>
      <c r="I121" s="795"/>
      <c r="J121" s="647"/>
      <c r="K121" s="610"/>
      <c r="L121" s="610"/>
      <c r="M121" s="610"/>
      <c r="N121" s="610"/>
      <c r="O121" s="447">
        <f t="shared" si="43"/>
        <v>0</v>
      </c>
      <c r="P121" s="649"/>
      <c r="Q121" s="649"/>
      <c r="R121" s="649"/>
    </row>
    <row r="122" spans="1:18" s="466" customFormat="1" ht="12.75" hidden="1" customHeight="1">
      <c r="A122" s="652"/>
      <c r="B122" s="652"/>
      <c r="C122" s="652"/>
      <c r="D122" s="653"/>
      <c r="E122" s="654"/>
      <c r="F122" s="795"/>
      <c r="G122" s="656"/>
      <c r="H122" s="649"/>
      <c r="I122" s="795"/>
      <c r="J122" s="648"/>
      <c r="K122" s="610"/>
      <c r="L122" s="610"/>
      <c r="M122" s="610"/>
      <c r="N122" s="610"/>
      <c r="O122" s="447">
        <f t="shared" si="43"/>
        <v>0</v>
      </c>
      <c r="P122" s="649"/>
      <c r="Q122" s="649"/>
      <c r="R122" s="649"/>
    </row>
    <row r="123" spans="1:18" s="466" customFormat="1" ht="15.75" hidden="1" customHeight="1">
      <c r="A123" s="794">
        <f>+A118+1</f>
        <v>18</v>
      </c>
      <c r="B123" s="652" t="s">
        <v>1024</v>
      </c>
      <c r="C123" s="652" t="s">
        <v>205</v>
      </c>
      <c r="D123" s="653" t="s">
        <v>18</v>
      </c>
      <c r="E123" s="654">
        <v>0</v>
      </c>
      <c r="F123" s="795">
        <f>H123+J123+R123</f>
        <v>0.26601498000000001</v>
      </c>
      <c r="G123" s="656"/>
      <c r="H123" s="649">
        <f t="shared" si="10"/>
        <v>0</v>
      </c>
      <c r="I123" s="795"/>
      <c r="J123" s="646">
        <f t="shared" si="11"/>
        <v>0</v>
      </c>
      <c r="K123" s="611" t="s">
        <v>882</v>
      </c>
      <c r="L123" s="610" t="s">
        <v>18</v>
      </c>
      <c r="M123" s="610">
        <v>1</v>
      </c>
      <c r="N123" s="610">
        <v>0.22</v>
      </c>
      <c r="O123" s="447">
        <f t="shared" si="43"/>
        <v>0.22</v>
      </c>
      <c r="P123" s="649">
        <f t="shared" ref="P123" si="61">E123*F123</f>
        <v>0</v>
      </c>
      <c r="Q123" s="649">
        <f t="shared" ref="Q123" si="62">SUM(O123:O127)</f>
        <v>0.22</v>
      </c>
      <c r="R123" s="649">
        <f t="shared" si="24"/>
        <v>0.26601498000000001</v>
      </c>
    </row>
    <row r="124" spans="1:18" s="466" customFormat="1" ht="12" hidden="1" customHeight="1">
      <c r="A124" s="794"/>
      <c r="B124" s="652"/>
      <c r="C124" s="652"/>
      <c r="D124" s="653"/>
      <c r="E124" s="654"/>
      <c r="F124" s="795"/>
      <c r="G124" s="656"/>
      <c r="H124" s="649"/>
      <c r="I124" s="795"/>
      <c r="J124" s="647"/>
      <c r="K124" s="610"/>
      <c r="L124" s="610"/>
      <c r="M124" s="610"/>
      <c r="N124" s="610"/>
      <c r="O124" s="447">
        <f t="shared" si="43"/>
        <v>0</v>
      </c>
      <c r="P124" s="649"/>
      <c r="Q124" s="649"/>
      <c r="R124" s="649"/>
    </row>
    <row r="125" spans="1:18" s="466" customFormat="1" ht="13.5" hidden="1" customHeight="1">
      <c r="A125" s="794"/>
      <c r="B125" s="652"/>
      <c r="C125" s="652"/>
      <c r="D125" s="653"/>
      <c r="E125" s="654"/>
      <c r="F125" s="795"/>
      <c r="G125" s="656"/>
      <c r="H125" s="649"/>
      <c r="I125" s="795"/>
      <c r="J125" s="647"/>
      <c r="K125" s="610"/>
      <c r="L125" s="610"/>
      <c r="M125" s="610"/>
      <c r="N125" s="610"/>
      <c r="O125" s="447">
        <f t="shared" si="43"/>
        <v>0</v>
      </c>
      <c r="P125" s="649"/>
      <c r="Q125" s="649"/>
      <c r="R125" s="649"/>
    </row>
    <row r="126" spans="1:18" s="466" customFormat="1" ht="14.25" hidden="1" customHeight="1">
      <c r="A126" s="794"/>
      <c r="B126" s="652"/>
      <c r="C126" s="652"/>
      <c r="D126" s="653"/>
      <c r="E126" s="654"/>
      <c r="F126" s="795"/>
      <c r="G126" s="656"/>
      <c r="H126" s="649"/>
      <c r="I126" s="795"/>
      <c r="J126" s="647"/>
      <c r="K126" s="610"/>
      <c r="L126" s="610"/>
      <c r="M126" s="610"/>
      <c r="N126" s="610"/>
      <c r="O126" s="447">
        <f t="shared" si="43"/>
        <v>0</v>
      </c>
      <c r="P126" s="649"/>
      <c r="Q126" s="649"/>
      <c r="R126" s="649"/>
    </row>
    <row r="127" spans="1:18" s="466" customFormat="1" ht="6.75" hidden="1" customHeight="1">
      <c r="A127" s="794"/>
      <c r="B127" s="652"/>
      <c r="C127" s="652"/>
      <c r="D127" s="653"/>
      <c r="E127" s="654"/>
      <c r="F127" s="795"/>
      <c r="G127" s="656"/>
      <c r="H127" s="649"/>
      <c r="I127" s="795"/>
      <c r="J127" s="648"/>
      <c r="K127" s="610"/>
      <c r="L127" s="610"/>
      <c r="M127" s="610"/>
      <c r="N127" s="610"/>
      <c r="O127" s="447">
        <f t="shared" si="43"/>
        <v>0</v>
      </c>
      <c r="P127" s="649"/>
      <c r="Q127" s="649"/>
      <c r="R127" s="649"/>
    </row>
    <row r="128" spans="1:18" s="466" customFormat="1" ht="15.75" hidden="1" customHeight="1">
      <c r="A128" s="794">
        <f>+A123+1</f>
        <v>19</v>
      </c>
      <c r="B128" s="652" t="s">
        <v>1024</v>
      </c>
      <c r="C128" s="652" t="s">
        <v>216</v>
      </c>
      <c r="D128" s="653" t="s">
        <v>18</v>
      </c>
      <c r="E128" s="654">
        <v>0</v>
      </c>
      <c r="F128" s="795">
        <f>H128+J128+R128</f>
        <v>0.29019815999999998</v>
      </c>
      <c r="G128" s="656"/>
      <c r="H128" s="649">
        <f t="shared" ref="H128" si="63">G128*$P$9/1000</f>
        <v>0</v>
      </c>
      <c r="I128" s="795"/>
      <c r="J128" s="646">
        <f t="shared" ref="J128" si="64">I128*$P$10/1000</f>
        <v>0</v>
      </c>
      <c r="K128" s="611" t="s">
        <v>883</v>
      </c>
      <c r="L128" s="610" t="s">
        <v>18</v>
      </c>
      <c r="M128" s="610">
        <v>1</v>
      </c>
      <c r="N128" s="610">
        <v>0.24</v>
      </c>
      <c r="O128" s="447">
        <f t="shared" si="43"/>
        <v>0.24</v>
      </c>
      <c r="P128" s="649">
        <f t="shared" ref="P128" si="65">E128*F128</f>
        <v>0</v>
      </c>
      <c r="Q128" s="649">
        <f t="shared" ref="Q128" si="66">SUM(O128:O132)</f>
        <v>0.24</v>
      </c>
      <c r="R128" s="649">
        <f t="shared" ref="R128" si="67">Q128*1.02*1.05*$R$15</f>
        <v>0.29019815999999998</v>
      </c>
    </row>
    <row r="129" spans="1:30" s="466" customFormat="1" ht="12" hidden="1" customHeight="1">
      <c r="A129" s="794"/>
      <c r="B129" s="652"/>
      <c r="C129" s="652"/>
      <c r="D129" s="653"/>
      <c r="E129" s="654"/>
      <c r="F129" s="795"/>
      <c r="G129" s="656"/>
      <c r="H129" s="649"/>
      <c r="I129" s="795"/>
      <c r="J129" s="647"/>
      <c r="K129" s="610"/>
      <c r="L129" s="610"/>
      <c r="M129" s="610"/>
      <c r="N129" s="610"/>
      <c r="O129" s="447">
        <f t="shared" si="43"/>
        <v>0</v>
      </c>
      <c r="P129" s="649"/>
      <c r="Q129" s="649"/>
      <c r="R129" s="649"/>
    </row>
    <row r="130" spans="1:30" s="466" customFormat="1" ht="13.5" hidden="1" customHeight="1">
      <c r="A130" s="794"/>
      <c r="B130" s="652"/>
      <c r="C130" s="652"/>
      <c r="D130" s="653"/>
      <c r="E130" s="654"/>
      <c r="F130" s="795"/>
      <c r="G130" s="656"/>
      <c r="H130" s="649"/>
      <c r="I130" s="795"/>
      <c r="J130" s="647"/>
      <c r="K130" s="610"/>
      <c r="L130" s="610"/>
      <c r="M130" s="610"/>
      <c r="N130" s="610"/>
      <c r="O130" s="447">
        <f t="shared" si="43"/>
        <v>0</v>
      </c>
      <c r="P130" s="649"/>
      <c r="Q130" s="649"/>
      <c r="R130" s="649"/>
    </row>
    <row r="131" spans="1:30" s="466" customFormat="1" ht="14.25" hidden="1" customHeight="1">
      <c r="A131" s="794"/>
      <c r="B131" s="652"/>
      <c r="C131" s="652"/>
      <c r="D131" s="653"/>
      <c r="E131" s="654"/>
      <c r="F131" s="795"/>
      <c r="G131" s="656"/>
      <c r="H131" s="649"/>
      <c r="I131" s="795"/>
      <c r="J131" s="647"/>
      <c r="K131" s="610"/>
      <c r="L131" s="610"/>
      <c r="M131" s="610"/>
      <c r="N131" s="610"/>
      <c r="O131" s="447">
        <f t="shared" si="43"/>
        <v>0</v>
      </c>
      <c r="P131" s="649"/>
      <c r="Q131" s="649"/>
      <c r="R131" s="649"/>
    </row>
    <row r="132" spans="1:30" s="466" customFormat="1" ht="6.75" hidden="1" customHeight="1">
      <c r="A132" s="794"/>
      <c r="B132" s="652"/>
      <c r="C132" s="652"/>
      <c r="D132" s="653"/>
      <c r="E132" s="654"/>
      <c r="F132" s="795"/>
      <c r="G132" s="656"/>
      <c r="H132" s="649"/>
      <c r="I132" s="795"/>
      <c r="J132" s="648"/>
      <c r="K132" s="610"/>
      <c r="L132" s="610"/>
      <c r="M132" s="610"/>
      <c r="N132" s="610"/>
      <c r="O132" s="447">
        <f t="shared" si="43"/>
        <v>0</v>
      </c>
      <c r="P132" s="649"/>
      <c r="Q132" s="649"/>
      <c r="R132" s="649"/>
    </row>
    <row r="133" spans="1:30" s="466" customFormat="1" ht="12.75" customHeight="1">
      <c r="A133" s="652">
        <v>2</v>
      </c>
      <c r="B133" s="652" t="s">
        <v>884</v>
      </c>
      <c r="C133" s="652" t="s">
        <v>1113</v>
      </c>
      <c r="D133" s="653" t="s">
        <v>1029</v>
      </c>
      <c r="E133" s="795">
        <v>1.5</v>
      </c>
      <c r="F133" s="795">
        <v>0</v>
      </c>
      <c r="G133" s="653">
        <v>0</v>
      </c>
      <c r="H133" s="649">
        <v>0</v>
      </c>
      <c r="I133" s="894">
        <v>0</v>
      </c>
      <c r="J133" s="646">
        <f t="shared" ref="J133" si="68">I133*$P$10/1000</f>
        <v>0</v>
      </c>
      <c r="K133" s="593" t="s">
        <v>1255</v>
      </c>
      <c r="L133" s="524" t="s">
        <v>1029</v>
      </c>
      <c r="M133" s="524">
        <v>1</v>
      </c>
      <c r="N133" s="467">
        <v>0</v>
      </c>
      <c r="O133" s="447">
        <v>0</v>
      </c>
      <c r="P133" s="649">
        <f t="shared" ref="P133" si="69">E133*F133</f>
        <v>0</v>
      </c>
      <c r="Q133" s="649">
        <f t="shared" ref="Q133" si="70">SUM(O133:O137)</f>
        <v>0</v>
      </c>
      <c r="R133" s="649">
        <f t="shared" si="24"/>
        <v>0</v>
      </c>
    </row>
    <row r="134" spans="1:30" s="466" customFormat="1">
      <c r="A134" s="652"/>
      <c r="B134" s="652"/>
      <c r="C134" s="652"/>
      <c r="D134" s="653"/>
      <c r="E134" s="795"/>
      <c r="F134" s="795"/>
      <c r="G134" s="653"/>
      <c r="H134" s="649"/>
      <c r="I134" s="894"/>
      <c r="J134" s="647"/>
      <c r="K134" s="593"/>
      <c r="L134" s="524"/>
      <c r="M134" s="524"/>
      <c r="N134" s="467"/>
      <c r="O134" s="447">
        <f t="shared" si="43"/>
        <v>0</v>
      </c>
      <c r="P134" s="649"/>
      <c r="Q134" s="649"/>
      <c r="R134" s="649"/>
    </row>
    <row r="135" spans="1:30" s="466" customFormat="1">
      <c r="A135" s="652"/>
      <c r="B135" s="652"/>
      <c r="C135" s="652"/>
      <c r="D135" s="653"/>
      <c r="E135" s="795"/>
      <c r="F135" s="795"/>
      <c r="G135" s="653"/>
      <c r="H135" s="649"/>
      <c r="I135" s="894"/>
      <c r="J135" s="647"/>
      <c r="K135" s="593"/>
      <c r="L135" s="524"/>
      <c r="M135" s="465"/>
      <c r="N135" s="467"/>
      <c r="O135" s="447">
        <f t="shared" si="43"/>
        <v>0</v>
      </c>
      <c r="P135" s="649"/>
      <c r="Q135" s="649"/>
      <c r="R135" s="649"/>
    </row>
    <row r="136" spans="1:30" s="466" customFormat="1">
      <c r="A136" s="652"/>
      <c r="B136" s="652"/>
      <c r="C136" s="652"/>
      <c r="D136" s="653"/>
      <c r="E136" s="795"/>
      <c r="F136" s="795"/>
      <c r="G136" s="653"/>
      <c r="H136" s="649"/>
      <c r="I136" s="894"/>
      <c r="J136" s="647"/>
      <c r="K136" s="593"/>
      <c r="L136" s="524"/>
      <c r="M136" s="465"/>
      <c r="N136" s="467"/>
      <c r="O136" s="447">
        <f t="shared" ref="O136:O137" si="71">M136*N136</f>
        <v>0</v>
      </c>
      <c r="P136" s="649"/>
      <c r="Q136" s="649"/>
      <c r="R136" s="649"/>
    </row>
    <row r="137" spans="1:30" s="466" customFormat="1" ht="15" customHeight="1">
      <c r="A137" s="652"/>
      <c r="B137" s="652"/>
      <c r="C137" s="652"/>
      <c r="D137" s="653"/>
      <c r="E137" s="795"/>
      <c r="F137" s="795"/>
      <c r="G137" s="653"/>
      <c r="H137" s="649"/>
      <c r="I137" s="894"/>
      <c r="J137" s="648"/>
      <c r="K137" s="593"/>
      <c r="L137" s="524"/>
      <c r="M137" s="524"/>
      <c r="N137" s="467"/>
      <c r="O137" s="447">
        <f t="shared" si="71"/>
        <v>0</v>
      </c>
      <c r="P137" s="649"/>
      <c r="Q137" s="649"/>
      <c r="R137" s="649"/>
    </row>
    <row r="138" spans="1:30" s="402" customFormat="1" ht="11.25" customHeight="1">
      <c r="A138" s="418"/>
      <c r="B138" s="418"/>
      <c r="C138" s="399"/>
      <c r="D138" s="418"/>
      <c r="E138" s="471"/>
      <c r="F138" s="418"/>
      <c r="G138" s="418"/>
      <c r="H138" s="418"/>
      <c r="I138" s="418"/>
      <c r="J138" s="418"/>
      <c r="L138" s="418"/>
      <c r="M138" s="418"/>
      <c r="N138" s="418"/>
      <c r="O138" s="418"/>
      <c r="P138" s="418"/>
      <c r="Q138" s="418"/>
      <c r="R138" s="418"/>
      <c r="T138" s="418"/>
      <c r="U138" s="418"/>
      <c r="V138" s="418"/>
      <c r="W138" s="418"/>
      <c r="X138" s="418"/>
      <c r="Y138" s="418"/>
      <c r="Z138" s="418"/>
      <c r="AA138" s="418"/>
      <c r="AB138" s="418"/>
      <c r="AC138" s="418"/>
      <c r="AD138" s="418"/>
    </row>
    <row r="139" spans="1:30" s="401" customFormat="1" ht="11.25" customHeight="1">
      <c r="A139" s="434"/>
      <c r="B139" s="434"/>
      <c r="C139" s="400" t="s">
        <v>131</v>
      </c>
      <c r="D139" s="434"/>
      <c r="E139" s="400" t="s">
        <v>1030</v>
      </c>
      <c r="F139" s="472"/>
      <c r="G139" s="473"/>
      <c r="H139" s="473"/>
      <c r="I139" s="473"/>
      <c r="J139" s="473"/>
      <c r="K139" s="415"/>
      <c r="L139" s="473"/>
      <c r="M139" s="473"/>
      <c r="N139" s="614"/>
      <c r="O139" s="473"/>
      <c r="P139" s="475">
        <f>SUM(P18:P137)-P144</f>
        <v>0</v>
      </c>
      <c r="Q139" s="476"/>
      <c r="R139" s="469"/>
      <c r="T139" s="434"/>
      <c r="U139" s="434"/>
      <c r="V139" s="434"/>
      <c r="W139" s="434"/>
      <c r="X139" s="434"/>
      <c r="Y139" s="434"/>
      <c r="Z139" s="434"/>
      <c r="AA139" s="434"/>
      <c r="AB139" s="434"/>
      <c r="AC139" s="434"/>
      <c r="AD139" s="434"/>
    </row>
    <row r="140" spans="1:30" s="401" customFormat="1" ht="15" customHeight="1">
      <c r="A140" s="434"/>
      <c r="B140" s="434"/>
      <c r="C140" s="401" t="s">
        <v>141</v>
      </c>
      <c r="D140" s="434"/>
      <c r="E140" s="401" t="s">
        <v>1031</v>
      </c>
      <c r="F140" s="472"/>
      <c r="G140" s="434"/>
      <c r="H140" s="434"/>
      <c r="I140" s="434"/>
      <c r="J140" s="434"/>
      <c r="K140" s="404"/>
      <c r="L140" s="434"/>
      <c r="M140" s="434"/>
      <c r="N140" s="615"/>
      <c r="O140" s="434"/>
      <c r="P140" s="476">
        <f>P139*0.133</f>
        <v>0</v>
      </c>
      <c r="Q140" s="452"/>
      <c r="R140" s="452"/>
      <c r="T140" s="434"/>
      <c r="U140" s="616"/>
      <c r="V140" s="434"/>
      <c r="W140" s="434"/>
      <c r="X140" s="434"/>
      <c r="Y140" s="434"/>
      <c r="Z140" s="434"/>
      <c r="AA140" s="434"/>
      <c r="AB140" s="434"/>
      <c r="AC140" s="434"/>
      <c r="AD140" s="434"/>
    </row>
    <row r="141" spans="1:30" s="401" customFormat="1" ht="15" customHeight="1">
      <c r="A141" s="434"/>
      <c r="B141" s="434"/>
      <c r="C141" s="401" t="s">
        <v>73</v>
      </c>
      <c r="D141" s="434"/>
      <c r="E141" s="401" t="s">
        <v>1032</v>
      </c>
      <c r="F141" s="472"/>
      <c r="G141" s="434"/>
      <c r="H141" s="434"/>
      <c r="I141" s="434"/>
      <c r="J141" s="434"/>
      <c r="K141" s="404"/>
      <c r="L141" s="434"/>
      <c r="M141" s="434"/>
      <c r="N141" s="615"/>
      <c r="O141" s="434"/>
      <c r="P141" s="476">
        <f>SUM(P139:P140)</f>
        <v>0</v>
      </c>
      <c r="Q141" s="452"/>
      <c r="R141" s="452"/>
      <c r="T141" s="434"/>
      <c r="U141" s="434"/>
      <c r="V141" s="434"/>
      <c r="W141" s="434"/>
      <c r="X141" s="434"/>
      <c r="Y141" s="434"/>
      <c r="Z141" s="434"/>
      <c r="AA141" s="434"/>
      <c r="AB141" s="434"/>
      <c r="AC141" s="434"/>
      <c r="AD141" s="434"/>
    </row>
    <row r="142" spans="1:30" s="401" customFormat="1" ht="15" customHeight="1">
      <c r="A142" s="434"/>
      <c r="B142" s="434"/>
      <c r="C142" s="401" t="s">
        <v>142</v>
      </c>
      <c r="D142" s="434"/>
      <c r="E142" s="401" t="s">
        <v>1033</v>
      </c>
      <c r="F142" s="472"/>
      <c r="G142" s="434"/>
      <c r="H142" s="434"/>
      <c r="I142" s="434"/>
      <c r="J142" s="434"/>
      <c r="K142" s="404"/>
      <c r="L142" s="434"/>
      <c r="M142" s="434"/>
      <c r="N142" s="615"/>
      <c r="O142" s="434"/>
      <c r="P142" s="476">
        <f>P141*0.11</f>
        <v>0</v>
      </c>
      <c r="Q142" s="434"/>
      <c r="R142" s="434"/>
      <c r="T142" s="434"/>
      <c r="U142" s="434"/>
      <c r="V142" s="434"/>
      <c r="W142" s="434"/>
      <c r="X142" s="434"/>
      <c r="Y142" s="434"/>
      <c r="Z142" s="434"/>
      <c r="AA142" s="434"/>
      <c r="AB142" s="434"/>
      <c r="AC142" s="434"/>
      <c r="AD142" s="434"/>
    </row>
    <row r="143" spans="1:30" s="401" customFormat="1" ht="15" customHeight="1">
      <c r="A143" s="434"/>
      <c r="B143" s="434"/>
      <c r="C143" s="401" t="s">
        <v>73</v>
      </c>
      <c r="D143" s="434"/>
      <c r="E143" s="401" t="s">
        <v>1032</v>
      </c>
      <c r="F143" s="472"/>
      <c r="G143" s="434"/>
      <c r="H143" s="434"/>
      <c r="I143" s="434"/>
      <c r="J143" s="434"/>
      <c r="K143" s="404"/>
      <c r="L143" s="434"/>
      <c r="M143" s="434"/>
      <c r="N143" s="615"/>
      <c r="O143" s="434"/>
      <c r="P143" s="476">
        <f>SUM(P141:P142)</f>
        <v>0</v>
      </c>
      <c r="Q143" s="452"/>
      <c r="R143" s="452"/>
      <c r="T143" s="434"/>
      <c r="U143" s="434"/>
      <c r="V143" s="434"/>
      <c r="W143" s="434"/>
      <c r="X143" s="434"/>
      <c r="Y143" s="434"/>
      <c r="Z143" s="434"/>
      <c r="AA143" s="434"/>
      <c r="AB143" s="434"/>
      <c r="AC143" s="434"/>
      <c r="AD143" s="434"/>
    </row>
    <row r="144" spans="1:30" s="401" customFormat="1" ht="15" customHeight="1">
      <c r="A144" s="434"/>
      <c r="B144" s="434"/>
      <c r="C144" s="401" t="s">
        <v>120</v>
      </c>
      <c r="D144" s="434"/>
      <c r="E144" s="401" t="s">
        <v>1034</v>
      </c>
      <c r="F144" s="472"/>
      <c r="G144" s="434"/>
      <c r="H144" s="434"/>
      <c r="I144" s="434"/>
      <c r="J144" s="434"/>
      <c r="K144" s="404"/>
      <c r="L144" s="434"/>
      <c r="M144" s="434"/>
      <c r="N144" s="615"/>
      <c r="O144" s="434"/>
      <c r="P144" s="476">
        <f>+N23*E23</f>
        <v>0</v>
      </c>
      <c r="Q144" s="434"/>
      <c r="R144" s="434"/>
      <c r="T144" s="434"/>
      <c r="U144" s="434"/>
      <c r="V144" s="434"/>
      <c r="W144" s="434"/>
      <c r="X144" s="434"/>
      <c r="Y144" s="434"/>
      <c r="Z144" s="434"/>
      <c r="AA144" s="434"/>
      <c r="AB144" s="434"/>
      <c r="AC144" s="434"/>
      <c r="AD144" s="434"/>
    </row>
    <row r="145" spans="1:33" s="401" customFormat="1" ht="15" customHeight="1">
      <c r="A145" s="434"/>
      <c r="B145" s="434"/>
      <c r="C145" s="400" t="s">
        <v>132</v>
      </c>
      <c r="D145" s="478"/>
      <c r="E145" s="400" t="s">
        <v>1035</v>
      </c>
      <c r="F145" s="479"/>
      <c r="G145" s="478"/>
      <c r="H145" s="478"/>
      <c r="I145" s="478"/>
      <c r="J145" s="478"/>
      <c r="K145" s="416"/>
      <c r="L145" s="478"/>
      <c r="M145" s="478"/>
      <c r="N145" s="617"/>
      <c r="O145" s="896">
        <f>+P144+P143</f>
        <v>0</v>
      </c>
      <c r="P145" s="896"/>
      <c r="Q145" s="434"/>
      <c r="R145" s="434"/>
      <c r="W145" s="434"/>
      <c r="X145" s="434"/>
      <c r="Y145" s="434"/>
      <c r="Z145" s="434"/>
      <c r="AA145" s="434"/>
      <c r="AB145" s="434"/>
      <c r="AC145" s="434"/>
      <c r="AD145" s="434"/>
      <c r="AE145" s="434"/>
      <c r="AF145" s="434"/>
      <c r="AG145" s="434"/>
    </row>
    <row r="146" spans="1:33" ht="12.75" customHeight="1">
      <c r="F146" s="717"/>
      <c r="G146" s="717"/>
      <c r="H146" s="541"/>
      <c r="I146" s="541"/>
      <c r="J146" s="541"/>
      <c r="K146" s="541"/>
      <c r="L146" s="395"/>
      <c r="P146" s="481"/>
    </row>
    <row r="147" spans="1:33" ht="33" customHeight="1">
      <c r="F147" s="544"/>
      <c r="G147" s="895"/>
      <c r="H147" s="895"/>
      <c r="I147" s="542"/>
      <c r="J147" s="895"/>
      <c r="K147" s="895"/>
      <c r="L147" s="417"/>
    </row>
    <row r="148" spans="1:33">
      <c r="F148" s="544"/>
      <c r="G148" s="544"/>
      <c r="H148" s="542"/>
      <c r="I148" s="542"/>
      <c r="J148" s="542"/>
      <c r="K148" s="542"/>
      <c r="L148" s="417"/>
    </row>
    <row r="149" spans="1:33">
      <c r="F149" s="544"/>
      <c r="G149" s="544"/>
    </row>
    <row r="379" spans="16:16">
      <c r="P379" s="482">
        <f>SUM(P18:P377)-P384</f>
        <v>0</v>
      </c>
    </row>
    <row r="385" spans="15:15">
      <c r="O385" s="417">
        <f>+P384+P383</f>
        <v>0</v>
      </c>
    </row>
  </sheetData>
  <mergeCells count="342">
    <mergeCell ref="F23:F27"/>
    <mergeCell ref="E23:E27"/>
    <mergeCell ref="D23:D27"/>
    <mergeCell ref="C23:C27"/>
    <mergeCell ref="B23:B27"/>
    <mergeCell ref="A23:A27"/>
    <mergeCell ref="R28:R32"/>
    <mergeCell ref="Q28:Q32"/>
    <mergeCell ref="P28:P32"/>
    <mergeCell ref="J28:J32"/>
    <mergeCell ref="I28:I32"/>
    <mergeCell ref="H28:H32"/>
    <mergeCell ref="G28:G32"/>
    <mergeCell ref="Q23:Q27"/>
    <mergeCell ref="P23:P27"/>
    <mergeCell ref="J23:J27"/>
    <mergeCell ref="I23:I27"/>
    <mergeCell ref="H23:H27"/>
    <mergeCell ref="G23:G27"/>
    <mergeCell ref="A28:A32"/>
    <mergeCell ref="B28:B32"/>
    <mergeCell ref="C28:C32"/>
    <mergeCell ref="D28:D32"/>
    <mergeCell ref="E28:E32"/>
    <mergeCell ref="I33:I37"/>
    <mergeCell ref="H33:H37"/>
    <mergeCell ref="G33:G37"/>
    <mergeCell ref="F33:F37"/>
    <mergeCell ref="E33:E37"/>
    <mergeCell ref="D33:D37"/>
    <mergeCell ref="C33:C37"/>
    <mergeCell ref="B33:B37"/>
    <mergeCell ref="A33:A37"/>
    <mergeCell ref="R108:R112"/>
    <mergeCell ref="I108:I112"/>
    <mergeCell ref="J108:J112"/>
    <mergeCell ref="P108:P112"/>
    <mergeCell ref="I113:I117"/>
    <mergeCell ref="J113:J117"/>
    <mergeCell ref="P113:P117"/>
    <mergeCell ref="O145:P145"/>
    <mergeCell ref="F146:G146"/>
    <mergeCell ref="Q118:Q122"/>
    <mergeCell ref="R118:R122"/>
    <mergeCell ref="I118:I122"/>
    <mergeCell ref="J118:J122"/>
    <mergeCell ref="P118:P122"/>
    <mergeCell ref="F108:F112"/>
    <mergeCell ref="G108:G112"/>
    <mergeCell ref="H108:H112"/>
    <mergeCell ref="F123:F127"/>
    <mergeCell ref="G123:G127"/>
    <mergeCell ref="H123:H127"/>
    <mergeCell ref="F118:F122"/>
    <mergeCell ref="G118:G122"/>
    <mergeCell ref="H118:H122"/>
    <mergeCell ref="Q113:Q117"/>
    <mergeCell ref="Q133:Q137"/>
    <mergeCell ref="R133:R137"/>
    <mergeCell ref="F133:F137"/>
    <mergeCell ref="G133:G137"/>
    <mergeCell ref="H133:H137"/>
    <mergeCell ref="I133:I137"/>
    <mergeCell ref="J133:J137"/>
    <mergeCell ref="P133:P137"/>
    <mergeCell ref="J147:K147"/>
    <mergeCell ref="G147:H147"/>
    <mergeCell ref="A133:A137"/>
    <mergeCell ref="B133:B137"/>
    <mergeCell ref="D133:D137"/>
    <mergeCell ref="E133:E137"/>
    <mergeCell ref="R113:R117"/>
    <mergeCell ref="A118:A122"/>
    <mergeCell ref="B118:B122"/>
    <mergeCell ref="D118:D122"/>
    <mergeCell ref="E118:E122"/>
    <mergeCell ref="Q128:Q132"/>
    <mergeCell ref="R128:R132"/>
    <mergeCell ref="F128:F132"/>
    <mergeCell ref="G128:G132"/>
    <mergeCell ref="H128:H132"/>
    <mergeCell ref="I128:I132"/>
    <mergeCell ref="J128:J132"/>
    <mergeCell ref="P128:P132"/>
    <mergeCell ref="I123:I127"/>
    <mergeCell ref="J123:J127"/>
    <mergeCell ref="P123:P127"/>
    <mergeCell ref="Q123:Q127"/>
    <mergeCell ref="R123:R127"/>
    <mergeCell ref="A128:A132"/>
    <mergeCell ref="B128:B132"/>
    <mergeCell ref="D128:D132"/>
    <mergeCell ref="E128:E132"/>
    <mergeCell ref="A123:A127"/>
    <mergeCell ref="B123:B127"/>
    <mergeCell ref="D123:D127"/>
    <mergeCell ref="E123:E127"/>
    <mergeCell ref="A113:A117"/>
    <mergeCell ref="B113:B117"/>
    <mergeCell ref="D113:D117"/>
    <mergeCell ref="E113:E117"/>
    <mergeCell ref="D98:D102"/>
    <mergeCell ref="E98:E102"/>
    <mergeCell ref="A103:A107"/>
    <mergeCell ref="B103:B107"/>
    <mergeCell ref="D103:D107"/>
    <mergeCell ref="E103:E107"/>
    <mergeCell ref="F103:F107"/>
    <mergeCell ref="Q108:Q112"/>
    <mergeCell ref="G103:G107"/>
    <mergeCell ref="H103:H107"/>
    <mergeCell ref="I103:I107"/>
    <mergeCell ref="J103:J107"/>
    <mergeCell ref="P103:P107"/>
    <mergeCell ref="Q103:Q107"/>
    <mergeCell ref="A98:A102"/>
    <mergeCell ref="B98:B102"/>
    <mergeCell ref="A108:A112"/>
    <mergeCell ref="B108:B112"/>
    <mergeCell ref="D108:D112"/>
    <mergeCell ref="E108:E112"/>
    <mergeCell ref="I83:I87"/>
    <mergeCell ref="J83:J87"/>
    <mergeCell ref="F113:F117"/>
    <mergeCell ref="G113:G117"/>
    <mergeCell ref="H113:H117"/>
    <mergeCell ref="P83:P87"/>
    <mergeCell ref="Q83:Q87"/>
    <mergeCell ref="R83:R87"/>
    <mergeCell ref="A88:A92"/>
    <mergeCell ref="B88:B92"/>
    <mergeCell ref="D88:D92"/>
    <mergeCell ref="E88:E92"/>
    <mergeCell ref="Q98:Q102"/>
    <mergeCell ref="R98:R102"/>
    <mergeCell ref="F98:F102"/>
    <mergeCell ref="G98:G102"/>
    <mergeCell ref="H98:H102"/>
    <mergeCell ref="I98:I102"/>
    <mergeCell ref="J98:J102"/>
    <mergeCell ref="P98:P102"/>
    <mergeCell ref="I93:I97"/>
    <mergeCell ref="J93:J97"/>
    <mergeCell ref="P93:P97"/>
    <mergeCell ref="Q93:Q97"/>
    <mergeCell ref="Q88:Q92"/>
    <mergeCell ref="R88:R92"/>
    <mergeCell ref="A93:A97"/>
    <mergeCell ref="B93:B97"/>
    <mergeCell ref="D93:D97"/>
    <mergeCell ref="E93:E97"/>
    <mergeCell ref="F93:F97"/>
    <mergeCell ref="G93:G97"/>
    <mergeCell ref="H93:H97"/>
    <mergeCell ref="F88:F92"/>
    <mergeCell ref="G88:G92"/>
    <mergeCell ref="H88:H92"/>
    <mergeCell ref="I88:I92"/>
    <mergeCell ref="J88:J92"/>
    <mergeCell ref="P88:P92"/>
    <mergeCell ref="R93:R97"/>
    <mergeCell ref="R68:R72"/>
    <mergeCell ref="C73:C77"/>
    <mergeCell ref="A83:A87"/>
    <mergeCell ref="B83:B87"/>
    <mergeCell ref="D83:D87"/>
    <mergeCell ref="E83:E87"/>
    <mergeCell ref="F83:F87"/>
    <mergeCell ref="G83:G87"/>
    <mergeCell ref="H83:H87"/>
    <mergeCell ref="F78:F82"/>
    <mergeCell ref="G78:G82"/>
    <mergeCell ref="H78:H82"/>
    <mergeCell ref="A78:A82"/>
    <mergeCell ref="B78:B82"/>
    <mergeCell ref="D78:D82"/>
    <mergeCell ref="E78:E82"/>
    <mergeCell ref="C83:C87"/>
    <mergeCell ref="C78:C82"/>
    <mergeCell ref="J78:J82"/>
    <mergeCell ref="P78:P82"/>
    <mergeCell ref="J73:J77"/>
    <mergeCell ref="P73:P77"/>
    <mergeCell ref="Q73:Q77"/>
    <mergeCell ref="R73:R77"/>
    <mergeCell ref="R78:R82"/>
    <mergeCell ref="I78:I82"/>
    <mergeCell ref="Q58:Q62"/>
    <mergeCell ref="R58:R62"/>
    <mergeCell ref="S58:S62"/>
    <mergeCell ref="A63:A67"/>
    <mergeCell ref="B63:B67"/>
    <mergeCell ref="D63:D67"/>
    <mergeCell ref="E63:E67"/>
    <mergeCell ref="S73:S77"/>
    <mergeCell ref="Q63:Q67"/>
    <mergeCell ref="R63:R67"/>
    <mergeCell ref="S63:S67"/>
    <mergeCell ref="A68:A72"/>
    <mergeCell ref="B68:B72"/>
    <mergeCell ref="D68:D72"/>
    <mergeCell ref="E68:E72"/>
    <mergeCell ref="F68:F72"/>
    <mergeCell ref="G68:G72"/>
    <mergeCell ref="F63:F67"/>
    <mergeCell ref="G63:G67"/>
    <mergeCell ref="S68:S72"/>
    <mergeCell ref="A73:A77"/>
    <mergeCell ref="B73:B77"/>
    <mergeCell ref="J53:J57"/>
    <mergeCell ref="P53:P57"/>
    <mergeCell ref="Q53:Q57"/>
    <mergeCell ref="A53:A57"/>
    <mergeCell ref="B53:B57"/>
    <mergeCell ref="D53:D57"/>
    <mergeCell ref="E53:E57"/>
    <mergeCell ref="F53:F57"/>
    <mergeCell ref="Q78:Q82"/>
    <mergeCell ref="D73:D77"/>
    <mergeCell ref="E73:E77"/>
    <mergeCell ref="F73:F77"/>
    <mergeCell ref="G73:G77"/>
    <mergeCell ref="H73:H77"/>
    <mergeCell ref="I73:I77"/>
    <mergeCell ref="H68:H72"/>
    <mergeCell ref="I68:I72"/>
    <mergeCell ref="J68:J72"/>
    <mergeCell ref="P68:P72"/>
    <mergeCell ref="Q68:Q72"/>
    <mergeCell ref="I63:I67"/>
    <mergeCell ref="J63:J67"/>
    <mergeCell ref="P63:P67"/>
    <mergeCell ref="C63:C67"/>
    <mergeCell ref="A58:A62"/>
    <mergeCell ref="B58:B62"/>
    <mergeCell ref="D58:D62"/>
    <mergeCell ref="E58:E62"/>
    <mergeCell ref="F58:F62"/>
    <mergeCell ref="G58:G62"/>
    <mergeCell ref="H58:H62"/>
    <mergeCell ref="I58:I62"/>
    <mergeCell ref="G53:G57"/>
    <mergeCell ref="H53:H57"/>
    <mergeCell ref="I53:I57"/>
    <mergeCell ref="Q38:Q42"/>
    <mergeCell ref="R38:R42"/>
    <mergeCell ref="A43:A47"/>
    <mergeCell ref="B43:B47"/>
    <mergeCell ref="D43:D47"/>
    <mergeCell ref="E43:E47"/>
    <mergeCell ref="F43:F47"/>
    <mergeCell ref="R43:R47"/>
    <mergeCell ref="A48:A52"/>
    <mergeCell ref="B48:B52"/>
    <mergeCell ref="D48:D52"/>
    <mergeCell ref="E48:E52"/>
    <mergeCell ref="F48:F52"/>
    <mergeCell ref="G48:G52"/>
    <mergeCell ref="H48:H52"/>
    <mergeCell ref="I48:I52"/>
    <mergeCell ref="D1:G1"/>
    <mergeCell ref="A3:C4"/>
    <mergeCell ref="D3:R4"/>
    <mergeCell ref="A6:R6"/>
    <mergeCell ref="A7:R7"/>
    <mergeCell ref="J9:K9"/>
    <mergeCell ref="R18:R22"/>
    <mergeCell ref="G18:G22"/>
    <mergeCell ref="H18:H22"/>
    <mergeCell ref="I18:I22"/>
    <mergeCell ref="J18:J22"/>
    <mergeCell ref="P18:P22"/>
    <mergeCell ref="Q18:Q22"/>
    <mergeCell ref="A18:A22"/>
    <mergeCell ref="A10:E10"/>
    <mergeCell ref="F10:G10"/>
    <mergeCell ref="H10:I10"/>
    <mergeCell ref="L11:O11"/>
    <mergeCell ref="R103:R107"/>
    <mergeCell ref="G13:O14"/>
    <mergeCell ref="P13:P15"/>
    <mergeCell ref="Q13:Q15"/>
    <mergeCell ref="G15:H15"/>
    <mergeCell ref="I15:J15"/>
    <mergeCell ref="K15:O15"/>
    <mergeCell ref="R23:R27"/>
    <mergeCell ref="R48:R52"/>
    <mergeCell ref="Q33:Q37"/>
    <mergeCell ref="R33:R37"/>
    <mergeCell ref="J43:J47"/>
    <mergeCell ref="P43:P47"/>
    <mergeCell ref="Q43:Q47"/>
    <mergeCell ref="J48:J52"/>
    <mergeCell ref="P48:P52"/>
    <mergeCell ref="Q48:Q52"/>
    <mergeCell ref="H63:H67"/>
    <mergeCell ref="G38:G42"/>
    <mergeCell ref="H38:H42"/>
    <mergeCell ref="I38:I42"/>
    <mergeCell ref="J33:J37"/>
    <mergeCell ref="P33:P37"/>
    <mergeCell ref="G43:G47"/>
    <mergeCell ref="R53:R57"/>
    <mergeCell ref="J58:J62"/>
    <mergeCell ref="P58:P62"/>
    <mergeCell ref="A13:A16"/>
    <mergeCell ref="B13:B16"/>
    <mergeCell ref="C13:C16"/>
    <mergeCell ref="D13:D16"/>
    <mergeCell ref="E13:E16"/>
    <mergeCell ref="F13:F16"/>
    <mergeCell ref="B18:B22"/>
    <mergeCell ref="C18:C22"/>
    <mergeCell ref="D18:D22"/>
    <mergeCell ref="E18:E22"/>
    <mergeCell ref="F18:F22"/>
    <mergeCell ref="F28:F32"/>
    <mergeCell ref="A38:A42"/>
    <mergeCell ref="B38:B42"/>
    <mergeCell ref="D38:D42"/>
    <mergeCell ref="E38:E42"/>
    <mergeCell ref="F38:F42"/>
    <mergeCell ref="H43:H47"/>
    <mergeCell ref="I43:I47"/>
    <mergeCell ref="J38:J42"/>
    <mergeCell ref="P38:P42"/>
    <mergeCell ref="C68:C72"/>
    <mergeCell ref="C53:C57"/>
    <mergeCell ref="C58:C62"/>
    <mergeCell ref="C48:C52"/>
    <mergeCell ref="C43:C47"/>
    <mergeCell ref="C38:C42"/>
    <mergeCell ref="C133:C137"/>
    <mergeCell ref="C118:C122"/>
    <mergeCell ref="C108:C112"/>
    <mergeCell ref="C128:C132"/>
    <mergeCell ref="C123:C127"/>
    <mergeCell ref="C103:C107"/>
    <mergeCell ref="C113:C117"/>
    <mergeCell ref="C88:C92"/>
    <mergeCell ref="C98:C102"/>
    <mergeCell ref="C93:C97"/>
  </mergeCells>
  <pageMargins left="0" right="0" top="0.98425196850393704" bottom="0.78740157480314965" header="0.51181102362204722" footer="0.51181102362204722"/>
  <pageSetup paperSize="9" orientation="landscape" r:id="rId1"/>
  <headerFooter alignWithMargins="0"/>
  <rowBreaks count="2" manualBreakCount="2">
    <brk id="27" max="17" man="1"/>
    <brk id="47" max="17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V4716"/>
  <sheetViews>
    <sheetView showZeros="0" view="pageBreakPreview" topLeftCell="A309" zoomScaleNormal="100" zoomScaleSheetLayoutView="100" workbookViewId="0">
      <selection activeCell="O429" sqref="O429"/>
    </sheetView>
  </sheetViews>
  <sheetFormatPr defaultRowHeight="20.399999999999999"/>
  <cols>
    <col min="1" max="1" width="4.33203125" style="205" customWidth="1"/>
    <col min="2" max="2" width="8.109375" style="56" hidden="1" customWidth="1"/>
    <col min="3" max="3" width="60.44140625" style="53" customWidth="1"/>
    <col min="4" max="4" width="7.44140625" style="251" customWidth="1"/>
    <col min="5" max="5" width="9.33203125" style="206" customWidth="1"/>
    <col min="6" max="6" width="9.33203125" style="206" hidden="1" customWidth="1"/>
    <col min="7" max="7" width="9.33203125" style="206" customWidth="1"/>
    <col min="8" max="8" width="14.88671875" style="57" customWidth="1"/>
    <col min="9" max="9" width="3.88671875" style="205" hidden="1" customWidth="1"/>
    <col min="10" max="10" width="4.6640625" style="55" hidden="1" customWidth="1"/>
    <col min="11" max="11" width="6" style="55" hidden="1" customWidth="1"/>
    <col min="12" max="12" width="6.33203125" style="55" hidden="1" customWidth="1"/>
    <col min="13" max="13" width="10.109375" style="55" hidden="1" customWidth="1"/>
    <col min="14" max="14" width="14.88671875" style="55" customWidth="1"/>
    <col min="15" max="15" width="10.6640625" style="55" customWidth="1"/>
    <col min="16" max="16" width="10.33203125" style="55" customWidth="1"/>
    <col min="17" max="17" width="8" style="55" customWidth="1"/>
    <col min="18" max="18" width="7.33203125" style="225" customWidth="1"/>
    <col min="19" max="19" width="9.33203125" style="253" customWidth="1"/>
    <col min="23" max="256" width="9.109375" style="55"/>
    <col min="257" max="257" width="4.33203125" style="55" customWidth="1"/>
    <col min="258" max="258" width="0" style="55" hidden="1" customWidth="1"/>
    <col min="259" max="259" width="50.109375" style="55" customWidth="1"/>
    <col min="260" max="260" width="6.6640625" style="55" customWidth="1"/>
    <col min="261" max="261" width="7.88671875" style="55" customWidth="1"/>
    <col min="262" max="262" width="0" style="55" hidden="1" customWidth="1"/>
    <col min="263" max="263" width="9.44140625" style="55" customWidth="1"/>
    <col min="264" max="264" width="14.109375" style="55" customWidth="1"/>
    <col min="265" max="265" width="9.44140625" style="55" customWidth="1"/>
    <col min="266" max="266" width="13" style="55" customWidth="1"/>
    <col min="267" max="267" width="5.5546875" style="55" customWidth="1"/>
    <col min="268" max="268" width="13" style="55" customWidth="1"/>
    <col min="269" max="270" width="9.109375" style="55"/>
    <col min="271" max="271" width="8" style="55" customWidth="1"/>
    <col min="272" max="272" width="10.44140625" style="55" bestFit="1" customWidth="1"/>
    <col min="273" max="273" width="8" style="55" customWidth="1"/>
    <col min="274" max="274" width="7.6640625" style="55" customWidth="1"/>
    <col min="275" max="512" width="9.109375" style="55"/>
    <col min="513" max="513" width="4.33203125" style="55" customWidth="1"/>
    <col min="514" max="514" width="0" style="55" hidden="1" customWidth="1"/>
    <col min="515" max="515" width="50.109375" style="55" customWidth="1"/>
    <col min="516" max="516" width="6.6640625" style="55" customWidth="1"/>
    <col min="517" max="517" width="7.88671875" style="55" customWidth="1"/>
    <col min="518" max="518" width="0" style="55" hidden="1" customWidth="1"/>
    <col min="519" max="519" width="9.44140625" style="55" customWidth="1"/>
    <col min="520" max="520" width="14.109375" style="55" customWidth="1"/>
    <col min="521" max="521" width="9.44140625" style="55" customWidth="1"/>
    <col min="522" max="522" width="13" style="55" customWidth="1"/>
    <col min="523" max="523" width="5.5546875" style="55" customWidth="1"/>
    <col min="524" max="524" width="13" style="55" customWidth="1"/>
    <col min="525" max="526" width="9.109375" style="55"/>
    <col min="527" max="527" width="8" style="55" customWidth="1"/>
    <col min="528" max="528" width="10.44140625" style="55" bestFit="1" customWidth="1"/>
    <col min="529" max="529" width="8" style="55" customWidth="1"/>
    <col min="530" max="530" width="7.6640625" style="55" customWidth="1"/>
    <col min="531" max="768" width="9.109375" style="55"/>
    <col min="769" max="769" width="4.33203125" style="55" customWidth="1"/>
    <col min="770" max="770" width="0" style="55" hidden="1" customWidth="1"/>
    <col min="771" max="771" width="50.109375" style="55" customWidth="1"/>
    <col min="772" max="772" width="6.6640625" style="55" customWidth="1"/>
    <col min="773" max="773" width="7.88671875" style="55" customWidth="1"/>
    <col min="774" max="774" width="0" style="55" hidden="1" customWidth="1"/>
    <col min="775" max="775" width="9.44140625" style="55" customWidth="1"/>
    <col min="776" max="776" width="14.109375" style="55" customWidth="1"/>
    <col min="777" max="777" width="9.44140625" style="55" customWidth="1"/>
    <col min="778" max="778" width="13" style="55" customWidth="1"/>
    <col min="779" max="779" width="5.5546875" style="55" customWidth="1"/>
    <col min="780" max="780" width="13" style="55" customWidth="1"/>
    <col min="781" max="782" width="9.109375" style="55"/>
    <col min="783" max="783" width="8" style="55" customWidth="1"/>
    <col min="784" max="784" width="10.44140625" style="55" bestFit="1" customWidth="1"/>
    <col min="785" max="785" width="8" style="55" customWidth="1"/>
    <col min="786" max="786" width="7.6640625" style="55" customWidth="1"/>
    <col min="787" max="1024" width="9.109375" style="55"/>
    <col min="1025" max="1025" width="4.33203125" style="55" customWidth="1"/>
    <col min="1026" max="1026" width="0" style="55" hidden="1" customWidth="1"/>
    <col min="1027" max="1027" width="50.109375" style="55" customWidth="1"/>
    <col min="1028" max="1028" width="6.6640625" style="55" customWidth="1"/>
    <col min="1029" max="1029" width="7.88671875" style="55" customWidth="1"/>
    <col min="1030" max="1030" width="0" style="55" hidden="1" customWidth="1"/>
    <col min="1031" max="1031" width="9.44140625" style="55" customWidth="1"/>
    <col min="1032" max="1032" width="14.109375" style="55" customWidth="1"/>
    <col min="1033" max="1033" width="9.44140625" style="55" customWidth="1"/>
    <col min="1034" max="1034" width="13" style="55" customWidth="1"/>
    <col min="1035" max="1035" width="5.5546875" style="55" customWidth="1"/>
    <col min="1036" max="1036" width="13" style="55" customWidth="1"/>
    <col min="1037" max="1038" width="9.109375" style="55"/>
    <col min="1039" max="1039" width="8" style="55" customWidth="1"/>
    <col min="1040" max="1040" width="10.44140625" style="55" bestFit="1" customWidth="1"/>
    <col min="1041" max="1041" width="8" style="55" customWidth="1"/>
    <col min="1042" max="1042" width="7.6640625" style="55" customWidth="1"/>
    <col min="1043" max="1280" width="9.109375" style="55"/>
    <col min="1281" max="1281" width="4.33203125" style="55" customWidth="1"/>
    <col min="1282" max="1282" width="0" style="55" hidden="1" customWidth="1"/>
    <col min="1283" max="1283" width="50.109375" style="55" customWidth="1"/>
    <col min="1284" max="1284" width="6.6640625" style="55" customWidth="1"/>
    <col min="1285" max="1285" width="7.88671875" style="55" customWidth="1"/>
    <col min="1286" max="1286" width="0" style="55" hidden="1" customWidth="1"/>
    <col min="1287" max="1287" width="9.44140625" style="55" customWidth="1"/>
    <col min="1288" max="1288" width="14.109375" style="55" customWidth="1"/>
    <col min="1289" max="1289" width="9.44140625" style="55" customWidth="1"/>
    <col min="1290" max="1290" width="13" style="55" customWidth="1"/>
    <col min="1291" max="1291" width="5.5546875" style="55" customWidth="1"/>
    <col min="1292" max="1292" width="13" style="55" customWidth="1"/>
    <col min="1293" max="1294" width="9.109375" style="55"/>
    <col min="1295" max="1295" width="8" style="55" customWidth="1"/>
    <col min="1296" max="1296" width="10.44140625" style="55" bestFit="1" customWidth="1"/>
    <col min="1297" max="1297" width="8" style="55" customWidth="1"/>
    <col min="1298" max="1298" width="7.6640625" style="55" customWidth="1"/>
    <col min="1299" max="1536" width="9.109375" style="55"/>
    <col min="1537" max="1537" width="4.33203125" style="55" customWidth="1"/>
    <col min="1538" max="1538" width="0" style="55" hidden="1" customWidth="1"/>
    <col min="1539" max="1539" width="50.109375" style="55" customWidth="1"/>
    <col min="1540" max="1540" width="6.6640625" style="55" customWidth="1"/>
    <col min="1541" max="1541" width="7.88671875" style="55" customWidth="1"/>
    <col min="1542" max="1542" width="0" style="55" hidden="1" customWidth="1"/>
    <col min="1543" max="1543" width="9.44140625" style="55" customWidth="1"/>
    <col min="1544" max="1544" width="14.109375" style="55" customWidth="1"/>
    <col min="1545" max="1545" width="9.44140625" style="55" customWidth="1"/>
    <col min="1546" max="1546" width="13" style="55" customWidth="1"/>
    <col min="1547" max="1547" width="5.5546875" style="55" customWidth="1"/>
    <col min="1548" max="1548" width="13" style="55" customWidth="1"/>
    <col min="1549" max="1550" width="9.109375" style="55"/>
    <col min="1551" max="1551" width="8" style="55" customWidth="1"/>
    <col min="1552" max="1552" width="10.44140625" style="55" bestFit="1" customWidth="1"/>
    <col min="1553" max="1553" width="8" style="55" customWidth="1"/>
    <col min="1554" max="1554" width="7.6640625" style="55" customWidth="1"/>
    <col min="1555" max="1792" width="9.109375" style="55"/>
    <col min="1793" max="1793" width="4.33203125" style="55" customWidth="1"/>
    <col min="1794" max="1794" width="0" style="55" hidden="1" customWidth="1"/>
    <col min="1795" max="1795" width="50.109375" style="55" customWidth="1"/>
    <col min="1796" max="1796" width="6.6640625" style="55" customWidth="1"/>
    <col min="1797" max="1797" width="7.88671875" style="55" customWidth="1"/>
    <col min="1798" max="1798" width="0" style="55" hidden="1" customWidth="1"/>
    <col min="1799" max="1799" width="9.44140625" style="55" customWidth="1"/>
    <col min="1800" max="1800" width="14.109375" style="55" customWidth="1"/>
    <col min="1801" max="1801" width="9.44140625" style="55" customWidth="1"/>
    <col min="1802" max="1802" width="13" style="55" customWidth="1"/>
    <col min="1803" max="1803" width="5.5546875" style="55" customWidth="1"/>
    <col min="1804" max="1804" width="13" style="55" customWidth="1"/>
    <col min="1805" max="1806" width="9.109375" style="55"/>
    <col min="1807" max="1807" width="8" style="55" customWidth="1"/>
    <col min="1808" max="1808" width="10.44140625" style="55" bestFit="1" customWidth="1"/>
    <col min="1809" max="1809" width="8" style="55" customWidth="1"/>
    <col min="1810" max="1810" width="7.6640625" style="55" customWidth="1"/>
    <col min="1811" max="2048" width="9.109375" style="55"/>
    <col min="2049" max="2049" width="4.33203125" style="55" customWidth="1"/>
    <col min="2050" max="2050" width="0" style="55" hidden="1" customWidth="1"/>
    <col min="2051" max="2051" width="50.109375" style="55" customWidth="1"/>
    <col min="2052" max="2052" width="6.6640625" style="55" customWidth="1"/>
    <col min="2053" max="2053" width="7.88671875" style="55" customWidth="1"/>
    <col min="2054" max="2054" width="0" style="55" hidden="1" customWidth="1"/>
    <col min="2055" max="2055" width="9.44140625" style="55" customWidth="1"/>
    <col min="2056" max="2056" width="14.109375" style="55" customWidth="1"/>
    <col min="2057" max="2057" width="9.44140625" style="55" customWidth="1"/>
    <col min="2058" max="2058" width="13" style="55" customWidth="1"/>
    <col min="2059" max="2059" width="5.5546875" style="55" customWidth="1"/>
    <col min="2060" max="2060" width="13" style="55" customWidth="1"/>
    <col min="2061" max="2062" width="9.109375" style="55"/>
    <col min="2063" max="2063" width="8" style="55" customWidth="1"/>
    <col min="2064" max="2064" width="10.44140625" style="55" bestFit="1" customWidth="1"/>
    <col min="2065" max="2065" width="8" style="55" customWidth="1"/>
    <col min="2066" max="2066" width="7.6640625" style="55" customWidth="1"/>
    <col min="2067" max="2304" width="9.109375" style="55"/>
    <col min="2305" max="2305" width="4.33203125" style="55" customWidth="1"/>
    <col min="2306" max="2306" width="0" style="55" hidden="1" customWidth="1"/>
    <col min="2307" max="2307" width="50.109375" style="55" customWidth="1"/>
    <col min="2308" max="2308" width="6.6640625" style="55" customWidth="1"/>
    <col min="2309" max="2309" width="7.88671875" style="55" customWidth="1"/>
    <col min="2310" max="2310" width="0" style="55" hidden="1" customWidth="1"/>
    <col min="2311" max="2311" width="9.44140625" style="55" customWidth="1"/>
    <col min="2312" max="2312" width="14.109375" style="55" customWidth="1"/>
    <col min="2313" max="2313" width="9.44140625" style="55" customWidth="1"/>
    <col min="2314" max="2314" width="13" style="55" customWidth="1"/>
    <col min="2315" max="2315" width="5.5546875" style="55" customWidth="1"/>
    <col min="2316" max="2316" width="13" style="55" customWidth="1"/>
    <col min="2317" max="2318" width="9.109375" style="55"/>
    <col min="2319" max="2319" width="8" style="55" customWidth="1"/>
    <col min="2320" max="2320" width="10.44140625" style="55" bestFit="1" customWidth="1"/>
    <col min="2321" max="2321" width="8" style="55" customWidth="1"/>
    <col min="2322" max="2322" width="7.6640625" style="55" customWidth="1"/>
    <col min="2323" max="2560" width="9.109375" style="55"/>
    <col min="2561" max="2561" width="4.33203125" style="55" customWidth="1"/>
    <col min="2562" max="2562" width="0" style="55" hidden="1" customWidth="1"/>
    <col min="2563" max="2563" width="50.109375" style="55" customWidth="1"/>
    <col min="2564" max="2564" width="6.6640625" style="55" customWidth="1"/>
    <col min="2565" max="2565" width="7.88671875" style="55" customWidth="1"/>
    <col min="2566" max="2566" width="0" style="55" hidden="1" customWidth="1"/>
    <col min="2567" max="2567" width="9.44140625" style="55" customWidth="1"/>
    <col min="2568" max="2568" width="14.109375" style="55" customWidth="1"/>
    <col min="2569" max="2569" width="9.44140625" style="55" customWidth="1"/>
    <col min="2570" max="2570" width="13" style="55" customWidth="1"/>
    <col min="2571" max="2571" width="5.5546875" style="55" customWidth="1"/>
    <col min="2572" max="2572" width="13" style="55" customWidth="1"/>
    <col min="2573" max="2574" width="9.109375" style="55"/>
    <col min="2575" max="2575" width="8" style="55" customWidth="1"/>
    <col min="2576" max="2576" width="10.44140625" style="55" bestFit="1" customWidth="1"/>
    <col min="2577" max="2577" width="8" style="55" customWidth="1"/>
    <col min="2578" max="2578" width="7.6640625" style="55" customWidth="1"/>
    <col min="2579" max="2816" width="9.109375" style="55"/>
    <col min="2817" max="2817" width="4.33203125" style="55" customWidth="1"/>
    <col min="2818" max="2818" width="0" style="55" hidden="1" customWidth="1"/>
    <col min="2819" max="2819" width="50.109375" style="55" customWidth="1"/>
    <col min="2820" max="2820" width="6.6640625" style="55" customWidth="1"/>
    <col min="2821" max="2821" width="7.88671875" style="55" customWidth="1"/>
    <col min="2822" max="2822" width="0" style="55" hidden="1" customWidth="1"/>
    <col min="2823" max="2823" width="9.44140625" style="55" customWidth="1"/>
    <col min="2824" max="2824" width="14.109375" style="55" customWidth="1"/>
    <col min="2825" max="2825" width="9.44140625" style="55" customWidth="1"/>
    <col min="2826" max="2826" width="13" style="55" customWidth="1"/>
    <col min="2827" max="2827" width="5.5546875" style="55" customWidth="1"/>
    <col min="2828" max="2828" width="13" style="55" customWidth="1"/>
    <col min="2829" max="2830" width="9.109375" style="55"/>
    <col min="2831" max="2831" width="8" style="55" customWidth="1"/>
    <col min="2832" max="2832" width="10.44140625" style="55" bestFit="1" customWidth="1"/>
    <col min="2833" max="2833" width="8" style="55" customWidth="1"/>
    <col min="2834" max="2834" width="7.6640625" style="55" customWidth="1"/>
    <col min="2835" max="3072" width="9.109375" style="55"/>
    <col min="3073" max="3073" width="4.33203125" style="55" customWidth="1"/>
    <col min="3074" max="3074" width="0" style="55" hidden="1" customWidth="1"/>
    <col min="3075" max="3075" width="50.109375" style="55" customWidth="1"/>
    <col min="3076" max="3076" width="6.6640625" style="55" customWidth="1"/>
    <col min="3077" max="3077" width="7.88671875" style="55" customWidth="1"/>
    <col min="3078" max="3078" width="0" style="55" hidden="1" customWidth="1"/>
    <col min="3079" max="3079" width="9.44140625" style="55" customWidth="1"/>
    <col min="3080" max="3080" width="14.109375" style="55" customWidth="1"/>
    <col min="3081" max="3081" width="9.44140625" style="55" customWidth="1"/>
    <col min="3082" max="3082" width="13" style="55" customWidth="1"/>
    <col min="3083" max="3083" width="5.5546875" style="55" customWidth="1"/>
    <col min="3084" max="3084" width="13" style="55" customWidth="1"/>
    <col min="3085" max="3086" width="9.109375" style="55"/>
    <col min="3087" max="3087" width="8" style="55" customWidth="1"/>
    <col min="3088" max="3088" width="10.44140625" style="55" bestFit="1" customWidth="1"/>
    <col min="3089" max="3089" width="8" style="55" customWidth="1"/>
    <col min="3090" max="3090" width="7.6640625" style="55" customWidth="1"/>
    <col min="3091" max="3328" width="9.109375" style="55"/>
    <col min="3329" max="3329" width="4.33203125" style="55" customWidth="1"/>
    <col min="3330" max="3330" width="0" style="55" hidden="1" customWidth="1"/>
    <col min="3331" max="3331" width="50.109375" style="55" customWidth="1"/>
    <col min="3332" max="3332" width="6.6640625" style="55" customWidth="1"/>
    <col min="3333" max="3333" width="7.88671875" style="55" customWidth="1"/>
    <col min="3334" max="3334" width="0" style="55" hidden="1" customWidth="1"/>
    <col min="3335" max="3335" width="9.44140625" style="55" customWidth="1"/>
    <col min="3336" max="3336" width="14.109375" style="55" customWidth="1"/>
    <col min="3337" max="3337" width="9.44140625" style="55" customWidth="1"/>
    <col min="3338" max="3338" width="13" style="55" customWidth="1"/>
    <col min="3339" max="3339" width="5.5546875" style="55" customWidth="1"/>
    <col min="3340" max="3340" width="13" style="55" customWidth="1"/>
    <col min="3341" max="3342" width="9.109375" style="55"/>
    <col min="3343" max="3343" width="8" style="55" customWidth="1"/>
    <col min="3344" max="3344" width="10.44140625" style="55" bestFit="1" customWidth="1"/>
    <col min="3345" max="3345" width="8" style="55" customWidth="1"/>
    <col min="3346" max="3346" width="7.6640625" style="55" customWidth="1"/>
    <col min="3347" max="3584" width="9.109375" style="55"/>
    <col min="3585" max="3585" width="4.33203125" style="55" customWidth="1"/>
    <col min="3586" max="3586" width="0" style="55" hidden="1" customWidth="1"/>
    <col min="3587" max="3587" width="50.109375" style="55" customWidth="1"/>
    <col min="3588" max="3588" width="6.6640625" style="55" customWidth="1"/>
    <col min="3589" max="3589" width="7.88671875" style="55" customWidth="1"/>
    <col min="3590" max="3590" width="0" style="55" hidden="1" customWidth="1"/>
    <col min="3591" max="3591" width="9.44140625" style="55" customWidth="1"/>
    <col min="3592" max="3592" width="14.109375" style="55" customWidth="1"/>
    <col min="3593" max="3593" width="9.44140625" style="55" customWidth="1"/>
    <col min="3594" max="3594" width="13" style="55" customWidth="1"/>
    <col min="3595" max="3595" width="5.5546875" style="55" customWidth="1"/>
    <col min="3596" max="3596" width="13" style="55" customWidth="1"/>
    <col min="3597" max="3598" width="9.109375" style="55"/>
    <col min="3599" max="3599" width="8" style="55" customWidth="1"/>
    <col min="3600" max="3600" width="10.44140625" style="55" bestFit="1" customWidth="1"/>
    <col min="3601" max="3601" width="8" style="55" customWidth="1"/>
    <col min="3602" max="3602" width="7.6640625" style="55" customWidth="1"/>
    <col min="3603" max="3840" width="9.109375" style="55"/>
    <col min="3841" max="3841" width="4.33203125" style="55" customWidth="1"/>
    <col min="3842" max="3842" width="0" style="55" hidden="1" customWidth="1"/>
    <col min="3843" max="3843" width="50.109375" style="55" customWidth="1"/>
    <col min="3844" max="3844" width="6.6640625" style="55" customWidth="1"/>
    <col min="3845" max="3845" width="7.88671875" style="55" customWidth="1"/>
    <col min="3846" max="3846" width="0" style="55" hidden="1" customWidth="1"/>
    <col min="3847" max="3847" width="9.44140625" style="55" customWidth="1"/>
    <col min="3848" max="3848" width="14.109375" style="55" customWidth="1"/>
    <col min="3849" max="3849" width="9.44140625" style="55" customWidth="1"/>
    <col min="3850" max="3850" width="13" style="55" customWidth="1"/>
    <col min="3851" max="3851" width="5.5546875" style="55" customWidth="1"/>
    <col min="3852" max="3852" width="13" style="55" customWidth="1"/>
    <col min="3853" max="3854" width="9.109375" style="55"/>
    <col min="3855" max="3855" width="8" style="55" customWidth="1"/>
    <col min="3856" max="3856" width="10.44140625" style="55" bestFit="1" customWidth="1"/>
    <col min="3857" max="3857" width="8" style="55" customWidth="1"/>
    <col min="3858" max="3858" width="7.6640625" style="55" customWidth="1"/>
    <col min="3859" max="4096" width="9.109375" style="55"/>
    <col min="4097" max="4097" width="4.33203125" style="55" customWidth="1"/>
    <col min="4098" max="4098" width="0" style="55" hidden="1" customWidth="1"/>
    <col min="4099" max="4099" width="50.109375" style="55" customWidth="1"/>
    <col min="4100" max="4100" width="6.6640625" style="55" customWidth="1"/>
    <col min="4101" max="4101" width="7.88671875" style="55" customWidth="1"/>
    <col min="4102" max="4102" width="0" style="55" hidden="1" customWidth="1"/>
    <col min="4103" max="4103" width="9.44140625" style="55" customWidth="1"/>
    <col min="4104" max="4104" width="14.109375" style="55" customWidth="1"/>
    <col min="4105" max="4105" width="9.44140625" style="55" customWidth="1"/>
    <col min="4106" max="4106" width="13" style="55" customWidth="1"/>
    <col min="4107" max="4107" width="5.5546875" style="55" customWidth="1"/>
    <col min="4108" max="4108" width="13" style="55" customWidth="1"/>
    <col min="4109" max="4110" width="9.109375" style="55"/>
    <col min="4111" max="4111" width="8" style="55" customWidth="1"/>
    <col min="4112" max="4112" width="10.44140625" style="55" bestFit="1" customWidth="1"/>
    <col min="4113" max="4113" width="8" style="55" customWidth="1"/>
    <col min="4114" max="4114" width="7.6640625" style="55" customWidth="1"/>
    <col min="4115" max="4352" width="9.109375" style="55"/>
    <col min="4353" max="4353" width="4.33203125" style="55" customWidth="1"/>
    <col min="4354" max="4354" width="0" style="55" hidden="1" customWidth="1"/>
    <col min="4355" max="4355" width="50.109375" style="55" customWidth="1"/>
    <col min="4356" max="4356" width="6.6640625" style="55" customWidth="1"/>
    <col min="4357" max="4357" width="7.88671875" style="55" customWidth="1"/>
    <col min="4358" max="4358" width="0" style="55" hidden="1" customWidth="1"/>
    <col min="4359" max="4359" width="9.44140625" style="55" customWidth="1"/>
    <col min="4360" max="4360" width="14.109375" style="55" customWidth="1"/>
    <col min="4361" max="4361" width="9.44140625" style="55" customWidth="1"/>
    <col min="4362" max="4362" width="13" style="55" customWidth="1"/>
    <col min="4363" max="4363" width="5.5546875" style="55" customWidth="1"/>
    <col min="4364" max="4364" width="13" style="55" customWidth="1"/>
    <col min="4365" max="4366" width="9.109375" style="55"/>
    <col min="4367" max="4367" width="8" style="55" customWidth="1"/>
    <col min="4368" max="4368" width="10.44140625" style="55" bestFit="1" customWidth="1"/>
    <col min="4369" max="4369" width="8" style="55" customWidth="1"/>
    <col min="4370" max="4370" width="7.6640625" style="55" customWidth="1"/>
    <col min="4371" max="4608" width="9.109375" style="55"/>
    <col min="4609" max="4609" width="4.33203125" style="55" customWidth="1"/>
    <col min="4610" max="4610" width="0" style="55" hidden="1" customWidth="1"/>
    <col min="4611" max="4611" width="50.109375" style="55" customWidth="1"/>
    <col min="4612" max="4612" width="6.6640625" style="55" customWidth="1"/>
    <col min="4613" max="4613" width="7.88671875" style="55" customWidth="1"/>
    <col min="4614" max="4614" width="0" style="55" hidden="1" customWidth="1"/>
    <col min="4615" max="4615" width="9.44140625" style="55" customWidth="1"/>
    <col min="4616" max="4616" width="14.109375" style="55" customWidth="1"/>
    <col min="4617" max="4617" width="9.44140625" style="55" customWidth="1"/>
    <col min="4618" max="4618" width="13" style="55" customWidth="1"/>
    <col min="4619" max="4619" width="5.5546875" style="55" customWidth="1"/>
    <col min="4620" max="4620" width="13" style="55" customWidth="1"/>
    <col min="4621" max="4622" width="9.109375" style="55"/>
    <col min="4623" max="4623" width="8" style="55" customWidth="1"/>
    <col min="4624" max="4624" width="10.44140625" style="55" bestFit="1" customWidth="1"/>
    <col min="4625" max="4625" width="8" style="55" customWidth="1"/>
    <col min="4626" max="4626" width="7.6640625" style="55" customWidth="1"/>
    <col min="4627" max="4864" width="9.109375" style="55"/>
    <col min="4865" max="4865" width="4.33203125" style="55" customWidth="1"/>
    <col min="4866" max="4866" width="0" style="55" hidden="1" customWidth="1"/>
    <col min="4867" max="4867" width="50.109375" style="55" customWidth="1"/>
    <col min="4868" max="4868" width="6.6640625" style="55" customWidth="1"/>
    <col min="4869" max="4869" width="7.88671875" style="55" customWidth="1"/>
    <col min="4870" max="4870" width="0" style="55" hidden="1" customWidth="1"/>
    <col min="4871" max="4871" width="9.44140625" style="55" customWidth="1"/>
    <col min="4872" max="4872" width="14.109375" style="55" customWidth="1"/>
    <col min="4873" max="4873" width="9.44140625" style="55" customWidth="1"/>
    <col min="4874" max="4874" width="13" style="55" customWidth="1"/>
    <col min="4875" max="4875" width="5.5546875" style="55" customWidth="1"/>
    <col min="4876" max="4876" width="13" style="55" customWidth="1"/>
    <col min="4877" max="4878" width="9.109375" style="55"/>
    <col min="4879" max="4879" width="8" style="55" customWidth="1"/>
    <col min="4880" max="4880" width="10.44140625" style="55" bestFit="1" customWidth="1"/>
    <col min="4881" max="4881" width="8" style="55" customWidth="1"/>
    <col min="4882" max="4882" width="7.6640625" style="55" customWidth="1"/>
    <col min="4883" max="5120" width="9.109375" style="55"/>
    <col min="5121" max="5121" width="4.33203125" style="55" customWidth="1"/>
    <col min="5122" max="5122" width="0" style="55" hidden="1" customWidth="1"/>
    <col min="5123" max="5123" width="50.109375" style="55" customWidth="1"/>
    <col min="5124" max="5124" width="6.6640625" style="55" customWidth="1"/>
    <col min="5125" max="5125" width="7.88671875" style="55" customWidth="1"/>
    <col min="5126" max="5126" width="0" style="55" hidden="1" customWidth="1"/>
    <col min="5127" max="5127" width="9.44140625" style="55" customWidth="1"/>
    <col min="5128" max="5128" width="14.109375" style="55" customWidth="1"/>
    <col min="5129" max="5129" width="9.44140625" style="55" customWidth="1"/>
    <col min="5130" max="5130" width="13" style="55" customWidth="1"/>
    <col min="5131" max="5131" width="5.5546875" style="55" customWidth="1"/>
    <col min="5132" max="5132" width="13" style="55" customWidth="1"/>
    <col min="5133" max="5134" width="9.109375" style="55"/>
    <col min="5135" max="5135" width="8" style="55" customWidth="1"/>
    <col min="5136" max="5136" width="10.44140625" style="55" bestFit="1" customWidth="1"/>
    <col min="5137" max="5137" width="8" style="55" customWidth="1"/>
    <col min="5138" max="5138" width="7.6640625" style="55" customWidth="1"/>
    <col min="5139" max="5376" width="9.109375" style="55"/>
    <col min="5377" max="5377" width="4.33203125" style="55" customWidth="1"/>
    <col min="5378" max="5378" width="0" style="55" hidden="1" customWidth="1"/>
    <col min="5379" max="5379" width="50.109375" style="55" customWidth="1"/>
    <col min="5380" max="5380" width="6.6640625" style="55" customWidth="1"/>
    <col min="5381" max="5381" width="7.88671875" style="55" customWidth="1"/>
    <col min="5382" max="5382" width="0" style="55" hidden="1" customWidth="1"/>
    <col min="5383" max="5383" width="9.44140625" style="55" customWidth="1"/>
    <col min="5384" max="5384" width="14.109375" style="55" customWidth="1"/>
    <col min="5385" max="5385" width="9.44140625" style="55" customWidth="1"/>
    <col min="5386" max="5386" width="13" style="55" customWidth="1"/>
    <col min="5387" max="5387" width="5.5546875" style="55" customWidth="1"/>
    <col min="5388" max="5388" width="13" style="55" customWidth="1"/>
    <col min="5389" max="5390" width="9.109375" style="55"/>
    <col min="5391" max="5391" width="8" style="55" customWidth="1"/>
    <col min="5392" max="5392" width="10.44140625" style="55" bestFit="1" customWidth="1"/>
    <col min="5393" max="5393" width="8" style="55" customWidth="1"/>
    <col min="5394" max="5394" width="7.6640625" style="55" customWidth="1"/>
    <col min="5395" max="5632" width="9.109375" style="55"/>
    <col min="5633" max="5633" width="4.33203125" style="55" customWidth="1"/>
    <col min="5634" max="5634" width="0" style="55" hidden="1" customWidth="1"/>
    <col min="5635" max="5635" width="50.109375" style="55" customWidth="1"/>
    <col min="5636" max="5636" width="6.6640625" style="55" customWidth="1"/>
    <col min="5637" max="5637" width="7.88671875" style="55" customWidth="1"/>
    <col min="5638" max="5638" width="0" style="55" hidden="1" customWidth="1"/>
    <col min="5639" max="5639" width="9.44140625" style="55" customWidth="1"/>
    <col min="5640" max="5640" width="14.109375" style="55" customWidth="1"/>
    <col min="5641" max="5641" width="9.44140625" style="55" customWidth="1"/>
    <col min="5642" max="5642" width="13" style="55" customWidth="1"/>
    <col min="5643" max="5643" width="5.5546875" style="55" customWidth="1"/>
    <col min="5644" max="5644" width="13" style="55" customWidth="1"/>
    <col min="5645" max="5646" width="9.109375" style="55"/>
    <col min="5647" max="5647" width="8" style="55" customWidth="1"/>
    <col min="5648" max="5648" width="10.44140625" style="55" bestFit="1" customWidth="1"/>
    <col min="5649" max="5649" width="8" style="55" customWidth="1"/>
    <col min="5650" max="5650" width="7.6640625" style="55" customWidth="1"/>
    <col min="5651" max="5888" width="9.109375" style="55"/>
    <col min="5889" max="5889" width="4.33203125" style="55" customWidth="1"/>
    <col min="5890" max="5890" width="0" style="55" hidden="1" customWidth="1"/>
    <col min="5891" max="5891" width="50.109375" style="55" customWidth="1"/>
    <col min="5892" max="5892" width="6.6640625" style="55" customWidth="1"/>
    <col min="5893" max="5893" width="7.88671875" style="55" customWidth="1"/>
    <col min="5894" max="5894" width="0" style="55" hidden="1" customWidth="1"/>
    <col min="5895" max="5895" width="9.44140625" style="55" customWidth="1"/>
    <col min="5896" max="5896" width="14.109375" style="55" customWidth="1"/>
    <col min="5897" max="5897" width="9.44140625" style="55" customWidth="1"/>
    <col min="5898" max="5898" width="13" style="55" customWidth="1"/>
    <col min="5899" max="5899" width="5.5546875" style="55" customWidth="1"/>
    <col min="5900" max="5900" width="13" style="55" customWidth="1"/>
    <col min="5901" max="5902" width="9.109375" style="55"/>
    <col min="5903" max="5903" width="8" style="55" customWidth="1"/>
    <col min="5904" max="5904" width="10.44140625" style="55" bestFit="1" customWidth="1"/>
    <col min="5905" max="5905" width="8" style="55" customWidth="1"/>
    <col min="5906" max="5906" width="7.6640625" style="55" customWidth="1"/>
    <col min="5907" max="6144" width="9.109375" style="55"/>
    <col min="6145" max="6145" width="4.33203125" style="55" customWidth="1"/>
    <col min="6146" max="6146" width="0" style="55" hidden="1" customWidth="1"/>
    <col min="6147" max="6147" width="50.109375" style="55" customWidth="1"/>
    <col min="6148" max="6148" width="6.6640625" style="55" customWidth="1"/>
    <col min="6149" max="6149" width="7.88671875" style="55" customWidth="1"/>
    <col min="6150" max="6150" width="0" style="55" hidden="1" customWidth="1"/>
    <col min="6151" max="6151" width="9.44140625" style="55" customWidth="1"/>
    <col min="6152" max="6152" width="14.109375" style="55" customWidth="1"/>
    <col min="6153" max="6153" width="9.44140625" style="55" customWidth="1"/>
    <col min="6154" max="6154" width="13" style="55" customWidth="1"/>
    <col min="6155" max="6155" width="5.5546875" style="55" customWidth="1"/>
    <col min="6156" max="6156" width="13" style="55" customWidth="1"/>
    <col min="6157" max="6158" width="9.109375" style="55"/>
    <col min="6159" max="6159" width="8" style="55" customWidth="1"/>
    <col min="6160" max="6160" width="10.44140625" style="55" bestFit="1" customWidth="1"/>
    <col min="6161" max="6161" width="8" style="55" customWidth="1"/>
    <col min="6162" max="6162" width="7.6640625" style="55" customWidth="1"/>
    <col min="6163" max="6400" width="9.109375" style="55"/>
    <col min="6401" max="6401" width="4.33203125" style="55" customWidth="1"/>
    <col min="6402" max="6402" width="0" style="55" hidden="1" customWidth="1"/>
    <col min="6403" max="6403" width="50.109375" style="55" customWidth="1"/>
    <col min="6404" max="6404" width="6.6640625" style="55" customWidth="1"/>
    <col min="6405" max="6405" width="7.88671875" style="55" customWidth="1"/>
    <col min="6406" max="6406" width="0" style="55" hidden="1" customWidth="1"/>
    <col min="6407" max="6407" width="9.44140625" style="55" customWidth="1"/>
    <col min="6408" max="6408" width="14.109375" style="55" customWidth="1"/>
    <col min="6409" max="6409" width="9.44140625" style="55" customWidth="1"/>
    <col min="6410" max="6410" width="13" style="55" customWidth="1"/>
    <col min="6411" max="6411" width="5.5546875" style="55" customWidth="1"/>
    <col min="6412" max="6412" width="13" style="55" customWidth="1"/>
    <col min="6413" max="6414" width="9.109375" style="55"/>
    <col min="6415" max="6415" width="8" style="55" customWidth="1"/>
    <col min="6416" max="6416" width="10.44140625" style="55" bestFit="1" customWidth="1"/>
    <col min="6417" max="6417" width="8" style="55" customWidth="1"/>
    <col min="6418" max="6418" width="7.6640625" style="55" customWidth="1"/>
    <col min="6419" max="6656" width="9.109375" style="55"/>
    <col min="6657" max="6657" width="4.33203125" style="55" customWidth="1"/>
    <col min="6658" max="6658" width="0" style="55" hidden="1" customWidth="1"/>
    <col min="6659" max="6659" width="50.109375" style="55" customWidth="1"/>
    <col min="6660" max="6660" width="6.6640625" style="55" customWidth="1"/>
    <col min="6661" max="6661" width="7.88671875" style="55" customWidth="1"/>
    <col min="6662" max="6662" width="0" style="55" hidden="1" customWidth="1"/>
    <col min="6663" max="6663" width="9.44140625" style="55" customWidth="1"/>
    <col min="6664" max="6664" width="14.109375" style="55" customWidth="1"/>
    <col min="6665" max="6665" width="9.44140625" style="55" customWidth="1"/>
    <col min="6666" max="6666" width="13" style="55" customWidth="1"/>
    <col min="6667" max="6667" width="5.5546875" style="55" customWidth="1"/>
    <col min="6668" max="6668" width="13" style="55" customWidth="1"/>
    <col min="6669" max="6670" width="9.109375" style="55"/>
    <col min="6671" max="6671" width="8" style="55" customWidth="1"/>
    <col min="6672" max="6672" width="10.44140625" style="55" bestFit="1" customWidth="1"/>
    <col min="6673" max="6673" width="8" style="55" customWidth="1"/>
    <col min="6674" max="6674" width="7.6640625" style="55" customWidth="1"/>
    <col min="6675" max="6912" width="9.109375" style="55"/>
    <col min="6913" max="6913" width="4.33203125" style="55" customWidth="1"/>
    <col min="6914" max="6914" width="0" style="55" hidden="1" customWidth="1"/>
    <col min="6915" max="6915" width="50.109375" style="55" customWidth="1"/>
    <col min="6916" max="6916" width="6.6640625" style="55" customWidth="1"/>
    <col min="6917" max="6917" width="7.88671875" style="55" customWidth="1"/>
    <col min="6918" max="6918" width="0" style="55" hidden="1" customWidth="1"/>
    <col min="6919" max="6919" width="9.44140625" style="55" customWidth="1"/>
    <col min="6920" max="6920" width="14.109375" style="55" customWidth="1"/>
    <col min="6921" max="6921" width="9.44140625" style="55" customWidth="1"/>
    <col min="6922" max="6922" width="13" style="55" customWidth="1"/>
    <col min="6923" max="6923" width="5.5546875" style="55" customWidth="1"/>
    <col min="6924" max="6924" width="13" style="55" customWidth="1"/>
    <col min="6925" max="6926" width="9.109375" style="55"/>
    <col min="6927" max="6927" width="8" style="55" customWidth="1"/>
    <col min="6928" max="6928" width="10.44140625" style="55" bestFit="1" customWidth="1"/>
    <col min="6929" max="6929" width="8" style="55" customWidth="1"/>
    <col min="6930" max="6930" width="7.6640625" style="55" customWidth="1"/>
    <col min="6931" max="7168" width="9.109375" style="55"/>
    <col min="7169" max="7169" width="4.33203125" style="55" customWidth="1"/>
    <col min="7170" max="7170" width="0" style="55" hidden="1" customWidth="1"/>
    <col min="7171" max="7171" width="50.109375" style="55" customWidth="1"/>
    <col min="7172" max="7172" width="6.6640625" style="55" customWidth="1"/>
    <col min="7173" max="7173" width="7.88671875" style="55" customWidth="1"/>
    <col min="7174" max="7174" width="0" style="55" hidden="1" customWidth="1"/>
    <col min="7175" max="7175" width="9.44140625" style="55" customWidth="1"/>
    <col min="7176" max="7176" width="14.109375" style="55" customWidth="1"/>
    <col min="7177" max="7177" width="9.44140625" style="55" customWidth="1"/>
    <col min="7178" max="7178" width="13" style="55" customWidth="1"/>
    <col min="7179" max="7179" width="5.5546875" style="55" customWidth="1"/>
    <col min="7180" max="7180" width="13" style="55" customWidth="1"/>
    <col min="7181" max="7182" width="9.109375" style="55"/>
    <col min="7183" max="7183" width="8" style="55" customWidth="1"/>
    <col min="7184" max="7184" width="10.44140625" style="55" bestFit="1" customWidth="1"/>
    <col min="7185" max="7185" width="8" style="55" customWidth="1"/>
    <col min="7186" max="7186" width="7.6640625" style="55" customWidth="1"/>
    <col min="7187" max="7424" width="9.109375" style="55"/>
    <col min="7425" max="7425" width="4.33203125" style="55" customWidth="1"/>
    <col min="7426" max="7426" width="0" style="55" hidden="1" customWidth="1"/>
    <col min="7427" max="7427" width="50.109375" style="55" customWidth="1"/>
    <col min="7428" max="7428" width="6.6640625" style="55" customWidth="1"/>
    <col min="7429" max="7429" width="7.88671875" style="55" customWidth="1"/>
    <col min="7430" max="7430" width="0" style="55" hidden="1" customWidth="1"/>
    <col min="7431" max="7431" width="9.44140625" style="55" customWidth="1"/>
    <col min="7432" max="7432" width="14.109375" style="55" customWidth="1"/>
    <col min="7433" max="7433" width="9.44140625" style="55" customWidth="1"/>
    <col min="7434" max="7434" width="13" style="55" customWidth="1"/>
    <col min="7435" max="7435" width="5.5546875" style="55" customWidth="1"/>
    <col min="7436" max="7436" width="13" style="55" customWidth="1"/>
    <col min="7437" max="7438" width="9.109375" style="55"/>
    <col min="7439" max="7439" width="8" style="55" customWidth="1"/>
    <col min="7440" max="7440" width="10.44140625" style="55" bestFit="1" customWidth="1"/>
    <col min="7441" max="7441" width="8" style="55" customWidth="1"/>
    <col min="7442" max="7442" width="7.6640625" style="55" customWidth="1"/>
    <col min="7443" max="7680" width="9.109375" style="55"/>
    <col min="7681" max="7681" width="4.33203125" style="55" customWidth="1"/>
    <col min="7682" max="7682" width="0" style="55" hidden="1" customWidth="1"/>
    <col min="7683" max="7683" width="50.109375" style="55" customWidth="1"/>
    <col min="7684" max="7684" width="6.6640625" style="55" customWidth="1"/>
    <col min="7685" max="7685" width="7.88671875" style="55" customWidth="1"/>
    <col min="7686" max="7686" width="0" style="55" hidden="1" customWidth="1"/>
    <col min="7687" max="7687" width="9.44140625" style="55" customWidth="1"/>
    <col min="7688" max="7688" width="14.109375" style="55" customWidth="1"/>
    <col min="7689" max="7689" width="9.44140625" style="55" customWidth="1"/>
    <col min="7690" max="7690" width="13" style="55" customWidth="1"/>
    <col min="7691" max="7691" width="5.5546875" style="55" customWidth="1"/>
    <col min="7692" max="7692" width="13" style="55" customWidth="1"/>
    <col min="7693" max="7694" width="9.109375" style="55"/>
    <col min="7695" max="7695" width="8" style="55" customWidth="1"/>
    <col min="7696" max="7696" width="10.44140625" style="55" bestFit="1" customWidth="1"/>
    <col min="7697" max="7697" width="8" style="55" customWidth="1"/>
    <col min="7698" max="7698" width="7.6640625" style="55" customWidth="1"/>
    <col min="7699" max="7936" width="9.109375" style="55"/>
    <col min="7937" max="7937" width="4.33203125" style="55" customWidth="1"/>
    <col min="7938" max="7938" width="0" style="55" hidden="1" customWidth="1"/>
    <col min="7939" max="7939" width="50.109375" style="55" customWidth="1"/>
    <col min="7940" max="7940" width="6.6640625" style="55" customWidth="1"/>
    <col min="7941" max="7941" width="7.88671875" style="55" customWidth="1"/>
    <col min="7942" max="7942" width="0" style="55" hidden="1" customWidth="1"/>
    <col min="7943" max="7943" width="9.44140625" style="55" customWidth="1"/>
    <col min="7944" max="7944" width="14.109375" style="55" customWidth="1"/>
    <col min="7945" max="7945" width="9.44140625" style="55" customWidth="1"/>
    <col min="7946" max="7946" width="13" style="55" customWidth="1"/>
    <col min="7947" max="7947" width="5.5546875" style="55" customWidth="1"/>
    <col min="7948" max="7948" width="13" style="55" customWidth="1"/>
    <col min="7949" max="7950" width="9.109375" style="55"/>
    <col min="7951" max="7951" width="8" style="55" customWidth="1"/>
    <col min="7952" max="7952" width="10.44140625" style="55" bestFit="1" customWidth="1"/>
    <col min="7953" max="7953" width="8" style="55" customWidth="1"/>
    <col min="7954" max="7954" width="7.6640625" style="55" customWidth="1"/>
    <col min="7955" max="8192" width="9.109375" style="55"/>
    <col min="8193" max="8193" width="4.33203125" style="55" customWidth="1"/>
    <col min="8194" max="8194" width="0" style="55" hidden="1" customWidth="1"/>
    <col min="8195" max="8195" width="50.109375" style="55" customWidth="1"/>
    <col min="8196" max="8196" width="6.6640625" style="55" customWidth="1"/>
    <col min="8197" max="8197" width="7.88671875" style="55" customWidth="1"/>
    <col min="8198" max="8198" width="0" style="55" hidden="1" customWidth="1"/>
    <col min="8199" max="8199" width="9.44140625" style="55" customWidth="1"/>
    <col min="8200" max="8200" width="14.109375" style="55" customWidth="1"/>
    <col min="8201" max="8201" width="9.44140625" style="55" customWidth="1"/>
    <col min="8202" max="8202" width="13" style="55" customWidth="1"/>
    <col min="8203" max="8203" width="5.5546875" style="55" customWidth="1"/>
    <col min="8204" max="8204" width="13" style="55" customWidth="1"/>
    <col min="8205" max="8206" width="9.109375" style="55"/>
    <col min="8207" max="8207" width="8" style="55" customWidth="1"/>
    <col min="8208" max="8208" width="10.44140625" style="55" bestFit="1" customWidth="1"/>
    <col min="8209" max="8209" width="8" style="55" customWidth="1"/>
    <col min="8210" max="8210" width="7.6640625" style="55" customWidth="1"/>
    <col min="8211" max="8448" width="9.109375" style="55"/>
    <col min="8449" max="8449" width="4.33203125" style="55" customWidth="1"/>
    <col min="8450" max="8450" width="0" style="55" hidden="1" customWidth="1"/>
    <col min="8451" max="8451" width="50.109375" style="55" customWidth="1"/>
    <col min="8452" max="8452" width="6.6640625" style="55" customWidth="1"/>
    <col min="8453" max="8453" width="7.88671875" style="55" customWidth="1"/>
    <col min="8454" max="8454" width="0" style="55" hidden="1" customWidth="1"/>
    <col min="8455" max="8455" width="9.44140625" style="55" customWidth="1"/>
    <col min="8456" max="8456" width="14.109375" style="55" customWidth="1"/>
    <col min="8457" max="8457" width="9.44140625" style="55" customWidth="1"/>
    <col min="8458" max="8458" width="13" style="55" customWidth="1"/>
    <col min="8459" max="8459" width="5.5546875" style="55" customWidth="1"/>
    <col min="8460" max="8460" width="13" style="55" customWidth="1"/>
    <col min="8461" max="8462" width="9.109375" style="55"/>
    <col min="8463" max="8463" width="8" style="55" customWidth="1"/>
    <col min="8464" max="8464" width="10.44140625" style="55" bestFit="1" customWidth="1"/>
    <col min="8465" max="8465" width="8" style="55" customWidth="1"/>
    <col min="8466" max="8466" width="7.6640625" style="55" customWidth="1"/>
    <col min="8467" max="8704" width="9.109375" style="55"/>
    <col min="8705" max="8705" width="4.33203125" style="55" customWidth="1"/>
    <col min="8706" max="8706" width="0" style="55" hidden="1" customWidth="1"/>
    <col min="8707" max="8707" width="50.109375" style="55" customWidth="1"/>
    <col min="8708" max="8708" width="6.6640625" style="55" customWidth="1"/>
    <col min="8709" max="8709" width="7.88671875" style="55" customWidth="1"/>
    <col min="8710" max="8710" width="0" style="55" hidden="1" customWidth="1"/>
    <col min="8711" max="8711" width="9.44140625" style="55" customWidth="1"/>
    <col min="8712" max="8712" width="14.109375" style="55" customWidth="1"/>
    <col min="8713" max="8713" width="9.44140625" style="55" customWidth="1"/>
    <col min="8714" max="8714" width="13" style="55" customWidth="1"/>
    <col min="8715" max="8715" width="5.5546875" style="55" customWidth="1"/>
    <col min="8716" max="8716" width="13" style="55" customWidth="1"/>
    <col min="8717" max="8718" width="9.109375" style="55"/>
    <col min="8719" max="8719" width="8" style="55" customWidth="1"/>
    <col min="8720" max="8720" width="10.44140625" style="55" bestFit="1" customWidth="1"/>
    <col min="8721" max="8721" width="8" style="55" customWidth="1"/>
    <col min="8722" max="8722" width="7.6640625" style="55" customWidth="1"/>
    <col min="8723" max="8960" width="9.109375" style="55"/>
    <col min="8961" max="8961" width="4.33203125" style="55" customWidth="1"/>
    <col min="8962" max="8962" width="0" style="55" hidden="1" customWidth="1"/>
    <col min="8963" max="8963" width="50.109375" style="55" customWidth="1"/>
    <col min="8964" max="8964" width="6.6640625" style="55" customWidth="1"/>
    <col min="8965" max="8965" width="7.88671875" style="55" customWidth="1"/>
    <col min="8966" max="8966" width="0" style="55" hidden="1" customWidth="1"/>
    <col min="8967" max="8967" width="9.44140625" style="55" customWidth="1"/>
    <col min="8968" max="8968" width="14.109375" style="55" customWidth="1"/>
    <col min="8969" max="8969" width="9.44140625" style="55" customWidth="1"/>
    <col min="8970" max="8970" width="13" style="55" customWidth="1"/>
    <col min="8971" max="8971" width="5.5546875" style="55" customWidth="1"/>
    <col min="8972" max="8972" width="13" style="55" customWidth="1"/>
    <col min="8973" max="8974" width="9.109375" style="55"/>
    <col min="8975" max="8975" width="8" style="55" customWidth="1"/>
    <col min="8976" max="8976" width="10.44140625" style="55" bestFit="1" customWidth="1"/>
    <col min="8977" max="8977" width="8" style="55" customWidth="1"/>
    <col min="8978" max="8978" width="7.6640625" style="55" customWidth="1"/>
    <col min="8979" max="9216" width="9.109375" style="55"/>
    <col min="9217" max="9217" width="4.33203125" style="55" customWidth="1"/>
    <col min="9218" max="9218" width="0" style="55" hidden="1" customWidth="1"/>
    <col min="9219" max="9219" width="50.109375" style="55" customWidth="1"/>
    <col min="9220" max="9220" width="6.6640625" style="55" customWidth="1"/>
    <col min="9221" max="9221" width="7.88671875" style="55" customWidth="1"/>
    <col min="9222" max="9222" width="0" style="55" hidden="1" customWidth="1"/>
    <col min="9223" max="9223" width="9.44140625" style="55" customWidth="1"/>
    <col min="9224" max="9224" width="14.109375" style="55" customWidth="1"/>
    <col min="9225" max="9225" width="9.44140625" style="55" customWidth="1"/>
    <col min="9226" max="9226" width="13" style="55" customWidth="1"/>
    <col min="9227" max="9227" width="5.5546875" style="55" customWidth="1"/>
    <col min="9228" max="9228" width="13" style="55" customWidth="1"/>
    <col min="9229" max="9230" width="9.109375" style="55"/>
    <col min="9231" max="9231" width="8" style="55" customWidth="1"/>
    <col min="9232" max="9232" width="10.44140625" style="55" bestFit="1" customWidth="1"/>
    <col min="9233" max="9233" width="8" style="55" customWidth="1"/>
    <col min="9234" max="9234" width="7.6640625" style="55" customWidth="1"/>
    <col min="9235" max="9472" width="9.109375" style="55"/>
    <col min="9473" max="9473" width="4.33203125" style="55" customWidth="1"/>
    <col min="9474" max="9474" width="0" style="55" hidden="1" customWidth="1"/>
    <col min="9475" max="9475" width="50.109375" style="55" customWidth="1"/>
    <col min="9476" max="9476" width="6.6640625" style="55" customWidth="1"/>
    <col min="9477" max="9477" width="7.88671875" style="55" customWidth="1"/>
    <col min="9478" max="9478" width="0" style="55" hidden="1" customWidth="1"/>
    <col min="9479" max="9479" width="9.44140625" style="55" customWidth="1"/>
    <col min="9480" max="9480" width="14.109375" style="55" customWidth="1"/>
    <col min="9481" max="9481" width="9.44140625" style="55" customWidth="1"/>
    <col min="9482" max="9482" width="13" style="55" customWidth="1"/>
    <col min="9483" max="9483" width="5.5546875" style="55" customWidth="1"/>
    <col min="9484" max="9484" width="13" style="55" customWidth="1"/>
    <col min="9485" max="9486" width="9.109375" style="55"/>
    <col min="9487" max="9487" width="8" style="55" customWidth="1"/>
    <col min="9488" max="9488" width="10.44140625" style="55" bestFit="1" customWidth="1"/>
    <col min="9489" max="9489" width="8" style="55" customWidth="1"/>
    <col min="9490" max="9490" width="7.6640625" style="55" customWidth="1"/>
    <col min="9491" max="9728" width="9.109375" style="55"/>
    <col min="9729" max="9729" width="4.33203125" style="55" customWidth="1"/>
    <col min="9730" max="9730" width="0" style="55" hidden="1" customWidth="1"/>
    <col min="9731" max="9731" width="50.109375" style="55" customWidth="1"/>
    <col min="9732" max="9732" width="6.6640625" style="55" customWidth="1"/>
    <col min="9733" max="9733" width="7.88671875" style="55" customWidth="1"/>
    <col min="9734" max="9734" width="0" style="55" hidden="1" customWidth="1"/>
    <col min="9735" max="9735" width="9.44140625" style="55" customWidth="1"/>
    <col min="9736" max="9736" width="14.109375" style="55" customWidth="1"/>
    <col min="9737" max="9737" width="9.44140625" style="55" customWidth="1"/>
    <col min="9738" max="9738" width="13" style="55" customWidth="1"/>
    <col min="9739" max="9739" width="5.5546875" style="55" customWidth="1"/>
    <col min="9740" max="9740" width="13" style="55" customWidth="1"/>
    <col min="9741" max="9742" width="9.109375" style="55"/>
    <col min="9743" max="9743" width="8" style="55" customWidth="1"/>
    <col min="9744" max="9744" width="10.44140625" style="55" bestFit="1" customWidth="1"/>
    <col min="9745" max="9745" width="8" style="55" customWidth="1"/>
    <col min="9746" max="9746" width="7.6640625" style="55" customWidth="1"/>
    <col min="9747" max="9984" width="9.109375" style="55"/>
    <col min="9985" max="9985" width="4.33203125" style="55" customWidth="1"/>
    <col min="9986" max="9986" width="0" style="55" hidden="1" customWidth="1"/>
    <col min="9987" max="9987" width="50.109375" style="55" customWidth="1"/>
    <col min="9988" max="9988" width="6.6640625" style="55" customWidth="1"/>
    <col min="9989" max="9989" width="7.88671875" style="55" customWidth="1"/>
    <col min="9990" max="9990" width="0" style="55" hidden="1" customWidth="1"/>
    <col min="9991" max="9991" width="9.44140625" style="55" customWidth="1"/>
    <col min="9992" max="9992" width="14.109375" style="55" customWidth="1"/>
    <col min="9993" max="9993" width="9.44140625" style="55" customWidth="1"/>
    <col min="9994" max="9994" width="13" style="55" customWidth="1"/>
    <col min="9995" max="9995" width="5.5546875" style="55" customWidth="1"/>
    <col min="9996" max="9996" width="13" style="55" customWidth="1"/>
    <col min="9997" max="9998" width="9.109375" style="55"/>
    <col min="9999" max="9999" width="8" style="55" customWidth="1"/>
    <col min="10000" max="10000" width="10.44140625" style="55" bestFit="1" customWidth="1"/>
    <col min="10001" max="10001" width="8" style="55" customWidth="1"/>
    <col min="10002" max="10002" width="7.6640625" style="55" customWidth="1"/>
    <col min="10003" max="10240" width="9.109375" style="55"/>
    <col min="10241" max="10241" width="4.33203125" style="55" customWidth="1"/>
    <col min="10242" max="10242" width="0" style="55" hidden="1" customWidth="1"/>
    <col min="10243" max="10243" width="50.109375" style="55" customWidth="1"/>
    <col min="10244" max="10244" width="6.6640625" style="55" customWidth="1"/>
    <col min="10245" max="10245" width="7.88671875" style="55" customWidth="1"/>
    <col min="10246" max="10246" width="0" style="55" hidden="1" customWidth="1"/>
    <col min="10247" max="10247" width="9.44140625" style="55" customWidth="1"/>
    <col min="10248" max="10248" width="14.109375" style="55" customWidth="1"/>
    <col min="10249" max="10249" width="9.44140625" style="55" customWidth="1"/>
    <col min="10250" max="10250" width="13" style="55" customWidth="1"/>
    <col min="10251" max="10251" width="5.5546875" style="55" customWidth="1"/>
    <col min="10252" max="10252" width="13" style="55" customWidth="1"/>
    <col min="10253" max="10254" width="9.109375" style="55"/>
    <col min="10255" max="10255" width="8" style="55" customWidth="1"/>
    <col min="10256" max="10256" width="10.44140625" style="55" bestFit="1" customWidth="1"/>
    <col min="10257" max="10257" width="8" style="55" customWidth="1"/>
    <col min="10258" max="10258" width="7.6640625" style="55" customWidth="1"/>
    <col min="10259" max="10496" width="9.109375" style="55"/>
    <col min="10497" max="10497" width="4.33203125" style="55" customWidth="1"/>
    <col min="10498" max="10498" width="0" style="55" hidden="1" customWidth="1"/>
    <col min="10499" max="10499" width="50.109375" style="55" customWidth="1"/>
    <col min="10500" max="10500" width="6.6640625" style="55" customWidth="1"/>
    <col min="10501" max="10501" width="7.88671875" style="55" customWidth="1"/>
    <col min="10502" max="10502" width="0" style="55" hidden="1" customWidth="1"/>
    <col min="10503" max="10503" width="9.44140625" style="55" customWidth="1"/>
    <col min="10504" max="10504" width="14.109375" style="55" customWidth="1"/>
    <col min="10505" max="10505" width="9.44140625" style="55" customWidth="1"/>
    <col min="10506" max="10506" width="13" style="55" customWidth="1"/>
    <col min="10507" max="10507" width="5.5546875" style="55" customWidth="1"/>
    <col min="10508" max="10508" width="13" style="55" customWidth="1"/>
    <col min="10509" max="10510" width="9.109375" style="55"/>
    <col min="10511" max="10511" width="8" style="55" customWidth="1"/>
    <col min="10512" max="10512" width="10.44140625" style="55" bestFit="1" customWidth="1"/>
    <col min="10513" max="10513" width="8" style="55" customWidth="1"/>
    <col min="10514" max="10514" width="7.6640625" style="55" customWidth="1"/>
    <col min="10515" max="10752" width="9.109375" style="55"/>
    <col min="10753" max="10753" width="4.33203125" style="55" customWidth="1"/>
    <col min="10754" max="10754" width="0" style="55" hidden="1" customWidth="1"/>
    <col min="10755" max="10755" width="50.109375" style="55" customWidth="1"/>
    <col min="10756" max="10756" width="6.6640625" style="55" customWidth="1"/>
    <col min="10757" max="10757" width="7.88671875" style="55" customWidth="1"/>
    <col min="10758" max="10758" width="0" style="55" hidden="1" customWidth="1"/>
    <col min="10759" max="10759" width="9.44140625" style="55" customWidth="1"/>
    <col min="10760" max="10760" width="14.109375" style="55" customWidth="1"/>
    <col min="10761" max="10761" width="9.44140625" style="55" customWidth="1"/>
    <col min="10762" max="10762" width="13" style="55" customWidth="1"/>
    <col min="10763" max="10763" width="5.5546875" style="55" customWidth="1"/>
    <col min="10764" max="10764" width="13" style="55" customWidth="1"/>
    <col min="10765" max="10766" width="9.109375" style="55"/>
    <col min="10767" max="10767" width="8" style="55" customWidth="1"/>
    <col min="10768" max="10768" width="10.44140625" style="55" bestFit="1" customWidth="1"/>
    <col min="10769" max="10769" width="8" style="55" customWidth="1"/>
    <col min="10770" max="10770" width="7.6640625" style="55" customWidth="1"/>
    <col min="10771" max="11008" width="9.109375" style="55"/>
    <col min="11009" max="11009" width="4.33203125" style="55" customWidth="1"/>
    <col min="11010" max="11010" width="0" style="55" hidden="1" customWidth="1"/>
    <col min="11011" max="11011" width="50.109375" style="55" customWidth="1"/>
    <col min="11012" max="11012" width="6.6640625" style="55" customWidth="1"/>
    <col min="11013" max="11013" width="7.88671875" style="55" customWidth="1"/>
    <col min="11014" max="11014" width="0" style="55" hidden="1" customWidth="1"/>
    <col min="11015" max="11015" width="9.44140625" style="55" customWidth="1"/>
    <col min="11016" max="11016" width="14.109375" style="55" customWidth="1"/>
    <col min="11017" max="11017" width="9.44140625" style="55" customWidth="1"/>
    <col min="11018" max="11018" width="13" style="55" customWidth="1"/>
    <col min="11019" max="11019" width="5.5546875" style="55" customWidth="1"/>
    <col min="11020" max="11020" width="13" style="55" customWidth="1"/>
    <col min="11021" max="11022" width="9.109375" style="55"/>
    <col min="11023" max="11023" width="8" style="55" customWidth="1"/>
    <col min="11024" max="11024" width="10.44140625" style="55" bestFit="1" customWidth="1"/>
    <col min="11025" max="11025" width="8" style="55" customWidth="1"/>
    <col min="11026" max="11026" width="7.6640625" style="55" customWidth="1"/>
    <col min="11027" max="11264" width="9.109375" style="55"/>
    <col min="11265" max="11265" width="4.33203125" style="55" customWidth="1"/>
    <col min="11266" max="11266" width="0" style="55" hidden="1" customWidth="1"/>
    <col min="11267" max="11267" width="50.109375" style="55" customWidth="1"/>
    <col min="11268" max="11268" width="6.6640625" style="55" customWidth="1"/>
    <col min="11269" max="11269" width="7.88671875" style="55" customWidth="1"/>
    <col min="11270" max="11270" width="0" style="55" hidden="1" customWidth="1"/>
    <col min="11271" max="11271" width="9.44140625" style="55" customWidth="1"/>
    <col min="11272" max="11272" width="14.109375" style="55" customWidth="1"/>
    <col min="11273" max="11273" width="9.44140625" style="55" customWidth="1"/>
    <col min="11274" max="11274" width="13" style="55" customWidth="1"/>
    <col min="11275" max="11275" width="5.5546875" style="55" customWidth="1"/>
    <col min="11276" max="11276" width="13" style="55" customWidth="1"/>
    <col min="11277" max="11278" width="9.109375" style="55"/>
    <col min="11279" max="11279" width="8" style="55" customWidth="1"/>
    <col min="11280" max="11280" width="10.44140625" style="55" bestFit="1" customWidth="1"/>
    <col min="11281" max="11281" width="8" style="55" customWidth="1"/>
    <col min="11282" max="11282" width="7.6640625" style="55" customWidth="1"/>
    <col min="11283" max="11520" width="9.109375" style="55"/>
    <col min="11521" max="11521" width="4.33203125" style="55" customWidth="1"/>
    <col min="11522" max="11522" width="0" style="55" hidden="1" customWidth="1"/>
    <col min="11523" max="11523" width="50.109375" style="55" customWidth="1"/>
    <col min="11524" max="11524" width="6.6640625" style="55" customWidth="1"/>
    <col min="11525" max="11525" width="7.88671875" style="55" customWidth="1"/>
    <col min="11526" max="11526" width="0" style="55" hidden="1" customWidth="1"/>
    <col min="11527" max="11527" width="9.44140625" style="55" customWidth="1"/>
    <col min="11528" max="11528" width="14.109375" style="55" customWidth="1"/>
    <col min="11529" max="11529" width="9.44140625" style="55" customWidth="1"/>
    <col min="11530" max="11530" width="13" style="55" customWidth="1"/>
    <col min="11531" max="11531" width="5.5546875" style="55" customWidth="1"/>
    <col min="11532" max="11532" width="13" style="55" customWidth="1"/>
    <col min="11533" max="11534" width="9.109375" style="55"/>
    <col min="11535" max="11535" width="8" style="55" customWidth="1"/>
    <col min="11536" max="11536" width="10.44140625" style="55" bestFit="1" customWidth="1"/>
    <col min="11537" max="11537" width="8" style="55" customWidth="1"/>
    <col min="11538" max="11538" width="7.6640625" style="55" customWidth="1"/>
    <col min="11539" max="11776" width="9.109375" style="55"/>
    <col min="11777" max="11777" width="4.33203125" style="55" customWidth="1"/>
    <col min="11778" max="11778" width="0" style="55" hidden="1" customWidth="1"/>
    <col min="11779" max="11779" width="50.109375" style="55" customWidth="1"/>
    <col min="11780" max="11780" width="6.6640625" style="55" customWidth="1"/>
    <col min="11781" max="11781" width="7.88671875" style="55" customWidth="1"/>
    <col min="11782" max="11782" width="0" style="55" hidden="1" customWidth="1"/>
    <col min="11783" max="11783" width="9.44140625" style="55" customWidth="1"/>
    <col min="11784" max="11784" width="14.109375" style="55" customWidth="1"/>
    <col min="11785" max="11785" width="9.44140625" style="55" customWidth="1"/>
    <col min="11786" max="11786" width="13" style="55" customWidth="1"/>
    <col min="11787" max="11787" width="5.5546875" style="55" customWidth="1"/>
    <col min="11788" max="11788" width="13" style="55" customWidth="1"/>
    <col min="11789" max="11790" width="9.109375" style="55"/>
    <col min="11791" max="11791" width="8" style="55" customWidth="1"/>
    <col min="11792" max="11792" width="10.44140625" style="55" bestFit="1" customWidth="1"/>
    <col min="11793" max="11793" width="8" style="55" customWidth="1"/>
    <col min="11794" max="11794" width="7.6640625" style="55" customWidth="1"/>
    <col min="11795" max="12032" width="9.109375" style="55"/>
    <col min="12033" max="12033" width="4.33203125" style="55" customWidth="1"/>
    <col min="12034" max="12034" width="0" style="55" hidden="1" customWidth="1"/>
    <col min="12035" max="12035" width="50.109375" style="55" customWidth="1"/>
    <col min="12036" max="12036" width="6.6640625" style="55" customWidth="1"/>
    <col min="12037" max="12037" width="7.88671875" style="55" customWidth="1"/>
    <col min="12038" max="12038" width="0" style="55" hidden="1" customWidth="1"/>
    <col min="12039" max="12039" width="9.44140625" style="55" customWidth="1"/>
    <col min="12040" max="12040" width="14.109375" style="55" customWidth="1"/>
    <col min="12041" max="12041" width="9.44140625" style="55" customWidth="1"/>
    <col min="12042" max="12042" width="13" style="55" customWidth="1"/>
    <col min="12043" max="12043" width="5.5546875" style="55" customWidth="1"/>
    <col min="12044" max="12044" width="13" style="55" customWidth="1"/>
    <col min="12045" max="12046" width="9.109375" style="55"/>
    <col min="12047" max="12047" width="8" style="55" customWidth="1"/>
    <col min="12048" max="12048" width="10.44140625" style="55" bestFit="1" customWidth="1"/>
    <col min="12049" max="12049" width="8" style="55" customWidth="1"/>
    <col min="12050" max="12050" width="7.6640625" style="55" customWidth="1"/>
    <col min="12051" max="12288" width="9.109375" style="55"/>
    <col min="12289" max="12289" width="4.33203125" style="55" customWidth="1"/>
    <col min="12290" max="12290" width="0" style="55" hidden="1" customWidth="1"/>
    <col min="12291" max="12291" width="50.109375" style="55" customWidth="1"/>
    <col min="12292" max="12292" width="6.6640625" style="55" customWidth="1"/>
    <col min="12293" max="12293" width="7.88671875" style="55" customWidth="1"/>
    <col min="12294" max="12294" width="0" style="55" hidden="1" customWidth="1"/>
    <col min="12295" max="12295" width="9.44140625" style="55" customWidth="1"/>
    <col min="12296" max="12296" width="14.109375" style="55" customWidth="1"/>
    <col min="12297" max="12297" width="9.44140625" style="55" customWidth="1"/>
    <col min="12298" max="12298" width="13" style="55" customWidth="1"/>
    <col min="12299" max="12299" width="5.5546875" style="55" customWidth="1"/>
    <col min="12300" max="12300" width="13" style="55" customWidth="1"/>
    <col min="12301" max="12302" width="9.109375" style="55"/>
    <col min="12303" max="12303" width="8" style="55" customWidth="1"/>
    <col min="12304" max="12304" width="10.44140625" style="55" bestFit="1" customWidth="1"/>
    <col min="12305" max="12305" width="8" style="55" customWidth="1"/>
    <col min="12306" max="12306" width="7.6640625" style="55" customWidth="1"/>
    <col min="12307" max="12544" width="9.109375" style="55"/>
    <col min="12545" max="12545" width="4.33203125" style="55" customWidth="1"/>
    <col min="12546" max="12546" width="0" style="55" hidden="1" customWidth="1"/>
    <col min="12547" max="12547" width="50.109375" style="55" customWidth="1"/>
    <col min="12548" max="12548" width="6.6640625" style="55" customWidth="1"/>
    <col min="12549" max="12549" width="7.88671875" style="55" customWidth="1"/>
    <col min="12550" max="12550" width="0" style="55" hidden="1" customWidth="1"/>
    <col min="12551" max="12551" width="9.44140625" style="55" customWidth="1"/>
    <col min="12552" max="12552" width="14.109375" style="55" customWidth="1"/>
    <col min="12553" max="12553" width="9.44140625" style="55" customWidth="1"/>
    <col min="12554" max="12554" width="13" style="55" customWidth="1"/>
    <col min="12555" max="12555" width="5.5546875" style="55" customWidth="1"/>
    <col min="12556" max="12556" width="13" style="55" customWidth="1"/>
    <col min="12557" max="12558" width="9.109375" style="55"/>
    <col min="12559" max="12559" width="8" style="55" customWidth="1"/>
    <col min="12560" max="12560" width="10.44140625" style="55" bestFit="1" customWidth="1"/>
    <col min="12561" max="12561" width="8" style="55" customWidth="1"/>
    <col min="12562" max="12562" width="7.6640625" style="55" customWidth="1"/>
    <col min="12563" max="12800" width="9.109375" style="55"/>
    <col min="12801" max="12801" width="4.33203125" style="55" customWidth="1"/>
    <col min="12802" max="12802" width="0" style="55" hidden="1" customWidth="1"/>
    <col min="12803" max="12803" width="50.109375" style="55" customWidth="1"/>
    <col min="12804" max="12804" width="6.6640625" style="55" customWidth="1"/>
    <col min="12805" max="12805" width="7.88671875" style="55" customWidth="1"/>
    <col min="12806" max="12806" width="0" style="55" hidden="1" customWidth="1"/>
    <col min="12807" max="12807" width="9.44140625" style="55" customWidth="1"/>
    <col min="12808" max="12808" width="14.109375" style="55" customWidth="1"/>
    <col min="12809" max="12809" width="9.44140625" style="55" customWidth="1"/>
    <col min="12810" max="12810" width="13" style="55" customWidth="1"/>
    <col min="12811" max="12811" width="5.5546875" style="55" customWidth="1"/>
    <col min="12812" max="12812" width="13" style="55" customWidth="1"/>
    <col min="12813" max="12814" width="9.109375" style="55"/>
    <col min="12815" max="12815" width="8" style="55" customWidth="1"/>
    <col min="12816" max="12816" width="10.44140625" style="55" bestFit="1" customWidth="1"/>
    <col min="12817" max="12817" width="8" style="55" customWidth="1"/>
    <col min="12818" max="12818" width="7.6640625" style="55" customWidth="1"/>
    <col min="12819" max="13056" width="9.109375" style="55"/>
    <col min="13057" max="13057" width="4.33203125" style="55" customWidth="1"/>
    <col min="13058" max="13058" width="0" style="55" hidden="1" customWidth="1"/>
    <col min="13059" max="13059" width="50.109375" style="55" customWidth="1"/>
    <col min="13060" max="13060" width="6.6640625" style="55" customWidth="1"/>
    <col min="13061" max="13061" width="7.88671875" style="55" customWidth="1"/>
    <col min="13062" max="13062" width="0" style="55" hidden="1" customWidth="1"/>
    <col min="13063" max="13063" width="9.44140625" style="55" customWidth="1"/>
    <col min="13064" max="13064" width="14.109375" style="55" customWidth="1"/>
    <col min="13065" max="13065" width="9.44140625" style="55" customWidth="1"/>
    <col min="13066" max="13066" width="13" style="55" customWidth="1"/>
    <col min="13067" max="13067" width="5.5546875" style="55" customWidth="1"/>
    <col min="13068" max="13068" width="13" style="55" customWidth="1"/>
    <col min="13069" max="13070" width="9.109375" style="55"/>
    <col min="13071" max="13071" width="8" style="55" customWidth="1"/>
    <col min="13072" max="13072" width="10.44140625" style="55" bestFit="1" customWidth="1"/>
    <col min="13073" max="13073" width="8" style="55" customWidth="1"/>
    <col min="13074" max="13074" width="7.6640625" style="55" customWidth="1"/>
    <col min="13075" max="13312" width="9.109375" style="55"/>
    <col min="13313" max="13313" width="4.33203125" style="55" customWidth="1"/>
    <col min="13314" max="13314" width="0" style="55" hidden="1" customWidth="1"/>
    <col min="13315" max="13315" width="50.109375" style="55" customWidth="1"/>
    <col min="13316" max="13316" width="6.6640625" style="55" customWidth="1"/>
    <col min="13317" max="13317" width="7.88671875" style="55" customWidth="1"/>
    <col min="13318" max="13318" width="0" style="55" hidden="1" customWidth="1"/>
    <col min="13319" max="13319" width="9.44140625" style="55" customWidth="1"/>
    <col min="13320" max="13320" width="14.109375" style="55" customWidth="1"/>
    <col min="13321" max="13321" width="9.44140625" style="55" customWidth="1"/>
    <col min="13322" max="13322" width="13" style="55" customWidth="1"/>
    <col min="13323" max="13323" width="5.5546875" style="55" customWidth="1"/>
    <col min="13324" max="13324" width="13" style="55" customWidth="1"/>
    <col min="13325" max="13326" width="9.109375" style="55"/>
    <col min="13327" max="13327" width="8" style="55" customWidth="1"/>
    <col min="13328" max="13328" width="10.44140625" style="55" bestFit="1" customWidth="1"/>
    <col min="13329" max="13329" width="8" style="55" customWidth="1"/>
    <col min="13330" max="13330" width="7.6640625" style="55" customWidth="1"/>
    <col min="13331" max="13568" width="9.109375" style="55"/>
    <col min="13569" max="13569" width="4.33203125" style="55" customWidth="1"/>
    <col min="13570" max="13570" width="0" style="55" hidden="1" customWidth="1"/>
    <col min="13571" max="13571" width="50.109375" style="55" customWidth="1"/>
    <col min="13572" max="13572" width="6.6640625" style="55" customWidth="1"/>
    <col min="13573" max="13573" width="7.88671875" style="55" customWidth="1"/>
    <col min="13574" max="13574" width="0" style="55" hidden="1" customWidth="1"/>
    <col min="13575" max="13575" width="9.44140625" style="55" customWidth="1"/>
    <col min="13576" max="13576" width="14.109375" style="55" customWidth="1"/>
    <col min="13577" max="13577" width="9.44140625" style="55" customWidth="1"/>
    <col min="13578" max="13578" width="13" style="55" customWidth="1"/>
    <col min="13579" max="13579" width="5.5546875" style="55" customWidth="1"/>
    <col min="13580" max="13580" width="13" style="55" customWidth="1"/>
    <col min="13581" max="13582" width="9.109375" style="55"/>
    <col min="13583" max="13583" width="8" style="55" customWidth="1"/>
    <col min="13584" max="13584" width="10.44140625" style="55" bestFit="1" customWidth="1"/>
    <col min="13585" max="13585" width="8" style="55" customWidth="1"/>
    <col min="13586" max="13586" width="7.6640625" style="55" customWidth="1"/>
    <col min="13587" max="13824" width="9.109375" style="55"/>
    <col min="13825" max="13825" width="4.33203125" style="55" customWidth="1"/>
    <col min="13826" max="13826" width="0" style="55" hidden="1" customWidth="1"/>
    <col min="13827" max="13827" width="50.109375" style="55" customWidth="1"/>
    <col min="13828" max="13828" width="6.6640625" style="55" customWidth="1"/>
    <col min="13829" max="13829" width="7.88671875" style="55" customWidth="1"/>
    <col min="13830" max="13830" width="0" style="55" hidden="1" customWidth="1"/>
    <col min="13831" max="13831" width="9.44140625" style="55" customWidth="1"/>
    <col min="13832" max="13832" width="14.109375" style="55" customWidth="1"/>
    <col min="13833" max="13833" width="9.44140625" style="55" customWidth="1"/>
    <col min="13834" max="13834" width="13" style="55" customWidth="1"/>
    <col min="13835" max="13835" width="5.5546875" style="55" customWidth="1"/>
    <col min="13836" max="13836" width="13" style="55" customWidth="1"/>
    <col min="13837" max="13838" width="9.109375" style="55"/>
    <col min="13839" max="13839" width="8" style="55" customWidth="1"/>
    <col min="13840" max="13840" width="10.44140625" style="55" bestFit="1" customWidth="1"/>
    <col min="13841" max="13841" width="8" style="55" customWidth="1"/>
    <col min="13842" max="13842" width="7.6640625" style="55" customWidth="1"/>
    <col min="13843" max="14080" width="9.109375" style="55"/>
    <col min="14081" max="14081" width="4.33203125" style="55" customWidth="1"/>
    <col min="14082" max="14082" width="0" style="55" hidden="1" customWidth="1"/>
    <col min="14083" max="14083" width="50.109375" style="55" customWidth="1"/>
    <col min="14084" max="14084" width="6.6640625" style="55" customWidth="1"/>
    <col min="14085" max="14085" width="7.88671875" style="55" customWidth="1"/>
    <col min="14086" max="14086" width="0" style="55" hidden="1" customWidth="1"/>
    <col min="14087" max="14087" width="9.44140625" style="55" customWidth="1"/>
    <col min="14088" max="14088" width="14.109375" style="55" customWidth="1"/>
    <col min="14089" max="14089" width="9.44140625" style="55" customWidth="1"/>
    <col min="14090" max="14090" width="13" style="55" customWidth="1"/>
    <col min="14091" max="14091" width="5.5546875" style="55" customWidth="1"/>
    <col min="14092" max="14092" width="13" style="55" customWidth="1"/>
    <col min="14093" max="14094" width="9.109375" style="55"/>
    <col min="14095" max="14095" width="8" style="55" customWidth="1"/>
    <col min="14096" max="14096" width="10.44140625" style="55" bestFit="1" customWidth="1"/>
    <col min="14097" max="14097" width="8" style="55" customWidth="1"/>
    <col min="14098" max="14098" width="7.6640625" style="55" customWidth="1"/>
    <col min="14099" max="14336" width="9.109375" style="55"/>
    <col min="14337" max="14337" width="4.33203125" style="55" customWidth="1"/>
    <col min="14338" max="14338" width="0" style="55" hidden="1" customWidth="1"/>
    <col min="14339" max="14339" width="50.109375" style="55" customWidth="1"/>
    <col min="14340" max="14340" width="6.6640625" style="55" customWidth="1"/>
    <col min="14341" max="14341" width="7.88671875" style="55" customWidth="1"/>
    <col min="14342" max="14342" width="0" style="55" hidden="1" customWidth="1"/>
    <col min="14343" max="14343" width="9.44140625" style="55" customWidth="1"/>
    <col min="14344" max="14344" width="14.109375" style="55" customWidth="1"/>
    <col min="14345" max="14345" width="9.44140625" style="55" customWidth="1"/>
    <col min="14346" max="14346" width="13" style="55" customWidth="1"/>
    <col min="14347" max="14347" width="5.5546875" style="55" customWidth="1"/>
    <col min="14348" max="14348" width="13" style="55" customWidth="1"/>
    <col min="14349" max="14350" width="9.109375" style="55"/>
    <col min="14351" max="14351" width="8" style="55" customWidth="1"/>
    <col min="14352" max="14352" width="10.44140625" style="55" bestFit="1" customWidth="1"/>
    <col min="14353" max="14353" width="8" style="55" customWidth="1"/>
    <col min="14354" max="14354" width="7.6640625" style="55" customWidth="1"/>
    <col min="14355" max="14592" width="9.109375" style="55"/>
    <col min="14593" max="14593" width="4.33203125" style="55" customWidth="1"/>
    <col min="14594" max="14594" width="0" style="55" hidden="1" customWidth="1"/>
    <col min="14595" max="14595" width="50.109375" style="55" customWidth="1"/>
    <col min="14596" max="14596" width="6.6640625" style="55" customWidth="1"/>
    <col min="14597" max="14597" width="7.88671875" style="55" customWidth="1"/>
    <col min="14598" max="14598" width="0" style="55" hidden="1" customWidth="1"/>
    <col min="14599" max="14599" width="9.44140625" style="55" customWidth="1"/>
    <col min="14600" max="14600" width="14.109375" style="55" customWidth="1"/>
    <col min="14601" max="14601" width="9.44140625" style="55" customWidth="1"/>
    <col min="14602" max="14602" width="13" style="55" customWidth="1"/>
    <col min="14603" max="14603" width="5.5546875" style="55" customWidth="1"/>
    <col min="14604" max="14604" width="13" style="55" customWidth="1"/>
    <col min="14605" max="14606" width="9.109375" style="55"/>
    <col min="14607" max="14607" width="8" style="55" customWidth="1"/>
    <col min="14608" max="14608" width="10.44140625" style="55" bestFit="1" customWidth="1"/>
    <col min="14609" max="14609" width="8" style="55" customWidth="1"/>
    <col min="14610" max="14610" width="7.6640625" style="55" customWidth="1"/>
    <col min="14611" max="14848" width="9.109375" style="55"/>
    <col min="14849" max="14849" width="4.33203125" style="55" customWidth="1"/>
    <col min="14850" max="14850" width="0" style="55" hidden="1" customWidth="1"/>
    <col min="14851" max="14851" width="50.109375" style="55" customWidth="1"/>
    <col min="14852" max="14852" width="6.6640625" style="55" customWidth="1"/>
    <col min="14853" max="14853" width="7.88671875" style="55" customWidth="1"/>
    <col min="14854" max="14854" width="0" style="55" hidden="1" customWidth="1"/>
    <col min="14855" max="14855" width="9.44140625" style="55" customWidth="1"/>
    <col min="14856" max="14856" width="14.109375" style="55" customWidth="1"/>
    <col min="14857" max="14857" width="9.44140625" style="55" customWidth="1"/>
    <col min="14858" max="14858" width="13" style="55" customWidth="1"/>
    <col min="14859" max="14859" width="5.5546875" style="55" customWidth="1"/>
    <col min="14860" max="14860" width="13" style="55" customWidth="1"/>
    <col min="14861" max="14862" width="9.109375" style="55"/>
    <col min="14863" max="14863" width="8" style="55" customWidth="1"/>
    <col min="14864" max="14864" width="10.44140625" style="55" bestFit="1" customWidth="1"/>
    <col min="14865" max="14865" width="8" style="55" customWidth="1"/>
    <col min="14866" max="14866" width="7.6640625" style="55" customWidth="1"/>
    <col min="14867" max="15104" width="9.109375" style="55"/>
    <col min="15105" max="15105" width="4.33203125" style="55" customWidth="1"/>
    <col min="15106" max="15106" width="0" style="55" hidden="1" customWidth="1"/>
    <col min="15107" max="15107" width="50.109375" style="55" customWidth="1"/>
    <col min="15108" max="15108" width="6.6640625" style="55" customWidth="1"/>
    <col min="15109" max="15109" width="7.88671875" style="55" customWidth="1"/>
    <col min="15110" max="15110" width="0" style="55" hidden="1" customWidth="1"/>
    <col min="15111" max="15111" width="9.44140625" style="55" customWidth="1"/>
    <col min="15112" max="15112" width="14.109375" style="55" customWidth="1"/>
    <col min="15113" max="15113" width="9.44140625" style="55" customWidth="1"/>
    <col min="15114" max="15114" width="13" style="55" customWidth="1"/>
    <col min="15115" max="15115" width="5.5546875" style="55" customWidth="1"/>
    <col min="15116" max="15116" width="13" style="55" customWidth="1"/>
    <col min="15117" max="15118" width="9.109375" style="55"/>
    <col min="15119" max="15119" width="8" style="55" customWidth="1"/>
    <col min="15120" max="15120" width="10.44140625" style="55" bestFit="1" customWidth="1"/>
    <col min="15121" max="15121" width="8" style="55" customWidth="1"/>
    <col min="15122" max="15122" width="7.6640625" style="55" customWidth="1"/>
    <col min="15123" max="15360" width="9.109375" style="55"/>
    <col min="15361" max="15361" width="4.33203125" style="55" customWidth="1"/>
    <col min="15362" max="15362" width="0" style="55" hidden="1" customWidth="1"/>
    <col min="15363" max="15363" width="50.109375" style="55" customWidth="1"/>
    <col min="15364" max="15364" width="6.6640625" style="55" customWidth="1"/>
    <col min="15365" max="15365" width="7.88671875" style="55" customWidth="1"/>
    <col min="15366" max="15366" width="0" style="55" hidden="1" customWidth="1"/>
    <col min="15367" max="15367" width="9.44140625" style="55" customWidth="1"/>
    <col min="15368" max="15368" width="14.109375" style="55" customWidth="1"/>
    <col min="15369" max="15369" width="9.44140625" style="55" customWidth="1"/>
    <col min="15370" max="15370" width="13" style="55" customWidth="1"/>
    <col min="15371" max="15371" width="5.5546875" style="55" customWidth="1"/>
    <col min="15372" max="15372" width="13" style="55" customWidth="1"/>
    <col min="15373" max="15374" width="9.109375" style="55"/>
    <col min="15375" max="15375" width="8" style="55" customWidth="1"/>
    <col min="15376" max="15376" width="10.44140625" style="55" bestFit="1" customWidth="1"/>
    <col min="15377" max="15377" width="8" style="55" customWidth="1"/>
    <col min="15378" max="15378" width="7.6640625" style="55" customWidth="1"/>
    <col min="15379" max="15616" width="9.109375" style="55"/>
    <col min="15617" max="15617" width="4.33203125" style="55" customWidth="1"/>
    <col min="15618" max="15618" width="0" style="55" hidden="1" customWidth="1"/>
    <col min="15619" max="15619" width="50.109375" style="55" customWidth="1"/>
    <col min="15620" max="15620" width="6.6640625" style="55" customWidth="1"/>
    <col min="15621" max="15621" width="7.88671875" style="55" customWidth="1"/>
    <col min="15622" max="15622" width="0" style="55" hidden="1" customWidth="1"/>
    <col min="15623" max="15623" width="9.44140625" style="55" customWidth="1"/>
    <col min="15624" max="15624" width="14.109375" style="55" customWidth="1"/>
    <col min="15625" max="15625" width="9.44140625" style="55" customWidth="1"/>
    <col min="15626" max="15626" width="13" style="55" customWidth="1"/>
    <col min="15627" max="15627" width="5.5546875" style="55" customWidth="1"/>
    <col min="15628" max="15628" width="13" style="55" customWidth="1"/>
    <col min="15629" max="15630" width="9.109375" style="55"/>
    <col min="15631" max="15631" width="8" style="55" customWidth="1"/>
    <col min="15632" max="15632" width="10.44140625" style="55" bestFit="1" customWidth="1"/>
    <col min="15633" max="15633" width="8" style="55" customWidth="1"/>
    <col min="15634" max="15634" width="7.6640625" style="55" customWidth="1"/>
    <col min="15635" max="15872" width="9.109375" style="55"/>
    <col min="15873" max="15873" width="4.33203125" style="55" customWidth="1"/>
    <col min="15874" max="15874" width="0" style="55" hidden="1" customWidth="1"/>
    <col min="15875" max="15875" width="50.109375" style="55" customWidth="1"/>
    <col min="15876" max="15876" width="6.6640625" style="55" customWidth="1"/>
    <col min="15877" max="15877" width="7.88671875" style="55" customWidth="1"/>
    <col min="15878" max="15878" width="0" style="55" hidden="1" customWidth="1"/>
    <col min="15879" max="15879" width="9.44140625" style="55" customWidth="1"/>
    <col min="15880" max="15880" width="14.109375" style="55" customWidth="1"/>
    <col min="15881" max="15881" width="9.44140625" style="55" customWidth="1"/>
    <col min="15882" max="15882" width="13" style="55" customWidth="1"/>
    <col min="15883" max="15883" width="5.5546875" style="55" customWidth="1"/>
    <col min="15884" max="15884" width="13" style="55" customWidth="1"/>
    <col min="15885" max="15886" width="9.109375" style="55"/>
    <col min="15887" max="15887" width="8" style="55" customWidth="1"/>
    <col min="15888" max="15888" width="10.44140625" style="55" bestFit="1" customWidth="1"/>
    <col min="15889" max="15889" width="8" style="55" customWidth="1"/>
    <col min="15890" max="15890" width="7.6640625" style="55" customWidth="1"/>
    <col min="15891" max="16128" width="9.109375" style="55"/>
    <col min="16129" max="16129" width="4.33203125" style="55" customWidth="1"/>
    <col min="16130" max="16130" width="0" style="55" hidden="1" customWidth="1"/>
    <col min="16131" max="16131" width="50.109375" style="55" customWidth="1"/>
    <col min="16132" max="16132" width="6.6640625" style="55" customWidth="1"/>
    <col min="16133" max="16133" width="7.88671875" style="55" customWidth="1"/>
    <col min="16134" max="16134" width="0" style="55" hidden="1" customWidth="1"/>
    <col min="16135" max="16135" width="9.44140625" style="55" customWidth="1"/>
    <col min="16136" max="16136" width="14.109375" style="55" customWidth="1"/>
    <col min="16137" max="16137" width="9.44140625" style="55" customWidth="1"/>
    <col min="16138" max="16138" width="13" style="55" customWidth="1"/>
    <col min="16139" max="16139" width="5.5546875" style="55" customWidth="1"/>
    <col min="16140" max="16140" width="13" style="55" customWidth="1"/>
    <col min="16141" max="16142" width="9.109375" style="55"/>
    <col min="16143" max="16143" width="8" style="55" customWidth="1"/>
    <col min="16144" max="16144" width="10.44140625" style="55" bestFit="1" customWidth="1"/>
    <col min="16145" max="16145" width="8" style="55" customWidth="1"/>
    <col min="16146" max="16146" width="7.6640625" style="55" customWidth="1"/>
    <col min="16147" max="16384" width="9.109375" style="55"/>
  </cols>
  <sheetData>
    <row r="1" spans="1:20" ht="74.25" customHeight="1">
      <c r="A1" s="1082" t="str">
        <f>+'1'!D3</f>
        <v>Partial Renovation of the Cultural House of Malishka, Vayots Dzor Province, RA / ՀՀ Վայոց Ձորի մարզ ,Մալիշկայի կուլտուրայի տան մասնակի նորոգում</v>
      </c>
      <c r="B1" s="1082"/>
      <c r="C1" s="1082"/>
      <c r="D1" s="1082"/>
      <c r="E1" s="1082"/>
      <c r="F1" s="1082"/>
      <c r="G1" s="1082"/>
      <c r="H1" s="1082"/>
      <c r="J1" s="1083" t="s">
        <v>68</v>
      </c>
      <c r="K1" s="1083"/>
      <c r="L1" s="1083"/>
      <c r="M1" s="1083"/>
      <c r="N1" s="1083"/>
      <c r="O1" s="1083"/>
      <c r="P1" s="1083"/>
      <c r="R1" s="55"/>
      <c r="S1" s="55"/>
    </row>
    <row r="2" spans="1:20" ht="12.75" customHeight="1">
      <c r="A2" s="1084"/>
      <c r="B2" s="1084"/>
      <c r="C2" s="1084"/>
      <c r="D2" s="1084"/>
      <c r="E2" s="1084"/>
      <c r="F2" s="1084"/>
      <c r="G2" s="1084"/>
      <c r="H2" s="1084"/>
      <c r="R2" s="55"/>
      <c r="S2" s="55"/>
    </row>
    <row r="3" spans="1:20" ht="12.75" customHeight="1">
      <c r="A3" s="1085" t="s">
        <v>79</v>
      </c>
      <c r="B3" s="1085"/>
      <c r="C3" s="1085"/>
      <c r="D3" s="1085"/>
      <c r="E3" s="1085"/>
      <c r="F3" s="1085"/>
      <c r="G3" s="1085"/>
      <c r="H3" s="1085"/>
      <c r="L3" s="81">
        <f>P6*P7*P8*P9*P10*P11*P12</f>
        <v>1.2931492496550125</v>
      </c>
      <c r="R3" s="55"/>
      <c r="S3" s="55"/>
    </row>
    <row r="4" spans="1:20" ht="7.5" customHeight="1">
      <c r="C4" s="206"/>
    </row>
    <row r="5" spans="1:20" ht="13.2">
      <c r="A5" s="1086" t="s">
        <v>15</v>
      </c>
      <c r="B5" s="1086" t="s">
        <v>15</v>
      </c>
      <c r="C5" s="774" t="s">
        <v>81</v>
      </c>
      <c r="D5" s="1087" t="s">
        <v>82</v>
      </c>
      <c r="E5" s="1089" t="s">
        <v>83</v>
      </c>
      <c r="F5" s="1090">
        <v>55555555</v>
      </c>
      <c r="G5" s="1093" t="s">
        <v>84</v>
      </c>
      <c r="H5" s="1093" t="s">
        <v>85</v>
      </c>
      <c r="I5" s="1096" t="s">
        <v>86</v>
      </c>
      <c r="J5" s="1094" t="s">
        <v>69</v>
      </c>
      <c r="L5" s="1095" t="s">
        <v>69</v>
      </c>
      <c r="R5" s="1090"/>
      <c r="S5" s="1098">
        <v>55555555</v>
      </c>
    </row>
    <row r="6" spans="1:20" ht="51" customHeight="1">
      <c r="A6" s="1086"/>
      <c r="B6" s="1086"/>
      <c r="C6" s="774"/>
      <c r="D6" s="1088"/>
      <c r="E6" s="1089"/>
      <c r="F6" s="1091"/>
      <c r="G6" s="1093"/>
      <c r="H6" s="1093"/>
      <c r="I6" s="1097"/>
      <c r="J6" s="1094"/>
      <c r="L6" s="1095"/>
      <c r="M6" s="1092" t="s">
        <v>70</v>
      </c>
      <c r="N6" s="1092"/>
      <c r="O6" s="1092"/>
      <c r="P6" s="80">
        <v>1.133</v>
      </c>
      <c r="R6" s="1091"/>
      <c r="S6" s="1099"/>
      <c r="T6" s="228">
        <f>+O4668</f>
        <v>203658.5859141807</v>
      </c>
    </row>
    <row r="7" spans="1:20" ht="13.2">
      <c r="A7" s="189">
        <v>1</v>
      </c>
      <c r="B7" s="189">
        <v>1</v>
      </c>
      <c r="C7" s="190">
        <v>2</v>
      </c>
      <c r="D7" s="190">
        <v>3</v>
      </c>
      <c r="E7" s="190">
        <v>4</v>
      </c>
      <c r="F7" s="190">
        <v>555555</v>
      </c>
      <c r="G7" s="190">
        <v>5</v>
      </c>
      <c r="H7" s="200">
        <v>6</v>
      </c>
      <c r="I7" s="208">
        <v>7</v>
      </c>
      <c r="J7" s="191">
        <v>5</v>
      </c>
      <c r="L7" s="58">
        <v>5</v>
      </c>
      <c r="M7" s="1092" t="s">
        <v>139</v>
      </c>
      <c r="N7" s="1092"/>
      <c r="O7" s="1092"/>
      <c r="P7" s="216">
        <f>+ԱՄՓՈՓ!B36+1</f>
        <v>1.0075000000000001</v>
      </c>
      <c r="Q7" s="59"/>
      <c r="R7" s="190"/>
      <c r="S7" s="254">
        <v>555555</v>
      </c>
    </row>
    <row r="8" spans="1:20" ht="9.75" customHeight="1">
      <c r="A8" s="968"/>
      <c r="B8" s="972"/>
      <c r="C8" s="1063" t="s">
        <v>167</v>
      </c>
      <c r="D8" s="916"/>
      <c r="E8" s="751"/>
      <c r="F8" s="751"/>
      <c r="G8" s="733"/>
      <c r="H8" s="733">
        <f>E8*G8</f>
        <v>0</v>
      </c>
      <c r="I8" s="206"/>
      <c r="J8" s="909">
        <f>+F8</f>
        <v>0</v>
      </c>
      <c r="L8" s="911">
        <f>J8*$L$3</f>
        <v>0</v>
      </c>
      <c r="M8" s="1092" t="s">
        <v>71</v>
      </c>
      <c r="N8" s="1092"/>
      <c r="O8" s="1092"/>
      <c r="P8" s="80">
        <f>+ԱՄՓՈՓ!B42+1</f>
        <v>1</v>
      </c>
      <c r="Q8" s="59"/>
      <c r="R8" s="751"/>
      <c r="S8" s="1100"/>
    </row>
    <row r="9" spans="1:20" ht="9.75" customHeight="1">
      <c r="A9" s="968"/>
      <c r="B9" s="972"/>
      <c r="C9" s="1064"/>
      <c r="D9" s="917"/>
      <c r="E9" s="752"/>
      <c r="F9" s="752"/>
      <c r="G9" s="733"/>
      <c r="H9" s="733"/>
      <c r="I9" s="206"/>
      <c r="J9" s="910"/>
      <c r="L9" s="911"/>
      <c r="M9" s="1092" t="s">
        <v>72</v>
      </c>
      <c r="N9" s="1092"/>
      <c r="O9" s="1092"/>
      <c r="P9" s="80">
        <f>+ԱՄՓՈՓ!B40+1</f>
        <v>1.004</v>
      </c>
      <c r="Q9" s="59"/>
      <c r="R9" s="752"/>
      <c r="S9" s="1101"/>
    </row>
    <row r="10" spans="1:20" ht="9.75" customHeight="1">
      <c r="A10" s="968"/>
      <c r="B10" s="972"/>
      <c r="C10" s="1064"/>
      <c r="D10" s="917"/>
      <c r="E10" s="752"/>
      <c r="F10" s="752"/>
      <c r="G10" s="733"/>
      <c r="H10" s="733"/>
      <c r="I10" s="206"/>
      <c r="J10" s="910"/>
      <c r="L10" s="911"/>
      <c r="M10" s="1092" t="s">
        <v>80</v>
      </c>
      <c r="N10" s="1092"/>
      <c r="O10" s="1092"/>
      <c r="P10" s="80">
        <v>1.0149999999999999</v>
      </c>
      <c r="Q10" s="59"/>
      <c r="R10" s="752"/>
      <c r="S10" s="1101"/>
    </row>
    <row r="11" spans="1:20" ht="9.75" customHeight="1">
      <c r="A11" s="968"/>
      <c r="B11" s="972"/>
      <c r="C11" s="1064"/>
      <c r="D11" s="917"/>
      <c r="E11" s="752"/>
      <c r="F11" s="752"/>
      <c r="G11" s="733"/>
      <c r="H11" s="733"/>
      <c r="I11" s="206"/>
      <c r="J11" s="910"/>
      <c r="L11" s="911"/>
      <c r="M11" s="60"/>
      <c r="N11" s="60" t="s">
        <v>494</v>
      </c>
      <c r="O11" s="60"/>
      <c r="P11" s="55">
        <v>1.1100000000000001</v>
      </c>
      <c r="R11" s="752"/>
      <c r="S11" s="1101"/>
    </row>
    <row r="12" spans="1:20" ht="9.75" customHeight="1">
      <c r="A12" s="968"/>
      <c r="B12" s="972"/>
      <c r="C12" s="1065"/>
      <c r="D12" s="918"/>
      <c r="E12" s="753"/>
      <c r="F12" s="753"/>
      <c r="G12" s="733"/>
      <c r="H12" s="733"/>
      <c r="I12" s="206"/>
      <c r="J12" s="910"/>
      <c r="L12" s="911"/>
      <c r="N12" s="55" t="s">
        <v>496</v>
      </c>
      <c r="P12" s="55">
        <v>1.0015000000000001</v>
      </c>
      <c r="R12" s="753"/>
      <c r="S12" s="1102"/>
    </row>
    <row r="13" spans="1:20" ht="9" customHeight="1">
      <c r="A13" s="928">
        <v>1</v>
      </c>
      <c r="B13" s="973" t="s">
        <v>763</v>
      </c>
      <c r="C13" s="922" t="s">
        <v>764</v>
      </c>
      <c r="D13" s="916" t="s">
        <v>7</v>
      </c>
      <c r="E13" s="1036">
        <v>646.20000000000005</v>
      </c>
      <c r="F13" s="751">
        <v>0.70688536000000002</v>
      </c>
      <c r="G13" s="773">
        <f>+L13</f>
        <v>0.9141082728761134</v>
      </c>
      <c r="H13" s="773">
        <f>E13*G13</f>
        <v>590.69676593254451</v>
      </c>
      <c r="I13" s="206"/>
      <c r="J13" s="909">
        <f>+F13</f>
        <v>0.70688536000000002</v>
      </c>
      <c r="L13" s="911">
        <f>J13*$L$3</f>
        <v>0.9141082728761134</v>
      </c>
      <c r="M13" s="215"/>
      <c r="R13" s="751">
        <f>+F13</f>
        <v>0.70688536000000002</v>
      </c>
      <c r="S13" s="1100">
        <f>+F13</f>
        <v>0.70688536000000002</v>
      </c>
    </row>
    <row r="14" spans="1:20" ht="9" customHeight="1">
      <c r="A14" s="929"/>
      <c r="B14" s="974"/>
      <c r="C14" s="923"/>
      <c r="D14" s="917"/>
      <c r="E14" s="1036"/>
      <c r="F14" s="752"/>
      <c r="G14" s="773"/>
      <c r="H14" s="773"/>
      <c r="I14" s="206"/>
      <c r="J14" s="910"/>
      <c r="L14" s="911"/>
      <c r="M14" s="215"/>
      <c r="R14" s="752"/>
      <c r="S14" s="1101"/>
    </row>
    <row r="15" spans="1:20" ht="9" customHeight="1">
      <c r="A15" s="929"/>
      <c r="B15" s="974"/>
      <c r="C15" s="923"/>
      <c r="D15" s="917"/>
      <c r="E15" s="1036"/>
      <c r="F15" s="752"/>
      <c r="G15" s="773"/>
      <c r="H15" s="773"/>
      <c r="I15" s="206"/>
      <c r="J15" s="910"/>
      <c r="L15" s="911"/>
      <c r="M15" s="215"/>
      <c r="R15" s="752"/>
      <c r="S15" s="1101"/>
    </row>
    <row r="16" spans="1:20" ht="9" customHeight="1">
      <c r="A16" s="929"/>
      <c r="B16" s="974"/>
      <c r="C16" s="923"/>
      <c r="D16" s="917"/>
      <c r="E16" s="1036"/>
      <c r="F16" s="752"/>
      <c r="G16" s="773"/>
      <c r="H16" s="773"/>
      <c r="I16" s="206"/>
      <c r="J16" s="910"/>
      <c r="L16" s="911"/>
      <c r="M16" s="215"/>
      <c r="R16" s="752"/>
      <c r="S16" s="1101"/>
    </row>
    <row r="17" spans="1:19" ht="9" customHeight="1">
      <c r="A17" s="930"/>
      <c r="B17" s="975"/>
      <c r="C17" s="924"/>
      <c r="D17" s="918"/>
      <c r="E17" s="1036"/>
      <c r="F17" s="753"/>
      <c r="G17" s="773"/>
      <c r="H17" s="773"/>
      <c r="I17" s="206"/>
      <c r="J17" s="910"/>
      <c r="L17" s="911"/>
      <c r="M17" s="215"/>
      <c r="R17" s="753"/>
      <c r="S17" s="1102"/>
    </row>
    <row r="18" spans="1:19" ht="9" customHeight="1">
      <c r="A18" s="928">
        <f>+A13+1</f>
        <v>2</v>
      </c>
      <c r="B18" s="983" t="s">
        <v>169</v>
      </c>
      <c r="C18" s="922" t="s">
        <v>170</v>
      </c>
      <c r="D18" s="916" t="s">
        <v>7</v>
      </c>
      <c r="E18" s="1036">
        <v>170.7</v>
      </c>
      <c r="F18" s="751">
        <v>0.39128686899999993</v>
      </c>
      <c r="G18" s="773">
        <f t="shared" ref="G18" si="0">+L18</f>
        <v>0.50599232104720915</v>
      </c>
      <c r="H18" s="773">
        <f t="shared" ref="H18" si="1">E18*G18</f>
        <v>86.3728892027586</v>
      </c>
      <c r="I18" s="206"/>
      <c r="J18" s="909">
        <f>+F18</f>
        <v>0.39128686899999993</v>
      </c>
      <c r="L18" s="911">
        <f>J18*$L$3</f>
        <v>0.50599232104720915</v>
      </c>
      <c r="M18" s="215"/>
      <c r="R18" s="751">
        <f t="shared" ref="R18" si="2">+F18</f>
        <v>0.39128686899999993</v>
      </c>
      <c r="S18" s="1100">
        <f t="shared" ref="S18" si="3">+F18</f>
        <v>0.39128686899999993</v>
      </c>
    </row>
    <row r="19" spans="1:19" ht="9" customHeight="1">
      <c r="A19" s="929"/>
      <c r="B19" s="984"/>
      <c r="C19" s="923"/>
      <c r="D19" s="917"/>
      <c r="E19" s="1036"/>
      <c r="F19" s="752"/>
      <c r="G19" s="773"/>
      <c r="H19" s="773"/>
      <c r="I19" s="206"/>
      <c r="J19" s="910"/>
      <c r="L19" s="911"/>
      <c r="M19" s="215"/>
      <c r="R19" s="752"/>
      <c r="S19" s="1101"/>
    </row>
    <row r="20" spans="1:19" ht="9" customHeight="1">
      <c r="A20" s="929"/>
      <c r="B20" s="984"/>
      <c r="C20" s="923"/>
      <c r="D20" s="917"/>
      <c r="E20" s="1036"/>
      <c r="F20" s="752"/>
      <c r="G20" s="773"/>
      <c r="H20" s="773"/>
      <c r="I20" s="206"/>
      <c r="J20" s="910"/>
      <c r="L20" s="911"/>
      <c r="M20" s="215"/>
      <c r="R20" s="752"/>
      <c r="S20" s="1101"/>
    </row>
    <row r="21" spans="1:19" ht="9" customHeight="1">
      <c r="A21" s="929"/>
      <c r="B21" s="984"/>
      <c r="C21" s="923"/>
      <c r="D21" s="917"/>
      <c r="E21" s="1036"/>
      <c r="F21" s="752"/>
      <c r="G21" s="773"/>
      <c r="H21" s="773"/>
      <c r="I21" s="206"/>
      <c r="J21" s="910"/>
      <c r="L21" s="911"/>
      <c r="M21" s="215"/>
      <c r="R21" s="752"/>
      <c r="S21" s="1101"/>
    </row>
    <row r="22" spans="1:19" ht="9" customHeight="1">
      <c r="A22" s="930"/>
      <c r="B22" s="985"/>
      <c r="C22" s="924"/>
      <c r="D22" s="918"/>
      <c r="E22" s="1036"/>
      <c r="F22" s="753"/>
      <c r="G22" s="773"/>
      <c r="H22" s="773"/>
      <c r="I22" s="206"/>
      <c r="J22" s="910"/>
      <c r="L22" s="911"/>
      <c r="M22" s="215"/>
      <c r="R22" s="753"/>
      <c r="S22" s="1102"/>
    </row>
    <row r="23" spans="1:19" ht="9" customHeight="1">
      <c r="A23" s="928">
        <f>+A18+1</f>
        <v>3</v>
      </c>
      <c r="B23" s="973" t="s">
        <v>163</v>
      </c>
      <c r="C23" s="922" t="s">
        <v>765</v>
      </c>
      <c r="D23" s="916" t="s">
        <v>7</v>
      </c>
      <c r="E23" s="1077">
        <v>96.6</v>
      </c>
      <c r="F23" s="751">
        <v>0.55567471999999996</v>
      </c>
      <c r="G23" s="773">
        <f t="shared" ref="G23" si="4">+L23</f>
        <v>0.71857034722025914</v>
      </c>
      <c r="H23" s="773">
        <f t="shared" ref="H23" si="5">E23*G23</f>
        <v>69.413895541477032</v>
      </c>
      <c r="I23" s="206"/>
      <c r="J23" s="909">
        <f>+F23</f>
        <v>0.55567471999999996</v>
      </c>
      <c r="L23" s="911">
        <f>J23*$L$3</f>
        <v>0.71857034722025914</v>
      </c>
      <c r="M23" s="215"/>
      <c r="R23" s="751">
        <f t="shared" ref="R23" si="6">+F23</f>
        <v>0.55567471999999996</v>
      </c>
      <c r="S23" s="1100">
        <f t="shared" ref="S23" si="7">+F23</f>
        <v>0.55567471999999996</v>
      </c>
    </row>
    <row r="24" spans="1:19" ht="9" customHeight="1">
      <c r="A24" s="929"/>
      <c r="B24" s="974"/>
      <c r="C24" s="923"/>
      <c r="D24" s="917"/>
      <c r="E24" s="1078"/>
      <c r="F24" s="752"/>
      <c r="G24" s="773"/>
      <c r="H24" s="773"/>
      <c r="I24" s="206"/>
      <c r="J24" s="910"/>
      <c r="L24" s="911"/>
      <c r="M24" s="215"/>
      <c r="R24" s="752"/>
      <c r="S24" s="1101"/>
    </row>
    <row r="25" spans="1:19" ht="9" customHeight="1">
      <c r="A25" s="929"/>
      <c r="B25" s="974"/>
      <c r="C25" s="923"/>
      <c r="D25" s="917"/>
      <c r="E25" s="1078"/>
      <c r="F25" s="752"/>
      <c r="G25" s="773"/>
      <c r="H25" s="773"/>
      <c r="I25" s="206"/>
      <c r="J25" s="910"/>
      <c r="L25" s="911"/>
      <c r="M25" s="215"/>
      <c r="R25" s="752"/>
      <c r="S25" s="1101"/>
    </row>
    <row r="26" spans="1:19" ht="9" customHeight="1">
      <c r="A26" s="929"/>
      <c r="B26" s="974"/>
      <c r="C26" s="923"/>
      <c r="D26" s="917"/>
      <c r="E26" s="1078"/>
      <c r="F26" s="752"/>
      <c r="G26" s="773"/>
      <c r="H26" s="773"/>
      <c r="I26" s="206"/>
      <c r="J26" s="910"/>
      <c r="L26" s="911"/>
      <c r="M26" s="215"/>
      <c r="R26" s="752"/>
      <c r="S26" s="1101"/>
    </row>
    <row r="27" spans="1:19" ht="9" customHeight="1">
      <c r="A27" s="930"/>
      <c r="B27" s="975"/>
      <c r="C27" s="924"/>
      <c r="D27" s="918"/>
      <c r="E27" s="1079"/>
      <c r="F27" s="753"/>
      <c r="G27" s="773"/>
      <c r="H27" s="773"/>
      <c r="I27" s="206"/>
      <c r="J27" s="910"/>
      <c r="L27" s="911"/>
      <c r="M27" s="215"/>
      <c r="P27" s="59"/>
      <c r="R27" s="753"/>
      <c r="S27" s="1102"/>
    </row>
    <row r="28" spans="1:19" ht="9" customHeight="1">
      <c r="A28" s="928">
        <f>+A23+1</f>
        <v>4</v>
      </c>
      <c r="B28" s="973" t="s">
        <v>172</v>
      </c>
      <c r="C28" s="922" t="s">
        <v>173</v>
      </c>
      <c r="D28" s="916" t="s">
        <v>7</v>
      </c>
      <c r="E28" s="1036">
        <v>147.1</v>
      </c>
      <c r="F28" s="751">
        <v>0.78489299999999995</v>
      </c>
      <c r="G28" s="773">
        <f t="shared" ref="G28" si="8">+L28</f>
        <v>1.0149837940094717</v>
      </c>
      <c r="H28" s="773">
        <f t="shared" ref="H28" si="9">E28*G28</f>
        <v>149.30411609879329</v>
      </c>
      <c r="I28" s="206"/>
      <c r="J28" s="909">
        <f>+F28</f>
        <v>0.78489299999999995</v>
      </c>
      <c r="L28" s="911">
        <f>J28*$L$3</f>
        <v>1.0149837940094717</v>
      </c>
      <c r="M28" s="215"/>
      <c r="R28" s="751">
        <f t="shared" ref="R28" si="10">+F28</f>
        <v>0.78489299999999995</v>
      </c>
      <c r="S28" s="1100">
        <f t="shared" ref="S28" si="11">+F28</f>
        <v>0.78489299999999995</v>
      </c>
    </row>
    <row r="29" spans="1:19" ht="9" customHeight="1">
      <c r="A29" s="929"/>
      <c r="B29" s="974"/>
      <c r="C29" s="923"/>
      <c r="D29" s="917"/>
      <c r="E29" s="1036"/>
      <c r="F29" s="752"/>
      <c r="G29" s="773"/>
      <c r="H29" s="773"/>
      <c r="I29" s="206"/>
      <c r="J29" s="910"/>
      <c r="L29" s="911"/>
      <c r="M29" s="215"/>
      <c r="R29" s="752"/>
      <c r="S29" s="1101"/>
    </row>
    <row r="30" spans="1:19" ht="9" customHeight="1">
      <c r="A30" s="929"/>
      <c r="B30" s="974"/>
      <c r="C30" s="923"/>
      <c r="D30" s="917"/>
      <c r="E30" s="1036"/>
      <c r="F30" s="752"/>
      <c r="G30" s="773"/>
      <c r="H30" s="773"/>
      <c r="I30" s="206"/>
      <c r="J30" s="910"/>
      <c r="L30" s="911"/>
      <c r="M30" s="215"/>
      <c r="P30" s="61"/>
      <c r="R30" s="752"/>
      <c r="S30" s="1101"/>
    </row>
    <row r="31" spans="1:19" ht="9" customHeight="1">
      <c r="A31" s="929"/>
      <c r="B31" s="974"/>
      <c r="C31" s="923"/>
      <c r="D31" s="917"/>
      <c r="E31" s="1036"/>
      <c r="F31" s="752"/>
      <c r="G31" s="773"/>
      <c r="H31" s="773"/>
      <c r="I31" s="206"/>
      <c r="J31" s="910"/>
      <c r="L31" s="911"/>
      <c r="M31" s="215"/>
      <c r="R31" s="752"/>
      <c r="S31" s="1101"/>
    </row>
    <row r="32" spans="1:19" ht="9" customHeight="1">
      <c r="A32" s="930"/>
      <c r="B32" s="975"/>
      <c r="C32" s="924"/>
      <c r="D32" s="918"/>
      <c r="E32" s="1036"/>
      <c r="F32" s="753"/>
      <c r="G32" s="773"/>
      <c r="H32" s="773"/>
      <c r="I32" s="206"/>
      <c r="J32" s="910"/>
      <c r="L32" s="911"/>
      <c r="M32" s="215"/>
      <c r="R32" s="753"/>
      <c r="S32" s="1102"/>
    </row>
    <row r="33" spans="1:19" ht="9" customHeight="1">
      <c r="A33" s="928">
        <f>+A28+1</f>
        <v>5</v>
      </c>
      <c r="B33" s="973" t="s">
        <v>292</v>
      </c>
      <c r="C33" s="922" t="s">
        <v>293</v>
      </c>
      <c r="D33" s="916" t="s">
        <v>7</v>
      </c>
      <c r="E33" s="1081">
        <v>324.39999999999998</v>
      </c>
      <c r="F33" s="725">
        <v>1.0203609</v>
      </c>
      <c r="G33" s="773">
        <f t="shared" ref="G33" si="12">+L33</f>
        <v>1.3194789322123133</v>
      </c>
      <c r="H33" s="773">
        <f t="shared" ref="H33" si="13">E33*G33</f>
        <v>428.03896560967439</v>
      </c>
      <c r="I33" s="206"/>
      <c r="J33" s="909">
        <f>+F33</f>
        <v>1.0203609</v>
      </c>
      <c r="L33" s="911">
        <f>J33*$L$3</f>
        <v>1.3194789322123133</v>
      </c>
      <c r="M33" s="215"/>
      <c r="R33" s="751">
        <f t="shared" ref="R33" si="14">+F33</f>
        <v>1.0203609</v>
      </c>
      <c r="S33" s="1100">
        <f t="shared" ref="S33" si="15">+F33</f>
        <v>1.0203609</v>
      </c>
    </row>
    <row r="34" spans="1:19" ht="9" customHeight="1">
      <c r="A34" s="929"/>
      <c r="B34" s="974"/>
      <c r="C34" s="923"/>
      <c r="D34" s="917"/>
      <c r="E34" s="1081"/>
      <c r="F34" s="726"/>
      <c r="G34" s="773"/>
      <c r="H34" s="773"/>
      <c r="I34" s="206"/>
      <c r="J34" s="910"/>
      <c r="L34" s="911"/>
      <c r="M34" s="215"/>
      <c r="R34" s="752"/>
      <c r="S34" s="1101"/>
    </row>
    <row r="35" spans="1:19" ht="9" customHeight="1">
      <c r="A35" s="929"/>
      <c r="B35" s="974"/>
      <c r="C35" s="923"/>
      <c r="D35" s="917"/>
      <c r="E35" s="1081"/>
      <c r="F35" s="726"/>
      <c r="G35" s="773"/>
      <c r="H35" s="773"/>
      <c r="I35" s="206"/>
      <c r="J35" s="910"/>
      <c r="L35" s="911"/>
      <c r="M35" s="215"/>
      <c r="R35" s="752"/>
      <c r="S35" s="1101"/>
    </row>
    <row r="36" spans="1:19" ht="9" customHeight="1">
      <c r="A36" s="929"/>
      <c r="B36" s="974"/>
      <c r="C36" s="923"/>
      <c r="D36" s="917"/>
      <c r="E36" s="1081"/>
      <c r="F36" s="726"/>
      <c r="G36" s="773"/>
      <c r="H36" s="773"/>
      <c r="I36" s="206"/>
      <c r="J36" s="910"/>
      <c r="L36" s="911"/>
      <c r="M36" s="215"/>
      <c r="R36" s="752"/>
      <c r="S36" s="1101"/>
    </row>
    <row r="37" spans="1:19" ht="9" customHeight="1">
      <c r="A37" s="930"/>
      <c r="B37" s="975"/>
      <c r="C37" s="924"/>
      <c r="D37" s="918"/>
      <c r="E37" s="1081"/>
      <c r="F37" s="727"/>
      <c r="G37" s="773"/>
      <c r="H37" s="773"/>
      <c r="I37" s="206"/>
      <c r="J37" s="910"/>
      <c r="L37" s="911"/>
      <c r="M37" s="215"/>
      <c r="R37" s="753"/>
      <c r="S37" s="1102"/>
    </row>
    <row r="38" spans="1:19" ht="9" customHeight="1">
      <c r="A38" s="928">
        <f>+A33+1</f>
        <v>6</v>
      </c>
      <c r="B38" s="973" t="s">
        <v>36</v>
      </c>
      <c r="C38" s="922" t="s">
        <v>168</v>
      </c>
      <c r="D38" s="916" t="s">
        <v>7</v>
      </c>
      <c r="E38" s="1081">
        <v>1078.25</v>
      </c>
      <c r="F38" s="751">
        <v>1.2296657</v>
      </c>
      <c r="G38" s="773">
        <f t="shared" ref="G38" si="16">+L38</f>
        <v>1.5901412772815058</v>
      </c>
      <c r="H38" s="773">
        <f t="shared" ref="H38" si="17">E38*G38</f>
        <v>1714.5698322287835</v>
      </c>
      <c r="I38" s="206"/>
      <c r="J38" s="909">
        <f>+F38</f>
        <v>1.2296657</v>
      </c>
      <c r="L38" s="911">
        <f>J38*$L$3</f>
        <v>1.5901412772815058</v>
      </c>
      <c r="M38" s="215"/>
      <c r="R38" s="751">
        <f t="shared" ref="R38" si="18">+F38</f>
        <v>1.2296657</v>
      </c>
      <c r="S38" s="1100">
        <f t="shared" ref="S38" si="19">+F38</f>
        <v>1.2296657</v>
      </c>
    </row>
    <row r="39" spans="1:19" ht="9" customHeight="1">
      <c r="A39" s="929"/>
      <c r="B39" s="974"/>
      <c r="C39" s="923"/>
      <c r="D39" s="917"/>
      <c r="E39" s="1081"/>
      <c r="F39" s="752"/>
      <c r="G39" s="773"/>
      <c r="H39" s="773"/>
      <c r="I39" s="206"/>
      <c r="J39" s="910"/>
      <c r="L39" s="911"/>
      <c r="M39" s="215"/>
      <c r="R39" s="752"/>
      <c r="S39" s="1101"/>
    </row>
    <row r="40" spans="1:19" ht="9" customHeight="1">
      <c r="A40" s="929"/>
      <c r="B40" s="974"/>
      <c r="C40" s="923"/>
      <c r="D40" s="917"/>
      <c r="E40" s="1081"/>
      <c r="F40" s="752"/>
      <c r="G40" s="773"/>
      <c r="H40" s="773"/>
      <c r="I40" s="206"/>
      <c r="J40" s="910"/>
      <c r="L40" s="911"/>
      <c r="M40" s="215"/>
      <c r="R40" s="752"/>
      <c r="S40" s="1101"/>
    </row>
    <row r="41" spans="1:19" ht="9" customHeight="1">
      <c r="A41" s="929"/>
      <c r="B41" s="974"/>
      <c r="C41" s="923"/>
      <c r="D41" s="917"/>
      <c r="E41" s="1081"/>
      <c r="F41" s="752"/>
      <c r="G41" s="773"/>
      <c r="H41" s="773"/>
      <c r="I41" s="206"/>
      <c r="J41" s="910"/>
      <c r="L41" s="911"/>
      <c r="M41" s="215"/>
      <c r="R41" s="752"/>
      <c r="S41" s="1101"/>
    </row>
    <row r="42" spans="1:19" ht="9" customHeight="1">
      <c r="A42" s="930"/>
      <c r="B42" s="975"/>
      <c r="C42" s="924"/>
      <c r="D42" s="918"/>
      <c r="E42" s="1081"/>
      <c r="F42" s="753"/>
      <c r="G42" s="773"/>
      <c r="H42" s="773"/>
      <c r="I42" s="206"/>
      <c r="J42" s="910"/>
      <c r="L42" s="911"/>
      <c r="M42" s="215"/>
      <c r="R42" s="753"/>
      <c r="S42" s="1102"/>
    </row>
    <row r="43" spans="1:19" ht="9" customHeight="1">
      <c r="A43" s="928">
        <f>+A38+1</f>
        <v>7</v>
      </c>
      <c r="B43" s="973" t="s">
        <v>37</v>
      </c>
      <c r="C43" s="922" t="s">
        <v>38</v>
      </c>
      <c r="D43" s="916" t="s">
        <v>7</v>
      </c>
      <c r="E43" s="1080">
        <v>438.25</v>
      </c>
      <c r="F43" s="751">
        <v>1.3343181</v>
      </c>
      <c r="G43" s="773">
        <f t="shared" ref="G43" si="20">+L43</f>
        <v>1.725472449816102</v>
      </c>
      <c r="H43" s="773">
        <f t="shared" ref="H43" si="21">E43*G43</f>
        <v>756.18830113190677</v>
      </c>
      <c r="I43" s="206"/>
      <c r="J43" s="909">
        <f>+F43</f>
        <v>1.3343181</v>
      </c>
      <c r="L43" s="911">
        <f>J43*$L$3</f>
        <v>1.725472449816102</v>
      </c>
      <c r="M43" s="215"/>
      <c r="R43" s="751">
        <f t="shared" ref="R43" si="22">+F43</f>
        <v>1.3343181</v>
      </c>
      <c r="S43" s="1100">
        <f t="shared" ref="S43" si="23">+F43</f>
        <v>1.3343181</v>
      </c>
    </row>
    <row r="44" spans="1:19" ht="9" customHeight="1">
      <c r="A44" s="929"/>
      <c r="B44" s="974"/>
      <c r="C44" s="923"/>
      <c r="D44" s="917"/>
      <c r="E44" s="1080"/>
      <c r="F44" s="752"/>
      <c r="G44" s="773"/>
      <c r="H44" s="773"/>
      <c r="I44" s="206"/>
      <c r="J44" s="910"/>
      <c r="L44" s="911"/>
      <c r="M44" s="215"/>
      <c r="R44" s="752"/>
      <c r="S44" s="1101"/>
    </row>
    <row r="45" spans="1:19" ht="9" customHeight="1">
      <c r="A45" s="929"/>
      <c r="B45" s="974"/>
      <c r="C45" s="923"/>
      <c r="D45" s="917"/>
      <c r="E45" s="1080"/>
      <c r="F45" s="752"/>
      <c r="G45" s="773"/>
      <c r="H45" s="773"/>
      <c r="I45" s="206"/>
      <c r="J45" s="910"/>
      <c r="L45" s="911"/>
      <c r="M45" s="215"/>
      <c r="R45" s="752"/>
      <c r="S45" s="1101"/>
    </row>
    <row r="46" spans="1:19" ht="9" customHeight="1">
      <c r="A46" s="929"/>
      <c r="B46" s="974"/>
      <c r="C46" s="923"/>
      <c r="D46" s="917"/>
      <c r="E46" s="1080"/>
      <c r="F46" s="752"/>
      <c r="G46" s="773"/>
      <c r="H46" s="773"/>
      <c r="I46" s="206"/>
      <c r="J46" s="910"/>
      <c r="L46" s="911"/>
      <c r="M46" s="215"/>
      <c r="R46" s="752"/>
      <c r="S46" s="1101"/>
    </row>
    <row r="47" spans="1:19" ht="9" customHeight="1">
      <c r="A47" s="930"/>
      <c r="B47" s="975"/>
      <c r="C47" s="924"/>
      <c r="D47" s="918"/>
      <c r="E47" s="1080"/>
      <c r="F47" s="753"/>
      <c r="G47" s="773"/>
      <c r="H47" s="773"/>
      <c r="I47" s="206"/>
      <c r="J47" s="910"/>
      <c r="L47" s="911"/>
      <c r="M47" s="215"/>
      <c r="R47" s="753"/>
      <c r="S47" s="1102"/>
    </row>
    <row r="48" spans="1:19" ht="9" customHeight="1">
      <c r="A48" s="928">
        <f>+A43+1</f>
        <v>8</v>
      </c>
      <c r="B48" s="932" t="s">
        <v>294</v>
      </c>
      <c r="C48" s="922" t="s">
        <v>295</v>
      </c>
      <c r="D48" s="916" t="s">
        <v>7</v>
      </c>
      <c r="E48" s="1047">
        <v>7.3</v>
      </c>
      <c r="F48" s="751">
        <v>0.52686175999999996</v>
      </c>
      <c r="G48" s="773">
        <f t="shared" ref="G48" si="24">+L48</f>
        <v>0.68131088961591924</v>
      </c>
      <c r="H48" s="773">
        <f t="shared" ref="H48" si="25">E48*G48</f>
        <v>4.9735694941962105</v>
      </c>
      <c r="I48" s="206"/>
      <c r="J48" s="909">
        <f>+F48</f>
        <v>0.52686175999999996</v>
      </c>
      <c r="L48" s="911">
        <f>J48*$L$3</f>
        <v>0.68131088961591924</v>
      </c>
      <c r="M48" s="215"/>
      <c r="R48" s="751">
        <f t="shared" ref="R48" si="26">+F48</f>
        <v>0.52686175999999996</v>
      </c>
      <c r="S48" s="1100">
        <f t="shared" ref="S48" si="27">+F48</f>
        <v>0.52686175999999996</v>
      </c>
    </row>
    <row r="49" spans="1:19" ht="9" customHeight="1">
      <c r="A49" s="929"/>
      <c r="B49" s="933"/>
      <c r="C49" s="923"/>
      <c r="D49" s="917"/>
      <c r="E49" s="1047"/>
      <c r="F49" s="752"/>
      <c r="G49" s="773"/>
      <c r="H49" s="773"/>
      <c r="I49" s="206"/>
      <c r="J49" s="910"/>
      <c r="L49" s="911"/>
      <c r="M49" s="215"/>
      <c r="R49" s="752"/>
      <c r="S49" s="1101"/>
    </row>
    <row r="50" spans="1:19" ht="9" customHeight="1">
      <c r="A50" s="929"/>
      <c r="B50" s="933"/>
      <c r="C50" s="923"/>
      <c r="D50" s="917"/>
      <c r="E50" s="1047"/>
      <c r="F50" s="752"/>
      <c r="G50" s="773"/>
      <c r="H50" s="773"/>
      <c r="I50" s="206"/>
      <c r="J50" s="910"/>
      <c r="L50" s="911"/>
      <c r="M50" s="215"/>
      <c r="R50" s="752"/>
      <c r="S50" s="1101"/>
    </row>
    <row r="51" spans="1:19" ht="9" customHeight="1">
      <c r="A51" s="929"/>
      <c r="B51" s="933"/>
      <c r="C51" s="923"/>
      <c r="D51" s="917"/>
      <c r="E51" s="1047"/>
      <c r="F51" s="752"/>
      <c r="G51" s="773"/>
      <c r="H51" s="773"/>
      <c r="I51" s="206"/>
      <c r="J51" s="910"/>
      <c r="L51" s="911"/>
      <c r="M51" s="215"/>
      <c r="R51" s="752"/>
      <c r="S51" s="1101"/>
    </row>
    <row r="52" spans="1:19" ht="9" customHeight="1">
      <c r="A52" s="930"/>
      <c r="B52" s="934"/>
      <c r="C52" s="924"/>
      <c r="D52" s="918"/>
      <c r="E52" s="1047"/>
      <c r="F52" s="753"/>
      <c r="G52" s="773"/>
      <c r="H52" s="773"/>
      <c r="I52" s="206"/>
      <c r="J52" s="910"/>
      <c r="L52" s="911"/>
      <c r="M52" s="215"/>
      <c r="R52" s="753"/>
      <c r="S52" s="1102"/>
    </row>
    <row r="53" spans="1:19" ht="9" customHeight="1">
      <c r="A53" s="928">
        <f>+A48+1</f>
        <v>9</v>
      </c>
      <c r="B53" s="973" t="s">
        <v>296</v>
      </c>
      <c r="C53" s="922" t="s">
        <v>297</v>
      </c>
      <c r="D53" s="916" t="s">
        <v>18</v>
      </c>
      <c r="E53" s="1036">
        <v>813.8</v>
      </c>
      <c r="F53" s="751">
        <v>1.5750052E-2</v>
      </c>
      <c r="G53" s="773">
        <f t="shared" ref="G53" si="28">+L53</f>
        <v>2.0367167925827431E-2</v>
      </c>
      <c r="H53" s="773">
        <f t="shared" ref="H53" si="29">E53*G53</f>
        <v>16.574801258038363</v>
      </c>
      <c r="I53" s="206"/>
      <c r="J53" s="909">
        <f>+F53</f>
        <v>1.5750052E-2</v>
      </c>
      <c r="L53" s="911">
        <f>J53*$L$3</f>
        <v>2.0367167925827431E-2</v>
      </c>
      <c r="M53" s="215"/>
      <c r="R53" s="751">
        <f t="shared" ref="R53" si="30">+F53</f>
        <v>1.5750052E-2</v>
      </c>
      <c r="S53" s="1100">
        <f t="shared" ref="S53" si="31">+F53</f>
        <v>1.5750052E-2</v>
      </c>
    </row>
    <row r="54" spans="1:19" ht="9" customHeight="1">
      <c r="A54" s="929"/>
      <c r="B54" s="974"/>
      <c r="C54" s="923"/>
      <c r="D54" s="917"/>
      <c r="E54" s="1036"/>
      <c r="F54" s="752"/>
      <c r="G54" s="773"/>
      <c r="H54" s="773"/>
      <c r="I54" s="206"/>
      <c r="J54" s="910"/>
      <c r="L54" s="911"/>
      <c r="M54" s="215"/>
      <c r="R54" s="752"/>
      <c r="S54" s="1101"/>
    </row>
    <row r="55" spans="1:19" ht="9" customHeight="1">
      <c r="A55" s="929"/>
      <c r="B55" s="974"/>
      <c r="C55" s="923"/>
      <c r="D55" s="917"/>
      <c r="E55" s="1036"/>
      <c r="F55" s="752"/>
      <c r="G55" s="773"/>
      <c r="H55" s="773"/>
      <c r="I55" s="206"/>
      <c r="J55" s="910"/>
      <c r="L55" s="911"/>
      <c r="M55" s="215"/>
      <c r="R55" s="752"/>
      <c r="S55" s="1101"/>
    </row>
    <row r="56" spans="1:19" ht="9" customHeight="1">
      <c r="A56" s="929"/>
      <c r="B56" s="974"/>
      <c r="C56" s="923"/>
      <c r="D56" s="917"/>
      <c r="E56" s="1036"/>
      <c r="F56" s="752"/>
      <c r="G56" s="773"/>
      <c r="H56" s="773"/>
      <c r="I56" s="206"/>
      <c r="J56" s="910"/>
      <c r="L56" s="911"/>
      <c r="M56" s="215"/>
      <c r="R56" s="752"/>
      <c r="S56" s="1101"/>
    </row>
    <row r="57" spans="1:19" ht="9" customHeight="1">
      <c r="A57" s="930"/>
      <c r="B57" s="975"/>
      <c r="C57" s="924"/>
      <c r="D57" s="918"/>
      <c r="E57" s="1036"/>
      <c r="F57" s="753"/>
      <c r="G57" s="773"/>
      <c r="H57" s="773"/>
      <c r="I57" s="206"/>
      <c r="J57" s="910"/>
      <c r="L57" s="911"/>
      <c r="M57" s="215"/>
      <c r="R57" s="753"/>
      <c r="S57" s="1102"/>
    </row>
    <row r="58" spans="1:19" ht="10.5" customHeight="1">
      <c r="A58" s="928">
        <f>+A53+1</f>
        <v>10</v>
      </c>
      <c r="B58" s="973" t="s">
        <v>171</v>
      </c>
      <c r="C58" s="922" t="s">
        <v>298</v>
      </c>
      <c r="D58" s="916" t="s">
        <v>7</v>
      </c>
      <c r="E58" s="1036">
        <v>2546.3999999999996</v>
      </c>
      <c r="F58" s="751">
        <v>0.20668849</v>
      </c>
      <c r="G58" s="773">
        <f t="shared" ref="G58" si="32">+L58</f>
        <v>0.26727906575582755</v>
      </c>
      <c r="H58" s="773">
        <f t="shared" ref="H58" si="33">E58*G58</f>
        <v>680.59941304063921</v>
      </c>
      <c r="I58" s="206"/>
      <c r="J58" s="909">
        <f>+F58</f>
        <v>0.20668849</v>
      </c>
      <c r="L58" s="911">
        <f>J58*$L$3</f>
        <v>0.26727906575582755</v>
      </c>
      <c r="M58" s="215"/>
      <c r="R58" s="751">
        <f t="shared" ref="R58" si="34">+F58</f>
        <v>0.20668849</v>
      </c>
      <c r="S58" s="1100">
        <f t="shared" ref="S58" si="35">+F58</f>
        <v>0.20668849</v>
      </c>
    </row>
    <row r="59" spans="1:19" ht="10.5" customHeight="1">
      <c r="A59" s="929"/>
      <c r="B59" s="974"/>
      <c r="C59" s="923"/>
      <c r="D59" s="917"/>
      <c r="E59" s="1036"/>
      <c r="F59" s="752"/>
      <c r="G59" s="773"/>
      <c r="H59" s="773"/>
      <c r="I59" s="206"/>
      <c r="J59" s="910"/>
      <c r="L59" s="911"/>
      <c r="M59" s="215"/>
      <c r="R59" s="752"/>
      <c r="S59" s="1101"/>
    </row>
    <row r="60" spans="1:19" ht="10.5" customHeight="1">
      <c r="A60" s="929"/>
      <c r="B60" s="974"/>
      <c r="C60" s="923"/>
      <c r="D60" s="917"/>
      <c r="E60" s="1036"/>
      <c r="F60" s="752"/>
      <c r="G60" s="773"/>
      <c r="H60" s="773"/>
      <c r="I60" s="206"/>
      <c r="J60" s="910"/>
      <c r="L60" s="911"/>
      <c r="M60" s="215"/>
      <c r="R60" s="752"/>
      <c r="S60" s="1101"/>
    </row>
    <row r="61" spans="1:19" ht="10.5" customHeight="1">
      <c r="A61" s="929"/>
      <c r="B61" s="974"/>
      <c r="C61" s="923"/>
      <c r="D61" s="917"/>
      <c r="E61" s="1036"/>
      <c r="F61" s="752"/>
      <c r="G61" s="773"/>
      <c r="H61" s="773"/>
      <c r="I61" s="206"/>
      <c r="J61" s="910"/>
      <c r="L61" s="911"/>
      <c r="M61" s="215"/>
      <c r="R61" s="752"/>
      <c r="S61" s="1101"/>
    </row>
    <row r="62" spans="1:19" ht="10.5" customHeight="1">
      <c r="A62" s="930"/>
      <c r="B62" s="975"/>
      <c r="C62" s="924"/>
      <c r="D62" s="918"/>
      <c r="E62" s="1036"/>
      <c r="F62" s="753"/>
      <c r="G62" s="773"/>
      <c r="H62" s="773"/>
      <c r="I62" s="206"/>
      <c r="J62" s="910"/>
      <c r="L62" s="911"/>
      <c r="M62" s="215"/>
      <c r="R62" s="753"/>
      <c r="S62" s="1102"/>
    </row>
    <row r="63" spans="1:19" ht="10.5" customHeight="1">
      <c r="A63" s="928">
        <f>+A58+1</f>
        <v>11</v>
      </c>
      <c r="B63" s="983" t="s">
        <v>299</v>
      </c>
      <c r="C63" s="922" t="s">
        <v>300</v>
      </c>
      <c r="D63" s="916" t="s">
        <v>78</v>
      </c>
      <c r="E63" s="1048">
        <v>37</v>
      </c>
      <c r="F63" s="751">
        <v>1.2309696829999999</v>
      </c>
      <c r="G63" s="773">
        <f t="shared" ref="G63" si="36">+L63</f>
        <v>1.5918275219195184</v>
      </c>
      <c r="H63" s="773">
        <f t="shared" ref="H63" si="37">E63*G63</f>
        <v>58.897618311022178</v>
      </c>
      <c r="I63" s="206"/>
      <c r="J63" s="909">
        <f>+F63</f>
        <v>1.2309696829999999</v>
      </c>
      <c r="L63" s="911">
        <f>J63*$L$3</f>
        <v>1.5918275219195184</v>
      </c>
      <c r="M63" s="215"/>
      <c r="R63" s="751">
        <f t="shared" ref="R63" si="38">+F63</f>
        <v>1.2309696829999999</v>
      </c>
      <c r="S63" s="1100">
        <f t="shared" ref="S63" si="39">+F63</f>
        <v>1.2309696829999999</v>
      </c>
    </row>
    <row r="64" spans="1:19" ht="10.5" customHeight="1">
      <c r="A64" s="929"/>
      <c r="B64" s="984"/>
      <c r="C64" s="923"/>
      <c r="D64" s="917"/>
      <c r="E64" s="1048"/>
      <c r="F64" s="752"/>
      <c r="G64" s="773"/>
      <c r="H64" s="773"/>
      <c r="I64" s="206"/>
      <c r="J64" s="910"/>
      <c r="L64" s="911"/>
      <c r="M64" s="215"/>
      <c r="R64" s="752"/>
      <c r="S64" s="1101"/>
    </row>
    <row r="65" spans="1:19" ht="10.5" customHeight="1">
      <c r="A65" s="929"/>
      <c r="B65" s="984"/>
      <c r="C65" s="923"/>
      <c r="D65" s="917"/>
      <c r="E65" s="1048"/>
      <c r="F65" s="752"/>
      <c r="G65" s="773"/>
      <c r="H65" s="773"/>
      <c r="I65" s="206"/>
      <c r="J65" s="910"/>
      <c r="L65" s="911"/>
      <c r="M65" s="215"/>
      <c r="R65" s="752"/>
      <c r="S65" s="1101"/>
    </row>
    <row r="66" spans="1:19" ht="10.5" customHeight="1">
      <c r="A66" s="929"/>
      <c r="B66" s="984"/>
      <c r="C66" s="923"/>
      <c r="D66" s="917"/>
      <c r="E66" s="1048"/>
      <c r="F66" s="752"/>
      <c r="G66" s="773"/>
      <c r="H66" s="773"/>
      <c r="I66" s="206"/>
      <c r="J66" s="910"/>
      <c r="L66" s="911"/>
      <c r="M66" s="215"/>
      <c r="R66" s="752"/>
      <c r="S66" s="1101"/>
    </row>
    <row r="67" spans="1:19" ht="10.5" customHeight="1">
      <c r="A67" s="930"/>
      <c r="B67" s="985"/>
      <c r="C67" s="924"/>
      <c r="D67" s="918"/>
      <c r="E67" s="1048"/>
      <c r="F67" s="753"/>
      <c r="G67" s="773"/>
      <c r="H67" s="773"/>
      <c r="I67" s="206"/>
      <c r="J67" s="910"/>
      <c r="L67" s="911"/>
      <c r="M67" s="215"/>
      <c r="R67" s="753"/>
      <c r="S67" s="1102"/>
    </row>
    <row r="68" spans="1:19" ht="10.5" customHeight="1">
      <c r="A68" s="928">
        <f>+A63+1</f>
        <v>12</v>
      </c>
      <c r="B68" s="973" t="s">
        <v>165</v>
      </c>
      <c r="C68" s="964" t="s">
        <v>301</v>
      </c>
      <c r="D68" s="916" t="s">
        <v>7</v>
      </c>
      <c r="E68" s="1036">
        <v>86.93</v>
      </c>
      <c r="F68" s="751">
        <v>1.5032002099999999</v>
      </c>
      <c r="G68" s="773">
        <f t="shared" ref="G68" si="40">+L68</f>
        <v>1.9438622236427572</v>
      </c>
      <c r="H68" s="773">
        <f t="shared" ref="H68" si="41">E68*G68</f>
        <v>168.97994310126489</v>
      </c>
      <c r="I68" s="206"/>
      <c r="J68" s="909">
        <f>+F68</f>
        <v>1.5032002099999999</v>
      </c>
      <c r="L68" s="911">
        <f>J68*$L$3</f>
        <v>1.9438622236427572</v>
      </c>
      <c r="M68" s="215"/>
      <c r="R68" s="751">
        <f t="shared" ref="R68" si="42">+F68</f>
        <v>1.5032002099999999</v>
      </c>
      <c r="S68" s="1100">
        <f t="shared" ref="S68" si="43">+F68</f>
        <v>1.5032002099999999</v>
      </c>
    </row>
    <row r="69" spans="1:19" ht="10.5" customHeight="1">
      <c r="A69" s="929"/>
      <c r="B69" s="974"/>
      <c r="C69" s="965"/>
      <c r="D69" s="917"/>
      <c r="E69" s="1036"/>
      <c r="F69" s="752"/>
      <c r="G69" s="773"/>
      <c r="H69" s="773"/>
      <c r="I69" s="206"/>
      <c r="J69" s="910"/>
      <c r="L69" s="911"/>
      <c r="M69" s="215"/>
      <c r="R69" s="752"/>
      <c r="S69" s="1101"/>
    </row>
    <row r="70" spans="1:19" ht="10.5" customHeight="1">
      <c r="A70" s="929"/>
      <c r="B70" s="974"/>
      <c r="C70" s="965"/>
      <c r="D70" s="917"/>
      <c r="E70" s="1036"/>
      <c r="F70" s="752"/>
      <c r="G70" s="773"/>
      <c r="H70" s="773"/>
      <c r="I70" s="206"/>
      <c r="J70" s="910"/>
      <c r="L70" s="911"/>
      <c r="M70" s="215"/>
      <c r="R70" s="752"/>
      <c r="S70" s="1101"/>
    </row>
    <row r="71" spans="1:19" ht="10.5" customHeight="1">
      <c r="A71" s="929"/>
      <c r="B71" s="974"/>
      <c r="C71" s="965"/>
      <c r="D71" s="917"/>
      <c r="E71" s="1036"/>
      <c r="F71" s="752"/>
      <c r="G71" s="773"/>
      <c r="H71" s="773"/>
      <c r="I71" s="206"/>
      <c r="J71" s="910"/>
      <c r="L71" s="911"/>
      <c r="M71" s="215"/>
      <c r="R71" s="752"/>
      <c r="S71" s="1101"/>
    </row>
    <row r="72" spans="1:19" ht="10.5" customHeight="1">
      <c r="A72" s="930"/>
      <c r="B72" s="975"/>
      <c r="C72" s="966"/>
      <c r="D72" s="918"/>
      <c r="E72" s="1036"/>
      <c r="F72" s="753"/>
      <c r="G72" s="773"/>
      <c r="H72" s="773"/>
      <c r="I72" s="206"/>
      <c r="J72" s="910"/>
      <c r="L72" s="911"/>
      <c r="M72" s="215"/>
      <c r="R72" s="753"/>
      <c r="S72" s="1102"/>
    </row>
    <row r="73" spans="1:19" ht="9.75" customHeight="1">
      <c r="A73" s="928">
        <f t="shared" ref="A73" si="44">+A68+1</f>
        <v>13</v>
      </c>
      <c r="B73" s="973" t="s">
        <v>302</v>
      </c>
      <c r="C73" s="922" t="s">
        <v>303</v>
      </c>
      <c r="D73" s="916" t="s">
        <v>19</v>
      </c>
      <c r="E73" s="1036">
        <v>54</v>
      </c>
      <c r="F73" s="751">
        <v>0.44477270000000002</v>
      </c>
      <c r="G73" s="773">
        <f t="shared" ref="G73" si="45">+L73</f>
        <v>0.57515748327203398</v>
      </c>
      <c r="H73" s="773">
        <f t="shared" ref="H73" si="46">E73*G73</f>
        <v>31.058504096689834</v>
      </c>
      <c r="I73" s="206"/>
      <c r="J73" s="909">
        <f>+F73</f>
        <v>0.44477270000000002</v>
      </c>
      <c r="L73" s="911">
        <f>J73*$L$3</f>
        <v>0.57515748327203398</v>
      </c>
      <c r="M73" s="215"/>
      <c r="R73" s="751">
        <f t="shared" ref="R73" si="47">+F73</f>
        <v>0.44477270000000002</v>
      </c>
      <c r="S73" s="1100">
        <f t="shared" ref="S73" si="48">+F73</f>
        <v>0.44477270000000002</v>
      </c>
    </row>
    <row r="74" spans="1:19" ht="9.75" customHeight="1">
      <c r="A74" s="929"/>
      <c r="B74" s="974"/>
      <c r="C74" s="923"/>
      <c r="D74" s="917"/>
      <c r="E74" s="1036"/>
      <c r="F74" s="752"/>
      <c r="G74" s="773"/>
      <c r="H74" s="773"/>
      <c r="I74" s="206"/>
      <c r="J74" s="910"/>
      <c r="L74" s="911"/>
      <c r="M74" s="215"/>
      <c r="R74" s="752"/>
      <c r="S74" s="1101"/>
    </row>
    <row r="75" spans="1:19" ht="9.75" customHeight="1">
      <c r="A75" s="929"/>
      <c r="B75" s="974"/>
      <c r="C75" s="923"/>
      <c r="D75" s="917"/>
      <c r="E75" s="1036"/>
      <c r="F75" s="752"/>
      <c r="G75" s="773"/>
      <c r="H75" s="773"/>
      <c r="I75" s="206"/>
      <c r="J75" s="910"/>
      <c r="L75" s="911"/>
      <c r="M75" s="215"/>
      <c r="R75" s="752"/>
      <c r="S75" s="1101"/>
    </row>
    <row r="76" spans="1:19" ht="9.75" customHeight="1">
      <c r="A76" s="929"/>
      <c r="B76" s="974"/>
      <c r="C76" s="923"/>
      <c r="D76" s="917"/>
      <c r="E76" s="1036"/>
      <c r="F76" s="752"/>
      <c r="G76" s="773"/>
      <c r="H76" s="773"/>
      <c r="I76" s="206"/>
      <c r="J76" s="910"/>
      <c r="L76" s="911"/>
      <c r="M76" s="215"/>
      <c r="R76" s="752"/>
      <c r="S76" s="1101"/>
    </row>
    <row r="77" spans="1:19" ht="9.75" customHeight="1">
      <c r="A77" s="930"/>
      <c r="B77" s="975"/>
      <c r="C77" s="924"/>
      <c r="D77" s="918"/>
      <c r="E77" s="1036"/>
      <c r="F77" s="753"/>
      <c r="G77" s="773"/>
      <c r="H77" s="773"/>
      <c r="I77" s="206"/>
      <c r="J77" s="910"/>
      <c r="L77" s="911"/>
      <c r="M77" s="215"/>
      <c r="R77" s="753"/>
      <c r="S77" s="1102"/>
    </row>
    <row r="78" spans="1:19" ht="9.75" customHeight="1">
      <c r="A78" s="928">
        <f t="shared" ref="A78" si="49">+A73+1</f>
        <v>14</v>
      </c>
      <c r="B78" s="973" t="s">
        <v>306</v>
      </c>
      <c r="C78" s="922" t="s">
        <v>307</v>
      </c>
      <c r="D78" s="916" t="s">
        <v>19</v>
      </c>
      <c r="E78" s="1076">
        <v>6</v>
      </c>
      <c r="F78" s="751">
        <v>0.79954030999999981</v>
      </c>
      <c r="G78" s="773">
        <f t="shared" ref="G78" si="50">+L78</f>
        <v>1.0339249519454359</v>
      </c>
      <c r="H78" s="773">
        <f t="shared" ref="H78" si="51">E78*G78</f>
        <v>6.2035497116726148</v>
      </c>
      <c r="I78" s="206"/>
      <c r="J78" s="909">
        <f>+F78</f>
        <v>0.79954030999999981</v>
      </c>
      <c r="L78" s="911">
        <f>J78*$L$3</f>
        <v>1.0339249519454359</v>
      </c>
      <c r="M78" s="215"/>
      <c r="R78" s="751">
        <f t="shared" ref="R78" si="52">+F78</f>
        <v>0.79954030999999981</v>
      </c>
      <c r="S78" s="1100">
        <f t="shared" ref="S78" si="53">+F78</f>
        <v>0.79954030999999981</v>
      </c>
    </row>
    <row r="79" spans="1:19" ht="9.75" customHeight="1">
      <c r="A79" s="929"/>
      <c r="B79" s="974"/>
      <c r="C79" s="923"/>
      <c r="D79" s="917"/>
      <c r="E79" s="1076"/>
      <c r="F79" s="752"/>
      <c r="G79" s="773"/>
      <c r="H79" s="773"/>
      <c r="I79" s="206"/>
      <c r="J79" s="910"/>
      <c r="L79" s="911"/>
      <c r="M79" s="215"/>
      <c r="R79" s="752"/>
      <c r="S79" s="1101"/>
    </row>
    <row r="80" spans="1:19" ht="9.75" customHeight="1">
      <c r="A80" s="929"/>
      <c r="B80" s="974"/>
      <c r="C80" s="923"/>
      <c r="D80" s="917"/>
      <c r="E80" s="1076"/>
      <c r="F80" s="752"/>
      <c r="G80" s="773"/>
      <c r="H80" s="773"/>
      <c r="I80" s="206"/>
      <c r="J80" s="910"/>
      <c r="L80" s="911"/>
      <c r="M80" s="215"/>
      <c r="R80" s="752"/>
      <c r="S80" s="1101"/>
    </row>
    <row r="81" spans="1:19" ht="9.75" customHeight="1">
      <c r="A81" s="929"/>
      <c r="B81" s="974"/>
      <c r="C81" s="923"/>
      <c r="D81" s="917"/>
      <c r="E81" s="1076"/>
      <c r="F81" s="752"/>
      <c r="G81" s="773"/>
      <c r="H81" s="773"/>
      <c r="I81" s="206"/>
      <c r="J81" s="910"/>
      <c r="L81" s="911"/>
      <c r="M81" s="215"/>
      <c r="R81" s="752"/>
      <c r="S81" s="1101"/>
    </row>
    <row r="82" spans="1:19" ht="9.75" customHeight="1">
      <c r="A82" s="930"/>
      <c r="B82" s="975"/>
      <c r="C82" s="924"/>
      <c r="D82" s="918"/>
      <c r="E82" s="1076"/>
      <c r="F82" s="753"/>
      <c r="G82" s="773"/>
      <c r="H82" s="773"/>
      <c r="I82" s="206"/>
      <c r="J82" s="910"/>
      <c r="L82" s="911"/>
      <c r="M82" s="215"/>
      <c r="R82" s="753"/>
      <c r="S82" s="1102"/>
    </row>
    <row r="83" spans="1:19" ht="9.75" customHeight="1">
      <c r="A83" s="928">
        <f>+A78+1</f>
        <v>15</v>
      </c>
      <c r="B83" s="973" t="s">
        <v>304</v>
      </c>
      <c r="C83" s="922" t="s">
        <v>305</v>
      </c>
      <c r="D83" s="916" t="s">
        <v>19</v>
      </c>
      <c r="E83" s="1076">
        <v>6</v>
      </c>
      <c r="F83" s="751">
        <v>0.64569993999999997</v>
      </c>
      <c r="G83" s="773">
        <f t="shared" ref="G83" si="54">+L83</f>
        <v>0.83498639291328658</v>
      </c>
      <c r="H83" s="773">
        <f t="shared" ref="H83" si="55">E83*G83</f>
        <v>5.0099183574797195</v>
      </c>
      <c r="I83" s="206"/>
      <c r="J83" s="909">
        <f>+F83</f>
        <v>0.64569993999999997</v>
      </c>
      <c r="L83" s="911">
        <f>J83*$L$3</f>
        <v>0.83498639291328658</v>
      </c>
      <c r="M83" s="215"/>
      <c r="R83" s="751">
        <f t="shared" ref="R83" si="56">+F83</f>
        <v>0.64569993999999997</v>
      </c>
      <c r="S83" s="1100">
        <f t="shared" ref="S83" si="57">+F83</f>
        <v>0.64569993999999997</v>
      </c>
    </row>
    <row r="84" spans="1:19" ht="9.75" customHeight="1">
      <c r="A84" s="929"/>
      <c r="B84" s="974"/>
      <c r="C84" s="923"/>
      <c r="D84" s="917"/>
      <c r="E84" s="1076"/>
      <c r="F84" s="752"/>
      <c r="G84" s="773"/>
      <c r="H84" s="773"/>
      <c r="I84" s="206"/>
      <c r="J84" s="910"/>
      <c r="L84" s="911"/>
      <c r="M84" s="215"/>
      <c r="R84" s="752"/>
      <c r="S84" s="1101"/>
    </row>
    <row r="85" spans="1:19" ht="9.75" customHeight="1">
      <c r="A85" s="929"/>
      <c r="B85" s="974"/>
      <c r="C85" s="923"/>
      <c r="D85" s="917"/>
      <c r="E85" s="1076"/>
      <c r="F85" s="752"/>
      <c r="G85" s="773"/>
      <c r="H85" s="773"/>
      <c r="I85" s="206"/>
      <c r="J85" s="910"/>
      <c r="L85" s="911"/>
      <c r="M85" s="215"/>
      <c r="R85" s="752"/>
      <c r="S85" s="1101"/>
    </row>
    <row r="86" spans="1:19" ht="9.75" customHeight="1">
      <c r="A86" s="929"/>
      <c r="B86" s="974"/>
      <c r="C86" s="923"/>
      <c r="D86" s="917"/>
      <c r="E86" s="1076"/>
      <c r="F86" s="752"/>
      <c r="G86" s="773"/>
      <c r="H86" s="773"/>
      <c r="I86" s="206"/>
      <c r="J86" s="910"/>
      <c r="L86" s="911"/>
      <c r="M86" s="215"/>
      <c r="R86" s="752"/>
      <c r="S86" s="1101"/>
    </row>
    <row r="87" spans="1:19" ht="9.75" customHeight="1">
      <c r="A87" s="930"/>
      <c r="B87" s="975"/>
      <c r="C87" s="924"/>
      <c r="D87" s="918"/>
      <c r="E87" s="1076"/>
      <c r="F87" s="753"/>
      <c r="G87" s="773"/>
      <c r="H87" s="773"/>
      <c r="I87" s="206"/>
      <c r="J87" s="910"/>
      <c r="L87" s="911"/>
      <c r="M87" s="215"/>
      <c r="R87" s="753"/>
      <c r="S87" s="1102"/>
    </row>
    <row r="88" spans="1:19" ht="9.75" customHeight="1">
      <c r="A88" s="928">
        <f>+A83+1</f>
        <v>16</v>
      </c>
      <c r="B88" s="983" t="s">
        <v>308</v>
      </c>
      <c r="C88" s="1069" t="s">
        <v>309</v>
      </c>
      <c r="D88" s="1072" t="s">
        <v>20</v>
      </c>
      <c r="E88" s="1075">
        <v>324</v>
      </c>
      <c r="F88" s="751">
        <v>1.2505424999999999</v>
      </c>
      <c r="G88" s="773">
        <f t="shared" ref="G88" si="58">+L88</f>
        <v>1.6171380955367034</v>
      </c>
      <c r="H88" s="773">
        <f t="shared" ref="H88" si="59">E88*G88</f>
        <v>523.95274295389186</v>
      </c>
      <c r="I88" s="206"/>
      <c r="J88" s="909">
        <f>+F88</f>
        <v>1.2505424999999999</v>
      </c>
      <c r="L88" s="911">
        <f>J88*$L$3</f>
        <v>1.6171380955367034</v>
      </c>
      <c r="M88" s="215"/>
      <c r="R88" s="751">
        <f t="shared" ref="R88" si="60">+F88</f>
        <v>1.2505424999999999</v>
      </c>
      <c r="S88" s="1100">
        <f t="shared" ref="S88" si="61">+F88</f>
        <v>1.2505424999999999</v>
      </c>
    </row>
    <row r="89" spans="1:19" ht="9.75" customHeight="1">
      <c r="A89" s="929"/>
      <c r="B89" s="984"/>
      <c r="C89" s="1070"/>
      <c r="D89" s="1073"/>
      <c r="E89" s="1075"/>
      <c r="F89" s="752"/>
      <c r="G89" s="773"/>
      <c r="H89" s="773"/>
      <c r="I89" s="206"/>
      <c r="J89" s="910"/>
      <c r="L89" s="911"/>
      <c r="M89" s="215"/>
      <c r="R89" s="752"/>
      <c r="S89" s="1101"/>
    </row>
    <row r="90" spans="1:19" ht="9.75" customHeight="1">
      <c r="A90" s="929"/>
      <c r="B90" s="984"/>
      <c r="C90" s="1070"/>
      <c r="D90" s="1073"/>
      <c r="E90" s="1075"/>
      <c r="F90" s="752"/>
      <c r="G90" s="773"/>
      <c r="H90" s="773"/>
      <c r="I90" s="206"/>
      <c r="J90" s="910"/>
      <c r="L90" s="911"/>
      <c r="M90" s="215"/>
      <c r="R90" s="752"/>
      <c r="S90" s="1101"/>
    </row>
    <row r="91" spans="1:19" ht="9.75" customHeight="1">
      <c r="A91" s="929"/>
      <c r="B91" s="984"/>
      <c r="C91" s="1070"/>
      <c r="D91" s="1073"/>
      <c r="E91" s="1075"/>
      <c r="F91" s="752"/>
      <c r="G91" s="773"/>
      <c r="H91" s="773"/>
      <c r="I91" s="206"/>
      <c r="J91" s="910"/>
      <c r="L91" s="911"/>
      <c r="M91" s="215"/>
      <c r="R91" s="752"/>
      <c r="S91" s="1101"/>
    </row>
    <row r="92" spans="1:19" ht="9.75" customHeight="1">
      <c r="A92" s="930"/>
      <c r="B92" s="985"/>
      <c r="C92" s="1071"/>
      <c r="D92" s="1074"/>
      <c r="E92" s="1075"/>
      <c r="F92" s="753"/>
      <c r="G92" s="773"/>
      <c r="H92" s="773"/>
      <c r="I92" s="206"/>
      <c r="J92" s="910"/>
      <c r="L92" s="911"/>
      <c r="M92" s="215"/>
      <c r="R92" s="753"/>
      <c r="S92" s="1102"/>
    </row>
    <row r="93" spans="1:19" ht="9.75" customHeight="1">
      <c r="A93" s="928">
        <f>+A88+1</f>
        <v>17</v>
      </c>
      <c r="B93" s="973" t="s">
        <v>310</v>
      </c>
      <c r="C93" s="922" t="s">
        <v>311</v>
      </c>
      <c r="D93" s="916" t="s">
        <v>18</v>
      </c>
      <c r="E93" s="1036">
        <v>320</v>
      </c>
      <c r="F93" s="751">
        <v>0.44267831000000007</v>
      </c>
      <c r="G93" s="773">
        <f t="shared" ref="G93" si="62">+L93</f>
        <v>0.57244912441504914</v>
      </c>
      <c r="H93" s="773">
        <f t="shared" ref="H93" si="63">E93*G93</f>
        <v>183.18371981281572</v>
      </c>
      <c r="I93" s="206"/>
      <c r="J93" s="909">
        <f>+F93</f>
        <v>0.44267831000000007</v>
      </c>
      <c r="L93" s="911">
        <f>J93*$L$3</f>
        <v>0.57244912441504914</v>
      </c>
      <c r="M93" s="215"/>
      <c r="R93" s="751">
        <f t="shared" ref="R93" si="64">+F93</f>
        <v>0.44267831000000007</v>
      </c>
      <c r="S93" s="1100">
        <f t="shared" ref="S93" si="65">+F93</f>
        <v>0.44267831000000007</v>
      </c>
    </row>
    <row r="94" spans="1:19" ht="9.75" customHeight="1">
      <c r="A94" s="929"/>
      <c r="B94" s="974"/>
      <c r="C94" s="923"/>
      <c r="D94" s="917"/>
      <c r="E94" s="1036"/>
      <c r="F94" s="752"/>
      <c r="G94" s="773"/>
      <c r="H94" s="773"/>
      <c r="I94" s="206"/>
      <c r="J94" s="910"/>
      <c r="L94" s="911"/>
      <c r="M94" s="215"/>
      <c r="R94" s="752"/>
      <c r="S94" s="1101"/>
    </row>
    <row r="95" spans="1:19" ht="9.75" customHeight="1">
      <c r="A95" s="929"/>
      <c r="B95" s="974"/>
      <c r="C95" s="923"/>
      <c r="D95" s="917"/>
      <c r="E95" s="1036"/>
      <c r="F95" s="752"/>
      <c r="G95" s="773"/>
      <c r="H95" s="773"/>
      <c r="I95" s="206"/>
      <c r="J95" s="910"/>
      <c r="L95" s="911"/>
      <c r="M95" s="215"/>
      <c r="R95" s="752"/>
      <c r="S95" s="1101"/>
    </row>
    <row r="96" spans="1:19" ht="9.75" customHeight="1">
      <c r="A96" s="929"/>
      <c r="B96" s="974"/>
      <c r="C96" s="923"/>
      <c r="D96" s="917"/>
      <c r="E96" s="1036"/>
      <c r="F96" s="752"/>
      <c r="G96" s="773"/>
      <c r="H96" s="773"/>
      <c r="I96" s="206"/>
      <c r="J96" s="910"/>
      <c r="L96" s="911"/>
      <c r="M96" s="215"/>
      <c r="R96" s="752"/>
      <c r="S96" s="1101"/>
    </row>
    <row r="97" spans="1:19" ht="9.75" customHeight="1">
      <c r="A97" s="930"/>
      <c r="B97" s="975"/>
      <c r="C97" s="924"/>
      <c r="D97" s="918"/>
      <c r="E97" s="1036"/>
      <c r="F97" s="753"/>
      <c r="G97" s="773"/>
      <c r="H97" s="773"/>
      <c r="I97" s="206"/>
      <c r="J97" s="910"/>
      <c r="L97" s="911"/>
      <c r="M97" s="215"/>
      <c r="R97" s="753"/>
      <c r="S97" s="1102"/>
    </row>
    <row r="98" spans="1:19" ht="9.75" customHeight="1">
      <c r="A98" s="928">
        <f>+A93+1</f>
        <v>18</v>
      </c>
      <c r="B98" s="973" t="s">
        <v>312</v>
      </c>
      <c r="C98" s="922" t="s">
        <v>313</v>
      </c>
      <c r="D98" s="916" t="s">
        <v>18</v>
      </c>
      <c r="E98" s="1036">
        <v>36</v>
      </c>
      <c r="F98" s="751">
        <v>1.1140194300000001</v>
      </c>
      <c r="G98" s="773">
        <f t="shared" ref="G98" si="66">+L98</f>
        <v>1.4405933900056049</v>
      </c>
      <c r="H98" s="773">
        <f t="shared" ref="H98" si="67">E98*G98</f>
        <v>51.861362040201776</v>
      </c>
      <c r="I98" s="206"/>
      <c r="J98" s="909">
        <f>+F98</f>
        <v>1.1140194300000001</v>
      </c>
      <c r="L98" s="911">
        <f>J98*$L$3</f>
        <v>1.4405933900056049</v>
      </c>
      <c r="M98" s="215"/>
      <c r="R98" s="751">
        <f t="shared" ref="R98" si="68">+F98</f>
        <v>1.1140194300000001</v>
      </c>
      <c r="S98" s="1100">
        <f t="shared" ref="S98" si="69">+F98</f>
        <v>1.1140194300000001</v>
      </c>
    </row>
    <row r="99" spans="1:19" ht="9.75" customHeight="1">
      <c r="A99" s="929"/>
      <c r="B99" s="974"/>
      <c r="C99" s="923"/>
      <c r="D99" s="917"/>
      <c r="E99" s="1036"/>
      <c r="F99" s="752"/>
      <c r="G99" s="773"/>
      <c r="H99" s="773"/>
      <c r="I99" s="206"/>
      <c r="J99" s="910"/>
      <c r="L99" s="911"/>
      <c r="M99" s="215"/>
      <c r="R99" s="752"/>
      <c r="S99" s="1101"/>
    </row>
    <row r="100" spans="1:19" ht="9.75" customHeight="1">
      <c r="A100" s="929"/>
      <c r="B100" s="974"/>
      <c r="C100" s="923"/>
      <c r="D100" s="917"/>
      <c r="E100" s="1036"/>
      <c r="F100" s="752"/>
      <c r="G100" s="773"/>
      <c r="H100" s="773"/>
      <c r="I100" s="206"/>
      <c r="J100" s="910"/>
      <c r="L100" s="911"/>
      <c r="M100" s="215"/>
      <c r="R100" s="752"/>
      <c r="S100" s="1101"/>
    </row>
    <row r="101" spans="1:19" ht="9.75" customHeight="1">
      <c r="A101" s="929"/>
      <c r="B101" s="974"/>
      <c r="C101" s="923"/>
      <c r="D101" s="917"/>
      <c r="E101" s="1036"/>
      <c r="F101" s="752"/>
      <c r="G101" s="773"/>
      <c r="H101" s="773"/>
      <c r="I101" s="206"/>
      <c r="J101" s="910"/>
      <c r="L101" s="911"/>
      <c r="M101" s="215"/>
      <c r="R101" s="752"/>
      <c r="S101" s="1101"/>
    </row>
    <row r="102" spans="1:19" ht="15.75" customHeight="1">
      <c r="A102" s="930"/>
      <c r="B102" s="975"/>
      <c r="C102" s="924"/>
      <c r="D102" s="918"/>
      <c r="E102" s="1036"/>
      <c r="F102" s="753"/>
      <c r="G102" s="773"/>
      <c r="H102" s="773"/>
      <c r="J102" s="910"/>
      <c r="L102" s="911"/>
      <c r="M102" s="215"/>
      <c r="R102" s="753"/>
      <c r="S102" s="1102"/>
    </row>
    <row r="103" spans="1:19" ht="9.75" customHeight="1">
      <c r="A103" s="928">
        <f>+A98+1</f>
        <v>19</v>
      </c>
      <c r="B103" s="973" t="s">
        <v>310</v>
      </c>
      <c r="C103" s="922" t="s">
        <v>314</v>
      </c>
      <c r="D103" s="916" t="s">
        <v>18</v>
      </c>
      <c r="E103" s="1036">
        <v>30</v>
      </c>
      <c r="F103" s="751">
        <v>0.44267831000000007</v>
      </c>
      <c r="G103" s="773">
        <f t="shared" ref="G103" si="70">+L103</f>
        <v>0.57244912441504914</v>
      </c>
      <c r="H103" s="773">
        <f t="shared" ref="H103" si="71">E103*G103</f>
        <v>17.173473732451473</v>
      </c>
      <c r="I103" s="206"/>
      <c r="J103" s="909">
        <f>+F103</f>
        <v>0.44267831000000007</v>
      </c>
      <c r="L103" s="911">
        <f>J103*$L$3</f>
        <v>0.57244912441504914</v>
      </c>
      <c r="M103" s="215"/>
      <c r="R103" s="751">
        <f t="shared" ref="R103" si="72">+F103</f>
        <v>0.44267831000000007</v>
      </c>
      <c r="S103" s="1100">
        <f t="shared" ref="S103" si="73">+F103</f>
        <v>0.44267831000000007</v>
      </c>
    </row>
    <row r="104" spans="1:19" ht="9.75" customHeight="1">
      <c r="A104" s="929"/>
      <c r="B104" s="974"/>
      <c r="C104" s="923"/>
      <c r="D104" s="917"/>
      <c r="E104" s="1036"/>
      <c r="F104" s="752"/>
      <c r="G104" s="773"/>
      <c r="H104" s="773"/>
      <c r="I104" s="206"/>
      <c r="J104" s="910"/>
      <c r="L104" s="911"/>
      <c r="M104" s="215"/>
      <c r="R104" s="752"/>
      <c r="S104" s="1101"/>
    </row>
    <row r="105" spans="1:19" ht="9.75" customHeight="1">
      <c r="A105" s="929"/>
      <c r="B105" s="974"/>
      <c r="C105" s="923"/>
      <c r="D105" s="917"/>
      <c r="E105" s="1036"/>
      <c r="F105" s="752"/>
      <c r="G105" s="773"/>
      <c r="H105" s="773"/>
      <c r="I105" s="206"/>
      <c r="J105" s="910"/>
      <c r="L105" s="911"/>
      <c r="M105" s="215"/>
      <c r="R105" s="752"/>
      <c r="S105" s="1101"/>
    </row>
    <row r="106" spans="1:19" ht="9.75" customHeight="1">
      <c r="A106" s="929"/>
      <c r="B106" s="974"/>
      <c r="C106" s="923"/>
      <c r="D106" s="917"/>
      <c r="E106" s="1036"/>
      <c r="F106" s="752"/>
      <c r="G106" s="773"/>
      <c r="H106" s="773"/>
      <c r="I106" s="206"/>
      <c r="J106" s="910"/>
      <c r="L106" s="911"/>
      <c r="M106" s="215"/>
      <c r="R106" s="752"/>
      <c r="S106" s="1101"/>
    </row>
    <row r="107" spans="1:19" ht="9.75" customHeight="1">
      <c r="A107" s="930"/>
      <c r="B107" s="975"/>
      <c r="C107" s="924"/>
      <c r="D107" s="918"/>
      <c r="E107" s="1036"/>
      <c r="F107" s="753"/>
      <c r="G107" s="773"/>
      <c r="H107" s="773"/>
      <c r="I107" s="209">
        <f>SUM(H13:H107)/$H$4663</f>
        <v>3.2660857523534481E-2</v>
      </c>
      <c r="J107" s="910"/>
      <c r="L107" s="911"/>
      <c r="M107" s="215"/>
      <c r="R107" s="753"/>
      <c r="S107" s="1102"/>
    </row>
    <row r="108" spans="1:19" ht="9.75" customHeight="1">
      <c r="A108" s="928">
        <f>+A98+1</f>
        <v>19</v>
      </c>
      <c r="B108" s="973" t="s">
        <v>767</v>
      </c>
      <c r="C108" s="922" t="s">
        <v>768</v>
      </c>
      <c r="D108" s="916" t="s">
        <v>21</v>
      </c>
      <c r="E108" s="1036">
        <v>5.38</v>
      </c>
      <c r="F108" s="751">
        <v>9.7311969999999999</v>
      </c>
      <c r="G108" s="773">
        <f t="shared" ref="G108" si="74">+L108</f>
        <v>12.583890098795109</v>
      </c>
      <c r="H108" s="773">
        <f t="shared" ref="H108" si="75">E108*G108</f>
        <v>67.701328731517691</v>
      </c>
      <c r="I108" s="206"/>
      <c r="J108" s="909">
        <f>+F108</f>
        <v>9.7311969999999999</v>
      </c>
      <c r="L108" s="911">
        <f>J108*$L$3</f>
        <v>12.583890098795109</v>
      </c>
      <c r="M108" s="215"/>
      <c r="R108" s="751">
        <f t="shared" ref="R108" si="76">+F108</f>
        <v>9.7311969999999999</v>
      </c>
      <c r="S108" s="1100">
        <f t="shared" ref="S108" si="77">+F108</f>
        <v>9.7311969999999999</v>
      </c>
    </row>
    <row r="109" spans="1:19" ht="9.75" customHeight="1">
      <c r="A109" s="929"/>
      <c r="B109" s="974"/>
      <c r="C109" s="923"/>
      <c r="D109" s="917"/>
      <c r="E109" s="1036"/>
      <c r="F109" s="752"/>
      <c r="G109" s="773"/>
      <c r="H109" s="773"/>
      <c r="I109" s="206"/>
      <c r="J109" s="910"/>
      <c r="L109" s="911"/>
      <c r="M109" s="215"/>
      <c r="R109" s="752"/>
      <c r="S109" s="1101"/>
    </row>
    <row r="110" spans="1:19" ht="9.75" customHeight="1">
      <c r="A110" s="929"/>
      <c r="B110" s="974"/>
      <c r="C110" s="923"/>
      <c r="D110" s="917"/>
      <c r="E110" s="1036"/>
      <c r="F110" s="752"/>
      <c r="G110" s="773"/>
      <c r="H110" s="773"/>
      <c r="I110" s="206"/>
      <c r="J110" s="910"/>
      <c r="L110" s="911"/>
      <c r="M110" s="215"/>
      <c r="R110" s="752"/>
      <c r="S110" s="1101"/>
    </row>
    <row r="111" spans="1:19" ht="9.75" customHeight="1">
      <c r="A111" s="929"/>
      <c r="B111" s="974"/>
      <c r="C111" s="923"/>
      <c r="D111" s="917"/>
      <c r="E111" s="1036"/>
      <c r="F111" s="752"/>
      <c r="G111" s="773"/>
      <c r="H111" s="773"/>
      <c r="I111" s="206"/>
      <c r="J111" s="910"/>
      <c r="L111" s="911"/>
      <c r="M111" s="215"/>
      <c r="R111" s="752"/>
      <c r="S111" s="1101"/>
    </row>
    <row r="112" spans="1:19" ht="12" customHeight="1">
      <c r="A112" s="930"/>
      <c r="B112" s="975"/>
      <c r="C112" s="924"/>
      <c r="D112" s="918"/>
      <c r="E112" s="1036"/>
      <c r="F112" s="753"/>
      <c r="G112" s="773"/>
      <c r="H112" s="773"/>
      <c r="I112" s="206"/>
      <c r="J112" s="910"/>
      <c r="L112" s="911"/>
      <c r="M112" s="215"/>
      <c r="R112" s="753"/>
      <c r="S112" s="1102"/>
    </row>
    <row r="113" spans="1:19" ht="9.75" customHeight="1">
      <c r="A113" s="928">
        <f>+A103+1</f>
        <v>20</v>
      </c>
      <c r="B113" s="973" t="s">
        <v>769</v>
      </c>
      <c r="C113" s="922" t="s">
        <v>770</v>
      </c>
      <c r="D113" s="916" t="s">
        <v>7</v>
      </c>
      <c r="E113" s="1036">
        <v>50</v>
      </c>
      <c r="F113" s="751">
        <v>1.05692214</v>
      </c>
      <c r="G113" s="773">
        <f t="shared" ref="G113" si="78">+L113</f>
        <v>1.3667580722847701</v>
      </c>
      <c r="H113" s="773">
        <f t="shared" ref="H113" si="79">E113*G113</f>
        <v>68.337903614238499</v>
      </c>
      <c r="I113" s="206"/>
      <c r="J113" s="909">
        <f>+F113</f>
        <v>1.05692214</v>
      </c>
      <c r="L113" s="911">
        <f>J113*$L$3</f>
        <v>1.3667580722847701</v>
      </c>
      <c r="M113" s="215"/>
      <c r="R113" s="751">
        <f t="shared" ref="R113" si="80">+F113</f>
        <v>1.05692214</v>
      </c>
      <c r="S113" s="1100">
        <f t="shared" ref="S113" si="81">+F113</f>
        <v>1.05692214</v>
      </c>
    </row>
    <row r="114" spans="1:19" ht="9.75" customHeight="1">
      <c r="A114" s="929"/>
      <c r="B114" s="974"/>
      <c r="C114" s="923"/>
      <c r="D114" s="917"/>
      <c r="E114" s="1036"/>
      <c r="F114" s="752"/>
      <c r="G114" s="773"/>
      <c r="H114" s="773"/>
      <c r="I114" s="206"/>
      <c r="J114" s="910"/>
      <c r="L114" s="911"/>
      <c r="M114" s="215"/>
      <c r="R114" s="752"/>
      <c r="S114" s="1101"/>
    </row>
    <row r="115" spans="1:19" ht="9.75" customHeight="1">
      <c r="A115" s="929"/>
      <c r="B115" s="974"/>
      <c r="C115" s="923"/>
      <c r="D115" s="917"/>
      <c r="E115" s="1036"/>
      <c r="F115" s="752"/>
      <c r="G115" s="773"/>
      <c r="H115" s="773"/>
      <c r="I115" s="206"/>
      <c r="J115" s="910"/>
      <c r="L115" s="911"/>
      <c r="M115" s="215"/>
      <c r="R115" s="752"/>
      <c r="S115" s="1101"/>
    </row>
    <row r="116" spans="1:19" ht="9.75" customHeight="1">
      <c r="A116" s="929"/>
      <c r="B116" s="974"/>
      <c r="C116" s="923"/>
      <c r="D116" s="917"/>
      <c r="E116" s="1036"/>
      <c r="F116" s="752"/>
      <c r="G116" s="773"/>
      <c r="H116" s="773"/>
      <c r="I116" s="206"/>
      <c r="J116" s="910"/>
      <c r="L116" s="911"/>
      <c r="M116" s="215"/>
      <c r="R116" s="752"/>
      <c r="S116" s="1101"/>
    </row>
    <row r="117" spans="1:19" ht="9.75" customHeight="1">
      <c r="A117" s="930"/>
      <c r="B117" s="975"/>
      <c r="C117" s="924"/>
      <c r="D117" s="918"/>
      <c r="E117" s="1036"/>
      <c r="F117" s="753"/>
      <c r="G117" s="773"/>
      <c r="H117" s="773"/>
      <c r="I117" s="206"/>
      <c r="J117" s="910"/>
      <c r="L117" s="911"/>
      <c r="M117" s="215"/>
      <c r="R117" s="753"/>
      <c r="S117" s="1102"/>
    </row>
    <row r="118" spans="1:19" ht="9.75" customHeight="1">
      <c r="A118" s="928">
        <f>+A113+1</f>
        <v>21</v>
      </c>
      <c r="B118" s="973" t="s">
        <v>315</v>
      </c>
      <c r="C118" s="922" t="s">
        <v>316</v>
      </c>
      <c r="D118" s="916" t="s">
        <v>18</v>
      </c>
      <c r="E118" s="1036">
        <v>25</v>
      </c>
      <c r="F118" s="751">
        <v>0.61011208499999992</v>
      </c>
      <c r="G118" s="773">
        <f t="shared" ref="G118" si="82">+L118</f>
        <v>0.78896598492320513</v>
      </c>
      <c r="H118" s="773">
        <f t="shared" ref="H118" si="83">E118*G118</f>
        <v>19.724149623080127</v>
      </c>
      <c r="I118" s="206"/>
      <c r="J118" s="909">
        <f>+F118</f>
        <v>0.61011208499999992</v>
      </c>
      <c r="L118" s="911">
        <f>J118*$L$3</f>
        <v>0.78896598492320513</v>
      </c>
      <c r="M118" s="215"/>
      <c r="R118" s="751">
        <f t="shared" ref="R118" si="84">+F118</f>
        <v>0.61011208499999992</v>
      </c>
      <c r="S118" s="1100">
        <f t="shared" ref="S118" si="85">+F118</f>
        <v>0.61011208499999992</v>
      </c>
    </row>
    <row r="119" spans="1:19" ht="9.75" customHeight="1">
      <c r="A119" s="929"/>
      <c r="B119" s="974"/>
      <c r="C119" s="923"/>
      <c r="D119" s="917"/>
      <c r="E119" s="1036"/>
      <c r="F119" s="752"/>
      <c r="G119" s="773"/>
      <c r="H119" s="773"/>
      <c r="I119" s="206"/>
      <c r="J119" s="910"/>
      <c r="L119" s="911"/>
      <c r="M119" s="215"/>
      <c r="R119" s="752"/>
      <c r="S119" s="1101"/>
    </row>
    <row r="120" spans="1:19" ht="9.75" customHeight="1">
      <c r="A120" s="929"/>
      <c r="B120" s="974"/>
      <c r="C120" s="923"/>
      <c r="D120" s="917"/>
      <c r="E120" s="1036"/>
      <c r="F120" s="752"/>
      <c r="G120" s="773"/>
      <c r="H120" s="773"/>
      <c r="I120" s="206"/>
      <c r="J120" s="910"/>
      <c r="L120" s="911"/>
      <c r="M120" s="215"/>
      <c r="R120" s="752"/>
      <c r="S120" s="1101"/>
    </row>
    <row r="121" spans="1:19" ht="9.75" customHeight="1">
      <c r="A121" s="929"/>
      <c r="B121" s="974"/>
      <c r="C121" s="923"/>
      <c r="D121" s="917"/>
      <c r="E121" s="1036"/>
      <c r="F121" s="752"/>
      <c r="G121" s="773"/>
      <c r="H121" s="773"/>
      <c r="I121" s="206"/>
      <c r="J121" s="910"/>
      <c r="L121" s="911"/>
      <c r="M121" s="215"/>
      <c r="R121" s="752"/>
      <c r="S121" s="1101"/>
    </row>
    <row r="122" spans="1:19" ht="9.75" customHeight="1">
      <c r="A122" s="930"/>
      <c r="B122" s="975"/>
      <c r="C122" s="924"/>
      <c r="D122" s="918"/>
      <c r="E122" s="1036"/>
      <c r="F122" s="753"/>
      <c r="G122" s="773"/>
      <c r="H122" s="773"/>
      <c r="I122" s="206"/>
      <c r="J122" s="910"/>
      <c r="L122" s="911"/>
      <c r="M122" s="215"/>
      <c r="R122" s="753"/>
      <c r="S122" s="1102"/>
    </row>
    <row r="123" spans="1:19" ht="9.75" customHeight="1">
      <c r="A123" s="928">
        <f>+A118+1</f>
        <v>22</v>
      </c>
      <c r="B123" s="983" t="s">
        <v>166</v>
      </c>
      <c r="C123" s="922" t="s">
        <v>435</v>
      </c>
      <c r="D123" s="916" t="s">
        <v>23</v>
      </c>
      <c r="E123" s="1066">
        <v>800</v>
      </c>
      <c r="F123" s="751">
        <v>2.2704336999999999</v>
      </c>
      <c r="G123" s="773">
        <f t="shared" ref="G123" si="86">+L123</f>
        <v>2.9360096355464536</v>
      </c>
      <c r="H123" s="773">
        <f t="shared" ref="H123" si="87">E123*G123</f>
        <v>2348.807708437163</v>
      </c>
      <c r="I123" s="206"/>
      <c r="J123" s="909">
        <f>+F123</f>
        <v>2.2704336999999999</v>
      </c>
      <c r="L123" s="911">
        <f>J123*$L$3</f>
        <v>2.9360096355464536</v>
      </c>
      <c r="M123" s="215"/>
      <c r="R123" s="751">
        <f t="shared" ref="R123" si="88">+F123</f>
        <v>2.2704336999999999</v>
      </c>
      <c r="S123" s="1100">
        <f t="shared" ref="S123" si="89">+F123</f>
        <v>2.2704336999999999</v>
      </c>
    </row>
    <row r="124" spans="1:19" ht="9.75" customHeight="1">
      <c r="A124" s="929"/>
      <c r="B124" s="984"/>
      <c r="C124" s="923"/>
      <c r="D124" s="917"/>
      <c r="E124" s="1067"/>
      <c r="F124" s="752"/>
      <c r="G124" s="773"/>
      <c r="H124" s="773"/>
      <c r="I124" s="206"/>
      <c r="J124" s="910"/>
      <c r="L124" s="911"/>
      <c r="M124" s="215"/>
      <c r="R124" s="752"/>
      <c r="S124" s="1101"/>
    </row>
    <row r="125" spans="1:19" ht="9.75" customHeight="1">
      <c r="A125" s="929"/>
      <c r="B125" s="984"/>
      <c r="C125" s="923"/>
      <c r="D125" s="917"/>
      <c r="E125" s="1067"/>
      <c r="F125" s="752"/>
      <c r="G125" s="773"/>
      <c r="H125" s="773"/>
      <c r="I125" s="206"/>
      <c r="J125" s="910"/>
      <c r="L125" s="911"/>
      <c r="M125" s="215"/>
      <c r="R125" s="752"/>
      <c r="S125" s="1101"/>
    </row>
    <row r="126" spans="1:19" ht="9.75" customHeight="1">
      <c r="A126" s="929"/>
      <c r="B126" s="984"/>
      <c r="C126" s="923"/>
      <c r="D126" s="917"/>
      <c r="E126" s="1067"/>
      <c r="F126" s="752"/>
      <c r="G126" s="773"/>
      <c r="H126" s="773"/>
      <c r="I126" s="206"/>
      <c r="J126" s="910"/>
      <c r="L126" s="911"/>
      <c r="M126" s="215"/>
      <c r="R126" s="752"/>
      <c r="S126" s="1101"/>
    </row>
    <row r="127" spans="1:19" ht="9.75" customHeight="1">
      <c r="A127" s="930"/>
      <c r="B127" s="985"/>
      <c r="C127" s="924"/>
      <c r="D127" s="918"/>
      <c r="E127" s="1068"/>
      <c r="F127" s="753"/>
      <c r="G127" s="773"/>
      <c r="H127" s="773"/>
      <c r="I127" s="206"/>
      <c r="J127" s="910"/>
      <c r="L127" s="911"/>
      <c r="M127" s="215"/>
      <c r="R127" s="753"/>
      <c r="S127" s="1102"/>
    </row>
    <row r="128" spans="1:19" ht="9.75" customHeight="1">
      <c r="A128" s="928"/>
      <c r="B128" s="983"/>
      <c r="C128" s="1063" t="s">
        <v>162</v>
      </c>
      <c r="D128" s="916"/>
      <c r="E128" s="778"/>
      <c r="F128" s="751">
        <v>0</v>
      </c>
      <c r="G128" s="773">
        <f t="shared" ref="G128" si="90">+L128</f>
        <v>0</v>
      </c>
      <c r="H128" s="773">
        <f t="shared" ref="H128" si="91">E128*G128</f>
        <v>0</v>
      </c>
      <c r="I128" s="206"/>
      <c r="J128" s="909">
        <f>+F128</f>
        <v>0</v>
      </c>
      <c r="L128" s="911">
        <f>J128*$L$3</f>
        <v>0</v>
      </c>
      <c r="M128" s="215"/>
      <c r="R128" s="751">
        <f t="shared" ref="R128" si="92">+F128</f>
        <v>0</v>
      </c>
      <c r="S128" s="1100">
        <f t="shared" ref="S128" si="93">+F128</f>
        <v>0</v>
      </c>
    </row>
    <row r="129" spans="1:19" ht="9.75" customHeight="1">
      <c r="A129" s="929"/>
      <c r="B129" s="984"/>
      <c r="C129" s="1064"/>
      <c r="D129" s="917"/>
      <c r="E129" s="778"/>
      <c r="F129" s="752"/>
      <c r="G129" s="773"/>
      <c r="H129" s="773"/>
      <c r="I129" s="206"/>
      <c r="J129" s="910"/>
      <c r="L129" s="911"/>
      <c r="M129" s="215"/>
      <c r="R129" s="752"/>
      <c r="S129" s="1101"/>
    </row>
    <row r="130" spans="1:19" ht="9.75" customHeight="1">
      <c r="A130" s="929"/>
      <c r="B130" s="984"/>
      <c r="C130" s="1064"/>
      <c r="D130" s="917"/>
      <c r="E130" s="778"/>
      <c r="F130" s="752"/>
      <c r="G130" s="773"/>
      <c r="H130" s="773"/>
      <c r="I130" s="206"/>
      <c r="J130" s="910"/>
      <c r="L130" s="911"/>
      <c r="M130" s="215"/>
      <c r="R130" s="752"/>
      <c r="S130" s="1101"/>
    </row>
    <row r="131" spans="1:19" ht="9.75" customHeight="1">
      <c r="A131" s="929"/>
      <c r="B131" s="984"/>
      <c r="C131" s="1064"/>
      <c r="D131" s="917"/>
      <c r="E131" s="778"/>
      <c r="F131" s="752"/>
      <c r="G131" s="773"/>
      <c r="H131" s="773"/>
      <c r="I131" s="206"/>
      <c r="J131" s="910"/>
      <c r="L131" s="911"/>
      <c r="M131" s="215"/>
      <c r="R131" s="752"/>
      <c r="S131" s="1101"/>
    </row>
    <row r="132" spans="1:19" ht="9.75" customHeight="1">
      <c r="A132" s="930"/>
      <c r="B132" s="985"/>
      <c r="C132" s="1065"/>
      <c r="D132" s="918"/>
      <c r="E132" s="778"/>
      <c r="F132" s="753"/>
      <c r="G132" s="773"/>
      <c r="H132" s="773"/>
      <c r="I132" s="206"/>
      <c r="J132" s="910"/>
      <c r="L132" s="911"/>
      <c r="M132" s="215"/>
      <c r="R132" s="753"/>
      <c r="S132" s="1102"/>
    </row>
    <row r="133" spans="1:19" ht="9.75" customHeight="1">
      <c r="A133" s="928">
        <f>+A123+1</f>
        <v>23</v>
      </c>
      <c r="B133" s="973" t="s">
        <v>45</v>
      </c>
      <c r="C133" s="922" t="s">
        <v>46</v>
      </c>
      <c r="D133" s="916" t="s">
        <v>7</v>
      </c>
      <c r="E133" s="1059">
        <v>27.2</v>
      </c>
      <c r="F133" s="751">
        <v>1.8051868000000002</v>
      </c>
      <c r="G133" s="773">
        <f t="shared" ref="G133" si="94">+L133</f>
        <v>2.3343759559071335</v>
      </c>
      <c r="H133" s="773">
        <f t="shared" ref="H133" si="95">E133*G133</f>
        <v>63.495026000674031</v>
      </c>
      <c r="I133" s="206"/>
      <c r="J133" s="909">
        <f>+F133</f>
        <v>1.8051868000000002</v>
      </c>
      <c r="L133" s="911">
        <f>J133*$L$3</f>
        <v>2.3343759559071335</v>
      </c>
      <c r="M133" s="215"/>
      <c r="R133" s="751">
        <f t="shared" ref="R133" si="96">+F133</f>
        <v>1.8051868000000002</v>
      </c>
      <c r="S133" s="1100">
        <f t="shared" ref="S133" si="97">+F133</f>
        <v>1.8051868000000002</v>
      </c>
    </row>
    <row r="134" spans="1:19" ht="9.75" customHeight="1">
      <c r="A134" s="929"/>
      <c r="B134" s="974"/>
      <c r="C134" s="923"/>
      <c r="D134" s="917"/>
      <c r="E134" s="1059"/>
      <c r="F134" s="752"/>
      <c r="G134" s="773"/>
      <c r="H134" s="773"/>
      <c r="I134" s="206"/>
      <c r="J134" s="910"/>
      <c r="L134" s="911"/>
      <c r="M134" s="215"/>
      <c r="R134" s="752"/>
      <c r="S134" s="1101"/>
    </row>
    <row r="135" spans="1:19" ht="9.75" customHeight="1">
      <c r="A135" s="929"/>
      <c r="B135" s="974"/>
      <c r="C135" s="923"/>
      <c r="D135" s="917"/>
      <c r="E135" s="1059"/>
      <c r="F135" s="752"/>
      <c r="G135" s="773"/>
      <c r="H135" s="773"/>
      <c r="I135" s="206"/>
      <c r="J135" s="910"/>
      <c r="L135" s="911"/>
      <c r="M135" s="215"/>
      <c r="R135" s="752"/>
      <c r="S135" s="1101"/>
    </row>
    <row r="136" spans="1:19" ht="9.75" customHeight="1">
      <c r="A136" s="929"/>
      <c r="B136" s="974"/>
      <c r="C136" s="923"/>
      <c r="D136" s="917"/>
      <c r="E136" s="1059"/>
      <c r="F136" s="752"/>
      <c r="G136" s="773"/>
      <c r="H136" s="773"/>
      <c r="I136" s="206"/>
      <c r="J136" s="910"/>
      <c r="L136" s="911"/>
      <c r="M136" s="215"/>
      <c r="R136" s="752"/>
      <c r="S136" s="1101"/>
    </row>
    <row r="137" spans="1:19" ht="9.75" customHeight="1">
      <c r="A137" s="930"/>
      <c r="B137" s="975"/>
      <c r="C137" s="924"/>
      <c r="D137" s="918"/>
      <c r="E137" s="1059"/>
      <c r="F137" s="753"/>
      <c r="G137" s="773"/>
      <c r="H137" s="773"/>
      <c r="I137" s="206"/>
      <c r="J137" s="910"/>
      <c r="L137" s="911"/>
      <c r="M137" s="215"/>
      <c r="R137" s="753"/>
      <c r="S137" s="1102"/>
    </row>
    <row r="138" spans="1:19" ht="9.75" customHeight="1">
      <c r="A138" s="928">
        <f>+A133+1</f>
        <v>24</v>
      </c>
      <c r="B138" s="973" t="s">
        <v>27</v>
      </c>
      <c r="C138" s="922" t="s">
        <v>319</v>
      </c>
      <c r="D138" s="916" t="s">
        <v>18</v>
      </c>
      <c r="E138" s="1059">
        <v>108.8</v>
      </c>
      <c r="F138" s="751">
        <v>2.4183180000000002</v>
      </c>
      <c r="G138" s="773">
        <f t="shared" ref="G138" si="98">+L138</f>
        <v>3.1272461071272111</v>
      </c>
      <c r="H138" s="773">
        <f t="shared" ref="H138" si="99">E138*G138</f>
        <v>340.24437645544054</v>
      </c>
      <c r="I138" s="206"/>
      <c r="J138" s="909">
        <f>+F138</f>
        <v>2.4183180000000002</v>
      </c>
      <c r="L138" s="911">
        <f>J138*$L$3</f>
        <v>3.1272461071272111</v>
      </c>
      <c r="M138" s="215"/>
      <c r="R138" s="751">
        <f t="shared" ref="R138" si="100">+F138</f>
        <v>2.4183180000000002</v>
      </c>
      <c r="S138" s="1100">
        <f t="shared" ref="S138" si="101">+F138</f>
        <v>2.4183180000000002</v>
      </c>
    </row>
    <row r="139" spans="1:19" ht="9.75" customHeight="1">
      <c r="A139" s="929"/>
      <c r="B139" s="974"/>
      <c r="C139" s="923"/>
      <c r="D139" s="917"/>
      <c r="E139" s="1059"/>
      <c r="F139" s="752"/>
      <c r="G139" s="773"/>
      <c r="H139" s="773"/>
      <c r="I139" s="206"/>
      <c r="J139" s="910"/>
      <c r="L139" s="911"/>
      <c r="M139" s="215"/>
      <c r="R139" s="752"/>
      <c r="S139" s="1101"/>
    </row>
    <row r="140" spans="1:19" ht="9.75" customHeight="1">
      <c r="A140" s="929"/>
      <c r="B140" s="974"/>
      <c r="C140" s="923"/>
      <c r="D140" s="917"/>
      <c r="E140" s="1059"/>
      <c r="F140" s="752"/>
      <c r="G140" s="773"/>
      <c r="H140" s="773"/>
      <c r="I140" s="206"/>
      <c r="J140" s="910"/>
      <c r="L140" s="911"/>
      <c r="M140" s="215"/>
      <c r="R140" s="752"/>
      <c r="S140" s="1101"/>
    </row>
    <row r="141" spans="1:19" ht="9.75" customHeight="1">
      <c r="A141" s="929"/>
      <c r="B141" s="974"/>
      <c r="C141" s="923"/>
      <c r="D141" s="917"/>
      <c r="E141" s="1059"/>
      <c r="F141" s="752"/>
      <c r="G141" s="773"/>
      <c r="H141" s="773"/>
      <c r="I141" s="206"/>
      <c r="J141" s="910"/>
      <c r="L141" s="911"/>
      <c r="M141" s="215"/>
      <c r="R141" s="752"/>
      <c r="S141" s="1101"/>
    </row>
    <row r="142" spans="1:19" ht="9.75" customHeight="1">
      <c r="A142" s="930"/>
      <c r="B142" s="975"/>
      <c r="C142" s="924"/>
      <c r="D142" s="918"/>
      <c r="E142" s="1059"/>
      <c r="F142" s="753"/>
      <c r="G142" s="773"/>
      <c r="H142" s="773"/>
      <c r="I142" s="206"/>
      <c r="J142" s="910"/>
      <c r="L142" s="911"/>
      <c r="M142" s="215"/>
      <c r="R142" s="753"/>
      <c r="S142" s="1102"/>
    </row>
    <row r="143" spans="1:19" ht="9.75" customHeight="1">
      <c r="A143" s="928">
        <f>+A138+1</f>
        <v>25</v>
      </c>
      <c r="B143" s="983" t="s">
        <v>27</v>
      </c>
      <c r="C143" s="922" t="s">
        <v>403</v>
      </c>
      <c r="D143" s="916" t="s">
        <v>7</v>
      </c>
      <c r="E143" s="1061">
        <v>14</v>
      </c>
      <c r="F143" s="751">
        <v>33.915357</v>
      </c>
      <c r="G143" s="773">
        <f t="shared" ref="G143" si="102">+L143</f>
        <v>43.857618456331878</v>
      </c>
      <c r="H143" s="773">
        <f t="shared" ref="H143" si="103">E143*G143</f>
        <v>614.00665838864631</v>
      </c>
      <c r="I143" s="206"/>
      <c r="J143" s="909">
        <f>+F143</f>
        <v>33.915357</v>
      </c>
      <c r="L143" s="911">
        <f>J143*$L$3</f>
        <v>43.857618456331878</v>
      </c>
      <c r="M143" s="215"/>
      <c r="R143" s="751">
        <f t="shared" ref="R143" si="104">+F143</f>
        <v>33.915357</v>
      </c>
      <c r="S143" s="1100">
        <f t="shared" ref="S143" si="105">+F143</f>
        <v>33.915357</v>
      </c>
    </row>
    <row r="144" spans="1:19" ht="9.75" customHeight="1">
      <c r="A144" s="929"/>
      <c r="B144" s="984"/>
      <c r="C144" s="923"/>
      <c r="D144" s="917"/>
      <c r="E144" s="1061"/>
      <c r="F144" s="752"/>
      <c r="G144" s="773"/>
      <c r="H144" s="773"/>
      <c r="I144" s="206"/>
      <c r="J144" s="910"/>
      <c r="L144" s="911"/>
      <c r="M144" s="215"/>
      <c r="R144" s="752"/>
      <c r="S144" s="1101"/>
    </row>
    <row r="145" spans="1:19" ht="9.75" customHeight="1">
      <c r="A145" s="929"/>
      <c r="B145" s="984"/>
      <c r="C145" s="923"/>
      <c r="D145" s="917"/>
      <c r="E145" s="1061"/>
      <c r="F145" s="752"/>
      <c r="G145" s="773"/>
      <c r="H145" s="773"/>
      <c r="I145" s="206"/>
      <c r="J145" s="910"/>
      <c r="L145" s="911"/>
      <c r="M145" s="215"/>
      <c r="R145" s="752"/>
      <c r="S145" s="1101"/>
    </row>
    <row r="146" spans="1:19" ht="9.75" customHeight="1">
      <c r="A146" s="929"/>
      <c r="B146" s="984"/>
      <c r="C146" s="923"/>
      <c r="D146" s="917"/>
      <c r="E146" s="1061"/>
      <c r="F146" s="752"/>
      <c r="G146" s="773"/>
      <c r="H146" s="773"/>
      <c r="I146" s="206"/>
      <c r="J146" s="910"/>
      <c r="L146" s="911"/>
      <c r="M146" s="215"/>
      <c r="R146" s="752"/>
      <c r="S146" s="1101"/>
    </row>
    <row r="147" spans="1:19" ht="9.75" customHeight="1">
      <c r="A147" s="930"/>
      <c r="B147" s="985"/>
      <c r="C147" s="924"/>
      <c r="D147" s="918"/>
      <c r="E147" s="1062"/>
      <c r="F147" s="753"/>
      <c r="G147" s="773"/>
      <c r="H147" s="773"/>
      <c r="I147" s="206"/>
      <c r="J147" s="910"/>
      <c r="L147" s="911"/>
      <c r="M147" s="215"/>
      <c r="R147" s="753"/>
      <c r="S147" s="1102"/>
    </row>
    <row r="148" spans="1:19" ht="9.75" customHeight="1">
      <c r="A148" s="928">
        <f>+A143+1</f>
        <v>26</v>
      </c>
      <c r="B148" s="973" t="s">
        <v>158</v>
      </c>
      <c r="C148" s="922" t="s">
        <v>320</v>
      </c>
      <c r="D148" s="916" t="s">
        <v>7</v>
      </c>
      <c r="E148" s="1048">
        <v>69.67</v>
      </c>
      <c r="F148" s="751">
        <v>44.85791600000001</v>
      </c>
      <c r="G148" s="773">
        <f t="shared" ref="G148" si="106">+L148</f>
        <v>58.007980416487598</v>
      </c>
      <c r="H148" s="773">
        <f t="shared" ref="H148" si="107">E148*G148</f>
        <v>4041.4159956166909</v>
      </c>
      <c r="I148" s="206"/>
      <c r="J148" s="909">
        <f>+F148</f>
        <v>44.85791600000001</v>
      </c>
      <c r="L148" s="911">
        <f>J148*$L$3</f>
        <v>58.007980416487598</v>
      </c>
      <c r="M148" s="215"/>
      <c r="R148" s="751">
        <f t="shared" ref="R148" si="108">+F148</f>
        <v>44.85791600000001</v>
      </c>
      <c r="S148" s="1100">
        <f t="shared" ref="S148" si="109">+F148</f>
        <v>44.85791600000001</v>
      </c>
    </row>
    <row r="149" spans="1:19" ht="9.75" customHeight="1">
      <c r="A149" s="929"/>
      <c r="B149" s="974"/>
      <c r="C149" s="923"/>
      <c r="D149" s="917"/>
      <c r="E149" s="1048"/>
      <c r="F149" s="752"/>
      <c r="G149" s="773"/>
      <c r="H149" s="773"/>
      <c r="I149" s="206"/>
      <c r="J149" s="910"/>
      <c r="L149" s="911"/>
      <c r="M149" s="215"/>
      <c r="R149" s="752"/>
      <c r="S149" s="1101"/>
    </row>
    <row r="150" spans="1:19" ht="9.75" customHeight="1">
      <c r="A150" s="929"/>
      <c r="B150" s="974"/>
      <c r="C150" s="923"/>
      <c r="D150" s="917"/>
      <c r="E150" s="1048"/>
      <c r="F150" s="752"/>
      <c r="G150" s="773"/>
      <c r="H150" s="773"/>
      <c r="I150" s="206"/>
      <c r="J150" s="910"/>
      <c r="L150" s="911"/>
      <c r="M150" s="215"/>
      <c r="R150" s="752"/>
      <c r="S150" s="1101"/>
    </row>
    <row r="151" spans="1:19" ht="9.75" customHeight="1">
      <c r="A151" s="929"/>
      <c r="B151" s="974"/>
      <c r="C151" s="923"/>
      <c r="D151" s="917"/>
      <c r="E151" s="1048"/>
      <c r="F151" s="752"/>
      <c r="G151" s="773"/>
      <c r="H151" s="773"/>
      <c r="I151" s="206"/>
      <c r="J151" s="910"/>
      <c r="L151" s="911"/>
      <c r="M151" s="215"/>
      <c r="R151" s="752"/>
      <c r="S151" s="1101"/>
    </row>
    <row r="152" spans="1:19" ht="13.2">
      <c r="A152" s="930"/>
      <c r="B152" s="975"/>
      <c r="C152" s="924"/>
      <c r="D152" s="918"/>
      <c r="E152" s="1048"/>
      <c r="F152" s="753"/>
      <c r="G152" s="773"/>
      <c r="H152" s="773"/>
      <c r="I152" s="209"/>
      <c r="J152" s="910"/>
      <c r="L152" s="911"/>
      <c r="M152" s="215"/>
      <c r="R152" s="753"/>
      <c r="S152" s="1102"/>
    </row>
    <row r="153" spans="1:19" ht="9.75" customHeight="1">
      <c r="A153" s="928">
        <f>+A148+1</f>
        <v>27</v>
      </c>
      <c r="B153" s="983" t="s">
        <v>27</v>
      </c>
      <c r="C153" s="922" t="s">
        <v>322</v>
      </c>
      <c r="D153" s="916" t="s">
        <v>7</v>
      </c>
      <c r="E153" s="1059">
        <v>18.899999999999999</v>
      </c>
      <c r="F153" s="751">
        <v>97.746600000000001</v>
      </c>
      <c r="G153" s="773">
        <f t="shared" ref="G153" si="110">+L153</f>
        <v>126.40094244632866</v>
      </c>
      <c r="H153" s="773">
        <f t="shared" ref="H153" si="111">E153*G153</f>
        <v>2388.9778122356115</v>
      </c>
      <c r="I153" s="206"/>
      <c r="J153" s="909">
        <f>+F153</f>
        <v>97.746600000000001</v>
      </c>
      <c r="L153" s="911">
        <f>J153*$L$3</f>
        <v>126.40094244632866</v>
      </c>
      <c r="M153" s="215"/>
      <c r="R153" s="751">
        <f t="shared" ref="R153" si="112">+F153</f>
        <v>97.746600000000001</v>
      </c>
      <c r="S153" s="1100">
        <f t="shared" ref="S153" si="113">+F153</f>
        <v>97.746600000000001</v>
      </c>
    </row>
    <row r="154" spans="1:19" ht="9.75" customHeight="1">
      <c r="A154" s="929"/>
      <c r="B154" s="984"/>
      <c r="C154" s="923"/>
      <c r="D154" s="917"/>
      <c r="E154" s="1059"/>
      <c r="F154" s="752"/>
      <c r="G154" s="773"/>
      <c r="H154" s="773"/>
      <c r="I154" s="206"/>
      <c r="J154" s="910"/>
      <c r="L154" s="911"/>
      <c r="M154" s="215"/>
      <c r="R154" s="752"/>
      <c r="S154" s="1101"/>
    </row>
    <row r="155" spans="1:19" ht="9.75" customHeight="1">
      <c r="A155" s="929"/>
      <c r="B155" s="984"/>
      <c r="C155" s="923"/>
      <c r="D155" s="917"/>
      <c r="E155" s="1059"/>
      <c r="F155" s="752"/>
      <c r="G155" s="773"/>
      <c r="H155" s="773"/>
      <c r="I155" s="206"/>
      <c r="J155" s="910"/>
      <c r="L155" s="911"/>
      <c r="M155" s="215"/>
      <c r="R155" s="752"/>
      <c r="S155" s="1101"/>
    </row>
    <row r="156" spans="1:19" ht="9.75" customHeight="1">
      <c r="A156" s="929"/>
      <c r="B156" s="984"/>
      <c r="C156" s="923"/>
      <c r="D156" s="917"/>
      <c r="E156" s="1059"/>
      <c r="F156" s="752"/>
      <c r="G156" s="773"/>
      <c r="H156" s="773"/>
      <c r="I156" s="206"/>
      <c r="J156" s="910"/>
      <c r="L156" s="911"/>
      <c r="M156" s="215"/>
      <c r="R156" s="752"/>
      <c r="S156" s="1101"/>
    </row>
    <row r="157" spans="1:19" ht="9.75" customHeight="1">
      <c r="A157" s="930"/>
      <c r="B157" s="985"/>
      <c r="C157" s="924"/>
      <c r="D157" s="918"/>
      <c r="E157" s="1060"/>
      <c r="F157" s="753"/>
      <c r="G157" s="773"/>
      <c r="H157" s="773"/>
      <c r="I157" s="206"/>
      <c r="J157" s="910"/>
      <c r="L157" s="911"/>
      <c r="M157" s="215"/>
      <c r="R157" s="753"/>
      <c r="S157" s="1102"/>
    </row>
    <row r="158" spans="1:19" ht="9.75" customHeight="1">
      <c r="A158" s="928">
        <f t="shared" ref="A158" si="114">+A153+1</f>
        <v>28</v>
      </c>
      <c r="B158" s="973" t="s">
        <v>324</v>
      </c>
      <c r="C158" s="922" t="s">
        <v>325</v>
      </c>
      <c r="D158" s="916" t="s">
        <v>19</v>
      </c>
      <c r="E158" s="1056">
        <v>54</v>
      </c>
      <c r="F158" s="751">
        <v>4.1318593699999999</v>
      </c>
      <c r="G158" s="773">
        <f t="shared" ref="G158" si="115">+L158</f>
        <v>5.3431108439955324</v>
      </c>
      <c r="H158" s="773">
        <f t="shared" ref="H158" si="116">E158*G158</f>
        <v>288.52798557575875</v>
      </c>
      <c r="I158" s="206"/>
      <c r="J158" s="909">
        <f>+F158</f>
        <v>4.1318593699999999</v>
      </c>
      <c r="L158" s="911">
        <f>J158*$L$3</f>
        <v>5.3431108439955324</v>
      </c>
      <c r="M158" s="215"/>
      <c r="R158" s="751">
        <f t="shared" ref="R158" si="117">+F158</f>
        <v>4.1318593699999999</v>
      </c>
      <c r="S158" s="1100">
        <f t="shared" ref="S158" si="118">+F158</f>
        <v>4.1318593699999999</v>
      </c>
    </row>
    <row r="159" spans="1:19" ht="9.75" customHeight="1">
      <c r="A159" s="929"/>
      <c r="B159" s="974"/>
      <c r="C159" s="923"/>
      <c r="D159" s="917"/>
      <c r="E159" s="1057"/>
      <c r="F159" s="752"/>
      <c r="G159" s="773"/>
      <c r="H159" s="773"/>
      <c r="I159" s="206"/>
      <c r="J159" s="910"/>
      <c r="L159" s="911"/>
      <c r="M159" s="215"/>
      <c r="R159" s="752"/>
      <c r="S159" s="1101"/>
    </row>
    <row r="160" spans="1:19" ht="9.75" customHeight="1">
      <c r="A160" s="929"/>
      <c r="B160" s="974"/>
      <c r="C160" s="923"/>
      <c r="D160" s="917"/>
      <c r="E160" s="1057"/>
      <c r="F160" s="752"/>
      <c r="G160" s="773"/>
      <c r="H160" s="773"/>
      <c r="I160" s="206"/>
      <c r="J160" s="910"/>
      <c r="L160" s="911"/>
      <c r="M160" s="215"/>
      <c r="R160" s="752"/>
      <c r="S160" s="1101"/>
    </row>
    <row r="161" spans="1:19" ht="9.75" customHeight="1">
      <c r="A161" s="929"/>
      <c r="B161" s="974"/>
      <c r="C161" s="923"/>
      <c r="D161" s="917"/>
      <c r="E161" s="1057"/>
      <c r="F161" s="752"/>
      <c r="G161" s="773"/>
      <c r="H161" s="773"/>
      <c r="I161" s="206"/>
      <c r="J161" s="910"/>
      <c r="L161" s="911"/>
      <c r="M161" s="215"/>
      <c r="R161" s="752"/>
      <c r="S161" s="1101"/>
    </row>
    <row r="162" spans="1:19" ht="15.75" customHeight="1">
      <c r="A162" s="930"/>
      <c r="B162" s="975"/>
      <c r="C162" s="924"/>
      <c r="D162" s="918"/>
      <c r="E162" s="1058"/>
      <c r="F162" s="753"/>
      <c r="G162" s="773"/>
      <c r="H162" s="773"/>
      <c r="I162" s="209"/>
      <c r="J162" s="910"/>
      <c r="L162" s="911"/>
      <c r="M162" s="215"/>
      <c r="R162" s="753"/>
      <c r="S162" s="1102"/>
    </row>
    <row r="163" spans="1:19" ht="9.75" customHeight="1">
      <c r="A163" s="928">
        <f t="shared" ref="A163" si="119">+A158+1</f>
        <v>29</v>
      </c>
      <c r="B163" s="983" t="s">
        <v>151</v>
      </c>
      <c r="C163" s="922" t="s">
        <v>152</v>
      </c>
      <c r="D163" s="916" t="s">
        <v>7</v>
      </c>
      <c r="E163" s="1048">
        <v>2661.8</v>
      </c>
      <c r="F163" s="751">
        <v>0.79706309997699998</v>
      </c>
      <c r="G163" s="773">
        <f t="shared" ref="G163" si="120">+L163</f>
        <v>1.0307215496629558</v>
      </c>
      <c r="H163" s="773">
        <f t="shared" ref="H163" si="121">E163*G163</f>
        <v>2743.5746208928558</v>
      </c>
      <c r="I163" s="206"/>
      <c r="J163" s="909">
        <f>+F163</f>
        <v>0.79706309997699998</v>
      </c>
      <c r="L163" s="911">
        <f>J163*$L$3</f>
        <v>1.0307215496629558</v>
      </c>
      <c r="R163" s="751">
        <f t="shared" ref="R163" si="122">+F163</f>
        <v>0.79706309997699998</v>
      </c>
      <c r="S163" s="1100">
        <f t="shared" ref="S163" si="123">+F163</f>
        <v>0.79706309997699998</v>
      </c>
    </row>
    <row r="164" spans="1:19" ht="9.75" customHeight="1">
      <c r="A164" s="929"/>
      <c r="B164" s="984"/>
      <c r="C164" s="923"/>
      <c r="D164" s="917"/>
      <c r="E164" s="1048"/>
      <c r="F164" s="752"/>
      <c r="G164" s="773"/>
      <c r="H164" s="773"/>
      <c r="I164" s="206"/>
      <c r="J164" s="910"/>
      <c r="L164" s="911"/>
      <c r="R164" s="752"/>
      <c r="S164" s="1101"/>
    </row>
    <row r="165" spans="1:19" ht="9.75" customHeight="1">
      <c r="A165" s="929"/>
      <c r="B165" s="984"/>
      <c r="C165" s="923"/>
      <c r="D165" s="917"/>
      <c r="E165" s="1048"/>
      <c r="F165" s="752"/>
      <c r="G165" s="773"/>
      <c r="H165" s="773"/>
      <c r="I165" s="206"/>
      <c r="J165" s="910"/>
      <c r="L165" s="911"/>
      <c r="R165" s="752"/>
      <c r="S165" s="1101"/>
    </row>
    <row r="166" spans="1:19" ht="9.75" customHeight="1">
      <c r="A166" s="929"/>
      <c r="B166" s="984"/>
      <c r="C166" s="923"/>
      <c r="D166" s="917"/>
      <c r="E166" s="1048"/>
      <c r="F166" s="752"/>
      <c r="G166" s="773"/>
      <c r="H166" s="773"/>
      <c r="I166" s="206"/>
      <c r="J166" s="910"/>
      <c r="L166" s="911"/>
      <c r="R166" s="752"/>
      <c r="S166" s="1101"/>
    </row>
    <row r="167" spans="1:19" ht="7.5" customHeight="1">
      <c r="A167" s="930"/>
      <c r="B167" s="985"/>
      <c r="C167" s="924"/>
      <c r="D167" s="918"/>
      <c r="E167" s="1048"/>
      <c r="F167" s="753"/>
      <c r="G167" s="773"/>
      <c r="H167" s="773"/>
      <c r="I167" s="206"/>
      <c r="J167" s="910"/>
      <c r="L167" s="911"/>
      <c r="R167" s="753"/>
      <c r="S167" s="1102"/>
    </row>
    <row r="168" spans="1:19" ht="9.75" customHeight="1">
      <c r="A168" s="928">
        <f t="shared" ref="A168" si="124">+A163+1</f>
        <v>30</v>
      </c>
      <c r="B168" s="983" t="s">
        <v>43</v>
      </c>
      <c r="C168" s="922" t="s">
        <v>176</v>
      </c>
      <c r="D168" s="916" t="s">
        <v>7</v>
      </c>
      <c r="E168" s="1048">
        <v>1077.4000000000001</v>
      </c>
      <c r="F168" s="751">
        <v>2.5051862248273</v>
      </c>
      <c r="G168" s="773">
        <f t="shared" ref="G168" si="125">+L168</f>
        <v>3.2395796868814966</v>
      </c>
      <c r="H168" s="773">
        <f t="shared" ref="H168" si="126">E168*G168</f>
        <v>3490.3231546461247</v>
      </c>
      <c r="I168" s="206"/>
      <c r="J168" s="909">
        <f>+F168</f>
        <v>2.5051862248273</v>
      </c>
      <c r="L168" s="911">
        <f>J168*$L$3</f>
        <v>3.2395796868814966</v>
      </c>
      <c r="R168" s="751">
        <f t="shared" ref="R168" si="127">+F168</f>
        <v>2.5051862248273</v>
      </c>
      <c r="S168" s="1100">
        <f t="shared" ref="S168" si="128">+F168</f>
        <v>2.5051862248273</v>
      </c>
    </row>
    <row r="169" spans="1:19" ht="9.75" customHeight="1">
      <c r="A169" s="929"/>
      <c r="B169" s="984"/>
      <c r="C169" s="923"/>
      <c r="D169" s="917"/>
      <c r="E169" s="1048"/>
      <c r="F169" s="752"/>
      <c r="G169" s="773"/>
      <c r="H169" s="773"/>
      <c r="I169" s="206"/>
      <c r="J169" s="910"/>
      <c r="L169" s="911"/>
      <c r="R169" s="752"/>
      <c r="S169" s="1101"/>
    </row>
    <row r="170" spans="1:19" ht="9.75" customHeight="1">
      <c r="A170" s="929"/>
      <c r="B170" s="984"/>
      <c r="C170" s="923"/>
      <c r="D170" s="917"/>
      <c r="E170" s="1048"/>
      <c r="F170" s="752"/>
      <c r="G170" s="773"/>
      <c r="H170" s="773"/>
      <c r="I170" s="206"/>
      <c r="J170" s="910"/>
      <c r="L170" s="911"/>
      <c r="R170" s="752"/>
      <c r="S170" s="1101"/>
    </row>
    <row r="171" spans="1:19" ht="9.75" customHeight="1">
      <c r="A171" s="929"/>
      <c r="B171" s="984"/>
      <c r="C171" s="923"/>
      <c r="D171" s="917"/>
      <c r="E171" s="1048"/>
      <c r="F171" s="752"/>
      <c r="G171" s="773"/>
      <c r="H171" s="773"/>
      <c r="I171" s="206"/>
      <c r="J171" s="910"/>
      <c r="L171" s="911"/>
      <c r="R171" s="752"/>
      <c r="S171" s="1101"/>
    </row>
    <row r="172" spans="1:19" ht="9.75" customHeight="1">
      <c r="A172" s="930"/>
      <c r="B172" s="985"/>
      <c r="C172" s="924"/>
      <c r="D172" s="918"/>
      <c r="E172" s="1048"/>
      <c r="F172" s="753"/>
      <c r="G172" s="773"/>
      <c r="H172" s="773"/>
      <c r="I172" s="206"/>
      <c r="J172" s="910"/>
      <c r="L172" s="911"/>
      <c r="R172" s="753"/>
      <c r="S172" s="1102"/>
    </row>
    <row r="173" spans="1:19" ht="9.75" customHeight="1">
      <c r="A173" s="928">
        <f t="shared" ref="A173" si="129">+A168+1</f>
        <v>31</v>
      </c>
      <c r="B173" s="983" t="s">
        <v>177</v>
      </c>
      <c r="C173" s="922" t="s">
        <v>136</v>
      </c>
      <c r="D173" s="916" t="s">
        <v>7</v>
      </c>
      <c r="E173" s="1048">
        <v>135.69999999999999</v>
      </c>
      <c r="F173" s="751">
        <v>5.5517922632770995</v>
      </c>
      <c r="G173" s="773">
        <f t="shared" ref="G173" si="130">+L173</f>
        <v>7.1792959994972847</v>
      </c>
      <c r="H173" s="773">
        <f t="shared" ref="H173" si="131">E173*G173</f>
        <v>974.23046713178144</v>
      </c>
      <c r="I173" s="206"/>
      <c r="J173" s="909">
        <f>+F173</f>
        <v>5.5517922632770995</v>
      </c>
      <c r="L173" s="911">
        <f>J173*$L$3</f>
        <v>7.1792959994972847</v>
      </c>
      <c r="R173" s="751">
        <f t="shared" ref="R173" si="132">+F173</f>
        <v>5.5517922632770995</v>
      </c>
      <c r="S173" s="1100">
        <f t="shared" ref="S173" si="133">+F173</f>
        <v>5.5517922632770995</v>
      </c>
    </row>
    <row r="174" spans="1:19" ht="9.75" customHeight="1">
      <c r="A174" s="929"/>
      <c r="B174" s="984"/>
      <c r="C174" s="923"/>
      <c r="D174" s="917"/>
      <c r="E174" s="1048"/>
      <c r="F174" s="752"/>
      <c r="G174" s="773"/>
      <c r="H174" s="773"/>
      <c r="I174" s="206"/>
      <c r="J174" s="910"/>
      <c r="L174" s="911"/>
      <c r="R174" s="752"/>
      <c r="S174" s="1101"/>
    </row>
    <row r="175" spans="1:19" ht="9.75" customHeight="1">
      <c r="A175" s="929"/>
      <c r="B175" s="984"/>
      <c r="C175" s="923"/>
      <c r="D175" s="917"/>
      <c r="E175" s="1048"/>
      <c r="F175" s="752"/>
      <c r="G175" s="773"/>
      <c r="H175" s="773"/>
      <c r="I175" s="206"/>
      <c r="J175" s="910"/>
      <c r="L175" s="911"/>
      <c r="R175" s="752"/>
      <c r="S175" s="1101"/>
    </row>
    <row r="176" spans="1:19" ht="9.75" customHeight="1">
      <c r="A176" s="929"/>
      <c r="B176" s="984"/>
      <c r="C176" s="923"/>
      <c r="D176" s="917"/>
      <c r="E176" s="1048"/>
      <c r="F176" s="752"/>
      <c r="G176" s="773"/>
      <c r="H176" s="773"/>
      <c r="I176" s="206"/>
      <c r="J176" s="910"/>
      <c r="L176" s="911"/>
      <c r="R176" s="752"/>
      <c r="S176" s="1101"/>
    </row>
    <row r="177" spans="1:19" ht="9.75" customHeight="1">
      <c r="A177" s="930"/>
      <c r="B177" s="985"/>
      <c r="C177" s="924"/>
      <c r="D177" s="918"/>
      <c r="E177" s="1048"/>
      <c r="F177" s="753"/>
      <c r="G177" s="773"/>
      <c r="H177" s="773"/>
      <c r="I177" s="206"/>
      <c r="J177" s="910"/>
      <c r="L177" s="911"/>
      <c r="R177" s="753"/>
      <c r="S177" s="1102"/>
    </row>
    <row r="178" spans="1:19" ht="9.75" customHeight="1">
      <c r="A178" s="928">
        <f>+A173+1</f>
        <v>32</v>
      </c>
      <c r="B178" s="983" t="s">
        <v>327</v>
      </c>
      <c r="C178" s="922" t="s">
        <v>328</v>
      </c>
      <c r="D178" s="916" t="s">
        <v>7</v>
      </c>
      <c r="E178" s="1048">
        <v>456.8</v>
      </c>
      <c r="F178" s="751">
        <v>2.9857940732445001</v>
      </c>
      <c r="G178" s="773">
        <f t="shared" ref="G178" si="134">+L178</f>
        <v>3.8610773654405088</v>
      </c>
      <c r="H178" s="773">
        <f t="shared" ref="H178" si="135">E178*G178</f>
        <v>1763.7401405332246</v>
      </c>
      <c r="I178" s="206"/>
      <c r="J178" s="909">
        <f>+F178</f>
        <v>2.9857940732445001</v>
      </c>
      <c r="L178" s="911">
        <f>J178*$L$3</f>
        <v>3.8610773654405088</v>
      </c>
      <c r="R178" s="751">
        <f t="shared" ref="R178" si="136">+F178</f>
        <v>2.9857940732445001</v>
      </c>
      <c r="S178" s="1100">
        <f t="shared" ref="S178" si="137">+F178</f>
        <v>2.9857940732445001</v>
      </c>
    </row>
    <row r="179" spans="1:19" ht="9.75" customHeight="1">
      <c r="A179" s="929"/>
      <c r="B179" s="984"/>
      <c r="C179" s="923"/>
      <c r="D179" s="917"/>
      <c r="E179" s="1048"/>
      <c r="F179" s="752"/>
      <c r="G179" s="773"/>
      <c r="H179" s="773"/>
      <c r="I179" s="206"/>
      <c r="J179" s="910"/>
      <c r="L179" s="911"/>
      <c r="R179" s="752"/>
      <c r="S179" s="1101"/>
    </row>
    <row r="180" spans="1:19" ht="9.75" customHeight="1">
      <c r="A180" s="929"/>
      <c r="B180" s="984"/>
      <c r="C180" s="923"/>
      <c r="D180" s="917"/>
      <c r="E180" s="1048"/>
      <c r="F180" s="752"/>
      <c r="G180" s="773"/>
      <c r="H180" s="773"/>
      <c r="I180" s="206"/>
      <c r="J180" s="910"/>
      <c r="L180" s="911"/>
      <c r="R180" s="752"/>
      <c r="S180" s="1101"/>
    </row>
    <row r="181" spans="1:19" ht="9.75" customHeight="1">
      <c r="A181" s="929"/>
      <c r="B181" s="984"/>
      <c r="C181" s="923"/>
      <c r="D181" s="917"/>
      <c r="E181" s="1048"/>
      <c r="F181" s="752"/>
      <c r="G181" s="773"/>
      <c r="H181" s="773"/>
      <c r="I181" s="206"/>
      <c r="J181" s="910"/>
      <c r="L181" s="911"/>
      <c r="R181" s="752"/>
      <c r="S181" s="1101"/>
    </row>
    <row r="182" spans="1:19" ht="9.75" customHeight="1">
      <c r="A182" s="930"/>
      <c r="B182" s="985"/>
      <c r="C182" s="924"/>
      <c r="D182" s="918"/>
      <c r="E182" s="1048"/>
      <c r="F182" s="753"/>
      <c r="G182" s="773"/>
      <c r="H182" s="773"/>
      <c r="I182" s="206"/>
      <c r="J182" s="910"/>
      <c r="L182" s="911"/>
      <c r="R182" s="753"/>
      <c r="S182" s="1102"/>
    </row>
    <row r="183" spans="1:19" ht="9.75" customHeight="1">
      <c r="A183" s="928">
        <f>+A178+1</f>
        <v>33</v>
      </c>
      <c r="B183" s="983" t="s">
        <v>329</v>
      </c>
      <c r="C183" s="922" t="s">
        <v>330</v>
      </c>
      <c r="D183" s="916" t="s">
        <v>7</v>
      </c>
      <c r="E183" s="1048">
        <v>324.89999999999998</v>
      </c>
      <c r="F183" s="751">
        <v>1.8315377665000001</v>
      </c>
      <c r="G183" s="773">
        <f t="shared" ref="G183" si="138">+L183</f>
        <v>2.3684516884642925</v>
      </c>
      <c r="H183" s="773">
        <f t="shared" ref="H183" si="139">E183*G183</f>
        <v>769.50995358204864</v>
      </c>
      <c r="I183" s="206"/>
      <c r="J183" s="909">
        <f>+F183</f>
        <v>1.8315377665000001</v>
      </c>
      <c r="L183" s="911">
        <f>J183*$L$3</f>
        <v>2.3684516884642925</v>
      </c>
      <c r="R183" s="751">
        <f>+F183-S183</f>
        <v>0</v>
      </c>
      <c r="S183" s="1100">
        <f t="shared" ref="S183" si="140">+F183</f>
        <v>1.8315377665000001</v>
      </c>
    </row>
    <row r="184" spans="1:19" ht="9.75" customHeight="1">
      <c r="A184" s="929"/>
      <c r="B184" s="984"/>
      <c r="C184" s="923"/>
      <c r="D184" s="917"/>
      <c r="E184" s="1048"/>
      <c r="F184" s="752"/>
      <c r="G184" s="773"/>
      <c r="H184" s="773"/>
      <c r="I184" s="206"/>
      <c r="J184" s="910"/>
      <c r="L184" s="911"/>
      <c r="R184" s="752"/>
      <c r="S184" s="1101"/>
    </row>
    <row r="185" spans="1:19" ht="9.75" customHeight="1">
      <c r="A185" s="929"/>
      <c r="B185" s="984"/>
      <c r="C185" s="923"/>
      <c r="D185" s="917"/>
      <c r="E185" s="1048"/>
      <c r="F185" s="752"/>
      <c r="G185" s="773"/>
      <c r="H185" s="773"/>
      <c r="I185" s="206"/>
      <c r="J185" s="910"/>
      <c r="L185" s="911"/>
      <c r="R185" s="752"/>
      <c r="S185" s="1101"/>
    </row>
    <row r="186" spans="1:19" ht="9.75" customHeight="1">
      <c r="A186" s="929"/>
      <c r="B186" s="984"/>
      <c r="C186" s="923"/>
      <c r="D186" s="917"/>
      <c r="E186" s="1048"/>
      <c r="F186" s="752"/>
      <c r="G186" s="773"/>
      <c r="H186" s="773"/>
      <c r="I186" s="206"/>
      <c r="J186" s="910"/>
      <c r="L186" s="911"/>
      <c r="R186" s="752"/>
      <c r="S186" s="1101"/>
    </row>
    <row r="187" spans="1:19" ht="9.75" customHeight="1">
      <c r="A187" s="930"/>
      <c r="B187" s="985"/>
      <c r="C187" s="924"/>
      <c r="D187" s="918"/>
      <c r="E187" s="1048"/>
      <c r="F187" s="753"/>
      <c r="G187" s="773"/>
      <c r="H187" s="773"/>
      <c r="I187" s="206"/>
      <c r="J187" s="910"/>
      <c r="L187" s="911"/>
      <c r="R187" s="753"/>
      <c r="S187" s="1102"/>
    </row>
    <row r="188" spans="1:19" ht="9.75" customHeight="1">
      <c r="A188" s="916">
        <f>+A183+1</f>
        <v>34</v>
      </c>
      <c r="B188" s="983" t="s">
        <v>771</v>
      </c>
      <c r="C188" s="922" t="s">
        <v>772</v>
      </c>
      <c r="D188" s="916" t="s">
        <v>7</v>
      </c>
      <c r="E188" s="1048">
        <v>50</v>
      </c>
      <c r="F188" s="751">
        <v>3.8548764595000002</v>
      </c>
      <c r="G188" s="773">
        <f t="shared" ref="G188" si="141">+L188</f>
        <v>4.984930601115197</v>
      </c>
      <c r="H188" s="773">
        <f t="shared" ref="H188" si="142">E188*G188</f>
        <v>249.24653005575985</v>
      </c>
      <c r="I188" s="206"/>
      <c r="J188" s="909">
        <f>+F188</f>
        <v>3.8548764595000002</v>
      </c>
      <c r="L188" s="911">
        <f>J188*$L$3</f>
        <v>4.984930601115197</v>
      </c>
      <c r="R188" s="751">
        <f t="shared" ref="R188" si="143">+F188</f>
        <v>3.8548764595000002</v>
      </c>
      <c r="S188" s="1100">
        <f t="shared" ref="S188" si="144">+F188</f>
        <v>3.8548764595000002</v>
      </c>
    </row>
    <row r="189" spans="1:19" ht="9.75" customHeight="1">
      <c r="A189" s="917"/>
      <c r="B189" s="984"/>
      <c r="C189" s="923"/>
      <c r="D189" s="917"/>
      <c r="E189" s="1048"/>
      <c r="F189" s="752"/>
      <c r="G189" s="773"/>
      <c r="H189" s="773"/>
      <c r="I189" s="206"/>
      <c r="J189" s="910"/>
      <c r="L189" s="911"/>
      <c r="R189" s="752"/>
      <c r="S189" s="1101"/>
    </row>
    <row r="190" spans="1:19" ht="9.75" customHeight="1">
      <c r="A190" s="917"/>
      <c r="B190" s="984"/>
      <c r="C190" s="923"/>
      <c r="D190" s="917"/>
      <c r="E190" s="1048"/>
      <c r="F190" s="752"/>
      <c r="G190" s="773"/>
      <c r="H190" s="773"/>
      <c r="I190" s="206"/>
      <c r="J190" s="910"/>
      <c r="L190" s="911"/>
      <c r="R190" s="752"/>
      <c r="S190" s="1101"/>
    </row>
    <row r="191" spans="1:19" ht="9.75" customHeight="1">
      <c r="A191" s="917"/>
      <c r="B191" s="984"/>
      <c r="C191" s="923"/>
      <c r="D191" s="917"/>
      <c r="E191" s="1048"/>
      <c r="F191" s="752"/>
      <c r="G191" s="773"/>
      <c r="H191" s="773"/>
      <c r="I191" s="206"/>
      <c r="J191" s="910"/>
      <c r="L191" s="911"/>
      <c r="R191" s="752"/>
      <c r="S191" s="1101"/>
    </row>
    <row r="192" spans="1:19" ht="9.75" customHeight="1">
      <c r="A192" s="918"/>
      <c r="B192" s="985"/>
      <c r="C192" s="924"/>
      <c r="D192" s="918"/>
      <c r="E192" s="1048"/>
      <c r="F192" s="753"/>
      <c r="G192" s="773"/>
      <c r="H192" s="773"/>
      <c r="I192" s="206"/>
      <c r="J192" s="910"/>
      <c r="L192" s="911"/>
      <c r="R192" s="753"/>
      <c r="S192" s="1102"/>
    </row>
    <row r="193" spans="1:19" ht="9.75" customHeight="1">
      <c r="A193" s="916">
        <f>+A188+1</f>
        <v>35</v>
      </c>
      <c r="B193" s="983" t="s">
        <v>773</v>
      </c>
      <c r="C193" s="922" t="s">
        <v>774</v>
      </c>
      <c r="D193" s="916" t="s">
        <v>21</v>
      </c>
      <c r="E193" s="1048">
        <v>10.8</v>
      </c>
      <c r="F193" s="751">
        <v>24.659530940000003</v>
      </c>
      <c r="G193" s="773">
        <f t="shared" ref="G193" si="145">+L193</f>
        <v>31.88845393190557</v>
      </c>
      <c r="H193" s="773">
        <f t="shared" ref="H193" si="146">E193*G193</f>
        <v>344.3953024645802</v>
      </c>
      <c r="I193" s="206"/>
      <c r="J193" s="909">
        <f>+F193</f>
        <v>24.659530940000003</v>
      </c>
      <c r="L193" s="911">
        <f>J193*$L$3</f>
        <v>31.88845393190557</v>
      </c>
      <c r="R193" s="751">
        <f>+F193-S193</f>
        <v>0</v>
      </c>
      <c r="S193" s="1100">
        <f t="shared" ref="S193" si="147">+F193</f>
        <v>24.659530940000003</v>
      </c>
    </row>
    <row r="194" spans="1:19" ht="9.75" customHeight="1">
      <c r="A194" s="917"/>
      <c r="B194" s="984"/>
      <c r="C194" s="923"/>
      <c r="D194" s="917"/>
      <c r="E194" s="1048"/>
      <c r="F194" s="752"/>
      <c r="G194" s="773"/>
      <c r="H194" s="773"/>
      <c r="I194" s="206"/>
      <c r="J194" s="910"/>
      <c r="L194" s="911"/>
      <c r="R194" s="752"/>
      <c r="S194" s="1101"/>
    </row>
    <row r="195" spans="1:19" ht="9.75" customHeight="1">
      <c r="A195" s="917"/>
      <c r="B195" s="984"/>
      <c r="C195" s="923"/>
      <c r="D195" s="917"/>
      <c r="E195" s="1048"/>
      <c r="F195" s="752"/>
      <c r="G195" s="773"/>
      <c r="H195" s="773"/>
      <c r="I195" s="206"/>
      <c r="J195" s="910"/>
      <c r="L195" s="911"/>
      <c r="R195" s="752"/>
      <c r="S195" s="1101"/>
    </row>
    <row r="196" spans="1:19" ht="9.75" customHeight="1">
      <c r="A196" s="917"/>
      <c r="B196" s="984"/>
      <c r="C196" s="923"/>
      <c r="D196" s="917"/>
      <c r="E196" s="1048"/>
      <c r="F196" s="752"/>
      <c r="G196" s="773"/>
      <c r="H196" s="773"/>
      <c r="I196" s="206"/>
      <c r="J196" s="910"/>
      <c r="L196" s="911"/>
      <c r="R196" s="752"/>
      <c r="S196" s="1101"/>
    </row>
    <row r="197" spans="1:19" ht="9.75" customHeight="1">
      <c r="A197" s="918"/>
      <c r="B197" s="985"/>
      <c r="C197" s="924"/>
      <c r="D197" s="918"/>
      <c r="E197" s="1048"/>
      <c r="F197" s="753"/>
      <c r="G197" s="773"/>
      <c r="H197" s="773"/>
      <c r="I197" s="206"/>
      <c r="J197" s="910"/>
      <c r="L197" s="911"/>
      <c r="R197" s="753"/>
      <c r="S197" s="1102"/>
    </row>
    <row r="198" spans="1:19" ht="9.75" customHeight="1">
      <c r="A198" s="928">
        <f>+A193+1</f>
        <v>36</v>
      </c>
      <c r="B198" s="983" t="s">
        <v>331</v>
      </c>
      <c r="C198" s="922" t="s">
        <v>332</v>
      </c>
      <c r="D198" s="916" t="s">
        <v>119</v>
      </c>
      <c r="E198" s="1048">
        <v>1263.5</v>
      </c>
      <c r="F198" s="751">
        <v>1.9696117042800001</v>
      </c>
      <c r="G198" s="773">
        <f t="shared" ref="G198" si="148">+L198</f>
        <v>2.5470018975014126</v>
      </c>
      <c r="H198" s="773">
        <f t="shared" ref="H198" si="149">E198*G198</f>
        <v>3218.1368974930347</v>
      </c>
      <c r="I198" s="206"/>
      <c r="J198" s="909">
        <f>+F198</f>
        <v>1.9696117042800001</v>
      </c>
      <c r="L198" s="911">
        <f>J198*$L$3</f>
        <v>2.5470018975014126</v>
      </c>
      <c r="R198" s="751">
        <f t="shared" ref="R198" si="150">+F198</f>
        <v>1.9696117042800001</v>
      </c>
      <c r="S198" s="1100">
        <f t="shared" ref="S198" si="151">+F198</f>
        <v>1.9696117042800001</v>
      </c>
    </row>
    <row r="199" spans="1:19" ht="9.75" customHeight="1">
      <c r="A199" s="929"/>
      <c r="B199" s="984"/>
      <c r="C199" s="923"/>
      <c r="D199" s="917"/>
      <c r="E199" s="1048"/>
      <c r="F199" s="752"/>
      <c r="G199" s="773"/>
      <c r="H199" s="773"/>
      <c r="I199" s="206"/>
      <c r="J199" s="910"/>
      <c r="L199" s="911"/>
      <c r="R199" s="752"/>
      <c r="S199" s="1101"/>
    </row>
    <row r="200" spans="1:19" ht="9.75" customHeight="1">
      <c r="A200" s="929"/>
      <c r="B200" s="984"/>
      <c r="C200" s="923"/>
      <c r="D200" s="917"/>
      <c r="E200" s="1048"/>
      <c r="F200" s="752"/>
      <c r="G200" s="773"/>
      <c r="H200" s="773"/>
      <c r="I200" s="206"/>
      <c r="J200" s="910"/>
      <c r="L200" s="911"/>
      <c r="R200" s="752"/>
      <c r="S200" s="1101"/>
    </row>
    <row r="201" spans="1:19" ht="9.75" customHeight="1">
      <c r="A201" s="929"/>
      <c r="B201" s="984"/>
      <c r="C201" s="923"/>
      <c r="D201" s="917"/>
      <c r="E201" s="1048"/>
      <c r="F201" s="752"/>
      <c r="G201" s="773"/>
      <c r="H201" s="773"/>
      <c r="I201" s="206"/>
      <c r="J201" s="910"/>
      <c r="L201" s="911"/>
      <c r="R201" s="752"/>
      <c r="S201" s="1101"/>
    </row>
    <row r="202" spans="1:19" ht="9.75" customHeight="1">
      <c r="A202" s="930"/>
      <c r="B202" s="985"/>
      <c r="C202" s="924"/>
      <c r="D202" s="918"/>
      <c r="E202" s="1048"/>
      <c r="F202" s="753"/>
      <c r="G202" s="773"/>
      <c r="H202" s="773"/>
      <c r="I202" s="206"/>
      <c r="J202" s="910"/>
      <c r="L202" s="911"/>
      <c r="R202" s="753"/>
      <c r="S202" s="1102"/>
    </row>
    <row r="203" spans="1:19" ht="9.75" customHeight="1">
      <c r="A203" s="928">
        <f>+A198+1</f>
        <v>37</v>
      </c>
      <c r="B203" s="983" t="s">
        <v>130</v>
      </c>
      <c r="C203" s="922" t="s">
        <v>421</v>
      </c>
      <c r="D203" s="916" t="s">
        <v>119</v>
      </c>
      <c r="E203" s="1048">
        <v>2499.1999999999998</v>
      </c>
      <c r="F203" s="751">
        <v>1.9752134672400006</v>
      </c>
      <c r="G203" s="773">
        <f t="shared" ref="G203" si="152">+L203</f>
        <v>2.5542458130698824</v>
      </c>
      <c r="H203" s="773">
        <f t="shared" ref="H203" si="153">E203*G203</f>
        <v>6383.5711360242494</v>
      </c>
      <c r="I203" s="206"/>
      <c r="J203" s="909">
        <f>+F203</f>
        <v>1.9752134672400006</v>
      </c>
      <c r="L203" s="911">
        <f>J203*$L$3</f>
        <v>2.5542458130698824</v>
      </c>
      <c r="R203" s="751">
        <f t="shared" ref="R203" si="154">+F203</f>
        <v>1.9752134672400006</v>
      </c>
      <c r="S203" s="1100">
        <f t="shared" ref="S203" si="155">+F203</f>
        <v>1.9752134672400006</v>
      </c>
    </row>
    <row r="204" spans="1:19" ht="9.75" customHeight="1">
      <c r="A204" s="929"/>
      <c r="B204" s="984"/>
      <c r="C204" s="923"/>
      <c r="D204" s="917"/>
      <c r="E204" s="1048"/>
      <c r="F204" s="752"/>
      <c r="G204" s="773"/>
      <c r="H204" s="773"/>
      <c r="I204" s="206"/>
      <c r="J204" s="910"/>
      <c r="L204" s="911"/>
      <c r="R204" s="752"/>
      <c r="S204" s="1101"/>
    </row>
    <row r="205" spans="1:19" ht="9.75" customHeight="1">
      <c r="A205" s="929"/>
      <c r="B205" s="984"/>
      <c r="C205" s="923"/>
      <c r="D205" s="917"/>
      <c r="E205" s="1048"/>
      <c r="F205" s="752"/>
      <c r="G205" s="773"/>
      <c r="H205" s="773"/>
      <c r="I205" s="206"/>
      <c r="J205" s="910"/>
      <c r="L205" s="911"/>
      <c r="R205" s="752"/>
      <c r="S205" s="1101"/>
    </row>
    <row r="206" spans="1:19" ht="9.75" customHeight="1">
      <c r="A206" s="929"/>
      <c r="B206" s="984"/>
      <c r="C206" s="923"/>
      <c r="D206" s="917"/>
      <c r="E206" s="1048"/>
      <c r="F206" s="752"/>
      <c r="G206" s="773"/>
      <c r="H206" s="773"/>
      <c r="I206" s="206"/>
      <c r="J206" s="910"/>
      <c r="L206" s="911"/>
      <c r="R206" s="752"/>
      <c r="S206" s="1101"/>
    </row>
    <row r="207" spans="1:19" ht="9.75" customHeight="1">
      <c r="A207" s="930"/>
      <c r="B207" s="985"/>
      <c r="C207" s="924"/>
      <c r="D207" s="918"/>
      <c r="E207" s="1048"/>
      <c r="F207" s="753"/>
      <c r="G207" s="773"/>
      <c r="H207" s="773"/>
      <c r="I207" s="206"/>
      <c r="J207" s="910"/>
      <c r="L207" s="911"/>
      <c r="R207" s="753"/>
      <c r="S207" s="1102"/>
    </row>
    <row r="208" spans="1:19" ht="9.75" customHeight="1">
      <c r="A208" s="928">
        <f>+A203+1</f>
        <v>38</v>
      </c>
      <c r="B208" s="983" t="s">
        <v>42</v>
      </c>
      <c r="C208" s="922" t="s">
        <v>44</v>
      </c>
      <c r="D208" s="916" t="s">
        <v>119</v>
      </c>
      <c r="E208" s="1048">
        <v>876.5</v>
      </c>
      <c r="F208" s="751">
        <v>1.566194286</v>
      </c>
      <c r="G208" s="773">
        <f t="shared" ref="G208" si="156">+L208</f>
        <v>2.0253229657548681</v>
      </c>
      <c r="H208" s="773">
        <f t="shared" ref="H208" si="157">E208*G208</f>
        <v>1775.1955794841419</v>
      </c>
      <c r="I208" s="206"/>
      <c r="J208" s="909">
        <f>+F208</f>
        <v>1.566194286</v>
      </c>
      <c r="L208" s="911">
        <f>J208*$L$3</f>
        <v>2.0253229657548681</v>
      </c>
      <c r="R208" s="751">
        <f t="shared" ref="R208" si="158">+F208</f>
        <v>1.566194286</v>
      </c>
      <c r="S208" s="1100">
        <f t="shared" ref="S208" si="159">+F208</f>
        <v>1.566194286</v>
      </c>
    </row>
    <row r="209" spans="1:19" ht="9.75" customHeight="1">
      <c r="A209" s="929"/>
      <c r="B209" s="984"/>
      <c r="C209" s="923"/>
      <c r="D209" s="917"/>
      <c r="E209" s="1048"/>
      <c r="F209" s="752"/>
      <c r="G209" s="773"/>
      <c r="H209" s="773"/>
      <c r="I209" s="206"/>
      <c r="J209" s="910"/>
      <c r="L209" s="911"/>
      <c r="R209" s="752"/>
      <c r="S209" s="1101"/>
    </row>
    <row r="210" spans="1:19" ht="9.75" customHeight="1">
      <c r="A210" s="929"/>
      <c r="B210" s="984"/>
      <c r="C210" s="923"/>
      <c r="D210" s="917"/>
      <c r="E210" s="1048"/>
      <c r="F210" s="752"/>
      <c r="G210" s="773"/>
      <c r="H210" s="773"/>
      <c r="I210" s="206"/>
      <c r="J210" s="910"/>
      <c r="L210" s="911"/>
      <c r="R210" s="752"/>
      <c r="S210" s="1101"/>
    </row>
    <row r="211" spans="1:19" ht="9.75" customHeight="1">
      <c r="A211" s="929"/>
      <c r="B211" s="984"/>
      <c r="C211" s="923"/>
      <c r="D211" s="917"/>
      <c r="E211" s="1048"/>
      <c r="F211" s="752"/>
      <c r="G211" s="773"/>
      <c r="H211" s="773"/>
      <c r="I211" s="206"/>
      <c r="J211" s="910"/>
      <c r="L211" s="911"/>
      <c r="R211" s="752"/>
      <c r="S211" s="1101"/>
    </row>
    <row r="212" spans="1:19" ht="9.75" customHeight="1">
      <c r="A212" s="930"/>
      <c r="B212" s="985"/>
      <c r="C212" s="924"/>
      <c r="D212" s="918"/>
      <c r="E212" s="1048"/>
      <c r="F212" s="753"/>
      <c r="G212" s="773"/>
      <c r="H212" s="773"/>
      <c r="I212" s="206"/>
      <c r="J212" s="910"/>
      <c r="L212" s="911"/>
      <c r="R212" s="753"/>
      <c r="S212" s="1102"/>
    </row>
    <row r="213" spans="1:19" ht="9.75" customHeight="1">
      <c r="A213" s="928">
        <f>+A208+1</f>
        <v>39</v>
      </c>
      <c r="B213" s="983" t="s">
        <v>40</v>
      </c>
      <c r="C213" s="922" t="s">
        <v>149</v>
      </c>
      <c r="D213" s="916" t="s">
        <v>119</v>
      </c>
      <c r="E213" s="1048">
        <v>147.1</v>
      </c>
      <c r="F213" s="751">
        <v>8.4187260449999997</v>
      </c>
      <c r="G213" s="773">
        <f t="shared" ref="G213" si="160">+L213</f>
        <v>10.88666926814286</v>
      </c>
      <c r="H213" s="773">
        <f t="shared" ref="H213" si="161">E213*G213</f>
        <v>1601.4290493438148</v>
      </c>
      <c r="I213" s="206"/>
      <c r="J213" s="909">
        <f>+F213</f>
        <v>8.4187260449999997</v>
      </c>
      <c r="L213" s="911">
        <f>J213*$L$3</f>
        <v>10.88666926814286</v>
      </c>
      <c r="R213" s="751">
        <f t="shared" ref="R213" si="162">+F213</f>
        <v>8.4187260449999997</v>
      </c>
      <c r="S213" s="1100">
        <f t="shared" ref="S213" si="163">+F213</f>
        <v>8.4187260449999997</v>
      </c>
    </row>
    <row r="214" spans="1:19" ht="9.75" customHeight="1">
      <c r="A214" s="929"/>
      <c r="B214" s="984"/>
      <c r="C214" s="923"/>
      <c r="D214" s="917"/>
      <c r="E214" s="1048"/>
      <c r="F214" s="752"/>
      <c r="G214" s="773"/>
      <c r="H214" s="773"/>
      <c r="I214" s="206"/>
      <c r="J214" s="910"/>
      <c r="L214" s="911"/>
      <c r="R214" s="752"/>
      <c r="S214" s="1101"/>
    </row>
    <row r="215" spans="1:19" ht="9.75" customHeight="1">
      <c r="A215" s="929"/>
      <c r="B215" s="984"/>
      <c r="C215" s="923"/>
      <c r="D215" s="917"/>
      <c r="E215" s="1048"/>
      <c r="F215" s="752"/>
      <c r="G215" s="773"/>
      <c r="H215" s="773"/>
      <c r="I215" s="206"/>
      <c r="J215" s="910"/>
      <c r="L215" s="911"/>
      <c r="R215" s="752"/>
      <c r="S215" s="1101"/>
    </row>
    <row r="216" spans="1:19" ht="9.75" customHeight="1">
      <c r="A216" s="929"/>
      <c r="B216" s="984"/>
      <c r="C216" s="923"/>
      <c r="D216" s="917"/>
      <c r="E216" s="1048"/>
      <c r="F216" s="752"/>
      <c r="G216" s="773"/>
      <c r="H216" s="773"/>
      <c r="I216" s="206"/>
      <c r="J216" s="910"/>
      <c r="L216" s="911"/>
      <c r="R216" s="752"/>
      <c r="S216" s="1101"/>
    </row>
    <row r="217" spans="1:19" ht="9.75" customHeight="1">
      <c r="A217" s="930"/>
      <c r="B217" s="985"/>
      <c r="C217" s="924"/>
      <c r="D217" s="918"/>
      <c r="E217" s="1048"/>
      <c r="F217" s="753"/>
      <c r="G217" s="773"/>
      <c r="H217" s="773"/>
      <c r="I217" s="206"/>
      <c r="J217" s="910"/>
      <c r="L217" s="911"/>
      <c r="R217" s="753"/>
      <c r="S217" s="1102"/>
    </row>
    <row r="218" spans="1:19" ht="9.75" customHeight="1">
      <c r="A218" s="928">
        <f>+A213+1</f>
        <v>40</v>
      </c>
      <c r="B218" s="983" t="s">
        <v>4</v>
      </c>
      <c r="C218" s="1053" t="s">
        <v>157</v>
      </c>
      <c r="D218" s="916" t="s">
        <v>119</v>
      </c>
      <c r="E218" s="1046">
        <v>37</v>
      </c>
      <c r="F218" s="751">
        <v>12.751120155150002</v>
      </c>
      <c r="G218" s="773">
        <f t="shared" ref="G218" si="164">+L218</f>
        <v>16.489101460893131</v>
      </c>
      <c r="H218" s="773">
        <f t="shared" ref="H218" si="165">E218*G218</f>
        <v>610.09675405304586</v>
      </c>
      <c r="I218" s="206"/>
      <c r="J218" s="909">
        <f>+F218</f>
        <v>12.751120155150002</v>
      </c>
      <c r="L218" s="911">
        <f>J218*$L$3</f>
        <v>16.489101460893131</v>
      </c>
      <c r="R218" s="751">
        <f t="shared" ref="R218" si="166">+F218</f>
        <v>12.751120155150002</v>
      </c>
      <c r="S218" s="1100">
        <f t="shared" ref="S218" si="167">+F218</f>
        <v>12.751120155150002</v>
      </c>
    </row>
    <row r="219" spans="1:19" ht="9.75" customHeight="1">
      <c r="A219" s="929"/>
      <c r="B219" s="984"/>
      <c r="C219" s="1054"/>
      <c r="D219" s="917"/>
      <c r="E219" s="1046"/>
      <c r="F219" s="752"/>
      <c r="G219" s="773"/>
      <c r="H219" s="773"/>
      <c r="I219" s="206"/>
      <c r="J219" s="910"/>
      <c r="L219" s="911"/>
      <c r="R219" s="752"/>
      <c r="S219" s="1101"/>
    </row>
    <row r="220" spans="1:19" ht="9.75" customHeight="1">
      <c r="A220" s="929"/>
      <c r="B220" s="984"/>
      <c r="C220" s="1054"/>
      <c r="D220" s="917"/>
      <c r="E220" s="1046"/>
      <c r="F220" s="752"/>
      <c r="G220" s="773"/>
      <c r="H220" s="773"/>
      <c r="I220" s="206"/>
      <c r="J220" s="910"/>
      <c r="L220" s="911"/>
      <c r="R220" s="752"/>
      <c r="S220" s="1101"/>
    </row>
    <row r="221" spans="1:19" ht="9.75" customHeight="1">
      <c r="A221" s="929"/>
      <c r="B221" s="984"/>
      <c r="C221" s="1054"/>
      <c r="D221" s="917"/>
      <c r="E221" s="1046"/>
      <c r="F221" s="752"/>
      <c r="G221" s="773"/>
      <c r="H221" s="773"/>
      <c r="I221" s="206"/>
      <c r="J221" s="910"/>
      <c r="L221" s="911"/>
      <c r="R221" s="752"/>
      <c r="S221" s="1101"/>
    </row>
    <row r="222" spans="1:19" ht="9.75" customHeight="1">
      <c r="A222" s="930"/>
      <c r="B222" s="985"/>
      <c r="C222" s="1055"/>
      <c r="D222" s="918"/>
      <c r="E222" s="1046"/>
      <c r="F222" s="753"/>
      <c r="G222" s="773"/>
      <c r="H222" s="773"/>
      <c r="I222" s="206"/>
      <c r="J222" s="910"/>
      <c r="L222" s="911"/>
      <c r="R222" s="753"/>
      <c r="S222" s="1102"/>
    </row>
    <row r="223" spans="1:19" ht="9.75" customHeight="1">
      <c r="A223" s="928">
        <f>+A218+1</f>
        <v>41</v>
      </c>
      <c r="B223" s="983" t="s">
        <v>124</v>
      </c>
      <c r="C223" s="922" t="s">
        <v>125</v>
      </c>
      <c r="D223" s="916" t="s">
        <v>119</v>
      </c>
      <c r="E223" s="1048">
        <v>1059.7</v>
      </c>
      <c r="F223" s="751">
        <v>1.2543056077000001</v>
      </c>
      <c r="G223" s="773">
        <f t="shared" ref="G223" si="168">+L223</f>
        <v>1.6220043554353296</v>
      </c>
      <c r="H223" s="773">
        <f t="shared" ref="H223" si="169">E223*G223</f>
        <v>1718.8380154548188</v>
      </c>
      <c r="I223" s="206"/>
      <c r="J223" s="909">
        <f>+F223</f>
        <v>1.2543056077000001</v>
      </c>
      <c r="L223" s="911">
        <f>J223*$L$3</f>
        <v>1.6220043554353296</v>
      </c>
      <c r="R223" s="751">
        <f t="shared" ref="R223" si="170">+F223</f>
        <v>1.2543056077000001</v>
      </c>
      <c r="S223" s="1100">
        <f t="shared" ref="S223" si="171">+F223</f>
        <v>1.2543056077000001</v>
      </c>
    </row>
    <row r="224" spans="1:19" ht="9.75" customHeight="1">
      <c r="A224" s="929"/>
      <c r="B224" s="984"/>
      <c r="C224" s="923"/>
      <c r="D224" s="917"/>
      <c r="E224" s="1048"/>
      <c r="F224" s="752"/>
      <c r="G224" s="773"/>
      <c r="H224" s="773"/>
      <c r="I224" s="206"/>
      <c r="J224" s="910"/>
      <c r="L224" s="911"/>
      <c r="R224" s="752"/>
      <c r="S224" s="1101"/>
    </row>
    <row r="225" spans="1:19" ht="9.75" customHeight="1">
      <c r="A225" s="929"/>
      <c r="B225" s="984"/>
      <c r="C225" s="923"/>
      <c r="D225" s="917"/>
      <c r="E225" s="1048"/>
      <c r="F225" s="752"/>
      <c r="G225" s="773"/>
      <c r="H225" s="773"/>
      <c r="I225" s="206"/>
      <c r="J225" s="910"/>
      <c r="L225" s="911"/>
      <c r="R225" s="752"/>
      <c r="S225" s="1101"/>
    </row>
    <row r="226" spans="1:19" ht="9.75" customHeight="1">
      <c r="A226" s="929"/>
      <c r="B226" s="984"/>
      <c r="C226" s="923"/>
      <c r="D226" s="917"/>
      <c r="E226" s="1048"/>
      <c r="F226" s="752"/>
      <c r="G226" s="773"/>
      <c r="H226" s="773"/>
      <c r="I226" s="206"/>
      <c r="J226" s="910"/>
      <c r="L226" s="911"/>
      <c r="R226" s="752"/>
      <c r="S226" s="1101"/>
    </row>
    <row r="227" spans="1:19" ht="9.75" customHeight="1">
      <c r="A227" s="930"/>
      <c r="B227" s="985"/>
      <c r="C227" s="924"/>
      <c r="D227" s="918"/>
      <c r="E227" s="1048"/>
      <c r="F227" s="753"/>
      <c r="G227" s="773"/>
      <c r="H227" s="773"/>
      <c r="I227" s="206"/>
      <c r="J227" s="910"/>
      <c r="L227" s="911"/>
      <c r="R227" s="753"/>
      <c r="S227" s="1102"/>
    </row>
    <row r="228" spans="1:19" ht="9.75" customHeight="1">
      <c r="A228" s="928">
        <f>+A223+1</f>
        <v>42</v>
      </c>
      <c r="B228" s="983" t="s">
        <v>335</v>
      </c>
      <c r="C228" s="922" t="s">
        <v>334</v>
      </c>
      <c r="D228" s="916" t="s">
        <v>119</v>
      </c>
      <c r="E228" s="1048">
        <v>816.6</v>
      </c>
      <c r="F228" s="751">
        <v>5.0947116380000006</v>
      </c>
      <c r="G228" s="773">
        <f t="shared" ref="G228" si="172">+L228</f>
        <v>6.5882225318883609</v>
      </c>
      <c r="H228" s="773">
        <f t="shared" ref="H228" si="173">E228*G228</f>
        <v>5379.9425195400354</v>
      </c>
      <c r="I228" s="206"/>
      <c r="J228" s="909">
        <f>+F228</f>
        <v>5.0947116380000006</v>
      </c>
      <c r="L228" s="911">
        <f>J228*$L$3</f>
        <v>6.5882225318883609</v>
      </c>
      <c r="R228" s="751">
        <f>+F228-S228</f>
        <v>0</v>
      </c>
      <c r="S228" s="1100">
        <f t="shared" ref="S228" si="174">+F228</f>
        <v>5.0947116380000006</v>
      </c>
    </row>
    <row r="229" spans="1:19" ht="9.75" customHeight="1">
      <c r="A229" s="929"/>
      <c r="B229" s="984"/>
      <c r="C229" s="923"/>
      <c r="D229" s="917"/>
      <c r="E229" s="1048"/>
      <c r="F229" s="752"/>
      <c r="G229" s="773"/>
      <c r="H229" s="773"/>
      <c r="I229" s="206"/>
      <c r="J229" s="910"/>
      <c r="L229" s="911"/>
      <c r="R229" s="752"/>
      <c r="S229" s="1101"/>
    </row>
    <row r="230" spans="1:19" ht="9.75" customHeight="1">
      <c r="A230" s="929"/>
      <c r="B230" s="984"/>
      <c r="C230" s="923"/>
      <c r="D230" s="917"/>
      <c r="E230" s="1048"/>
      <c r="F230" s="752"/>
      <c r="G230" s="773"/>
      <c r="H230" s="773"/>
      <c r="I230" s="206"/>
      <c r="J230" s="910"/>
      <c r="L230" s="911"/>
      <c r="R230" s="752"/>
      <c r="S230" s="1101"/>
    </row>
    <row r="231" spans="1:19" ht="9.75" customHeight="1">
      <c r="A231" s="929"/>
      <c r="B231" s="984"/>
      <c r="C231" s="923"/>
      <c r="D231" s="917"/>
      <c r="E231" s="1048"/>
      <c r="F231" s="752"/>
      <c r="G231" s="773"/>
      <c r="H231" s="773"/>
      <c r="I231" s="206"/>
      <c r="J231" s="910"/>
      <c r="L231" s="911"/>
      <c r="R231" s="752"/>
      <c r="S231" s="1101"/>
    </row>
    <row r="232" spans="1:19" ht="9.75" customHeight="1">
      <c r="A232" s="930"/>
      <c r="B232" s="985"/>
      <c r="C232" s="924"/>
      <c r="D232" s="918"/>
      <c r="E232" s="1048"/>
      <c r="F232" s="753"/>
      <c r="G232" s="773"/>
      <c r="H232" s="773"/>
      <c r="I232" s="206"/>
      <c r="J232" s="910"/>
      <c r="L232" s="911"/>
      <c r="R232" s="753"/>
      <c r="S232" s="1102"/>
    </row>
    <row r="233" spans="1:19" ht="9.75" customHeight="1">
      <c r="A233" s="928">
        <f>+A228+1</f>
        <v>43</v>
      </c>
      <c r="B233" s="983" t="s">
        <v>48</v>
      </c>
      <c r="C233" s="922" t="s">
        <v>775</v>
      </c>
      <c r="D233" s="916" t="s">
        <v>119</v>
      </c>
      <c r="E233" s="1048">
        <v>345.1</v>
      </c>
      <c r="F233" s="751">
        <v>8.3321330910000011</v>
      </c>
      <c r="G233" s="773">
        <f t="shared" ref="G233" si="175">+L233</f>
        <v>10.774691654652353</v>
      </c>
      <c r="H233" s="773">
        <f t="shared" ref="H233" si="176">E233*G233</f>
        <v>3718.3460900205273</v>
      </c>
      <c r="I233" s="206"/>
      <c r="J233" s="909">
        <f>+F233</f>
        <v>8.3321330910000011</v>
      </c>
      <c r="L233" s="911">
        <f>J233*$L$3</f>
        <v>10.774691654652353</v>
      </c>
      <c r="R233" s="751">
        <f t="shared" ref="R233" si="177">+F233</f>
        <v>8.3321330910000011</v>
      </c>
      <c r="S233" s="1100">
        <f t="shared" ref="S233" si="178">+F233</f>
        <v>8.3321330910000011</v>
      </c>
    </row>
    <row r="234" spans="1:19" ht="9.75" customHeight="1">
      <c r="A234" s="929"/>
      <c r="B234" s="984"/>
      <c r="C234" s="923"/>
      <c r="D234" s="917"/>
      <c r="E234" s="1048"/>
      <c r="F234" s="752"/>
      <c r="G234" s="773"/>
      <c r="H234" s="773"/>
      <c r="I234" s="206"/>
      <c r="J234" s="910"/>
      <c r="L234" s="911"/>
      <c r="R234" s="752"/>
      <c r="S234" s="1101"/>
    </row>
    <row r="235" spans="1:19" ht="9.75" customHeight="1">
      <c r="A235" s="929"/>
      <c r="B235" s="984"/>
      <c r="C235" s="923"/>
      <c r="D235" s="917"/>
      <c r="E235" s="1048"/>
      <c r="F235" s="752"/>
      <c r="G235" s="773"/>
      <c r="H235" s="773"/>
      <c r="I235" s="206"/>
      <c r="J235" s="910"/>
      <c r="L235" s="911"/>
      <c r="R235" s="752"/>
      <c r="S235" s="1101"/>
    </row>
    <row r="236" spans="1:19" ht="9.75" customHeight="1">
      <c r="A236" s="929"/>
      <c r="B236" s="984"/>
      <c r="C236" s="923"/>
      <c r="D236" s="917"/>
      <c r="E236" s="1048"/>
      <c r="F236" s="752"/>
      <c r="G236" s="773"/>
      <c r="H236" s="773"/>
      <c r="I236" s="206"/>
      <c r="J236" s="910"/>
      <c r="L236" s="911"/>
      <c r="R236" s="752"/>
      <c r="S236" s="1101"/>
    </row>
    <row r="237" spans="1:19" ht="9.75" customHeight="1">
      <c r="A237" s="930"/>
      <c r="B237" s="985"/>
      <c r="C237" s="924"/>
      <c r="D237" s="918"/>
      <c r="E237" s="1048"/>
      <c r="F237" s="753"/>
      <c r="G237" s="773"/>
      <c r="H237" s="773"/>
      <c r="I237" s="206"/>
      <c r="J237" s="910"/>
      <c r="L237" s="911"/>
      <c r="R237" s="753"/>
      <c r="S237" s="1102"/>
    </row>
    <row r="238" spans="1:19" ht="9.75" customHeight="1">
      <c r="A238" s="928">
        <f t="shared" ref="A238" si="179">+A233+1</f>
        <v>44</v>
      </c>
      <c r="B238" s="1029" t="s">
        <v>50</v>
      </c>
      <c r="C238" s="1032" t="s">
        <v>342</v>
      </c>
      <c r="D238" s="1049" t="s">
        <v>119</v>
      </c>
      <c r="E238" s="1052">
        <v>295</v>
      </c>
      <c r="F238" s="751">
        <v>9.8051756475000005</v>
      </c>
      <c r="G238" s="773">
        <f t="shared" ref="G238" si="180">+L238</f>
        <v>12.679555531300227</v>
      </c>
      <c r="H238" s="773">
        <f t="shared" ref="H238" si="181">E238*G238</f>
        <v>3740.4688817335673</v>
      </c>
      <c r="I238" s="206"/>
      <c r="J238" s="909">
        <f>+F238</f>
        <v>9.8051756475000005</v>
      </c>
      <c r="L238" s="911">
        <f>J238*$L$3</f>
        <v>12.679555531300227</v>
      </c>
      <c r="R238" s="751">
        <f t="shared" ref="R238" si="182">+F238</f>
        <v>9.8051756475000005</v>
      </c>
      <c r="S238" s="1100">
        <f t="shared" ref="S238" si="183">+F238</f>
        <v>9.8051756475000005</v>
      </c>
    </row>
    <row r="239" spans="1:19" ht="9.75" customHeight="1">
      <c r="A239" s="929"/>
      <c r="B239" s="1030"/>
      <c r="C239" s="1033"/>
      <c r="D239" s="1050"/>
      <c r="E239" s="1052"/>
      <c r="F239" s="752"/>
      <c r="G239" s="773"/>
      <c r="H239" s="773"/>
      <c r="I239" s="206"/>
      <c r="J239" s="910"/>
      <c r="L239" s="911"/>
      <c r="R239" s="752"/>
      <c r="S239" s="1101"/>
    </row>
    <row r="240" spans="1:19" ht="9.75" customHeight="1">
      <c r="A240" s="929"/>
      <c r="B240" s="1030"/>
      <c r="C240" s="1033"/>
      <c r="D240" s="1050"/>
      <c r="E240" s="1052"/>
      <c r="F240" s="752"/>
      <c r="G240" s="773"/>
      <c r="H240" s="773"/>
      <c r="I240" s="206"/>
      <c r="J240" s="910"/>
      <c r="L240" s="911"/>
      <c r="R240" s="752"/>
      <c r="S240" s="1101"/>
    </row>
    <row r="241" spans="1:19" ht="9.75" customHeight="1">
      <c r="A241" s="929"/>
      <c r="B241" s="1030"/>
      <c r="C241" s="1033"/>
      <c r="D241" s="1050"/>
      <c r="E241" s="1052"/>
      <c r="F241" s="752"/>
      <c r="G241" s="773"/>
      <c r="H241" s="773"/>
      <c r="I241" s="206"/>
      <c r="J241" s="910"/>
      <c r="L241" s="911"/>
      <c r="R241" s="752"/>
      <c r="S241" s="1101"/>
    </row>
    <row r="242" spans="1:19" ht="9.75" customHeight="1">
      <c r="A242" s="930"/>
      <c r="B242" s="1031"/>
      <c r="C242" s="1034"/>
      <c r="D242" s="1051"/>
      <c r="E242" s="1052"/>
      <c r="F242" s="753"/>
      <c r="G242" s="773"/>
      <c r="H242" s="773"/>
      <c r="I242" s="206"/>
      <c r="J242" s="910"/>
      <c r="L242" s="911"/>
      <c r="R242" s="753"/>
      <c r="S242" s="1102"/>
    </row>
    <row r="243" spans="1:19" ht="9.75" customHeight="1">
      <c r="A243" s="928">
        <f t="shared" ref="A243" si="184">+A238+1</f>
        <v>45</v>
      </c>
      <c r="B243" s="1029" t="s">
        <v>180</v>
      </c>
      <c r="C243" s="1032" t="s">
        <v>336</v>
      </c>
      <c r="D243" s="1049" t="s">
        <v>119</v>
      </c>
      <c r="E243" s="1052">
        <v>646.20000000000005</v>
      </c>
      <c r="F243" s="751">
        <v>12.47459383</v>
      </c>
      <c r="G243" s="773">
        <f t="shared" ref="G243" si="185">+L243</f>
        <v>16.131511651015551</v>
      </c>
      <c r="H243" s="773">
        <f t="shared" ref="H243" si="186">E243*G243</f>
        <v>10424.182828886249</v>
      </c>
      <c r="I243" s="206"/>
      <c r="J243" s="909">
        <f>+F243</f>
        <v>12.47459383</v>
      </c>
      <c r="L243" s="911">
        <f>J243*$L$3</f>
        <v>16.131511651015551</v>
      </c>
      <c r="R243" s="751">
        <f t="shared" ref="R243" si="187">+F243</f>
        <v>12.47459383</v>
      </c>
      <c r="S243" s="1100">
        <f t="shared" ref="S243" si="188">+F243</f>
        <v>12.47459383</v>
      </c>
    </row>
    <row r="244" spans="1:19" ht="9.75" customHeight="1">
      <c r="A244" s="929"/>
      <c r="B244" s="1030"/>
      <c r="C244" s="1033"/>
      <c r="D244" s="1050"/>
      <c r="E244" s="1052"/>
      <c r="F244" s="752"/>
      <c r="G244" s="773"/>
      <c r="H244" s="773"/>
      <c r="I244" s="206"/>
      <c r="J244" s="910"/>
      <c r="L244" s="911"/>
      <c r="R244" s="752"/>
      <c r="S244" s="1101"/>
    </row>
    <row r="245" spans="1:19" ht="9.75" customHeight="1">
      <c r="A245" s="929"/>
      <c r="B245" s="1030"/>
      <c r="C245" s="1033"/>
      <c r="D245" s="1050"/>
      <c r="E245" s="1052"/>
      <c r="F245" s="752"/>
      <c r="G245" s="773"/>
      <c r="H245" s="773"/>
      <c r="I245" s="206"/>
      <c r="J245" s="910"/>
      <c r="L245" s="911"/>
      <c r="R245" s="752"/>
      <c r="S245" s="1101"/>
    </row>
    <row r="246" spans="1:19" ht="9.75" customHeight="1">
      <c r="A246" s="929"/>
      <c r="B246" s="1030"/>
      <c r="C246" s="1033"/>
      <c r="D246" s="1050"/>
      <c r="E246" s="1052"/>
      <c r="F246" s="752"/>
      <c r="G246" s="773"/>
      <c r="H246" s="773"/>
      <c r="I246" s="206"/>
      <c r="J246" s="910"/>
      <c r="L246" s="911"/>
      <c r="R246" s="752"/>
      <c r="S246" s="1101"/>
    </row>
    <row r="247" spans="1:19" ht="9.75" customHeight="1">
      <c r="A247" s="930"/>
      <c r="B247" s="1031"/>
      <c r="C247" s="1034"/>
      <c r="D247" s="1051"/>
      <c r="E247" s="1052"/>
      <c r="F247" s="753"/>
      <c r="G247" s="773"/>
      <c r="H247" s="773"/>
      <c r="I247" s="206"/>
      <c r="J247" s="910"/>
      <c r="L247" s="911"/>
      <c r="R247" s="753"/>
      <c r="S247" s="1102"/>
    </row>
    <row r="248" spans="1:19" ht="9.75" customHeight="1">
      <c r="A248" s="928">
        <f t="shared" ref="A248" si="189">+A243+1</f>
        <v>46</v>
      </c>
      <c r="B248" s="1029" t="s">
        <v>180</v>
      </c>
      <c r="C248" s="1032" t="s">
        <v>338</v>
      </c>
      <c r="D248" s="1049" t="s">
        <v>119</v>
      </c>
      <c r="E248" s="1052">
        <v>170.7</v>
      </c>
      <c r="F248" s="751">
        <v>17.311229830000002</v>
      </c>
      <c r="G248" s="773">
        <f t="shared" ref="G248" si="190">+L248</f>
        <v>22.386003865269974</v>
      </c>
      <c r="H248" s="773">
        <f t="shared" ref="H248" si="191">E248*G248</f>
        <v>3821.2908598015842</v>
      </c>
      <c r="I248" s="206"/>
      <c r="J248" s="909">
        <f>+F248</f>
        <v>17.311229830000002</v>
      </c>
      <c r="L248" s="911">
        <f>J248*$L$3</f>
        <v>22.386003865269974</v>
      </c>
      <c r="R248" s="751">
        <f t="shared" ref="R248" si="192">+F248</f>
        <v>17.311229830000002</v>
      </c>
      <c r="S248" s="1100">
        <f t="shared" ref="S248" si="193">+F248</f>
        <v>17.311229830000002</v>
      </c>
    </row>
    <row r="249" spans="1:19" ht="9.75" customHeight="1">
      <c r="A249" s="929"/>
      <c r="B249" s="1030"/>
      <c r="C249" s="1033"/>
      <c r="D249" s="1050"/>
      <c r="E249" s="1052"/>
      <c r="F249" s="752"/>
      <c r="G249" s="773"/>
      <c r="H249" s="773"/>
      <c r="I249" s="206"/>
      <c r="J249" s="910"/>
      <c r="L249" s="911"/>
      <c r="R249" s="752"/>
      <c r="S249" s="1101"/>
    </row>
    <row r="250" spans="1:19" ht="9.75" customHeight="1">
      <c r="A250" s="929"/>
      <c r="B250" s="1030"/>
      <c r="C250" s="1033"/>
      <c r="D250" s="1050"/>
      <c r="E250" s="1052"/>
      <c r="F250" s="752"/>
      <c r="G250" s="773"/>
      <c r="H250" s="773"/>
      <c r="I250" s="206"/>
      <c r="J250" s="910"/>
      <c r="L250" s="911"/>
      <c r="R250" s="752"/>
      <c r="S250" s="1101"/>
    </row>
    <row r="251" spans="1:19" ht="9.75" customHeight="1">
      <c r="A251" s="929"/>
      <c r="B251" s="1030"/>
      <c r="C251" s="1033"/>
      <c r="D251" s="1050"/>
      <c r="E251" s="1052"/>
      <c r="F251" s="752"/>
      <c r="G251" s="773"/>
      <c r="H251" s="773"/>
      <c r="I251" s="206"/>
      <c r="J251" s="910"/>
      <c r="L251" s="911"/>
      <c r="R251" s="752"/>
      <c r="S251" s="1101"/>
    </row>
    <row r="252" spans="1:19" ht="9.75" customHeight="1">
      <c r="A252" s="930"/>
      <c r="B252" s="1031"/>
      <c r="C252" s="1034"/>
      <c r="D252" s="1051"/>
      <c r="E252" s="1052"/>
      <c r="F252" s="753"/>
      <c r="G252" s="773"/>
      <c r="H252" s="773"/>
      <c r="I252" s="206"/>
      <c r="J252" s="910"/>
      <c r="L252" s="911"/>
      <c r="R252" s="753"/>
      <c r="S252" s="1102"/>
    </row>
    <row r="253" spans="1:19" ht="9.75" customHeight="1">
      <c r="A253" s="928">
        <f t="shared" ref="A253" si="194">+A248+1</f>
        <v>47</v>
      </c>
      <c r="B253" s="983" t="s">
        <v>340</v>
      </c>
      <c r="C253" s="922" t="s">
        <v>341</v>
      </c>
      <c r="D253" s="916" t="s">
        <v>18</v>
      </c>
      <c r="E253" s="1048">
        <v>648.6</v>
      </c>
      <c r="F253" s="751">
        <v>1.4273565700000002</v>
      </c>
      <c r="G253" s="773">
        <f t="shared" ref="G253" si="195">+L253</f>
        <v>1.8457850774856526</v>
      </c>
      <c r="H253" s="773">
        <f t="shared" ref="H253" si="196">E253*G253</f>
        <v>1197.1762012571944</v>
      </c>
      <c r="I253" s="206"/>
      <c r="J253" s="909">
        <f>+F253</f>
        <v>1.4273565700000002</v>
      </c>
      <c r="L253" s="911">
        <f>J253*$L$3</f>
        <v>1.8457850774856526</v>
      </c>
      <c r="R253" s="751">
        <f t="shared" ref="R253" si="197">+F253</f>
        <v>1.4273565700000002</v>
      </c>
      <c r="S253" s="1100">
        <f t="shared" ref="S253" si="198">+F253</f>
        <v>1.4273565700000002</v>
      </c>
    </row>
    <row r="254" spans="1:19" ht="9.75" customHeight="1">
      <c r="A254" s="929"/>
      <c r="B254" s="984"/>
      <c r="C254" s="923"/>
      <c r="D254" s="917"/>
      <c r="E254" s="1048"/>
      <c r="F254" s="752"/>
      <c r="G254" s="773"/>
      <c r="H254" s="773"/>
      <c r="I254" s="206"/>
      <c r="J254" s="910"/>
      <c r="L254" s="911"/>
      <c r="R254" s="752"/>
      <c r="S254" s="1101"/>
    </row>
    <row r="255" spans="1:19" ht="9.75" customHeight="1">
      <c r="A255" s="929"/>
      <c r="B255" s="984"/>
      <c r="C255" s="923"/>
      <c r="D255" s="917"/>
      <c r="E255" s="1048"/>
      <c r="F255" s="752"/>
      <c r="G255" s="773"/>
      <c r="H255" s="773"/>
      <c r="I255" s="206"/>
      <c r="J255" s="910"/>
      <c r="L255" s="911"/>
      <c r="R255" s="752"/>
      <c r="S255" s="1101"/>
    </row>
    <row r="256" spans="1:19" ht="9.75" customHeight="1">
      <c r="A256" s="929"/>
      <c r="B256" s="984"/>
      <c r="C256" s="923"/>
      <c r="D256" s="917"/>
      <c r="E256" s="1048"/>
      <c r="F256" s="752"/>
      <c r="G256" s="773"/>
      <c r="H256" s="773"/>
      <c r="I256" s="206"/>
      <c r="J256" s="910"/>
      <c r="L256" s="911"/>
      <c r="R256" s="752"/>
      <c r="S256" s="1101"/>
    </row>
    <row r="257" spans="1:19" ht="9.75" customHeight="1">
      <c r="A257" s="930"/>
      <c r="B257" s="985"/>
      <c r="C257" s="924"/>
      <c r="D257" s="918"/>
      <c r="E257" s="1048"/>
      <c r="F257" s="753"/>
      <c r="G257" s="773"/>
      <c r="H257" s="773"/>
      <c r="I257" s="206"/>
      <c r="J257" s="910"/>
      <c r="L257" s="911"/>
      <c r="R257" s="753"/>
      <c r="S257" s="1102"/>
    </row>
    <row r="258" spans="1:19" ht="9.75" customHeight="1">
      <c r="A258" s="928">
        <f>+A253+1</f>
        <v>48</v>
      </c>
      <c r="B258" s="973" t="s">
        <v>5</v>
      </c>
      <c r="C258" s="922" t="s">
        <v>344</v>
      </c>
      <c r="D258" s="916" t="s">
        <v>145</v>
      </c>
      <c r="E258" s="1047">
        <v>25</v>
      </c>
      <c r="F258" s="751">
        <v>33.35070778</v>
      </c>
      <c r="G258" s="773">
        <f t="shared" ref="G258" si="199">+L258</f>
        <v>43.12744274117059</v>
      </c>
      <c r="H258" s="773">
        <f t="shared" ref="H258" si="200">E258*G258</f>
        <v>1078.1860685292647</v>
      </c>
      <c r="I258" s="206"/>
      <c r="J258" s="909">
        <f>+F258</f>
        <v>33.35070778</v>
      </c>
      <c r="L258" s="911">
        <f>J258*$L$3</f>
        <v>43.12744274117059</v>
      </c>
      <c r="R258" s="73">
        <v>529.16999999999996</v>
      </c>
      <c r="S258" s="1100">
        <f t="shared" ref="S258" si="201">+F258</f>
        <v>33.35070778</v>
      </c>
    </row>
    <row r="259" spans="1:19" ht="9.75" customHeight="1">
      <c r="A259" s="929"/>
      <c r="B259" s="974"/>
      <c r="C259" s="923"/>
      <c r="D259" s="917"/>
      <c r="E259" s="1047"/>
      <c r="F259" s="752"/>
      <c r="G259" s="773"/>
      <c r="H259" s="773"/>
      <c r="I259" s="206"/>
      <c r="J259" s="910"/>
      <c r="L259" s="911"/>
      <c r="R259" s="73"/>
      <c r="S259" s="1101"/>
    </row>
    <row r="260" spans="1:19" ht="9.75" customHeight="1">
      <c r="A260" s="929"/>
      <c r="B260" s="974"/>
      <c r="C260" s="923"/>
      <c r="D260" s="917"/>
      <c r="E260" s="1047"/>
      <c r="F260" s="752"/>
      <c r="G260" s="773"/>
      <c r="H260" s="773"/>
      <c r="I260" s="206"/>
      <c r="J260" s="910"/>
      <c r="L260" s="911"/>
      <c r="R260" s="73"/>
      <c r="S260" s="1101"/>
    </row>
    <row r="261" spans="1:19" ht="9.75" customHeight="1">
      <c r="A261" s="929"/>
      <c r="B261" s="974"/>
      <c r="C261" s="923"/>
      <c r="D261" s="917"/>
      <c r="E261" s="1047"/>
      <c r="F261" s="752"/>
      <c r="G261" s="773"/>
      <c r="H261" s="773"/>
      <c r="I261" s="206"/>
      <c r="J261" s="910"/>
      <c r="L261" s="911"/>
      <c r="R261" s="73"/>
      <c r="S261" s="1101"/>
    </row>
    <row r="262" spans="1:19" ht="9.75" customHeight="1">
      <c r="A262" s="930"/>
      <c r="B262" s="975"/>
      <c r="C262" s="924"/>
      <c r="D262" s="918"/>
      <c r="E262" s="1047"/>
      <c r="F262" s="753"/>
      <c r="G262" s="773"/>
      <c r="H262" s="773"/>
      <c r="I262" s="206"/>
      <c r="J262" s="910"/>
      <c r="L262" s="911"/>
      <c r="R262" s="73"/>
      <c r="S262" s="1102"/>
    </row>
    <row r="263" spans="1:19" ht="9.75" customHeight="1">
      <c r="A263" s="928">
        <f>+A258+1</f>
        <v>49</v>
      </c>
      <c r="B263" s="1037" t="s">
        <v>153</v>
      </c>
      <c r="C263" s="1040" t="s">
        <v>154</v>
      </c>
      <c r="D263" s="1043" t="s">
        <v>155</v>
      </c>
      <c r="E263" s="1046">
        <v>54.62</v>
      </c>
      <c r="F263" s="751">
        <v>14.085636640000001</v>
      </c>
      <c r="G263" s="773">
        <f t="shared" ref="G263" si="202">+L263</f>
        <v>18.214830451929153</v>
      </c>
      <c r="H263" s="773">
        <f t="shared" ref="H263" si="203">E263*G263</f>
        <v>994.89403928437025</v>
      </c>
      <c r="I263" s="206"/>
      <c r="J263" s="909">
        <f>+F263</f>
        <v>14.085636640000001</v>
      </c>
      <c r="L263" s="911">
        <f>J263*$L$3</f>
        <v>18.214830451929153</v>
      </c>
      <c r="R263" s="247">
        <v>4.92</v>
      </c>
      <c r="S263" s="1100">
        <f t="shared" ref="S263" si="204">+F263</f>
        <v>14.085636640000001</v>
      </c>
    </row>
    <row r="264" spans="1:19" ht="9.75" customHeight="1">
      <c r="A264" s="929"/>
      <c r="B264" s="1038"/>
      <c r="C264" s="1041"/>
      <c r="D264" s="1044"/>
      <c r="E264" s="1046"/>
      <c r="F264" s="752"/>
      <c r="G264" s="773"/>
      <c r="H264" s="773"/>
      <c r="I264" s="206"/>
      <c r="J264" s="910"/>
      <c r="L264" s="911"/>
      <c r="R264" s="247"/>
      <c r="S264" s="1101"/>
    </row>
    <row r="265" spans="1:19" ht="9.75" customHeight="1">
      <c r="A265" s="929"/>
      <c r="B265" s="1038"/>
      <c r="C265" s="1041"/>
      <c r="D265" s="1044"/>
      <c r="E265" s="1046"/>
      <c r="F265" s="752"/>
      <c r="G265" s="773"/>
      <c r="H265" s="773"/>
      <c r="I265" s="206"/>
      <c r="J265" s="910"/>
      <c r="L265" s="911"/>
      <c r="R265" s="247"/>
      <c r="S265" s="1101"/>
    </row>
    <row r="266" spans="1:19" ht="9.75" customHeight="1">
      <c r="A266" s="929"/>
      <c r="B266" s="1038"/>
      <c r="C266" s="1041"/>
      <c r="D266" s="1044"/>
      <c r="E266" s="1046"/>
      <c r="F266" s="752"/>
      <c r="G266" s="773"/>
      <c r="H266" s="773"/>
      <c r="I266" s="206"/>
      <c r="J266" s="910"/>
      <c r="L266" s="911"/>
      <c r="R266" s="247"/>
      <c r="S266" s="1101"/>
    </row>
    <row r="267" spans="1:19" ht="9.75" customHeight="1">
      <c r="A267" s="930"/>
      <c r="B267" s="1039"/>
      <c r="C267" s="1042"/>
      <c r="D267" s="1045"/>
      <c r="E267" s="1046"/>
      <c r="F267" s="753"/>
      <c r="G267" s="773"/>
      <c r="H267" s="773"/>
      <c r="I267" s="206"/>
      <c r="J267" s="910"/>
      <c r="L267" s="911"/>
      <c r="R267" s="247"/>
      <c r="S267" s="1102"/>
    </row>
    <row r="268" spans="1:19" ht="9.75" customHeight="1">
      <c r="A268" s="928">
        <f>+A263+1</f>
        <v>50</v>
      </c>
      <c r="B268" s="983" t="s">
        <v>3</v>
      </c>
      <c r="C268" s="922" t="s">
        <v>401</v>
      </c>
      <c r="D268" s="928" t="s">
        <v>21</v>
      </c>
      <c r="E268" s="1036">
        <v>8.5350000000000001</v>
      </c>
      <c r="F268" s="751">
        <v>41.668252759424</v>
      </c>
      <c r="G268" s="773">
        <f t="shared" ref="G268" si="205">+L268</f>
        <v>53.883269790284551</v>
      </c>
      <c r="H268" s="773">
        <f t="shared" ref="H268" si="206">E268*G268</f>
        <v>459.89370766007863</v>
      </c>
      <c r="I268" s="206"/>
      <c r="J268" s="909">
        <f>+F268</f>
        <v>41.668252759424</v>
      </c>
      <c r="L268" s="911">
        <f>J268*$L$3</f>
        <v>53.883269790284551</v>
      </c>
      <c r="R268" s="76">
        <v>2.5</v>
      </c>
      <c r="S268" s="1100">
        <f t="shared" ref="S268" si="207">+F268</f>
        <v>41.668252759424</v>
      </c>
    </row>
    <row r="269" spans="1:19" ht="9.75" customHeight="1">
      <c r="A269" s="929"/>
      <c r="B269" s="984"/>
      <c r="C269" s="923"/>
      <c r="D269" s="929"/>
      <c r="E269" s="1036"/>
      <c r="F269" s="752"/>
      <c r="G269" s="773"/>
      <c r="H269" s="773"/>
      <c r="I269" s="206"/>
      <c r="J269" s="910"/>
      <c r="L269" s="911"/>
      <c r="R269" s="76"/>
      <c r="S269" s="1101"/>
    </row>
    <row r="270" spans="1:19" ht="9.75" customHeight="1">
      <c r="A270" s="929"/>
      <c r="B270" s="984"/>
      <c r="C270" s="923"/>
      <c r="D270" s="929"/>
      <c r="E270" s="1036"/>
      <c r="F270" s="752"/>
      <c r="G270" s="773"/>
      <c r="H270" s="773"/>
      <c r="I270" s="206"/>
      <c r="J270" s="910"/>
      <c r="L270" s="911"/>
      <c r="R270" s="76"/>
      <c r="S270" s="1101"/>
    </row>
    <row r="271" spans="1:19" ht="9.75" customHeight="1">
      <c r="A271" s="929"/>
      <c r="B271" s="984"/>
      <c r="C271" s="923"/>
      <c r="D271" s="929"/>
      <c r="E271" s="1036"/>
      <c r="F271" s="752"/>
      <c r="G271" s="773"/>
      <c r="H271" s="773"/>
      <c r="I271" s="206"/>
      <c r="J271" s="910"/>
      <c r="L271" s="911"/>
      <c r="R271" s="76"/>
      <c r="S271" s="1101"/>
    </row>
    <row r="272" spans="1:19" ht="9.75" customHeight="1">
      <c r="A272" s="930"/>
      <c r="B272" s="985"/>
      <c r="C272" s="924"/>
      <c r="D272" s="930"/>
      <c r="E272" s="1036"/>
      <c r="F272" s="753"/>
      <c r="G272" s="773"/>
      <c r="H272" s="773"/>
      <c r="I272" s="206"/>
      <c r="J272" s="910"/>
      <c r="L272" s="911"/>
      <c r="R272" s="76"/>
      <c r="S272" s="1102"/>
    </row>
    <row r="273" spans="1:19" ht="9.75" customHeight="1">
      <c r="A273" s="928">
        <f>+A268+1</f>
        <v>51</v>
      </c>
      <c r="B273" s="1029" t="s">
        <v>27</v>
      </c>
      <c r="C273" s="1032" t="s">
        <v>399</v>
      </c>
      <c r="D273" s="928" t="s">
        <v>7</v>
      </c>
      <c r="E273" s="1035">
        <v>170.7</v>
      </c>
      <c r="F273" s="751">
        <v>0.90686925000000007</v>
      </c>
      <c r="G273" s="773">
        <f t="shared" ref="G273" si="208">+L273</f>
        <v>1.1727172901727041</v>
      </c>
      <c r="H273" s="773">
        <f t="shared" ref="H273" si="209">E273*G273</f>
        <v>200.18284143248059</v>
      </c>
      <c r="I273" s="206"/>
      <c r="J273" s="909">
        <f>+F273</f>
        <v>0.90686925000000007</v>
      </c>
      <c r="L273" s="911">
        <f>J273*$L$3</f>
        <v>1.1727172901727041</v>
      </c>
      <c r="R273" s="233"/>
      <c r="S273" s="1100">
        <f t="shared" ref="S273" si="210">+F273</f>
        <v>0.90686925000000007</v>
      </c>
    </row>
    <row r="274" spans="1:19" ht="9.75" customHeight="1">
      <c r="A274" s="929"/>
      <c r="B274" s="1030"/>
      <c r="C274" s="1033"/>
      <c r="D274" s="929"/>
      <c r="E274" s="1035"/>
      <c r="F274" s="752"/>
      <c r="G274" s="773"/>
      <c r="H274" s="773"/>
      <c r="I274" s="206"/>
      <c r="J274" s="910"/>
      <c r="L274" s="911"/>
      <c r="R274" s="233"/>
      <c r="S274" s="1101"/>
    </row>
    <row r="275" spans="1:19" ht="9.75" customHeight="1">
      <c r="A275" s="929"/>
      <c r="B275" s="1030"/>
      <c r="C275" s="1033"/>
      <c r="D275" s="929"/>
      <c r="E275" s="1035"/>
      <c r="F275" s="752"/>
      <c r="G275" s="773"/>
      <c r="H275" s="773"/>
      <c r="I275" s="206"/>
      <c r="J275" s="910"/>
      <c r="L275" s="911"/>
      <c r="R275" s="233"/>
      <c r="S275" s="1101"/>
    </row>
    <row r="276" spans="1:19" ht="9.75" customHeight="1">
      <c r="A276" s="929"/>
      <c r="B276" s="1030"/>
      <c r="C276" s="1033"/>
      <c r="D276" s="929"/>
      <c r="E276" s="1035"/>
      <c r="F276" s="752"/>
      <c r="G276" s="773"/>
      <c r="H276" s="773"/>
      <c r="I276" s="206"/>
      <c r="J276" s="910"/>
      <c r="L276" s="911"/>
      <c r="R276" s="233"/>
      <c r="S276" s="1101"/>
    </row>
    <row r="277" spans="1:19" ht="6" customHeight="1">
      <c r="A277" s="930"/>
      <c r="B277" s="1031"/>
      <c r="C277" s="1034"/>
      <c r="D277" s="930"/>
      <c r="E277" s="1035"/>
      <c r="F277" s="753"/>
      <c r="G277" s="773"/>
      <c r="H277" s="773"/>
      <c r="I277" s="206"/>
      <c r="J277" s="910"/>
      <c r="L277" s="911"/>
      <c r="R277" s="233"/>
      <c r="S277" s="1102"/>
    </row>
    <row r="278" spans="1:19" ht="9.75" customHeight="1">
      <c r="A278" s="777"/>
      <c r="B278" s="913"/>
      <c r="C278" s="776" t="s">
        <v>226</v>
      </c>
      <c r="D278" s="777"/>
      <c r="E278" s="778"/>
      <c r="F278" s="751">
        <v>0</v>
      </c>
      <c r="G278" s="773">
        <f t="shared" ref="G278" si="211">+L278</f>
        <v>0</v>
      </c>
      <c r="H278" s="773">
        <f t="shared" ref="H278" si="212">E278*G278</f>
        <v>0</v>
      </c>
      <c r="I278" s="206"/>
      <c r="J278" s="909">
        <f>+F278</f>
        <v>0</v>
      </c>
      <c r="L278" s="911">
        <f>J278*$L$3</f>
        <v>0</v>
      </c>
      <c r="R278" s="233">
        <v>4</v>
      </c>
      <c r="S278" s="1100">
        <f t="shared" ref="S278" si="213">+F278</f>
        <v>0</v>
      </c>
    </row>
    <row r="279" spans="1:19" ht="9.75" customHeight="1">
      <c r="A279" s="777"/>
      <c r="B279" s="913"/>
      <c r="C279" s="776"/>
      <c r="D279" s="777"/>
      <c r="E279" s="778"/>
      <c r="F279" s="752"/>
      <c r="G279" s="773"/>
      <c r="H279" s="773"/>
      <c r="I279" s="206"/>
      <c r="J279" s="910"/>
      <c r="L279" s="911"/>
      <c r="R279" s="233"/>
      <c r="S279" s="1101"/>
    </row>
    <row r="280" spans="1:19" ht="9.75" customHeight="1">
      <c r="A280" s="777"/>
      <c r="B280" s="913"/>
      <c r="C280" s="776"/>
      <c r="D280" s="777"/>
      <c r="E280" s="778"/>
      <c r="F280" s="752"/>
      <c r="G280" s="773"/>
      <c r="H280" s="773"/>
      <c r="I280" s="206"/>
      <c r="J280" s="910"/>
      <c r="L280" s="911"/>
      <c r="R280" s="233"/>
      <c r="S280" s="1101"/>
    </row>
    <row r="281" spans="1:19" ht="9.75" customHeight="1">
      <c r="A281" s="777"/>
      <c r="B281" s="913"/>
      <c r="C281" s="776"/>
      <c r="D281" s="777"/>
      <c r="E281" s="778"/>
      <c r="F281" s="752"/>
      <c r="G281" s="773"/>
      <c r="H281" s="773"/>
      <c r="I281" s="206"/>
      <c r="J281" s="910"/>
      <c r="L281" s="911"/>
      <c r="R281" s="233"/>
      <c r="S281" s="1101"/>
    </row>
    <row r="282" spans="1:19" ht="9.75" customHeight="1">
      <c r="A282" s="777"/>
      <c r="B282" s="913"/>
      <c r="C282" s="776"/>
      <c r="D282" s="777"/>
      <c r="E282" s="778"/>
      <c r="F282" s="753"/>
      <c r="G282" s="773"/>
      <c r="H282" s="773"/>
      <c r="I282" s="206"/>
      <c r="J282" s="910"/>
      <c r="L282" s="911"/>
      <c r="R282" s="233"/>
      <c r="S282" s="1102"/>
    </row>
    <row r="283" spans="1:19" ht="9.75" customHeight="1">
      <c r="A283" s="740">
        <v>1</v>
      </c>
      <c r="B283" s="913" t="s">
        <v>241</v>
      </c>
      <c r="C283" s="732" t="s">
        <v>245</v>
      </c>
      <c r="D283" s="735" t="s">
        <v>19</v>
      </c>
      <c r="E283" s="784">
        <v>1</v>
      </c>
      <c r="F283" s="751">
        <v>91.369379062500002</v>
      </c>
      <c r="G283" s="773">
        <f t="shared" ref="G283" si="214">+L283</f>
        <v>118.15424397611629</v>
      </c>
      <c r="H283" s="773">
        <f t="shared" ref="H283" si="215">E283*G283</f>
        <v>118.15424397611629</v>
      </c>
      <c r="I283" s="206"/>
      <c r="J283" s="909">
        <f>+F283</f>
        <v>91.369379062500002</v>
      </c>
      <c r="L283" s="911">
        <f>J283*$L$3</f>
        <v>118.15424397611629</v>
      </c>
      <c r="R283" s="245">
        <v>215.4375</v>
      </c>
      <c r="S283" s="1100">
        <f>+F283-R283</f>
        <v>-124.0681209375</v>
      </c>
    </row>
    <row r="284" spans="1:19" ht="9.75" customHeight="1">
      <c r="A284" s="740"/>
      <c r="B284" s="913"/>
      <c r="C284" s="732"/>
      <c r="D284" s="735"/>
      <c r="E284" s="784"/>
      <c r="F284" s="752"/>
      <c r="G284" s="773"/>
      <c r="H284" s="773"/>
      <c r="I284" s="206"/>
      <c r="J284" s="910"/>
      <c r="L284" s="911"/>
      <c r="R284" s="245"/>
      <c r="S284" s="1101"/>
    </row>
    <row r="285" spans="1:19" ht="9.75" customHeight="1">
      <c r="A285" s="740"/>
      <c r="B285" s="913"/>
      <c r="C285" s="732"/>
      <c r="D285" s="735"/>
      <c r="E285" s="784"/>
      <c r="F285" s="752"/>
      <c r="G285" s="773"/>
      <c r="H285" s="773"/>
      <c r="I285" s="206"/>
      <c r="J285" s="910"/>
      <c r="L285" s="911"/>
      <c r="R285" s="245"/>
      <c r="S285" s="1101"/>
    </row>
    <row r="286" spans="1:19" ht="9.75" customHeight="1">
      <c r="A286" s="740"/>
      <c r="B286" s="913"/>
      <c r="C286" s="732"/>
      <c r="D286" s="735"/>
      <c r="E286" s="784"/>
      <c r="F286" s="752"/>
      <c r="G286" s="773"/>
      <c r="H286" s="773"/>
      <c r="I286" s="206"/>
      <c r="J286" s="910"/>
      <c r="L286" s="911"/>
      <c r="R286" s="245"/>
      <c r="S286" s="1101"/>
    </row>
    <row r="287" spans="1:19" ht="9.75" customHeight="1">
      <c r="A287" s="740"/>
      <c r="B287" s="913"/>
      <c r="C287" s="732"/>
      <c r="D287" s="735"/>
      <c r="E287" s="784"/>
      <c r="F287" s="753"/>
      <c r="G287" s="773"/>
      <c r="H287" s="773"/>
      <c r="I287" s="206"/>
      <c r="J287" s="910"/>
      <c r="L287" s="911"/>
      <c r="R287" s="245"/>
      <c r="S287" s="1102"/>
    </row>
    <row r="288" spans="1:19" ht="9.75" customHeight="1">
      <c r="A288" s="740">
        <f>+A283+1</f>
        <v>2</v>
      </c>
      <c r="B288" s="913" t="s">
        <v>246</v>
      </c>
      <c r="C288" s="732" t="s">
        <v>247</v>
      </c>
      <c r="D288" s="735" t="s">
        <v>19</v>
      </c>
      <c r="E288" s="784">
        <v>2</v>
      </c>
      <c r="F288" s="751">
        <v>21.080751800000002</v>
      </c>
      <c r="G288" s="773">
        <f t="shared" ref="G288" si="216">+L288</f>
        <v>27.260558372333556</v>
      </c>
      <c r="H288" s="773">
        <f t="shared" ref="H288" si="217">E288*G288</f>
        <v>54.521116744667111</v>
      </c>
      <c r="I288" s="206"/>
      <c r="J288" s="909">
        <f>+F288</f>
        <v>21.080751800000002</v>
      </c>
      <c r="L288" s="911">
        <f>J288*$L$3</f>
        <v>27.260558372333556</v>
      </c>
      <c r="R288" s="245">
        <v>46</v>
      </c>
      <c r="S288" s="1100">
        <f t="shared" ref="S288" si="218">+F288-R288</f>
        <v>-24.919248199999998</v>
      </c>
    </row>
    <row r="289" spans="1:19" ht="9.75" customHeight="1">
      <c r="A289" s="740"/>
      <c r="B289" s="913"/>
      <c r="C289" s="732"/>
      <c r="D289" s="735"/>
      <c r="E289" s="784"/>
      <c r="F289" s="752"/>
      <c r="G289" s="773"/>
      <c r="H289" s="773"/>
      <c r="I289" s="206"/>
      <c r="J289" s="910"/>
      <c r="L289" s="911"/>
      <c r="R289" s="245"/>
      <c r="S289" s="1101"/>
    </row>
    <row r="290" spans="1:19" ht="9.75" customHeight="1">
      <c r="A290" s="740"/>
      <c r="B290" s="913"/>
      <c r="C290" s="732"/>
      <c r="D290" s="735"/>
      <c r="E290" s="784"/>
      <c r="F290" s="752"/>
      <c r="G290" s="773"/>
      <c r="H290" s="773"/>
      <c r="I290" s="206"/>
      <c r="J290" s="910"/>
      <c r="L290" s="911"/>
      <c r="R290" s="245"/>
      <c r="S290" s="1101"/>
    </row>
    <row r="291" spans="1:19" ht="9.75" customHeight="1">
      <c r="A291" s="740"/>
      <c r="B291" s="913"/>
      <c r="C291" s="732"/>
      <c r="D291" s="735"/>
      <c r="E291" s="784"/>
      <c r="F291" s="752"/>
      <c r="G291" s="773"/>
      <c r="H291" s="773"/>
      <c r="I291" s="206"/>
      <c r="J291" s="910"/>
      <c r="L291" s="911"/>
      <c r="R291" s="245"/>
      <c r="S291" s="1101"/>
    </row>
    <row r="292" spans="1:19" ht="9.75" customHeight="1">
      <c r="A292" s="740"/>
      <c r="B292" s="913"/>
      <c r="C292" s="732"/>
      <c r="D292" s="735"/>
      <c r="E292" s="784"/>
      <c r="F292" s="753"/>
      <c r="G292" s="773"/>
      <c r="H292" s="773"/>
      <c r="I292" s="206"/>
      <c r="J292" s="910"/>
      <c r="L292" s="911"/>
      <c r="R292" s="245"/>
      <c r="S292" s="1102"/>
    </row>
    <row r="293" spans="1:19" ht="9.75" customHeight="1">
      <c r="A293" s="740">
        <f t="shared" ref="A293" si="219">+A288+1</f>
        <v>3</v>
      </c>
      <c r="B293" s="913" t="s">
        <v>251</v>
      </c>
      <c r="C293" s="732" t="s">
        <v>249</v>
      </c>
      <c r="D293" s="735" t="s">
        <v>19</v>
      </c>
      <c r="E293" s="784">
        <v>1</v>
      </c>
      <c r="F293" s="751">
        <v>12.341984800000006</v>
      </c>
      <c r="G293" s="773">
        <f t="shared" ref="G293" si="220">+L293</f>
        <v>15.960028383373578</v>
      </c>
      <c r="H293" s="773">
        <f t="shared" ref="H293" si="221">E293*G293</f>
        <v>15.960028383373578</v>
      </c>
      <c r="I293" s="206"/>
      <c r="J293" s="909">
        <f>+F293</f>
        <v>12.341984800000006</v>
      </c>
      <c r="L293" s="911">
        <f>J293*$L$3</f>
        <v>15.960028383373578</v>
      </c>
      <c r="R293" s="73">
        <v>48</v>
      </c>
      <c r="S293" s="1100">
        <f t="shared" ref="S293" si="222">+F293-R293</f>
        <v>-35.658015199999994</v>
      </c>
    </row>
    <row r="294" spans="1:19" ht="9.75" customHeight="1">
      <c r="A294" s="740"/>
      <c r="B294" s="913"/>
      <c r="C294" s="732"/>
      <c r="D294" s="735"/>
      <c r="E294" s="784"/>
      <c r="F294" s="752"/>
      <c r="G294" s="773"/>
      <c r="H294" s="773"/>
      <c r="I294" s="206"/>
      <c r="J294" s="910"/>
      <c r="L294" s="911"/>
      <c r="R294" s="73"/>
      <c r="S294" s="1101"/>
    </row>
    <row r="295" spans="1:19" ht="9.75" customHeight="1">
      <c r="A295" s="740"/>
      <c r="B295" s="913"/>
      <c r="C295" s="732"/>
      <c r="D295" s="735"/>
      <c r="E295" s="784"/>
      <c r="F295" s="752"/>
      <c r="G295" s="773"/>
      <c r="H295" s="773"/>
      <c r="I295" s="206"/>
      <c r="J295" s="910"/>
      <c r="L295" s="911"/>
      <c r="R295" s="73"/>
      <c r="S295" s="1101"/>
    </row>
    <row r="296" spans="1:19" ht="9.75" customHeight="1">
      <c r="A296" s="740"/>
      <c r="B296" s="913"/>
      <c r="C296" s="732"/>
      <c r="D296" s="735"/>
      <c r="E296" s="784"/>
      <c r="F296" s="752"/>
      <c r="G296" s="773"/>
      <c r="H296" s="773"/>
      <c r="I296" s="206"/>
      <c r="J296" s="910"/>
      <c r="L296" s="911"/>
      <c r="R296" s="73"/>
      <c r="S296" s="1101"/>
    </row>
    <row r="297" spans="1:19" ht="9.75" customHeight="1">
      <c r="A297" s="740"/>
      <c r="B297" s="913"/>
      <c r="C297" s="732"/>
      <c r="D297" s="735"/>
      <c r="E297" s="784"/>
      <c r="F297" s="753"/>
      <c r="G297" s="773"/>
      <c r="H297" s="773"/>
      <c r="I297" s="206"/>
      <c r="J297" s="910"/>
      <c r="L297" s="911"/>
      <c r="R297" s="73"/>
      <c r="S297" s="1102"/>
    </row>
    <row r="298" spans="1:19" ht="9.75" customHeight="1">
      <c r="A298" s="740">
        <f t="shared" ref="A298" si="223">+A293+1</f>
        <v>4</v>
      </c>
      <c r="B298" s="913" t="s">
        <v>246</v>
      </c>
      <c r="C298" s="732" t="s">
        <v>252</v>
      </c>
      <c r="D298" s="735" t="s">
        <v>19</v>
      </c>
      <c r="E298" s="784">
        <v>2</v>
      </c>
      <c r="F298" s="751">
        <v>20.453274800000003</v>
      </c>
      <c r="G298" s="773">
        <f t="shared" ref="G298" si="224">+L298</f>
        <v>26.449136960607781</v>
      </c>
      <c r="H298" s="773">
        <f t="shared" ref="H298" si="225">E298*G298</f>
        <v>52.898273921215562</v>
      </c>
      <c r="I298" s="206"/>
      <c r="J298" s="909">
        <f>+F298</f>
        <v>20.453274800000003</v>
      </c>
      <c r="L298" s="911">
        <f>J298*$L$3</f>
        <v>26.449136960607781</v>
      </c>
      <c r="R298" s="245">
        <v>43</v>
      </c>
      <c r="S298" s="1100">
        <f t="shared" ref="S298" si="226">+F298-R298</f>
        <v>-22.546725199999997</v>
      </c>
    </row>
    <row r="299" spans="1:19" ht="9.75" customHeight="1">
      <c r="A299" s="740"/>
      <c r="B299" s="913"/>
      <c r="C299" s="732"/>
      <c r="D299" s="735"/>
      <c r="E299" s="784"/>
      <c r="F299" s="752"/>
      <c r="G299" s="773"/>
      <c r="H299" s="773"/>
      <c r="I299" s="206"/>
      <c r="J299" s="910"/>
      <c r="L299" s="911"/>
      <c r="R299" s="245"/>
      <c r="S299" s="1101"/>
    </row>
    <row r="300" spans="1:19" ht="9.75" customHeight="1">
      <c r="A300" s="740"/>
      <c r="B300" s="913"/>
      <c r="C300" s="732"/>
      <c r="D300" s="735"/>
      <c r="E300" s="784"/>
      <c r="F300" s="752"/>
      <c r="G300" s="773"/>
      <c r="H300" s="773"/>
      <c r="I300" s="206"/>
      <c r="J300" s="910"/>
      <c r="L300" s="911"/>
      <c r="R300" s="245"/>
      <c r="S300" s="1101"/>
    </row>
    <row r="301" spans="1:19" ht="9.75" customHeight="1">
      <c r="A301" s="740"/>
      <c r="B301" s="913"/>
      <c r="C301" s="732"/>
      <c r="D301" s="735"/>
      <c r="E301" s="784"/>
      <c r="F301" s="752"/>
      <c r="G301" s="773"/>
      <c r="H301" s="773"/>
      <c r="I301" s="206"/>
      <c r="J301" s="910"/>
      <c r="L301" s="911"/>
      <c r="R301" s="245"/>
      <c r="S301" s="1101"/>
    </row>
    <row r="302" spans="1:19" ht="9.75" customHeight="1">
      <c r="A302" s="740"/>
      <c r="B302" s="913"/>
      <c r="C302" s="732"/>
      <c r="D302" s="735"/>
      <c r="E302" s="784"/>
      <c r="F302" s="753"/>
      <c r="G302" s="773"/>
      <c r="H302" s="773"/>
      <c r="I302" s="206"/>
      <c r="J302" s="910"/>
      <c r="L302" s="911"/>
      <c r="R302" s="245"/>
      <c r="S302" s="1102"/>
    </row>
    <row r="303" spans="1:19" ht="9.75" customHeight="1">
      <c r="A303" s="740">
        <f t="shared" ref="A303" si="227">+A298+1</f>
        <v>5</v>
      </c>
      <c r="B303" s="913" t="s">
        <v>243</v>
      </c>
      <c r="C303" s="732" t="s">
        <v>253</v>
      </c>
      <c r="D303" s="735" t="s">
        <v>19</v>
      </c>
      <c r="E303" s="784">
        <v>2</v>
      </c>
      <c r="F303" s="751">
        <v>9.4390470999999962</v>
      </c>
      <c r="G303" s="773">
        <f t="shared" ref="G303" si="228">+L303</f>
        <v>12.206096674823318</v>
      </c>
      <c r="H303" s="773">
        <f t="shared" ref="H303" si="229">E303*G303</f>
        <v>24.412193349646635</v>
      </c>
      <c r="I303" s="206"/>
      <c r="J303" s="909">
        <f>+F303</f>
        <v>9.4390470999999962</v>
      </c>
      <c r="L303" s="911">
        <f>J303*$L$3</f>
        <v>12.206096674823318</v>
      </c>
      <c r="R303" s="245">
        <v>40</v>
      </c>
      <c r="S303" s="1100">
        <f t="shared" ref="S303" si="230">+F303-R303</f>
        <v>-30.560952900000004</v>
      </c>
    </row>
    <row r="304" spans="1:19" ht="9.75" customHeight="1">
      <c r="A304" s="740"/>
      <c r="B304" s="913"/>
      <c r="C304" s="732"/>
      <c r="D304" s="735"/>
      <c r="E304" s="784"/>
      <c r="F304" s="752"/>
      <c r="G304" s="773"/>
      <c r="H304" s="773"/>
      <c r="I304" s="206"/>
      <c r="J304" s="910"/>
      <c r="L304" s="911"/>
      <c r="R304" s="245"/>
      <c r="S304" s="1101"/>
    </row>
    <row r="305" spans="1:19" ht="9.75" customHeight="1">
      <c r="A305" s="740"/>
      <c r="B305" s="913"/>
      <c r="C305" s="732"/>
      <c r="D305" s="735"/>
      <c r="E305" s="784"/>
      <c r="F305" s="752"/>
      <c r="G305" s="773"/>
      <c r="H305" s="773"/>
      <c r="I305" s="206"/>
      <c r="J305" s="910"/>
      <c r="L305" s="911"/>
      <c r="R305" s="245"/>
      <c r="S305" s="1101"/>
    </row>
    <row r="306" spans="1:19" ht="9.75" customHeight="1">
      <c r="A306" s="740"/>
      <c r="B306" s="913"/>
      <c r="C306" s="732"/>
      <c r="D306" s="735"/>
      <c r="E306" s="784"/>
      <c r="F306" s="752"/>
      <c r="G306" s="773"/>
      <c r="H306" s="773"/>
      <c r="I306" s="206"/>
      <c r="J306" s="910"/>
      <c r="L306" s="911"/>
      <c r="R306" s="245"/>
      <c r="S306" s="1101"/>
    </row>
    <row r="307" spans="1:19" ht="7.5" customHeight="1">
      <c r="A307" s="740"/>
      <c r="B307" s="913"/>
      <c r="C307" s="732"/>
      <c r="D307" s="735"/>
      <c r="E307" s="784"/>
      <c r="F307" s="753"/>
      <c r="G307" s="773"/>
      <c r="H307" s="773"/>
      <c r="I307" s="206"/>
      <c r="J307" s="910"/>
      <c r="L307" s="911"/>
      <c r="R307" s="245"/>
      <c r="S307" s="1102"/>
    </row>
    <row r="308" spans="1:19" ht="9.75" customHeight="1">
      <c r="A308" s="740">
        <f t="shared" ref="A308" si="231">+A303+1</f>
        <v>6</v>
      </c>
      <c r="B308" s="913" t="s">
        <v>255</v>
      </c>
      <c r="C308" s="732" t="s">
        <v>256</v>
      </c>
      <c r="D308" s="735" t="s">
        <v>19</v>
      </c>
      <c r="E308" s="784">
        <v>4</v>
      </c>
      <c r="F308" s="751">
        <v>8.3713172</v>
      </c>
      <c r="G308" s="773">
        <f t="shared" ref="G308" si="232">+L308</f>
        <v>10.8253625558041</v>
      </c>
      <c r="H308" s="773">
        <f t="shared" ref="H308" si="233">E308*G308</f>
        <v>43.301450223216399</v>
      </c>
      <c r="I308" s="206"/>
      <c r="J308" s="909">
        <f>+F308</f>
        <v>8.3713172</v>
      </c>
      <c r="L308" s="911">
        <f>J308*$L$3</f>
        <v>10.8253625558041</v>
      </c>
      <c r="R308" s="245">
        <v>6</v>
      </c>
      <c r="S308" s="1100">
        <f t="shared" ref="S308" si="234">+F308-R308</f>
        <v>2.3713172</v>
      </c>
    </row>
    <row r="309" spans="1:19" ht="9.75" customHeight="1">
      <c r="A309" s="740"/>
      <c r="B309" s="913"/>
      <c r="C309" s="732"/>
      <c r="D309" s="735"/>
      <c r="E309" s="784"/>
      <c r="F309" s="752"/>
      <c r="G309" s="773"/>
      <c r="H309" s="773"/>
      <c r="I309" s="206"/>
      <c r="J309" s="910"/>
      <c r="L309" s="911"/>
      <c r="R309" s="245"/>
      <c r="S309" s="1101"/>
    </row>
    <row r="310" spans="1:19" ht="9.75" customHeight="1">
      <c r="A310" s="740"/>
      <c r="B310" s="913"/>
      <c r="C310" s="732"/>
      <c r="D310" s="735"/>
      <c r="E310" s="784"/>
      <c r="F310" s="752"/>
      <c r="G310" s="773"/>
      <c r="H310" s="773"/>
      <c r="I310" s="206"/>
      <c r="J310" s="910"/>
      <c r="L310" s="911"/>
      <c r="R310" s="245"/>
      <c r="S310" s="1101"/>
    </row>
    <row r="311" spans="1:19" ht="9.75" customHeight="1">
      <c r="A311" s="740"/>
      <c r="B311" s="913"/>
      <c r="C311" s="732"/>
      <c r="D311" s="735"/>
      <c r="E311" s="784"/>
      <c r="F311" s="752"/>
      <c r="G311" s="773"/>
      <c r="H311" s="773"/>
      <c r="I311" s="206"/>
      <c r="J311" s="910"/>
      <c r="L311" s="911"/>
      <c r="R311" s="245"/>
      <c r="S311" s="1101"/>
    </row>
    <row r="312" spans="1:19" ht="9.75" customHeight="1">
      <c r="A312" s="740"/>
      <c r="B312" s="913"/>
      <c r="C312" s="732"/>
      <c r="D312" s="735"/>
      <c r="E312" s="784"/>
      <c r="F312" s="753"/>
      <c r="G312" s="773"/>
      <c r="H312" s="773"/>
      <c r="I312" s="206"/>
      <c r="J312" s="910"/>
      <c r="L312" s="911"/>
      <c r="R312" s="245"/>
      <c r="S312" s="1102"/>
    </row>
    <row r="313" spans="1:19" ht="9.75" customHeight="1">
      <c r="A313" s="740">
        <f t="shared" ref="A313" si="235">+A308+1</f>
        <v>7</v>
      </c>
      <c r="B313" s="913" t="s">
        <v>27</v>
      </c>
      <c r="C313" s="732" t="s">
        <v>258</v>
      </c>
      <c r="D313" s="735" t="s">
        <v>19</v>
      </c>
      <c r="E313" s="784">
        <v>11</v>
      </c>
      <c r="F313" s="751">
        <v>3.3465440000000015</v>
      </c>
      <c r="G313" s="773">
        <f t="shared" ref="G313" si="236">+L313</f>
        <v>4.3275808625374861</v>
      </c>
      <c r="H313" s="773">
        <f t="shared" ref="H313" si="237">E313*G313</f>
        <v>47.603389487912345</v>
      </c>
      <c r="I313" s="206"/>
      <c r="J313" s="909">
        <f>+F313</f>
        <v>3.3465440000000015</v>
      </c>
      <c r="L313" s="911">
        <f>J313*$L$3</f>
        <v>4.3275808625374861</v>
      </c>
      <c r="R313" s="245">
        <v>16</v>
      </c>
      <c r="S313" s="1100">
        <f t="shared" ref="S313" si="238">+F313-R313</f>
        <v>-12.653455999999998</v>
      </c>
    </row>
    <row r="314" spans="1:19" ht="9.75" customHeight="1">
      <c r="A314" s="740"/>
      <c r="B314" s="913"/>
      <c r="C314" s="732"/>
      <c r="D314" s="735"/>
      <c r="E314" s="784"/>
      <c r="F314" s="752"/>
      <c r="G314" s="773"/>
      <c r="H314" s="773"/>
      <c r="I314" s="206"/>
      <c r="J314" s="910"/>
      <c r="L314" s="911"/>
      <c r="R314" s="245"/>
      <c r="S314" s="1101"/>
    </row>
    <row r="315" spans="1:19" ht="9.75" customHeight="1">
      <c r="A315" s="740"/>
      <c r="B315" s="913"/>
      <c r="C315" s="732"/>
      <c r="D315" s="735"/>
      <c r="E315" s="784"/>
      <c r="F315" s="752"/>
      <c r="G315" s="773"/>
      <c r="H315" s="773"/>
      <c r="I315" s="206"/>
      <c r="J315" s="910"/>
      <c r="L315" s="911"/>
      <c r="R315" s="245"/>
      <c r="S315" s="1101"/>
    </row>
    <row r="316" spans="1:19" ht="9.75" customHeight="1">
      <c r="A316" s="740"/>
      <c r="B316" s="913"/>
      <c r="C316" s="732"/>
      <c r="D316" s="735"/>
      <c r="E316" s="784"/>
      <c r="F316" s="752"/>
      <c r="G316" s="773"/>
      <c r="H316" s="773"/>
      <c r="I316" s="206"/>
      <c r="J316" s="910"/>
      <c r="L316" s="911"/>
      <c r="R316" s="245"/>
      <c r="S316" s="1101"/>
    </row>
    <row r="317" spans="1:19" ht="6.75" customHeight="1">
      <c r="A317" s="740"/>
      <c r="B317" s="913"/>
      <c r="C317" s="732"/>
      <c r="D317" s="735"/>
      <c r="E317" s="784"/>
      <c r="F317" s="753"/>
      <c r="G317" s="773"/>
      <c r="H317" s="773"/>
      <c r="I317" s="206"/>
      <c r="J317" s="910"/>
      <c r="L317" s="911"/>
      <c r="R317" s="245"/>
      <c r="S317" s="1102"/>
    </row>
    <row r="318" spans="1:19" ht="9.75" customHeight="1">
      <c r="A318" s="740">
        <f t="shared" ref="A318" si="239">+A313+1</f>
        <v>8</v>
      </c>
      <c r="B318" s="913" t="s">
        <v>27</v>
      </c>
      <c r="C318" s="732" t="s">
        <v>260</v>
      </c>
      <c r="D318" s="735" t="s">
        <v>19</v>
      </c>
      <c r="E318" s="784">
        <v>48</v>
      </c>
      <c r="F318" s="725">
        <v>1.3804494000000007</v>
      </c>
      <c r="G318" s="773">
        <f t="shared" ref="G318" si="240">+L318</f>
        <v>1.7851271057967133</v>
      </c>
      <c r="H318" s="773">
        <f t="shared" ref="H318" si="241">E318*G318</f>
        <v>85.686101078242245</v>
      </c>
      <c r="I318" s="206"/>
      <c r="J318" s="909">
        <f>+F318</f>
        <v>1.3804494000000007</v>
      </c>
      <c r="L318" s="911">
        <f>J318*$L$3</f>
        <v>1.7851271057967133</v>
      </c>
      <c r="R318" s="234">
        <v>6.6</v>
      </c>
      <c r="S318" s="1100">
        <f t="shared" ref="S318" si="242">+F318-R318</f>
        <v>-5.2195505999999989</v>
      </c>
    </row>
    <row r="319" spans="1:19" ht="9.75" customHeight="1">
      <c r="A319" s="740"/>
      <c r="B319" s="913"/>
      <c r="C319" s="732"/>
      <c r="D319" s="735"/>
      <c r="E319" s="784"/>
      <c r="F319" s="726"/>
      <c r="G319" s="773"/>
      <c r="H319" s="773"/>
      <c r="I319" s="206"/>
      <c r="J319" s="910"/>
      <c r="L319" s="911"/>
      <c r="R319" s="234"/>
      <c r="S319" s="1101"/>
    </row>
    <row r="320" spans="1:19" ht="9.75" customHeight="1">
      <c r="A320" s="740"/>
      <c r="B320" s="913"/>
      <c r="C320" s="732"/>
      <c r="D320" s="735"/>
      <c r="E320" s="784"/>
      <c r="F320" s="726"/>
      <c r="G320" s="773"/>
      <c r="H320" s="773"/>
      <c r="I320" s="206"/>
      <c r="J320" s="910"/>
      <c r="L320" s="911"/>
      <c r="R320" s="234"/>
      <c r="S320" s="1101"/>
    </row>
    <row r="321" spans="1:19" ht="9.75" customHeight="1">
      <c r="A321" s="740"/>
      <c r="B321" s="913"/>
      <c r="C321" s="732"/>
      <c r="D321" s="735"/>
      <c r="E321" s="784"/>
      <c r="F321" s="726"/>
      <c r="G321" s="773"/>
      <c r="H321" s="773"/>
      <c r="I321" s="206"/>
      <c r="J321" s="910"/>
      <c r="L321" s="911"/>
      <c r="R321" s="234"/>
      <c r="S321" s="1101"/>
    </row>
    <row r="322" spans="1:19" ht="9.75" customHeight="1">
      <c r="A322" s="740"/>
      <c r="B322" s="913"/>
      <c r="C322" s="732"/>
      <c r="D322" s="735"/>
      <c r="E322" s="784"/>
      <c r="F322" s="727"/>
      <c r="G322" s="773"/>
      <c r="H322" s="773"/>
      <c r="I322" s="206"/>
      <c r="J322" s="910"/>
      <c r="L322" s="911"/>
      <c r="R322" s="234"/>
      <c r="S322" s="1102"/>
    </row>
    <row r="323" spans="1:19" ht="9.75" customHeight="1">
      <c r="A323" s="740">
        <f t="shared" ref="A323" si="243">+A318+1</f>
        <v>9</v>
      </c>
      <c r="B323" s="913" t="s">
        <v>244</v>
      </c>
      <c r="C323" s="732" t="s">
        <v>263</v>
      </c>
      <c r="D323" s="735" t="s">
        <v>19</v>
      </c>
      <c r="E323" s="784">
        <v>4</v>
      </c>
      <c r="F323" s="751">
        <v>17.0915724</v>
      </c>
      <c r="G323" s="773">
        <f t="shared" ref="G323" si="244">+L323</f>
        <v>22.101954024484321</v>
      </c>
      <c r="H323" s="773">
        <f t="shared" ref="H323" si="245">E323*G323</f>
        <v>88.407816097937285</v>
      </c>
      <c r="I323" s="206"/>
      <c r="J323" s="909">
        <f>+F323</f>
        <v>17.0915724</v>
      </c>
      <c r="L323" s="911">
        <f>J323*$L$3</f>
        <v>22.101954024484321</v>
      </c>
      <c r="R323" s="234">
        <v>23.3</v>
      </c>
      <c r="S323" s="1100">
        <f t="shared" ref="S323" si="246">+F323-R323</f>
        <v>-6.2084276000000003</v>
      </c>
    </row>
    <row r="324" spans="1:19" ht="9.75" customHeight="1">
      <c r="A324" s="740"/>
      <c r="B324" s="913"/>
      <c r="C324" s="732"/>
      <c r="D324" s="735"/>
      <c r="E324" s="784"/>
      <c r="F324" s="752"/>
      <c r="G324" s="773"/>
      <c r="H324" s="773"/>
      <c r="I324" s="206"/>
      <c r="J324" s="910"/>
      <c r="L324" s="911"/>
      <c r="R324" s="234"/>
      <c r="S324" s="1101"/>
    </row>
    <row r="325" spans="1:19" ht="9.75" customHeight="1">
      <c r="A325" s="740"/>
      <c r="B325" s="913"/>
      <c r="C325" s="732"/>
      <c r="D325" s="735"/>
      <c r="E325" s="784"/>
      <c r="F325" s="752"/>
      <c r="G325" s="773"/>
      <c r="H325" s="773"/>
      <c r="I325" s="206"/>
      <c r="J325" s="910"/>
      <c r="L325" s="911"/>
      <c r="R325" s="234"/>
      <c r="S325" s="1101"/>
    </row>
    <row r="326" spans="1:19" ht="9.75" customHeight="1">
      <c r="A326" s="740"/>
      <c r="B326" s="913"/>
      <c r="C326" s="732"/>
      <c r="D326" s="735"/>
      <c r="E326" s="784"/>
      <c r="F326" s="752"/>
      <c r="G326" s="773"/>
      <c r="H326" s="773"/>
      <c r="I326" s="206"/>
      <c r="J326" s="910"/>
      <c r="L326" s="911"/>
      <c r="R326" s="234"/>
      <c r="S326" s="1101"/>
    </row>
    <row r="327" spans="1:19" ht="9.75" customHeight="1">
      <c r="A327" s="740"/>
      <c r="B327" s="913"/>
      <c r="C327" s="732"/>
      <c r="D327" s="735"/>
      <c r="E327" s="784"/>
      <c r="F327" s="753"/>
      <c r="G327" s="773"/>
      <c r="H327" s="773"/>
      <c r="I327" s="206"/>
      <c r="J327" s="910"/>
      <c r="L327" s="911"/>
      <c r="R327" s="234"/>
      <c r="S327" s="1102"/>
    </row>
    <row r="328" spans="1:19" ht="9.75" customHeight="1">
      <c r="A328" s="740">
        <f t="shared" ref="A328:A333" si="247">+A323+1</f>
        <v>10</v>
      </c>
      <c r="B328" s="913" t="s">
        <v>672</v>
      </c>
      <c r="C328" s="732" t="s">
        <v>674</v>
      </c>
      <c r="D328" s="735" t="s">
        <v>19</v>
      </c>
      <c r="E328" s="784">
        <v>2</v>
      </c>
      <c r="F328" s="751">
        <v>7.9872944200000049</v>
      </c>
      <c r="G328" s="773">
        <f t="shared" ref="G328" si="248">+L328</f>
        <v>10.328763785996674</v>
      </c>
      <c r="H328" s="773">
        <f t="shared" ref="H328" si="249">E328*G328</f>
        <v>20.657527571993349</v>
      </c>
      <c r="I328" s="206"/>
      <c r="J328" s="909">
        <f>+F328</f>
        <v>7.9872944200000049</v>
      </c>
      <c r="L328" s="911">
        <f>J328*$L$3</f>
        <v>10.328763785996674</v>
      </c>
      <c r="R328" s="234">
        <v>27.18</v>
      </c>
      <c r="S328" s="1100">
        <f t="shared" ref="S328" si="250">+F328-R328</f>
        <v>-19.192705579999995</v>
      </c>
    </row>
    <row r="329" spans="1:19" ht="9.75" customHeight="1">
      <c r="A329" s="740"/>
      <c r="B329" s="913"/>
      <c r="C329" s="732"/>
      <c r="D329" s="735"/>
      <c r="E329" s="784"/>
      <c r="F329" s="752"/>
      <c r="G329" s="773"/>
      <c r="H329" s="773"/>
      <c r="I329" s="206"/>
      <c r="J329" s="910"/>
      <c r="L329" s="911"/>
      <c r="R329" s="234"/>
      <c r="S329" s="1101"/>
    </row>
    <row r="330" spans="1:19" ht="9.75" customHeight="1">
      <c r="A330" s="740"/>
      <c r="B330" s="913"/>
      <c r="C330" s="732"/>
      <c r="D330" s="735"/>
      <c r="E330" s="784"/>
      <c r="F330" s="752"/>
      <c r="G330" s="773"/>
      <c r="H330" s="773"/>
      <c r="I330" s="206"/>
      <c r="J330" s="910"/>
      <c r="L330" s="911"/>
      <c r="R330" s="234"/>
      <c r="S330" s="1101"/>
    </row>
    <row r="331" spans="1:19" ht="9.75" customHeight="1">
      <c r="A331" s="740"/>
      <c r="B331" s="913"/>
      <c r="C331" s="732"/>
      <c r="D331" s="735"/>
      <c r="E331" s="784"/>
      <c r="F331" s="752"/>
      <c r="G331" s="773"/>
      <c r="H331" s="773"/>
      <c r="I331" s="206"/>
      <c r="J331" s="910"/>
      <c r="L331" s="911"/>
      <c r="R331" s="234"/>
      <c r="S331" s="1101"/>
    </row>
    <row r="332" spans="1:19" ht="9.75" customHeight="1">
      <c r="A332" s="740"/>
      <c r="B332" s="913"/>
      <c r="C332" s="732"/>
      <c r="D332" s="735"/>
      <c r="E332" s="784"/>
      <c r="F332" s="753"/>
      <c r="G332" s="773"/>
      <c r="H332" s="773"/>
      <c r="I332" s="206"/>
      <c r="J332" s="910"/>
      <c r="L332" s="911"/>
      <c r="R332" s="234"/>
      <c r="S332" s="1102"/>
    </row>
    <row r="333" spans="1:19" ht="9.75" customHeight="1">
      <c r="A333" s="740">
        <f t="shared" si="247"/>
        <v>11</v>
      </c>
      <c r="B333" s="913" t="s">
        <v>266</v>
      </c>
      <c r="C333" s="741" t="s">
        <v>271</v>
      </c>
      <c r="D333" s="735" t="s">
        <v>267</v>
      </c>
      <c r="E333" s="784">
        <v>2</v>
      </c>
      <c r="F333" s="751">
        <v>57.051040200000017</v>
      </c>
      <c r="G333" s="773">
        <f t="shared" ref="G333" si="251">+L333</f>
        <v>73.775509826667985</v>
      </c>
      <c r="H333" s="773">
        <f t="shared" ref="H333" si="252">E333*G333</f>
        <v>147.55101965333597</v>
      </c>
      <c r="I333" s="206"/>
      <c r="J333" s="909">
        <f>+F333</f>
        <v>57.051040200000017</v>
      </c>
      <c r="L333" s="911">
        <f>J333*$L$3</f>
        <v>73.775509826667985</v>
      </c>
      <c r="R333" s="235">
        <v>37</v>
      </c>
      <c r="S333" s="1100">
        <f t="shared" ref="S333" si="253">+F333-R333</f>
        <v>20.051040200000017</v>
      </c>
    </row>
    <row r="334" spans="1:19" ht="9.75" customHeight="1">
      <c r="A334" s="740"/>
      <c r="B334" s="913"/>
      <c r="C334" s="741"/>
      <c r="D334" s="735"/>
      <c r="E334" s="784"/>
      <c r="F334" s="752"/>
      <c r="G334" s="773"/>
      <c r="H334" s="773"/>
      <c r="I334" s="206"/>
      <c r="J334" s="910"/>
      <c r="L334" s="911"/>
      <c r="R334" s="234"/>
      <c r="S334" s="1101"/>
    </row>
    <row r="335" spans="1:19" ht="9.75" customHeight="1">
      <c r="A335" s="740"/>
      <c r="B335" s="913"/>
      <c r="C335" s="741"/>
      <c r="D335" s="735"/>
      <c r="E335" s="784"/>
      <c r="F335" s="752"/>
      <c r="G335" s="773"/>
      <c r="H335" s="773"/>
      <c r="I335" s="206"/>
      <c r="J335" s="910"/>
      <c r="L335" s="911"/>
      <c r="R335" s="234"/>
      <c r="S335" s="1101"/>
    </row>
    <row r="336" spans="1:19" ht="9.75" customHeight="1">
      <c r="A336" s="740"/>
      <c r="B336" s="913"/>
      <c r="C336" s="741"/>
      <c r="D336" s="735"/>
      <c r="E336" s="784"/>
      <c r="F336" s="752"/>
      <c r="G336" s="773"/>
      <c r="H336" s="773"/>
      <c r="I336" s="206"/>
      <c r="J336" s="910"/>
      <c r="L336" s="911"/>
      <c r="R336" s="234"/>
      <c r="S336" s="1101"/>
    </row>
    <row r="337" spans="1:19" ht="9.75" customHeight="1">
      <c r="A337" s="740"/>
      <c r="B337" s="913"/>
      <c r="C337" s="741"/>
      <c r="D337" s="735"/>
      <c r="E337" s="784"/>
      <c r="F337" s="753"/>
      <c r="G337" s="773"/>
      <c r="H337" s="773"/>
      <c r="I337" s="206"/>
      <c r="J337" s="910"/>
      <c r="L337" s="911"/>
      <c r="R337" s="234"/>
      <c r="S337" s="1102"/>
    </row>
    <row r="338" spans="1:19" ht="9.75" customHeight="1">
      <c r="A338" s="740">
        <f t="shared" ref="A338:A348" si="254">+A333+1</f>
        <v>12</v>
      </c>
      <c r="B338" s="913" t="s">
        <v>266</v>
      </c>
      <c r="C338" s="741" t="s">
        <v>269</v>
      </c>
      <c r="D338" s="735" t="s">
        <v>267</v>
      </c>
      <c r="E338" s="1013">
        <v>30</v>
      </c>
      <c r="F338" s="751">
        <v>57.051040200000017</v>
      </c>
      <c r="G338" s="773">
        <f t="shared" ref="G338" si="255">+L338</f>
        <v>73.775509826667985</v>
      </c>
      <c r="H338" s="773">
        <f t="shared" ref="H338" si="256">E338*G338</f>
        <v>2213.2652948000396</v>
      </c>
      <c r="I338" s="206"/>
      <c r="J338" s="909">
        <f>+F338</f>
        <v>57.051040200000017</v>
      </c>
      <c r="L338" s="911">
        <f>J338*$L$3</f>
        <v>73.775509826667985</v>
      </c>
      <c r="R338" s="247">
        <v>37</v>
      </c>
      <c r="S338" s="1100">
        <f t="shared" ref="S338" si="257">+F338-R338</f>
        <v>20.051040200000017</v>
      </c>
    </row>
    <row r="339" spans="1:19" ht="9.75" customHeight="1">
      <c r="A339" s="740"/>
      <c r="B339" s="913"/>
      <c r="C339" s="741"/>
      <c r="D339" s="735"/>
      <c r="E339" s="1013"/>
      <c r="F339" s="752"/>
      <c r="G339" s="773"/>
      <c r="H339" s="773"/>
      <c r="I339" s="206"/>
      <c r="J339" s="910"/>
      <c r="L339" s="911"/>
      <c r="R339" s="247"/>
      <c r="S339" s="1101"/>
    </row>
    <row r="340" spans="1:19" ht="9.75" customHeight="1">
      <c r="A340" s="740"/>
      <c r="B340" s="913"/>
      <c r="C340" s="741"/>
      <c r="D340" s="735"/>
      <c r="E340" s="1013"/>
      <c r="F340" s="752"/>
      <c r="G340" s="773"/>
      <c r="H340" s="773"/>
      <c r="I340" s="206"/>
      <c r="J340" s="910"/>
      <c r="L340" s="911"/>
      <c r="R340" s="247"/>
      <c r="S340" s="1101"/>
    </row>
    <row r="341" spans="1:19" ht="9.75" customHeight="1">
      <c r="A341" s="740"/>
      <c r="B341" s="913"/>
      <c r="C341" s="741"/>
      <c r="D341" s="735"/>
      <c r="E341" s="1013"/>
      <c r="F341" s="752"/>
      <c r="G341" s="773"/>
      <c r="H341" s="773"/>
      <c r="I341" s="206"/>
      <c r="J341" s="910"/>
      <c r="L341" s="911"/>
      <c r="R341" s="247"/>
      <c r="S341" s="1101"/>
    </row>
    <row r="342" spans="1:19" ht="9.75" customHeight="1">
      <c r="A342" s="740"/>
      <c r="B342" s="913"/>
      <c r="C342" s="741"/>
      <c r="D342" s="735"/>
      <c r="E342" s="1013"/>
      <c r="F342" s="753"/>
      <c r="G342" s="773"/>
      <c r="H342" s="773"/>
      <c r="I342" s="206"/>
      <c r="J342" s="910"/>
      <c r="L342" s="911"/>
      <c r="R342" s="247"/>
      <c r="S342" s="1102"/>
    </row>
    <row r="343" spans="1:19" ht="9.75" customHeight="1">
      <c r="A343" s="740">
        <f t="shared" si="254"/>
        <v>13</v>
      </c>
      <c r="B343" s="913" t="s">
        <v>264</v>
      </c>
      <c r="C343" s="741" t="s">
        <v>270</v>
      </c>
      <c r="D343" s="735" t="s">
        <v>19</v>
      </c>
      <c r="E343" s="784">
        <v>3</v>
      </c>
      <c r="F343" s="751">
        <v>63.144164000000018</v>
      </c>
      <c r="G343" s="773">
        <f t="shared" ref="G343" si="258">+L343</f>
        <v>81.654828296693083</v>
      </c>
      <c r="H343" s="773">
        <f t="shared" ref="H343" si="259">E343*G343</f>
        <v>244.96448489007923</v>
      </c>
      <c r="I343" s="206"/>
      <c r="J343" s="909">
        <f>+F343</f>
        <v>63.144164000000018</v>
      </c>
      <c r="L343" s="911">
        <f>J343*$L$3</f>
        <v>81.654828296693083</v>
      </c>
      <c r="R343" s="236">
        <v>93</v>
      </c>
      <c r="S343" s="1100">
        <f t="shared" ref="S343" si="260">+F343-R343</f>
        <v>-29.855835999999982</v>
      </c>
    </row>
    <row r="344" spans="1:19" ht="9.75" customHeight="1">
      <c r="A344" s="740"/>
      <c r="B344" s="913"/>
      <c r="C344" s="741"/>
      <c r="D344" s="735"/>
      <c r="E344" s="784"/>
      <c r="F344" s="752"/>
      <c r="G344" s="773"/>
      <c r="H344" s="773"/>
      <c r="I344" s="206"/>
      <c r="J344" s="910"/>
      <c r="L344" s="911"/>
      <c r="R344" s="247"/>
      <c r="S344" s="1101"/>
    </row>
    <row r="345" spans="1:19" ht="9.75" customHeight="1">
      <c r="A345" s="740"/>
      <c r="B345" s="913"/>
      <c r="C345" s="741"/>
      <c r="D345" s="735"/>
      <c r="E345" s="784"/>
      <c r="F345" s="752"/>
      <c r="G345" s="773"/>
      <c r="H345" s="773"/>
      <c r="I345" s="206"/>
      <c r="J345" s="910"/>
      <c r="L345" s="911"/>
      <c r="R345" s="247"/>
      <c r="S345" s="1101"/>
    </row>
    <row r="346" spans="1:19" ht="9.75" customHeight="1">
      <c r="A346" s="740"/>
      <c r="B346" s="913"/>
      <c r="C346" s="741"/>
      <c r="D346" s="735"/>
      <c r="E346" s="784"/>
      <c r="F346" s="752"/>
      <c r="G346" s="773"/>
      <c r="H346" s="773"/>
      <c r="I346" s="206"/>
      <c r="J346" s="910"/>
      <c r="L346" s="911"/>
      <c r="R346" s="247"/>
      <c r="S346" s="1101"/>
    </row>
    <row r="347" spans="1:19" ht="9.75" customHeight="1">
      <c r="A347" s="740"/>
      <c r="B347" s="913"/>
      <c r="C347" s="741"/>
      <c r="D347" s="735"/>
      <c r="E347" s="784"/>
      <c r="F347" s="753"/>
      <c r="G347" s="773"/>
      <c r="H347" s="773"/>
      <c r="I347" s="206"/>
      <c r="J347" s="910"/>
      <c r="L347" s="911"/>
      <c r="R347" s="247"/>
      <c r="S347" s="1102"/>
    </row>
    <row r="348" spans="1:19" ht="9.75" customHeight="1">
      <c r="A348" s="740">
        <f t="shared" si="254"/>
        <v>14</v>
      </c>
      <c r="B348" s="913" t="s">
        <v>27</v>
      </c>
      <c r="C348" s="741" t="s">
        <v>274</v>
      </c>
      <c r="D348" s="735" t="s">
        <v>19</v>
      </c>
      <c r="E348" s="784">
        <v>4</v>
      </c>
      <c r="F348" s="751">
        <v>7.5297239999999945</v>
      </c>
      <c r="G348" s="773">
        <f t="shared" ref="G348" si="261">+L348</f>
        <v>9.7370569407093335</v>
      </c>
      <c r="H348" s="773">
        <f t="shared" ref="H348" si="262">E348*G348</f>
        <v>38.948227762837334</v>
      </c>
      <c r="I348" s="206"/>
      <c r="J348" s="909">
        <f>+F348</f>
        <v>7.5297239999999945</v>
      </c>
      <c r="L348" s="911">
        <f>J348*$L$3</f>
        <v>9.7370569407093335</v>
      </c>
      <c r="R348" s="234">
        <v>36</v>
      </c>
      <c r="S348" s="1100">
        <f t="shared" ref="S348" si="263">+F348-R348</f>
        <v>-28.470276000000005</v>
      </c>
    </row>
    <row r="349" spans="1:19" ht="9.75" customHeight="1">
      <c r="A349" s="740"/>
      <c r="B349" s="913"/>
      <c r="C349" s="741"/>
      <c r="D349" s="735"/>
      <c r="E349" s="784"/>
      <c r="F349" s="752"/>
      <c r="G349" s="773"/>
      <c r="H349" s="773"/>
      <c r="I349" s="206"/>
      <c r="J349" s="910"/>
      <c r="L349" s="911"/>
      <c r="R349" s="234"/>
      <c r="S349" s="1101"/>
    </row>
    <row r="350" spans="1:19" ht="9.75" customHeight="1">
      <c r="A350" s="740"/>
      <c r="B350" s="913"/>
      <c r="C350" s="741"/>
      <c r="D350" s="735"/>
      <c r="E350" s="784"/>
      <c r="F350" s="752"/>
      <c r="G350" s="773"/>
      <c r="H350" s="773"/>
      <c r="I350" s="206"/>
      <c r="J350" s="910"/>
      <c r="L350" s="911"/>
      <c r="R350" s="234"/>
      <c r="S350" s="1101"/>
    </row>
    <row r="351" spans="1:19" ht="9.75" customHeight="1">
      <c r="A351" s="740"/>
      <c r="B351" s="913"/>
      <c r="C351" s="741"/>
      <c r="D351" s="735"/>
      <c r="E351" s="784"/>
      <c r="F351" s="752"/>
      <c r="G351" s="773"/>
      <c r="H351" s="773"/>
      <c r="I351" s="206"/>
      <c r="J351" s="910"/>
      <c r="L351" s="911"/>
      <c r="R351" s="234"/>
      <c r="S351" s="1101"/>
    </row>
    <row r="352" spans="1:19" ht="9.75" customHeight="1">
      <c r="A352" s="740"/>
      <c r="B352" s="913"/>
      <c r="C352" s="741"/>
      <c r="D352" s="735"/>
      <c r="E352" s="784"/>
      <c r="F352" s="753"/>
      <c r="G352" s="773"/>
      <c r="H352" s="773"/>
      <c r="I352" s="206"/>
      <c r="J352" s="910"/>
      <c r="L352" s="911"/>
      <c r="R352" s="234"/>
      <c r="S352" s="1102"/>
    </row>
    <row r="353" spans="1:19" ht="9.75" customHeight="1">
      <c r="A353" s="735">
        <f t="shared" ref="A353" si="264">+A348+1</f>
        <v>15</v>
      </c>
      <c r="B353" s="913" t="s">
        <v>27</v>
      </c>
      <c r="C353" s="741" t="s">
        <v>277</v>
      </c>
      <c r="D353" s="735" t="s">
        <v>19</v>
      </c>
      <c r="E353" s="784">
        <v>8</v>
      </c>
      <c r="F353" s="751">
        <v>0.96732720000000016</v>
      </c>
      <c r="G353" s="773">
        <f t="shared" ref="G353" si="265">+L353</f>
        <v>1.2508984428508845</v>
      </c>
      <c r="H353" s="773">
        <f t="shared" ref="H353" si="266">E353*G353</f>
        <v>10.007187542807076</v>
      </c>
      <c r="I353" s="206"/>
      <c r="J353" s="909">
        <f>+F353</f>
        <v>0.96732720000000016</v>
      </c>
      <c r="L353" s="911">
        <f>J353*$L$3</f>
        <v>1.2508984428508845</v>
      </c>
      <c r="R353" s="234">
        <v>0.8</v>
      </c>
      <c r="S353" s="1100">
        <f>+F353</f>
        <v>0.96732720000000016</v>
      </c>
    </row>
    <row r="354" spans="1:19" ht="9.75" customHeight="1">
      <c r="A354" s="735"/>
      <c r="B354" s="913"/>
      <c r="C354" s="741"/>
      <c r="D354" s="735"/>
      <c r="E354" s="784"/>
      <c r="F354" s="752"/>
      <c r="G354" s="773"/>
      <c r="H354" s="773"/>
      <c r="I354" s="206"/>
      <c r="J354" s="910"/>
      <c r="L354" s="911"/>
      <c r="R354" s="234"/>
      <c r="S354" s="1101"/>
    </row>
    <row r="355" spans="1:19" ht="9.75" customHeight="1">
      <c r="A355" s="735"/>
      <c r="B355" s="913"/>
      <c r="C355" s="741"/>
      <c r="D355" s="735"/>
      <c r="E355" s="784"/>
      <c r="F355" s="752"/>
      <c r="G355" s="773"/>
      <c r="H355" s="773"/>
      <c r="I355" s="206"/>
      <c r="J355" s="910"/>
      <c r="L355" s="911"/>
      <c r="R355" s="234"/>
      <c r="S355" s="1101"/>
    </row>
    <row r="356" spans="1:19" ht="9.75" customHeight="1">
      <c r="A356" s="735"/>
      <c r="B356" s="913"/>
      <c r="C356" s="741"/>
      <c r="D356" s="735"/>
      <c r="E356" s="784"/>
      <c r="F356" s="752"/>
      <c r="G356" s="773"/>
      <c r="H356" s="773"/>
      <c r="I356" s="206"/>
      <c r="J356" s="910"/>
      <c r="L356" s="911"/>
      <c r="R356" s="234"/>
      <c r="S356" s="1101"/>
    </row>
    <row r="357" spans="1:19" ht="9.75" customHeight="1">
      <c r="A357" s="735"/>
      <c r="B357" s="913"/>
      <c r="C357" s="741"/>
      <c r="D357" s="735"/>
      <c r="E357" s="784"/>
      <c r="F357" s="753"/>
      <c r="G357" s="773"/>
      <c r="H357" s="773"/>
      <c r="I357" s="206"/>
      <c r="J357" s="910"/>
      <c r="L357" s="911"/>
      <c r="R357" s="234"/>
      <c r="S357" s="1102"/>
    </row>
    <row r="358" spans="1:19" ht="9.75" customHeight="1">
      <c r="A358" s="735">
        <f t="shared" ref="A358" si="267">+A353+1</f>
        <v>16</v>
      </c>
      <c r="B358" s="913" t="s">
        <v>243</v>
      </c>
      <c r="C358" s="732" t="s">
        <v>278</v>
      </c>
      <c r="D358" s="735" t="s">
        <v>19</v>
      </c>
      <c r="E358" s="784">
        <v>8</v>
      </c>
      <c r="F358" s="751">
        <v>18.605492600000002</v>
      </c>
      <c r="G358" s="773">
        <f t="shared" ref="G358" si="268">+L358</f>
        <v>24.059678795151889</v>
      </c>
      <c r="H358" s="773">
        <f t="shared" ref="H358" si="269">E358*G358</f>
        <v>192.47743036121511</v>
      </c>
      <c r="I358" s="206"/>
      <c r="J358" s="909">
        <f>+F358</f>
        <v>18.605492600000002</v>
      </c>
      <c r="L358" s="911">
        <f>J358*$L$3</f>
        <v>24.059678795151889</v>
      </c>
      <c r="R358" s="234">
        <v>14.5</v>
      </c>
      <c r="S358" s="1100">
        <f t="shared" ref="S358" si="270">+F358</f>
        <v>18.605492600000002</v>
      </c>
    </row>
    <row r="359" spans="1:19" ht="9.75" customHeight="1">
      <c r="A359" s="735"/>
      <c r="B359" s="913"/>
      <c r="C359" s="732"/>
      <c r="D359" s="735"/>
      <c r="E359" s="784"/>
      <c r="F359" s="752"/>
      <c r="G359" s="773"/>
      <c r="H359" s="773"/>
      <c r="I359" s="206"/>
      <c r="J359" s="910"/>
      <c r="L359" s="911"/>
      <c r="R359" s="234"/>
      <c r="S359" s="1101"/>
    </row>
    <row r="360" spans="1:19" ht="9.75" customHeight="1">
      <c r="A360" s="735"/>
      <c r="B360" s="913"/>
      <c r="C360" s="732"/>
      <c r="D360" s="735"/>
      <c r="E360" s="784"/>
      <c r="F360" s="752"/>
      <c r="G360" s="773"/>
      <c r="H360" s="773"/>
      <c r="I360" s="206"/>
      <c r="J360" s="910"/>
      <c r="L360" s="911"/>
      <c r="R360" s="234"/>
      <c r="S360" s="1101"/>
    </row>
    <row r="361" spans="1:19" ht="9.75" customHeight="1">
      <c r="A361" s="735"/>
      <c r="B361" s="913"/>
      <c r="C361" s="732"/>
      <c r="D361" s="735"/>
      <c r="E361" s="784"/>
      <c r="F361" s="752"/>
      <c r="G361" s="773"/>
      <c r="H361" s="773"/>
      <c r="I361" s="206"/>
      <c r="J361" s="910"/>
      <c r="L361" s="911"/>
      <c r="R361" s="234"/>
      <c r="S361" s="1101"/>
    </row>
    <row r="362" spans="1:19" ht="9.75" customHeight="1">
      <c r="A362" s="735"/>
      <c r="B362" s="913"/>
      <c r="C362" s="732"/>
      <c r="D362" s="735"/>
      <c r="E362" s="784"/>
      <c r="F362" s="753"/>
      <c r="G362" s="773"/>
      <c r="H362" s="773"/>
      <c r="I362" s="206"/>
      <c r="J362" s="910"/>
      <c r="L362" s="911"/>
      <c r="R362" s="234"/>
      <c r="S362" s="1102"/>
    </row>
    <row r="363" spans="1:19" ht="9.75" customHeight="1">
      <c r="A363" s="735">
        <f t="shared" ref="A363" si="271">+A358+1</f>
        <v>17</v>
      </c>
      <c r="B363" s="913" t="s">
        <v>237</v>
      </c>
      <c r="C363" s="732" t="s">
        <v>280</v>
      </c>
      <c r="D363" s="735" t="s">
        <v>18</v>
      </c>
      <c r="E363" s="734">
        <v>50</v>
      </c>
      <c r="F363" s="751">
        <v>0.86703836243999999</v>
      </c>
      <c r="G363" s="773">
        <f t="shared" ref="G363" si="272">+L363</f>
        <v>1.1212100078113969</v>
      </c>
      <c r="H363" s="773">
        <f t="shared" ref="H363" si="273">E363*G363</f>
        <v>56.060500390569842</v>
      </c>
      <c r="I363" s="206"/>
      <c r="J363" s="909">
        <f>+F363</f>
        <v>0.86703836243999999</v>
      </c>
      <c r="L363" s="911">
        <f>J363*$L$3</f>
        <v>1.1212100078113969</v>
      </c>
      <c r="R363" s="234">
        <v>0.25800000000000001</v>
      </c>
      <c r="S363" s="1100">
        <f t="shared" ref="S363" si="274">+F363</f>
        <v>0.86703836243999999</v>
      </c>
    </row>
    <row r="364" spans="1:19" ht="9.75" customHeight="1">
      <c r="A364" s="735"/>
      <c r="B364" s="913"/>
      <c r="C364" s="732"/>
      <c r="D364" s="735"/>
      <c r="E364" s="734"/>
      <c r="F364" s="752"/>
      <c r="G364" s="773"/>
      <c r="H364" s="773"/>
      <c r="I364" s="206"/>
      <c r="J364" s="910"/>
      <c r="L364" s="911"/>
      <c r="R364" s="234"/>
      <c r="S364" s="1101"/>
    </row>
    <row r="365" spans="1:19" ht="9.75" customHeight="1">
      <c r="A365" s="735"/>
      <c r="B365" s="913"/>
      <c r="C365" s="732"/>
      <c r="D365" s="735"/>
      <c r="E365" s="734"/>
      <c r="F365" s="752"/>
      <c r="G365" s="773"/>
      <c r="H365" s="773"/>
      <c r="I365" s="206"/>
      <c r="J365" s="910"/>
      <c r="L365" s="911"/>
      <c r="R365" s="234"/>
      <c r="S365" s="1101"/>
    </row>
    <row r="366" spans="1:19" ht="9.75" customHeight="1">
      <c r="A366" s="735"/>
      <c r="B366" s="913"/>
      <c r="C366" s="732"/>
      <c r="D366" s="735"/>
      <c r="E366" s="734"/>
      <c r="F366" s="752"/>
      <c r="G366" s="773"/>
      <c r="H366" s="773"/>
      <c r="I366" s="206"/>
      <c r="J366" s="910"/>
      <c r="L366" s="911"/>
      <c r="R366" s="234"/>
      <c r="S366" s="1101"/>
    </row>
    <row r="367" spans="1:19" ht="9.75" customHeight="1">
      <c r="A367" s="735"/>
      <c r="B367" s="913"/>
      <c r="C367" s="732"/>
      <c r="D367" s="735"/>
      <c r="E367" s="734"/>
      <c r="F367" s="753"/>
      <c r="G367" s="773"/>
      <c r="H367" s="773"/>
      <c r="I367" s="206"/>
      <c r="J367" s="910"/>
      <c r="L367" s="911"/>
      <c r="R367" s="234"/>
      <c r="S367" s="1102"/>
    </row>
    <row r="368" spans="1:19" ht="9.75" customHeight="1">
      <c r="A368" s="735">
        <f t="shared" ref="A368" si="275">+A363+1</f>
        <v>18</v>
      </c>
      <c r="B368" s="913" t="s">
        <v>237</v>
      </c>
      <c r="C368" s="732" t="s">
        <v>282</v>
      </c>
      <c r="D368" s="735" t="s">
        <v>18</v>
      </c>
      <c r="E368" s="734">
        <v>400</v>
      </c>
      <c r="F368" s="751">
        <v>0.77453769893999991</v>
      </c>
      <c r="G368" s="773">
        <f t="shared" ref="G368" si="276">+L368</f>
        <v>1.0015928442137809</v>
      </c>
      <c r="H368" s="773">
        <f t="shared" ref="H368" si="277">E368*G368</f>
        <v>400.63713768551236</v>
      </c>
      <c r="I368" s="206"/>
      <c r="J368" s="909">
        <f>+F368</f>
        <v>0.77453769893999991</v>
      </c>
      <c r="L368" s="911">
        <f>J368*$L$3</f>
        <v>1.0015928442137809</v>
      </c>
      <c r="R368" s="234">
        <v>0.183</v>
      </c>
      <c r="S368" s="1100">
        <f t="shared" ref="S368:S393" si="278">+F368</f>
        <v>0.77453769893999991</v>
      </c>
    </row>
    <row r="369" spans="1:19" ht="9.75" customHeight="1">
      <c r="A369" s="735"/>
      <c r="B369" s="913"/>
      <c r="C369" s="732"/>
      <c r="D369" s="735"/>
      <c r="E369" s="734"/>
      <c r="F369" s="752"/>
      <c r="G369" s="773"/>
      <c r="H369" s="773"/>
      <c r="I369" s="206"/>
      <c r="J369" s="910"/>
      <c r="L369" s="911"/>
      <c r="R369" s="234"/>
      <c r="S369" s="1101"/>
    </row>
    <row r="370" spans="1:19" ht="9.75" customHeight="1">
      <c r="A370" s="735"/>
      <c r="B370" s="913"/>
      <c r="C370" s="732"/>
      <c r="D370" s="735"/>
      <c r="E370" s="734"/>
      <c r="F370" s="752"/>
      <c r="G370" s="773"/>
      <c r="H370" s="773"/>
      <c r="I370" s="206"/>
      <c r="J370" s="910"/>
      <c r="L370" s="911"/>
      <c r="R370" s="234"/>
      <c r="S370" s="1101"/>
    </row>
    <row r="371" spans="1:19" ht="9.75" customHeight="1">
      <c r="A371" s="735"/>
      <c r="B371" s="913"/>
      <c r="C371" s="732"/>
      <c r="D371" s="735"/>
      <c r="E371" s="734"/>
      <c r="F371" s="752"/>
      <c r="G371" s="773"/>
      <c r="H371" s="773"/>
      <c r="I371" s="206"/>
      <c r="J371" s="910"/>
      <c r="L371" s="911"/>
      <c r="R371" s="234"/>
      <c r="S371" s="1101"/>
    </row>
    <row r="372" spans="1:19" ht="9.75" customHeight="1">
      <c r="A372" s="735"/>
      <c r="B372" s="913"/>
      <c r="C372" s="732"/>
      <c r="D372" s="735"/>
      <c r="E372" s="734"/>
      <c r="F372" s="753"/>
      <c r="G372" s="773"/>
      <c r="H372" s="773"/>
      <c r="I372" s="206"/>
      <c r="J372" s="910"/>
      <c r="L372" s="911"/>
      <c r="R372" s="234"/>
      <c r="S372" s="1102"/>
    </row>
    <row r="373" spans="1:19" ht="9.75" customHeight="1">
      <c r="A373" s="735">
        <f t="shared" ref="A373" si="279">+A368+1</f>
        <v>19</v>
      </c>
      <c r="B373" s="913" t="s">
        <v>237</v>
      </c>
      <c r="C373" s="732" t="s">
        <v>285</v>
      </c>
      <c r="D373" s="735" t="s">
        <v>18</v>
      </c>
      <c r="E373" s="734">
        <v>112</v>
      </c>
      <c r="F373" s="751">
        <v>0.88800517950000002</v>
      </c>
      <c r="G373" s="773">
        <f t="shared" ref="G373" si="280">+L373</f>
        <v>1.1483232315601897</v>
      </c>
      <c r="H373" s="773">
        <f t="shared" ref="H373" si="281">E373*G373</f>
        <v>128.61220193474125</v>
      </c>
      <c r="I373" s="206"/>
      <c r="J373" s="909">
        <f>+F373</f>
        <v>0.88800517950000002</v>
      </c>
      <c r="L373" s="911">
        <f>J373*$L$3</f>
        <v>1.1483232315601897</v>
      </c>
      <c r="R373" s="234">
        <v>0.27500000000000002</v>
      </c>
      <c r="S373" s="1100">
        <f t="shared" si="278"/>
        <v>0.88800517950000002</v>
      </c>
    </row>
    <row r="374" spans="1:19" ht="9.75" customHeight="1">
      <c r="A374" s="735"/>
      <c r="B374" s="913"/>
      <c r="C374" s="732"/>
      <c r="D374" s="735"/>
      <c r="E374" s="734"/>
      <c r="F374" s="752"/>
      <c r="G374" s="773"/>
      <c r="H374" s="773"/>
      <c r="I374" s="206"/>
      <c r="J374" s="910"/>
      <c r="L374" s="911"/>
      <c r="R374" s="234"/>
      <c r="S374" s="1101"/>
    </row>
    <row r="375" spans="1:19" ht="9.75" customHeight="1">
      <c r="A375" s="735"/>
      <c r="B375" s="913"/>
      <c r="C375" s="732"/>
      <c r="D375" s="735"/>
      <c r="E375" s="734"/>
      <c r="F375" s="752"/>
      <c r="G375" s="773"/>
      <c r="H375" s="773"/>
      <c r="I375" s="206"/>
      <c r="J375" s="910"/>
      <c r="L375" s="911"/>
      <c r="R375" s="234"/>
      <c r="S375" s="1101"/>
    </row>
    <row r="376" spans="1:19" ht="9.75" customHeight="1">
      <c r="A376" s="735"/>
      <c r="B376" s="913"/>
      <c r="C376" s="732"/>
      <c r="D376" s="735"/>
      <c r="E376" s="734"/>
      <c r="F376" s="752"/>
      <c r="G376" s="773"/>
      <c r="H376" s="773"/>
      <c r="I376" s="206"/>
      <c r="J376" s="910"/>
      <c r="L376" s="911"/>
      <c r="R376" s="234"/>
      <c r="S376" s="1101"/>
    </row>
    <row r="377" spans="1:19" ht="9.75" customHeight="1">
      <c r="A377" s="735"/>
      <c r="B377" s="913"/>
      <c r="C377" s="732"/>
      <c r="D377" s="735"/>
      <c r="E377" s="734"/>
      <c r="F377" s="753"/>
      <c r="G377" s="773"/>
      <c r="H377" s="773"/>
      <c r="I377" s="206"/>
      <c r="J377" s="910"/>
      <c r="L377" s="911"/>
      <c r="R377" s="234"/>
      <c r="S377" s="1102"/>
    </row>
    <row r="378" spans="1:19" ht="9.75" customHeight="1">
      <c r="A378" s="735">
        <f t="shared" ref="A378" si="282">+A373+1</f>
        <v>20</v>
      </c>
      <c r="B378" s="913" t="s">
        <v>237</v>
      </c>
      <c r="C378" s="732" t="s">
        <v>286</v>
      </c>
      <c r="D378" s="735" t="s">
        <v>18</v>
      </c>
      <c r="E378" s="734">
        <v>250</v>
      </c>
      <c r="F378" s="751">
        <v>0.75480422406000003</v>
      </c>
      <c r="G378" s="773">
        <f t="shared" ref="G378" si="283">+L378</f>
        <v>0.97607451597962303</v>
      </c>
      <c r="H378" s="773">
        <f t="shared" ref="H378" si="284">E378*G378</f>
        <v>244.01862899490575</v>
      </c>
      <c r="I378" s="206"/>
      <c r="J378" s="909">
        <f>+F378</f>
        <v>0.75480422406000003</v>
      </c>
      <c r="L378" s="911">
        <f>J378*$L$3</f>
        <v>0.97607451597962303</v>
      </c>
      <c r="R378" s="246">
        <v>0.16700000000000001</v>
      </c>
      <c r="S378" s="1100">
        <f t="shared" si="278"/>
        <v>0.75480422406000003</v>
      </c>
    </row>
    <row r="379" spans="1:19" ht="9.75" customHeight="1">
      <c r="A379" s="735"/>
      <c r="B379" s="913"/>
      <c r="C379" s="732"/>
      <c r="D379" s="735"/>
      <c r="E379" s="734"/>
      <c r="F379" s="752"/>
      <c r="G379" s="773"/>
      <c r="H379" s="773"/>
      <c r="I379" s="206"/>
      <c r="J379" s="910"/>
      <c r="L379" s="911"/>
      <c r="R379" s="246"/>
      <c r="S379" s="1101"/>
    </row>
    <row r="380" spans="1:19" ht="9.75" customHeight="1">
      <c r="A380" s="735"/>
      <c r="B380" s="913"/>
      <c r="C380" s="732"/>
      <c r="D380" s="735"/>
      <c r="E380" s="734"/>
      <c r="F380" s="752"/>
      <c r="G380" s="773"/>
      <c r="H380" s="773"/>
      <c r="I380" s="206"/>
      <c r="J380" s="910"/>
      <c r="L380" s="911"/>
      <c r="R380" s="246"/>
      <c r="S380" s="1101"/>
    </row>
    <row r="381" spans="1:19" ht="9.75" customHeight="1">
      <c r="A381" s="735"/>
      <c r="B381" s="913"/>
      <c r="C381" s="732"/>
      <c r="D381" s="735"/>
      <c r="E381" s="734"/>
      <c r="F381" s="752"/>
      <c r="G381" s="773"/>
      <c r="H381" s="773"/>
      <c r="I381" s="206"/>
      <c r="J381" s="910"/>
      <c r="L381" s="911"/>
      <c r="R381" s="246"/>
      <c r="S381" s="1101"/>
    </row>
    <row r="382" spans="1:19" ht="9.75" customHeight="1">
      <c r="A382" s="735"/>
      <c r="B382" s="913"/>
      <c r="C382" s="732"/>
      <c r="D382" s="735"/>
      <c r="E382" s="734"/>
      <c r="F382" s="753"/>
      <c r="G382" s="773"/>
      <c r="H382" s="773"/>
      <c r="I382" s="206"/>
      <c r="J382" s="910"/>
      <c r="L382" s="911"/>
      <c r="R382" s="246"/>
      <c r="S382" s="1102"/>
    </row>
    <row r="383" spans="1:19" ht="9.75" customHeight="1">
      <c r="A383" s="735">
        <f t="shared" ref="A383" si="285">+A378+1</f>
        <v>21</v>
      </c>
      <c r="B383" s="913" t="s">
        <v>236</v>
      </c>
      <c r="C383" s="732" t="s">
        <v>289</v>
      </c>
      <c r="D383" s="735" t="s">
        <v>18</v>
      </c>
      <c r="E383" s="734">
        <v>250</v>
      </c>
      <c r="F383" s="751">
        <v>1.02277858</v>
      </c>
      <c r="G383" s="773">
        <f t="shared" ref="G383" si="286">+L383</f>
        <v>1.3226053532902191</v>
      </c>
      <c r="H383" s="773">
        <f t="shared" ref="H383" si="287">E383*G383</f>
        <v>330.65133832255475</v>
      </c>
      <c r="I383" s="206"/>
      <c r="J383" s="909">
        <f>+F383</f>
        <v>1.02277858</v>
      </c>
      <c r="L383" s="911">
        <f>J383*$L$3</f>
        <v>1.3226053532902191</v>
      </c>
      <c r="R383" s="74">
        <v>0.25</v>
      </c>
      <c r="S383" s="1100">
        <f t="shared" si="278"/>
        <v>1.02277858</v>
      </c>
    </row>
    <row r="384" spans="1:19" ht="9.75" customHeight="1">
      <c r="A384" s="735"/>
      <c r="B384" s="913"/>
      <c r="C384" s="732"/>
      <c r="D384" s="735"/>
      <c r="E384" s="734"/>
      <c r="F384" s="752"/>
      <c r="G384" s="773"/>
      <c r="H384" s="773"/>
      <c r="I384" s="206"/>
      <c r="J384" s="910"/>
      <c r="L384" s="911"/>
      <c r="R384" s="224"/>
      <c r="S384" s="1101"/>
    </row>
    <row r="385" spans="1:19" ht="9.75" customHeight="1">
      <c r="A385" s="735"/>
      <c r="B385" s="913"/>
      <c r="C385" s="732"/>
      <c r="D385" s="735"/>
      <c r="E385" s="734"/>
      <c r="F385" s="752"/>
      <c r="G385" s="773"/>
      <c r="H385" s="773"/>
      <c r="I385" s="206"/>
      <c r="J385" s="910"/>
      <c r="L385" s="911"/>
      <c r="R385" s="224"/>
      <c r="S385" s="1101"/>
    </row>
    <row r="386" spans="1:19" ht="9.75" customHeight="1">
      <c r="A386" s="735"/>
      <c r="B386" s="913"/>
      <c r="C386" s="732"/>
      <c r="D386" s="735"/>
      <c r="E386" s="734"/>
      <c r="F386" s="752"/>
      <c r="G386" s="773"/>
      <c r="H386" s="773"/>
      <c r="I386" s="206"/>
      <c r="J386" s="910"/>
      <c r="L386" s="911"/>
      <c r="R386" s="224"/>
      <c r="S386" s="1101"/>
    </row>
    <row r="387" spans="1:19" ht="9.75" customHeight="1">
      <c r="A387" s="735"/>
      <c r="B387" s="913"/>
      <c r="C387" s="732"/>
      <c r="D387" s="735"/>
      <c r="E387" s="734"/>
      <c r="F387" s="753"/>
      <c r="G387" s="773"/>
      <c r="H387" s="773"/>
      <c r="I387" s="206"/>
      <c r="J387" s="910"/>
      <c r="L387" s="911"/>
      <c r="R387" s="75"/>
      <c r="S387" s="1102"/>
    </row>
    <row r="388" spans="1:19" ht="9.75" customHeight="1">
      <c r="A388" s="735">
        <f t="shared" ref="A388" si="288">+A383+1</f>
        <v>22</v>
      </c>
      <c r="B388" s="913" t="s">
        <v>288</v>
      </c>
      <c r="C388" s="732" t="s">
        <v>290</v>
      </c>
      <c r="D388" s="735" t="s">
        <v>18</v>
      </c>
      <c r="E388" s="734">
        <v>250</v>
      </c>
      <c r="F388" s="751">
        <v>0.41092660800000003</v>
      </c>
      <c r="G388" s="773">
        <f t="shared" ref="G388" si="289">+L388</f>
        <v>0.53138943479847955</v>
      </c>
      <c r="H388" s="773">
        <f t="shared" ref="H388" si="290">E388*G388</f>
        <v>132.84735869961989</v>
      </c>
      <c r="I388" s="206"/>
      <c r="J388" s="909">
        <f>+F388</f>
        <v>0.41092660800000003</v>
      </c>
      <c r="L388" s="911">
        <f>J388*$L$3</f>
        <v>0.53138943479847955</v>
      </c>
      <c r="R388" s="73">
        <v>0.15</v>
      </c>
      <c r="S388" s="1100">
        <f t="shared" si="278"/>
        <v>0.41092660800000003</v>
      </c>
    </row>
    <row r="389" spans="1:19" ht="9.75" customHeight="1">
      <c r="A389" s="735"/>
      <c r="B389" s="913"/>
      <c r="C389" s="732"/>
      <c r="D389" s="735"/>
      <c r="E389" s="734"/>
      <c r="F389" s="752"/>
      <c r="G389" s="773"/>
      <c r="H389" s="773"/>
      <c r="I389" s="206"/>
      <c r="J389" s="910"/>
      <c r="L389" s="911"/>
      <c r="R389" s="73"/>
      <c r="S389" s="1101"/>
    </row>
    <row r="390" spans="1:19" ht="9.75" customHeight="1">
      <c r="A390" s="735"/>
      <c r="B390" s="913"/>
      <c r="C390" s="732"/>
      <c r="D390" s="735"/>
      <c r="E390" s="734"/>
      <c r="F390" s="752"/>
      <c r="G390" s="773"/>
      <c r="H390" s="773"/>
      <c r="I390" s="206"/>
      <c r="J390" s="910"/>
      <c r="L390" s="911"/>
      <c r="R390" s="73"/>
      <c r="S390" s="1101"/>
    </row>
    <row r="391" spans="1:19" ht="9.75" customHeight="1">
      <c r="A391" s="735"/>
      <c r="B391" s="913"/>
      <c r="C391" s="732"/>
      <c r="D391" s="735"/>
      <c r="E391" s="734"/>
      <c r="F391" s="752"/>
      <c r="G391" s="773"/>
      <c r="H391" s="773"/>
      <c r="I391" s="206"/>
      <c r="J391" s="910"/>
      <c r="L391" s="911"/>
      <c r="R391" s="73"/>
      <c r="S391" s="1101"/>
    </row>
    <row r="392" spans="1:19" ht="7.5" customHeight="1">
      <c r="A392" s="735"/>
      <c r="B392" s="913"/>
      <c r="C392" s="732"/>
      <c r="D392" s="735"/>
      <c r="E392" s="734"/>
      <c r="F392" s="753"/>
      <c r="G392" s="773"/>
      <c r="H392" s="773"/>
      <c r="I392" s="206"/>
      <c r="J392" s="910"/>
      <c r="L392" s="911"/>
      <c r="R392" s="73"/>
      <c r="S392" s="1102"/>
    </row>
    <row r="393" spans="1:19" ht="9.75" customHeight="1">
      <c r="A393" s="774"/>
      <c r="B393" s="913"/>
      <c r="C393" s="776" t="s">
        <v>227</v>
      </c>
      <c r="D393" s="777"/>
      <c r="E393" s="778"/>
      <c r="F393" s="751">
        <v>0</v>
      </c>
      <c r="G393" s="773"/>
      <c r="H393" s="773">
        <f t="shared" ref="H393" si="291">E393*G393</f>
        <v>0</v>
      </c>
      <c r="I393" s="206"/>
      <c r="J393" s="909">
        <f>+F393</f>
        <v>0</v>
      </c>
      <c r="L393" s="911">
        <f>J393*$L$3</f>
        <v>0</v>
      </c>
      <c r="R393" s="247">
        <v>4.92</v>
      </c>
      <c r="S393" s="1100">
        <f t="shared" si="278"/>
        <v>0</v>
      </c>
    </row>
    <row r="394" spans="1:19" ht="9.75" customHeight="1">
      <c r="A394" s="774"/>
      <c r="B394" s="913"/>
      <c r="C394" s="776"/>
      <c r="D394" s="777"/>
      <c r="E394" s="778"/>
      <c r="F394" s="752"/>
      <c r="G394" s="773"/>
      <c r="H394" s="773"/>
      <c r="I394" s="206"/>
      <c r="J394" s="910"/>
      <c r="L394" s="911"/>
      <c r="R394" s="247"/>
      <c r="S394" s="1101"/>
    </row>
    <row r="395" spans="1:19" ht="9.75" customHeight="1">
      <c r="A395" s="774"/>
      <c r="B395" s="913"/>
      <c r="C395" s="776"/>
      <c r="D395" s="777"/>
      <c r="E395" s="778"/>
      <c r="F395" s="752"/>
      <c r="G395" s="773"/>
      <c r="H395" s="773"/>
      <c r="I395" s="206"/>
      <c r="J395" s="910"/>
      <c r="L395" s="911"/>
      <c r="R395" s="247"/>
      <c r="S395" s="1101"/>
    </row>
    <row r="396" spans="1:19" ht="9.75" customHeight="1">
      <c r="A396" s="774"/>
      <c r="B396" s="913"/>
      <c r="C396" s="776"/>
      <c r="D396" s="777"/>
      <c r="E396" s="778"/>
      <c r="F396" s="752"/>
      <c r="G396" s="773"/>
      <c r="H396" s="773"/>
      <c r="I396" s="206"/>
      <c r="J396" s="910"/>
      <c r="L396" s="911"/>
      <c r="R396" s="247"/>
      <c r="S396" s="1101"/>
    </row>
    <row r="397" spans="1:19" ht="9.75" customHeight="1">
      <c r="A397" s="774"/>
      <c r="B397" s="913"/>
      <c r="C397" s="776"/>
      <c r="D397" s="777"/>
      <c r="E397" s="778"/>
      <c r="F397" s="753"/>
      <c r="G397" s="773"/>
      <c r="H397" s="773"/>
      <c r="I397" s="206"/>
      <c r="J397" s="910"/>
      <c r="L397" s="911"/>
      <c r="R397" s="247"/>
      <c r="S397" s="1102"/>
    </row>
    <row r="398" spans="1:19" ht="9.75" customHeight="1">
      <c r="A398" s="740">
        <v>1</v>
      </c>
      <c r="B398" s="913" t="s">
        <v>228</v>
      </c>
      <c r="C398" s="732" t="s">
        <v>238</v>
      </c>
      <c r="D398" s="735" t="s">
        <v>19</v>
      </c>
      <c r="E398" s="784">
        <v>1</v>
      </c>
      <c r="F398" s="751">
        <v>30.252481700000004</v>
      </c>
      <c r="G398" s="773">
        <f t="shared" ref="G398" si="292">+L398</f>
        <v>39.120974010557006</v>
      </c>
      <c r="H398" s="773">
        <f t="shared" ref="H398" si="293">E398*G398</f>
        <v>39.120974010557006</v>
      </c>
      <c r="I398" s="206"/>
      <c r="J398" s="909">
        <f>+F398</f>
        <v>30.252481700000004</v>
      </c>
      <c r="L398" s="911">
        <f>J398*$L$3</f>
        <v>39.120974010557006</v>
      </c>
      <c r="R398" s="76">
        <v>125</v>
      </c>
      <c r="S398" s="1100">
        <f t="shared" ref="S398" si="294">+F398-R398</f>
        <v>-94.747518299999996</v>
      </c>
    </row>
    <row r="399" spans="1:19" ht="9.75" customHeight="1">
      <c r="A399" s="740"/>
      <c r="B399" s="913"/>
      <c r="C399" s="732"/>
      <c r="D399" s="735"/>
      <c r="E399" s="784"/>
      <c r="F399" s="752"/>
      <c r="G399" s="773"/>
      <c r="H399" s="773"/>
      <c r="I399" s="206"/>
      <c r="J399" s="910"/>
      <c r="L399" s="911"/>
      <c r="R399" s="76"/>
      <c r="S399" s="1101"/>
    </row>
    <row r="400" spans="1:19" ht="9.75" customHeight="1">
      <c r="A400" s="740"/>
      <c r="B400" s="913"/>
      <c r="C400" s="732"/>
      <c r="D400" s="735"/>
      <c r="E400" s="784"/>
      <c r="F400" s="752"/>
      <c r="G400" s="773"/>
      <c r="H400" s="773"/>
      <c r="I400" s="206"/>
      <c r="J400" s="910"/>
      <c r="L400" s="911"/>
      <c r="R400" s="76"/>
      <c r="S400" s="1101"/>
    </row>
    <row r="401" spans="1:19" ht="9.75" customHeight="1">
      <c r="A401" s="740"/>
      <c r="B401" s="913"/>
      <c r="C401" s="732"/>
      <c r="D401" s="735"/>
      <c r="E401" s="784"/>
      <c r="F401" s="752"/>
      <c r="G401" s="773"/>
      <c r="H401" s="773"/>
      <c r="I401" s="206"/>
      <c r="J401" s="910"/>
      <c r="L401" s="911"/>
      <c r="R401" s="76"/>
      <c r="S401" s="1101"/>
    </row>
    <row r="402" spans="1:19" ht="9.75" customHeight="1">
      <c r="A402" s="740"/>
      <c r="B402" s="913"/>
      <c r="C402" s="732"/>
      <c r="D402" s="735"/>
      <c r="E402" s="784"/>
      <c r="F402" s="753"/>
      <c r="G402" s="773"/>
      <c r="H402" s="773"/>
      <c r="I402" s="206"/>
      <c r="J402" s="910"/>
      <c r="L402" s="911"/>
      <c r="R402" s="76"/>
      <c r="S402" s="1102"/>
    </row>
    <row r="403" spans="1:19" ht="9.75" customHeight="1">
      <c r="A403" s="740">
        <f>+A398+1</f>
        <v>2</v>
      </c>
      <c r="B403" s="913" t="s">
        <v>27</v>
      </c>
      <c r="C403" s="732" t="s">
        <v>230</v>
      </c>
      <c r="D403" s="735" t="s">
        <v>19</v>
      </c>
      <c r="E403" s="784">
        <v>7</v>
      </c>
      <c r="F403" s="751">
        <v>9.4121549999999985</v>
      </c>
      <c r="G403" s="773">
        <f t="shared" ref="G403" si="295">+L403</f>
        <v>12.171321175886673</v>
      </c>
      <c r="H403" s="773">
        <f t="shared" ref="H403" si="296">E403*G403</f>
        <v>85.19924823120671</v>
      </c>
      <c r="I403" s="206"/>
      <c r="J403" s="909">
        <f>+F403</f>
        <v>9.4121549999999985</v>
      </c>
      <c r="L403" s="911">
        <f>J403*$L$3</f>
        <v>12.171321175886673</v>
      </c>
      <c r="R403" s="233">
        <v>45</v>
      </c>
      <c r="S403" s="1100">
        <f t="shared" ref="S403" si="297">+F403-R403</f>
        <v>-35.587845000000002</v>
      </c>
    </row>
    <row r="404" spans="1:19" ht="9.75" customHeight="1">
      <c r="A404" s="740"/>
      <c r="B404" s="913"/>
      <c r="C404" s="732"/>
      <c r="D404" s="735"/>
      <c r="E404" s="784"/>
      <c r="F404" s="752"/>
      <c r="G404" s="773"/>
      <c r="H404" s="773"/>
      <c r="I404" s="206"/>
      <c r="J404" s="910"/>
      <c r="L404" s="911"/>
      <c r="R404" s="233"/>
      <c r="S404" s="1101"/>
    </row>
    <row r="405" spans="1:19" ht="9.75" customHeight="1">
      <c r="A405" s="740"/>
      <c r="B405" s="913"/>
      <c r="C405" s="732"/>
      <c r="D405" s="735"/>
      <c r="E405" s="784"/>
      <c r="F405" s="752"/>
      <c r="G405" s="773"/>
      <c r="H405" s="773"/>
      <c r="I405" s="206"/>
      <c r="J405" s="910"/>
      <c r="L405" s="911"/>
      <c r="R405" s="233"/>
      <c r="S405" s="1101"/>
    </row>
    <row r="406" spans="1:19" ht="9.75" customHeight="1">
      <c r="A406" s="740"/>
      <c r="B406" s="913"/>
      <c r="C406" s="732"/>
      <c r="D406" s="735"/>
      <c r="E406" s="784"/>
      <c r="F406" s="752"/>
      <c r="G406" s="773"/>
      <c r="H406" s="773"/>
      <c r="I406" s="206"/>
      <c r="J406" s="910"/>
      <c r="L406" s="911"/>
      <c r="R406" s="233"/>
      <c r="S406" s="1101"/>
    </row>
    <row r="407" spans="1:19" ht="9.75" customHeight="1">
      <c r="A407" s="740"/>
      <c r="B407" s="913"/>
      <c r="C407" s="732"/>
      <c r="D407" s="735"/>
      <c r="E407" s="784"/>
      <c r="F407" s="753"/>
      <c r="G407" s="773"/>
      <c r="H407" s="773"/>
      <c r="I407" s="206"/>
      <c r="J407" s="910"/>
      <c r="L407" s="911"/>
      <c r="R407" s="233"/>
      <c r="S407" s="1102"/>
    </row>
    <row r="408" spans="1:19" ht="9.75" customHeight="1">
      <c r="A408" s="781">
        <f t="shared" ref="A408" si="298">+A403+1</f>
        <v>3</v>
      </c>
      <c r="B408" s="913" t="s">
        <v>232</v>
      </c>
      <c r="C408" s="732" t="s">
        <v>233</v>
      </c>
      <c r="D408" s="735" t="s">
        <v>19</v>
      </c>
      <c r="E408" s="784">
        <v>8</v>
      </c>
      <c r="F408" s="751">
        <v>7.9062033000000005</v>
      </c>
      <c r="G408" s="773">
        <f t="shared" ref="G408" si="299">+L408</f>
        <v>10.223900865014985</v>
      </c>
      <c r="H408" s="773">
        <f t="shared" ref="H408" si="300">E408*G408</f>
        <v>81.791206920119876</v>
      </c>
      <c r="I408" s="206"/>
      <c r="J408" s="909">
        <f>+F408</f>
        <v>7.9062033000000005</v>
      </c>
      <c r="L408" s="911">
        <f>J408*$L$3</f>
        <v>10.223900865014985</v>
      </c>
      <c r="R408" s="233">
        <v>5.5</v>
      </c>
      <c r="S408" s="1100">
        <f t="shared" ref="S408" si="301">+F408</f>
        <v>7.9062033000000005</v>
      </c>
    </row>
    <row r="409" spans="1:19" ht="9.75" customHeight="1">
      <c r="A409" s="782"/>
      <c r="B409" s="913"/>
      <c r="C409" s="732"/>
      <c r="D409" s="735"/>
      <c r="E409" s="784"/>
      <c r="F409" s="752"/>
      <c r="G409" s="773"/>
      <c r="H409" s="773"/>
      <c r="I409" s="206"/>
      <c r="J409" s="910"/>
      <c r="L409" s="911"/>
      <c r="R409" s="233"/>
      <c r="S409" s="1101"/>
    </row>
    <row r="410" spans="1:19" ht="9.75" customHeight="1">
      <c r="A410" s="782"/>
      <c r="B410" s="913"/>
      <c r="C410" s="732"/>
      <c r="D410" s="735"/>
      <c r="E410" s="784"/>
      <c r="F410" s="752"/>
      <c r="G410" s="773"/>
      <c r="H410" s="773"/>
      <c r="I410" s="206"/>
      <c r="J410" s="910"/>
      <c r="L410" s="911"/>
      <c r="R410" s="233"/>
      <c r="S410" s="1101"/>
    </row>
    <row r="411" spans="1:19" ht="9.75" customHeight="1">
      <c r="A411" s="782"/>
      <c r="B411" s="913"/>
      <c r="C411" s="732"/>
      <c r="D411" s="735"/>
      <c r="E411" s="784"/>
      <c r="F411" s="752"/>
      <c r="G411" s="773"/>
      <c r="H411" s="773"/>
      <c r="I411" s="206"/>
      <c r="J411" s="910"/>
      <c r="L411" s="911"/>
      <c r="R411" s="233"/>
      <c r="S411" s="1101"/>
    </row>
    <row r="412" spans="1:19" ht="9.75" customHeight="1">
      <c r="A412" s="783"/>
      <c r="B412" s="913"/>
      <c r="C412" s="732"/>
      <c r="D412" s="735"/>
      <c r="E412" s="784"/>
      <c r="F412" s="753"/>
      <c r="G412" s="773"/>
      <c r="H412" s="773"/>
      <c r="I412" s="206"/>
      <c r="J412" s="910"/>
      <c r="L412" s="911"/>
      <c r="R412" s="233"/>
      <c r="S412" s="1102"/>
    </row>
    <row r="413" spans="1:19" ht="9.75" customHeight="1">
      <c r="A413" s="781">
        <f t="shared" ref="A413" si="302">+A408+1</f>
        <v>4</v>
      </c>
      <c r="B413" s="913" t="s">
        <v>235</v>
      </c>
      <c r="C413" s="732" t="s">
        <v>239</v>
      </c>
      <c r="D413" s="735" t="s">
        <v>18</v>
      </c>
      <c r="E413" s="734">
        <v>200</v>
      </c>
      <c r="F413" s="751">
        <v>0.2958579516</v>
      </c>
      <c r="G413" s="773">
        <f t="shared" ref="G413" si="303">+L413</f>
        <v>0.38258848811600904</v>
      </c>
      <c r="H413" s="773">
        <f t="shared" ref="H413" si="304">E413*G413</f>
        <v>76.517697623201812</v>
      </c>
      <c r="I413" s="206"/>
      <c r="J413" s="909">
        <f>+F413</f>
        <v>0.2958579516</v>
      </c>
      <c r="L413" s="911">
        <f>J413*$L$3</f>
        <v>0.38258848811600904</v>
      </c>
      <c r="R413" s="245">
        <v>0.08</v>
      </c>
      <c r="S413" s="1100">
        <f t="shared" ref="S413" si="305">+F413</f>
        <v>0.2958579516</v>
      </c>
    </row>
    <row r="414" spans="1:19" ht="9.75" customHeight="1">
      <c r="A414" s="782"/>
      <c r="B414" s="913"/>
      <c r="C414" s="732"/>
      <c r="D414" s="735"/>
      <c r="E414" s="734"/>
      <c r="F414" s="752"/>
      <c r="G414" s="773"/>
      <c r="H414" s="773"/>
      <c r="I414" s="206"/>
      <c r="J414" s="910"/>
      <c r="L414" s="911"/>
      <c r="R414" s="245"/>
      <c r="S414" s="1101"/>
    </row>
    <row r="415" spans="1:19" ht="9.75" customHeight="1">
      <c r="A415" s="782"/>
      <c r="B415" s="913"/>
      <c r="C415" s="732"/>
      <c r="D415" s="735"/>
      <c r="E415" s="734"/>
      <c r="F415" s="752"/>
      <c r="G415" s="773"/>
      <c r="H415" s="773"/>
      <c r="I415" s="206"/>
      <c r="J415" s="910"/>
      <c r="L415" s="911"/>
      <c r="R415" s="245"/>
      <c r="S415" s="1101"/>
    </row>
    <row r="416" spans="1:19" ht="9.75" customHeight="1">
      <c r="A416" s="782"/>
      <c r="B416" s="913"/>
      <c r="C416" s="732"/>
      <c r="D416" s="735"/>
      <c r="E416" s="734"/>
      <c r="F416" s="752"/>
      <c r="G416" s="773"/>
      <c r="H416" s="773"/>
      <c r="I416" s="206"/>
      <c r="J416" s="910"/>
      <c r="L416" s="911"/>
      <c r="R416" s="245"/>
      <c r="S416" s="1101"/>
    </row>
    <row r="417" spans="1:19" ht="9.75" customHeight="1">
      <c r="A417" s="783"/>
      <c r="B417" s="913"/>
      <c r="C417" s="732"/>
      <c r="D417" s="735"/>
      <c r="E417" s="734"/>
      <c r="F417" s="753"/>
      <c r="G417" s="773"/>
      <c r="H417" s="773"/>
      <c r="I417" s="206"/>
      <c r="J417" s="910"/>
      <c r="L417" s="911"/>
      <c r="R417" s="245"/>
      <c r="S417" s="1102"/>
    </row>
    <row r="418" spans="1:19" ht="9.75" customHeight="1">
      <c r="A418" s="777"/>
      <c r="B418" s="913"/>
      <c r="C418" s="941" t="s">
        <v>194</v>
      </c>
      <c r="D418" s="944"/>
      <c r="E418" s="733"/>
      <c r="F418" s="751">
        <v>0</v>
      </c>
      <c r="G418" s="773">
        <f t="shared" ref="G418" si="306">+L418</f>
        <v>0</v>
      </c>
      <c r="H418" s="773">
        <f t="shared" ref="H418" si="307">E418*G418</f>
        <v>0</v>
      </c>
      <c r="I418" s="206"/>
      <c r="J418" s="909">
        <f>+F418</f>
        <v>0</v>
      </c>
      <c r="L418" s="911">
        <f>J418*$L$3</f>
        <v>0</v>
      </c>
      <c r="R418" s="245">
        <v>2.08</v>
      </c>
      <c r="S418" s="1100">
        <f t="shared" ref="S418" si="308">+F418</f>
        <v>0</v>
      </c>
    </row>
    <row r="419" spans="1:19" ht="9.75" customHeight="1">
      <c r="A419" s="777"/>
      <c r="B419" s="913"/>
      <c r="C419" s="942"/>
      <c r="D419" s="945"/>
      <c r="E419" s="733"/>
      <c r="F419" s="752"/>
      <c r="G419" s="773"/>
      <c r="H419" s="773"/>
      <c r="I419" s="206"/>
      <c r="J419" s="910"/>
      <c r="L419" s="911"/>
      <c r="R419" s="245"/>
      <c r="S419" s="1101"/>
    </row>
    <row r="420" spans="1:19" ht="9.75" customHeight="1">
      <c r="A420" s="777"/>
      <c r="B420" s="913"/>
      <c r="C420" s="942"/>
      <c r="D420" s="945"/>
      <c r="E420" s="733"/>
      <c r="F420" s="752"/>
      <c r="G420" s="773"/>
      <c r="H420" s="773"/>
      <c r="I420" s="206"/>
      <c r="J420" s="910"/>
      <c r="L420" s="911"/>
      <c r="R420" s="245"/>
      <c r="S420" s="1101"/>
    </row>
    <row r="421" spans="1:19" ht="9.75" customHeight="1">
      <c r="A421" s="777"/>
      <c r="B421" s="913"/>
      <c r="C421" s="942"/>
      <c r="D421" s="945"/>
      <c r="E421" s="733"/>
      <c r="F421" s="752"/>
      <c r="G421" s="773"/>
      <c r="H421" s="773"/>
      <c r="I421" s="206"/>
      <c r="J421" s="910"/>
      <c r="L421" s="911"/>
      <c r="R421" s="245"/>
      <c r="S421" s="1101"/>
    </row>
    <row r="422" spans="1:19" ht="9.75" customHeight="1">
      <c r="A422" s="777"/>
      <c r="B422" s="913"/>
      <c r="C422" s="943"/>
      <c r="D422" s="946"/>
      <c r="E422" s="733"/>
      <c r="F422" s="753"/>
      <c r="G422" s="773"/>
      <c r="H422" s="773"/>
      <c r="I422" s="206"/>
      <c r="J422" s="910"/>
      <c r="L422" s="911"/>
      <c r="R422" s="245"/>
      <c r="S422" s="1102"/>
    </row>
    <row r="423" spans="1:19" ht="9.75" customHeight="1">
      <c r="A423" s="777">
        <v>1</v>
      </c>
      <c r="B423" s="913" t="s">
        <v>24</v>
      </c>
      <c r="C423" s="915" t="s">
        <v>348</v>
      </c>
      <c r="D423" s="774" t="s">
        <v>19</v>
      </c>
      <c r="E423" s="1023">
        <v>10</v>
      </c>
      <c r="F423" s="751">
        <v>18.313928799999999</v>
      </c>
      <c r="G423" s="773">
        <f t="shared" ref="G423" si="309">+L423</f>
        <v>23.682643285955322</v>
      </c>
      <c r="H423" s="773">
        <f t="shared" ref="H423" si="310">E423*G423</f>
        <v>236.82643285955322</v>
      </c>
      <c r="I423" s="206"/>
      <c r="J423" s="909">
        <f>+F423</f>
        <v>18.313928799999999</v>
      </c>
      <c r="L423" s="911">
        <f>J423*$L$3</f>
        <v>23.682643285955322</v>
      </c>
      <c r="R423" s="73">
        <v>1.8</v>
      </c>
      <c r="S423" s="1100">
        <f t="shared" ref="S423" si="311">+F423</f>
        <v>18.313928799999999</v>
      </c>
    </row>
    <row r="424" spans="1:19" ht="9.75" customHeight="1">
      <c r="A424" s="777"/>
      <c r="B424" s="913"/>
      <c r="C424" s="915"/>
      <c r="D424" s="777"/>
      <c r="E424" s="1023"/>
      <c r="F424" s="752"/>
      <c r="G424" s="773"/>
      <c r="H424" s="773"/>
      <c r="I424" s="206"/>
      <c r="J424" s="910"/>
      <c r="L424" s="911"/>
      <c r="R424" s="73"/>
      <c r="S424" s="1101"/>
    </row>
    <row r="425" spans="1:19" ht="9.75" customHeight="1">
      <c r="A425" s="777"/>
      <c r="B425" s="913"/>
      <c r="C425" s="915"/>
      <c r="D425" s="777"/>
      <c r="E425" s="1023"/>
      <c r="F425" s="752"/>
      <c r="G425" s="773"/>
      <c r="H425" s="773"/>
      <c r="I425" s="206"/>
      <c r="J425" s="910"/>
      <c r="L425" s="911"/>
      <c r="R425" s="73"/>
      <c r="S425" s="1101"/>
    </row>
    <row r="426" spans="1:19" ht="9.75" customHeight="1">
      <c r="A426" s="777"/>
      <c r="B426" s="913"/>
      <c r="C426" s="915"/>
      <c r="D426" s="777"/>
      <c r="E426" s="1023"/>
      <c r="F426" s="752"/>
      <c r="G426" s="773"/>
      <c r="H426" s="773"/>
      <c r="I426" s="206"/>
      <c r="J426" s="910"/>
      <c r="L426" s="911"/>
      <c r="R426" s="73"/>
      <c r="S426" s="1101"/>
    </row>
    <row r="427" spans="1:19" ht="9.75" customHeight="1">
      <c r="A427" s="777"/>
      <c r="B427" s="913"/>
      <c r="C427" s="915"/>
      <c r="D427" s="777"/>
      <c r="E427" s="1023"/>
      <c r="F427" s="753"/>
      <c r="G427" s="773"/>
      <c r="H427" s="773"/>
      <c r="I427" s="206"/>
      <c r="J427" s="910"/>
      <c r="L427" s="911"/>
      <c r="R427" s="73"/>
      <c r="S427" s="1102"/>
    </row>
    <row r="428" spans="1:19" ht="9.75" customHeight="1">
      <c r="A428" s="777">
        <v>2</v>
      </c>
      <c r="B428" s="913" t="s">
        <v>67</v>
      </c>
      <c r="C428" s="915" t="s">
        <v>349</v>
      </c>
      <c r="D428" s="777" t="s">
        <v>19</v>
      </c>
      <c r="E428" s="1027">
        <v>10</v>
      </c>
      <c r="F428" s="751">
        <v>7.9193421800000001</v>
      </c>
      <c r="G428" s="773">
        <f t="shared" ref="G428" si="312">+L428</f>
        <v>10.240891397828291</v>
      </c>
      <c r="H428" s="773">
        <f t="shared" ref="H428" si="313">E428*G428</f>
        <v>102.40891397828291</v>
      </c>
      <c r="I428" s="206"/>
      <c r="J428" s="909">
        <f>+F428</f>
        <v>7.9193421800000001</v>
      </c>
      <c r="L428" s="911">
        <f>J428*$L$3</f>
        <v>10.240891397828291</v>
      </c>
      <c r="R428" s="245">
        <v>0.08</v>
      </c>
      <c r="S428" s="1100">
        <f t="shared" ref="S428" si="314">+F428</f>
        <v>7.9193421800000001</v>
      </c>
    </row>
    <row r="429" spans="1:19" ht="9.75" customHeight="1">
      <c r="A429" s="777"/>
      <c r="B429" s="913"/>
      <c r="C429" s="915"/>
      <c r="D429" s="777"/>
      <c r="E429" s="1027"/>
      <c r="F429" s="752"/>
      <c r="G429" s="773"/>
      <c r="H429" s="773"/>
      <c r="I429" s="206"/>
      <c r="J429" s="910"/>
      <c r="L429" s="911"/>
      <c r="R429" s="245"/>
      <c r="S429" s="1101"/>
    </row>
    <row r="430" spans="1:19" ht="9.75" customHeight="1">
      <c r="A430" s="777"/>
      <c r="B430" s="913"/>
      <c r="C430" s="915"/>
      <c r="D430" s="777"/>
      <c r="E430" s="1027"/>
      <c r="F430" s="752"/>
      <c r="G430" s="773"/>
      <c r="H430" s="773"/>
      <c r="I430" s="206"/>
      <c r="J430" s="910"/>
      <c r="L430" s="911"/>
      <c r="R430" s="245"/>
      <c r="S430" s="1101"/>
    </row>
    <row r="431" spans="1:19" ht="9.75" customHeight="1">
      <c r="A431" s="777"/>
      <c r="B431" s="913"/>
      <c r="C431" s="915"/>
      <c r="D431" s="777"/>
      <c r="E431" s="1027"/>
      <c r="F431" s="752"/>
      <c r="G431" s="773"/>
      <c r="H431" s="773"/>
      <c r="I431" s="206"/>
      <c r="J431" s="910"/>
      <c r="L431" s="911"/>
      <c r="R431" s="245"/>
      <c r="S431" s="1101"/>
    </row>
    <row r="432" spans="1:19" ht="9.75" customHeight="1">
      <c r="A432" s="777"/>
      <c r="B432" s="913"/>
      <c r="C432" s="915"/>
      <c r="D432" s="777"/>
      <c r="E432" s="1027"/>
      <c r="F432" s="753"/>
      <c r="G432" s="773"/>
      <c r="H432" s="773"/>
      <c r="I432" s="206"/>
      <c r="J432" s="910"/>
      <c r="L432" s="911"/>
      <c r="R432" s="245"/>
      <c r="S432" s="1102"/>
    </row>
    <row r="433" spans="1:19" ht="9.75" customHeight="1">
      <c r="A433" s="777">
        <v>3</v>
      </c>
      <c r="B433" s="913" t="s">
        <v>67</v>
      </c>
      <c r="C433" s="915" t="s">
        <v>350</v>
      </c>
      <c r="D433" s="777" t="s">
        <v>19</v>
      </c>
      <c r="E433" s="1027">
        <v>10</v>
      </c>
      <c r="F433" s="751">
        <v>6.4441682</v>
      </c>
      <c r="G433" s="773">
        <f t="shared" ref="G433" si="315">+L433</f>
        <v>8.3332712724806921</v>
      </c>
      <c r="H433" s="773">
        <f t="shared" ref="H433" si="316">E433*G433</f>
        <v>83.332712724806925</v>
      </c>
      <c r="I433" s="206"/>
      <c r="J433" s="909">
        <f>+F433</f>
        <v>6.4441682</v>
      </c>
      <c r="L433" s="911">
        <f>J433*$L$3</f>
        <v>8.3332712724806921</v>
      </c>
      <c r="R433" s="245">
        <v>0.25</v>
      </c>
      <c r="S433" s="1100">
        <f t="shared" ref="S433" si="317">+F433</f>
        <v>6.4441682</v>
      </c>
    </row>
    <row r="434" spans="1:19" ht="9.75" customHeight="1">
      <c r="A434" s="777"/>
      <c r="B434" s="913"/>
      <c r="C434" s="915"/>
      <c r="D434" s="777"/>
      <c r="E434" s="1027"/>
      <c r="F434" s="752"/>
      <c r="G434" s="773"/>
      <c r="H434" s="773"/>
      <c r="I434" s="206"/>
      <c r="J434" s="910"/>
      <c r="L434" s="911"/>
      <c r="R434" s="245"/>
      <c r="S434" s="1101"/>
    </row>
    <row r="435" spans="1:19" ht="9.75" customHeight="1">
      <c r="A435" s="777"/>
      <c r="B435" s="913"/>
      <c r="C435" s="915"/>
      <c r="D435" s="777"/>
      <c r="E435" s="1027"/>
      <c r="F435" s="752"/>
      <c r="G435" s="773"/>
      <c r="H435" s="773"/>
      <c r="I435" s="206"/>
      <c r="J435" s="910"/>
      <c r="L435" s="911"/>
      <c r="R435" s="245"/>
      <c r="S435" s="1101"/>
    </row>
    <row r="436" spans="1:19" ht="9.75" customHeight="1">
      <c r="A436" s="777"/>
      <c r="B436" s="913"/>
      <c r="C436" s="915"/>
      <c r="D436" s="777"/>
      <c r="E436" s="1027"/>
      <c r="F436" s="752"/>
      <c r="G436" s="773"/>
      <c r="H436" s="773"/>
      <c r="I436" s="206"/>
      <c r="J436" s="910"/>
      <c r="L436" s="911"/>
      <c r="R436" s="245"/>
      <c r="S436" s="1101"/>
    </row>
    <row r="437" spans="1:19" ht="9.75" customHeight="1">
      <c r="A437" s="777"/>
      <c r="B437" s="913"/>
      <c r="C437" s="915"/>
      <c r="D437" s="777"/>
      <c r="E437" s="1027"/>
      <c r="F437" s="753"/>
      <c r="G437" s="773"/>
      <c r="H437" s="773"/>
      <c r="I437" s="206"/>
      <c r="J437" s="910"/>
      <c r="L437" s="911"/>
      <c r="R437" s="245"/>
      <c r="S437" s="1102"/>
    </row>
    <row r="438" spans="1:19" ht="9.75" customHeight="1">
      <c r="A438" s="777">
        <v>4</v>
      </c>
      <c r="B438" s="913" t="s">
        <v>186</v>
      </c>
      <c r="C438" s="1020" t="s">
        <v>345</v>
      </c>
      <c r="D438" s="1024" t="s">
        <v>18</v>
      </c>
      <c r="E438" s="1028">
        <v>12</v>
      </c>
      <c r="F438" s="751">
        <v>3.5209549070000001</v>
      </c>
      <c r="G438" s="773">
        <f t="shared" ref="G438" si="318">+L438</f>
        <v>4.5531201960561845</v>
      </c>
      <c r="H438" s="773">
        <f t="shared" ref="H438" si="319">E438*G438</f>
        <v>54.637442352674213</v>
      </c>
      <c r="I438" s="206"/>
      <c r="J438" s="909">
        <f>+F438</f>
        <v>3.5209549070000001</v>
      </c>
      <c r="L438" s="911">
        <f>J438*$L$3</f>
        <v>4.5531201960561845</v>
      </c>
      <c r="R438" s="234">
        <v>0.56533333333333335</v>
      </c>
      <c r="S438" s="1100">
        <f t="shared" ref="S438" si="320">+F438</f>
        <v>3.5209549070000001</v>
      </c>
    </row>
    <row r="439" spans="1:19" ht="9.75" customHeight="1">
      <c r="A439" s="777"/>
      <c r="B439" s="913"/>
      <c r="C439" s="1021"/>
      <c r="D439" s="1025"/>
      <c r="E439" s="1028"/>
      <c r="F439" s="752"/>
      <c r="G439" s="773"/>
      <c r="H439" s="773"/>
      <c r="I439" s="206"/>
      <c r="J439" s="910"/>
      <c r="L439" s="911"/>
      <c r="R439" s="234"/>
      <c r="S439" s="1101"/>
    </row>
    <row r="440" spans="1:19" ht="9.75" customHeight="1">
      <c r="A440" s="777"/>
      <c r="B440" s="913"/>
      <c r="C440" s="1021"/>
      <c r="D440" s="1025"/>
      <c r="E440" s="1028"/>
      <c r="F440" s="752"/>
      <c r="G440" s="773"/>
      <c r="H440" s="773"/>
      <c r="I440" s="206"/>
      <c r="J440" s="910"/>
      <c r="L440" s="911"/>
      <c r="R440" s="234"/>
      <c r="S440" s="1101"/>
    </row>
    <row r="441" spans="1:19" ht="9.75" customHeight="1">
      <c r="A441" s="777"/>
      <c r="B441" s="913"/>
      <c r="C441" s="1021"/>
      <c r="D441" s="1025"/>
      <c r="E441" s="1028"/>
      <c r="F441" s="752"/>
      <c r="G441" s="773"/>
      <c r="H441" s="773"/>
      <c r="I441" s="206"/>
      <c r="J441" s="910"/>
      <c r="L441" s="911"/>
      <c r="R441" s="234"/>
      <c r="S441" s="1101"/>
    </row>
    <row r="442" spans="1:19" ht="9.75" customHeight="1">
      <c r="A442" s="777"/>
      <c r="B442" s="913"/>
      <c r="C442" s="1022"/>
      <c r="D442" s="1026"/>
      <c r="E442" s="1028"/>
      <c r="F442" s="753"/>
      <c r="G442" s="773"/>
      <c r="H442" s="773"/>
      <c r="I442" s="206"/>
      <c r="J442" s="910"/>
      <c r="L442" s="911"/>
      <c r="R442" s="234"/>
      <c r="S442" s="1102"/>
    </row>
    <row r="443" spans="1:19" ht="9.75" customHeight="1">
      <c r="A443" s="777">
        <v>5</v>
      </c>
      <c r="B443" s="913" t="s">
        <v>187</v>
      </c>
      <c r="C443" s="1020" t="s">
        <v>346</v>
      </c>
      <c r="D443" s="1024" t="s">
        <v>18</v>
      </c>
      <c r="E443" s="1027">
        <v>35</v>
      </c>
      <c r="F443" s="751">
        <v>3.2298892876923078</v>
      </c>
      <c r="G443" s="773">
        <f t="shared" ref="G443" si="321">+L443</f>
        <v>4.1767289088480704</v>
      </c>
      <c r="H443" s="773">
        <f t="shared" ref="H443" si="322">E443*G443</f>
        <v>146.18551180968245</v>
      </c>
      <c r="I443" s="206"/>
      <c r="J443" s="909">
        <f>+F443</f>
        <v>3.2298892876923078</v>
      </c>
      <c r="L443" s="911">
        <f>J443*$L$3</f>
        <v>4.1767289088480704</v>
      </c>
      <c r="R443" s="234">
        <v>0.86153846153846159</v>
      </c>
      <c r="S443" s="1100">
        <f t="shared" ref="S443" si="323">+F443</f>
        <v>3.2298892876923078</v>
      </c>
    </row>
    <row r="444" spans="1:19" ht="9.75" customHeight="1">
      <c r="A444" s="777"/>
      <c r="B444" s="913"/>
      <c r="C444" s="1021"/>
      <c r="D444" s="1025"/>
      <c r="E444" s="1027"/>
      <c r="F444" s="752"/>
      <c r="G444" s="773"/>
      <c r="H444" s="773"/>
      <c r="I444" s="206"/>
      <c r="J444" s="910"/>
      <c r="L444" s="911"/>
      <c r="R444" s="234"/>
      <c r="S444" s="1101"/>
    </row>
    <row r="445" spans="1:19" ht="9.75" customHeight="1">
      <c r="A445" s="777"/>
      <c r="B445" s="913"/>
      <c r="C445" s="1021"/>
      <c r="D445" s="1025"/>
      <c r="E445" s="1027"/>
      <c r="F445" s="752"/>
      <c r="G445" s="773"/>
      <c r="H445" s="773"/>
      <c r="I445" s="206"/>
      <c r="J445" s="910"/>
      <c r="L445" s="911"/>
      <c r="R445" s="234"/>
      <c r="S445" s="1101"/>
    </row>
    <row r="446" spans="1:19" ht="9.75" customHeight="1">
      <c r="A446" s="777"/>
      <c r="B446" s="913"/>
      <c r="C446" s="1021"/>
      <c r="D446" s="1025"/>
      <c r="E446" s="1027"/>
      <c r="F446" s="752"/>
      <c r="G446" s="773"/>
      <c r="H446" s="773"/>
      <c r="I446" s="206"/>
      <c r="J446" s="910"/>
      <c r="L446" s="911"/>
      <c r="R446" s="234"/>
      <c r="S446" s="1101"/>
    </row>
    <row r="447" spans="1:19" ht="9.75" customHeight="1">
      <c r="A447" s="777"/>
      <c r="B447" s="913"/>
      <c r="C447" s="1022"/>
      <c r="D447" s="1026"/>
      <c r="E447" s="1027"/>
      <c r="F447" s="753"/>
      <c r="G447" s="773"/>
      <c r="H447" s="773"/>
      <c r="I447" s="206"/>
      <c r="J447" s="910"/>
      <c r="L447" s="911"/>
      <c r="R447" s="234"/>
      <c r="S447" s="1102"/>
    </row>
    <row r="448" spans="1:19" ht="9.75" customHeight="1">
      <c r="A448" s="777">
        <v>6</v>
      </c>
      <c r="B448" s="913" t="s">
        <v>192</v>
      </c>
      <c r="C448" s="1020" t="s">
        <v>347</v>
      </c>
      <c r="D448" s="777" t="s">
        <v>18</v>
      </c>
      <c r="E448" s="1023">
        <v>20</v>
      </c>
      <c r="F448" s="751">
        <v>3.1435752099999998</v>
      </c>
      <c r="G448" s="773">
        <f t="shared" ref="G448" si="324">+L448</f>
        <v>4.0651119240455982</v>
      </c>
      <c r="H448" s="773">
        <f t="shared" ref="H448" si="325">E448*G448</f>
        <v>81.302238480911967</v>
      </c>
      <c r="I448" s="206"/>
      <c r="J448" s="909">
        <f>+F448</f>
        <v>3.1435752099999998</v>
      </c>
      <c r="L448" s="911">
        <f>J448*$L$3</f>
        <v>4.0651119240455982</v>
      </c>
      <c r="R448" s="234">
        <v>0.9900000000000001</v>
      </c>
      <c r="S448" s="1100">
        <f t="shared" ref="S448" si="326">+F448</f>
        <v>3.1435752099999998</v>
      </c>
    </row>
    <row r="449" spans="1:19" ht="9.75" customHeight="1">
      <c r="A449" s="777"/>
      <c r="B449" s="913"/>
      <c r="C449" s="1021"/>
      <c r="D449" s="777"/>
      <c r="E449" s="1023"/>
      <c r="F449" s="752"/>
      <c r="G449" s="773"/>
      <c r="H449" s="773"/>
      <c r="I449" s="206"/>
      <c r="J449" s="910"/>
      <c r="L449" s="911"/>
      <c r="R449" s="234"/>
      <c r="S449" s="1101"/>
    </row>
    <row r="450" spans="1:19" ht="9.75" customHeight="1">
      <c r="A450" s="777"/>
      <c r="B450" s="913"/>
      <c r="C450" s="1021"/>
      <c r="D450" s="777"/>
      <c r="E450" s="1023"/>
      <c r="F450" s="752"/>
      <c r="G450" s="773"/>
      <c r="H450" s="773"/>
      <c r="I450" s="206"/>
      <c r="J450" s="910"/>
      <c r="L450" s="911"/>
      <c r="R450" s="234"/>
      <c r="S450" s="1101"/>
    </row>
    <row r="451" spans="1:19" ht="9.75" customHeight="1">
      <c r="A451" s="777"/>
      <c r="B451" s="913"/>
      <c r="C451" s="1021"/>
      <c r="D451" s="777"/>
      <c r="E451" s="1023"/>
      <c r="F451" s="752"/>
      <c r="G451" s="773"/>
      <c r="H451" s="773"/>
      <c r="I451" s="206"/>
      <c r="J451" s="910"/>
      <c r="L451" s="911"/>
      <c r="R451" s="234"/>
      <c r="S451" s="1101"/>
    </row>
    <row r="452" spans="1:19" ht="9.75" customHeight="1">
      <c r="A452" s="777"/>
      <c r="B452" s="913"/>
      <c r="C452" s="1022"/>
      <c r="D452" s="777"/>
      <c r="E452" s="1023"/>
      <c r="F452" s="753"/>
      <c r="G452" s="773"/>
      <c r="H452" s="773"/>
      <c r="I452" s="206"/>
      <c r="J452" s="910"/>
      <c r="L452" s="911"/>
      <c r="R452" s="234"/>
      <c r="S452" s="1102"/>
    </row>
    <row r="453" spans="1:19" ht="9.75" customHeight="1">
      <c r="A453" s="777">
        <v>7</v>
      </c>
      <c r="B453" s="913" t="s">
        <v>29</v>
      </c>
      <c r="C453" s="915" t="s">
        <v>193</v>
      </c>
      <c r="D453" s="777" t="s">
        <v>30</v>
      </c>
      <c r="E453" s="773">
        <v>42</v>
      </c>
      <c r="F453" s="751">
        <v>1.1447440850000001</v>
      </c>
      <c r="G453" s="773">
        <f t="shared" ref="G453" si="327">+L453</f>
        <v>1.4803249545647641</v>
      </c>
      <c r="H453" s="773">
        <f t="shared" ref="H453" si="328">E453*G453</f>
        <v>62.173648091720089</v>
      </c>
      <c r="I453" s="206"/>
      <c r="J453" s="909">
        <f>+F453</f>
        <v>1.1447440850000001</v>
      </c>
      <c r="L453" s="911">
        <f>J453*$L$3</f>
        <v>1.4803249545647641</v>
      </c>
      <c r="R453" s="235">
        <v>1.6650000000000003</v>
      </c>
      <c r="S453" s="1100">
        <f t="shared" ref="S453" si="329">+F453</f>
        <v>1.1447440850000001</v>
      </c>
    </row>
    <row r="454" spans="1:19" ht="9.75" customHeight="1">
      <c r="A454" s="777"/>
      <c r="B454" s="913"/>
      <c r="C454" s="915"/>
      <c r="D454" s="777"/>
      <c r="E454" s="773"/>
      <c r="F454" s="752"/>
      <c r="G454" s="773"/>
      <c r="H454" s="773"/>
      <c r="I454" s="206"/>
      <c r="J454" s="910"/>
      <c r="L454" s="911"/>
      <c r="R454" s="234"/>
      <c r="S454" s="1101"/>
    </row>
    <row r="455" spans="1:19" ht="9.75" customHeight="1">
      <c r="A455" s="777"/>
      <c r="B455" s="913"/>
      <c r="C455" s="915"/>
      <c r="D455" s="777"/>
      <c r="E455" s="773"/>
      <c r="F455" s="752"/>
      <c r="G455" s="773"/>
      <c r="H455" s="773"/>
      <c r="I455" s="206"/>
      <c r="J455" s="910"/>
      <c r="L455" s="911"/>
      <c r="R455" s="234"/>
      <c r="S455" s="1101"/>
    </row>
    <row r="456" spans="1:19" ht="9.75" customHeight="1">
      <c r="A456" s="777"/>
      <c r="B456" s="913"/>
      <c r="C456" s="915"/>
      <c r="D456" s="777"/>
      <c r="E456" s="773"/>
      <c r="F456" s="752"/>
      <c r="G456" s="773"/>
      <c r="H456" s="773"/>
      <c r="I456" s="206"/>
      <c r="J456" s="910"/>
      <c r="L456" s="911"/>
      <c r="R456" s="234"/>
      <c r="S456" s="1101"/>
    </row>
    <row r="457" spans="1:19" ht="9.75" customHeight="1">
      <c r="A457" s="777"/>
      <c r="B457" s="913"/>
      <c r="C457" s="915"/>
      <c r="D457" s="777"/>
      <c r="E457" s="773"/>
      <c r="F457" s="753"/>
      <c r="G457" s="773"/>
      <c r="H457" s="773"/>
      <c r="I457" s="206"/>
      <c r="J457" s="910"/>
      <c r="L457" s="911"/>
      <c r="R457" s="234"/>
      <c r="S457" s="1102"/>
    </row>
    <row r="458" spans="1:19" ht="9.75" customHeight="1">
      <c r="A458" s="777">
        <v>8</v>
      </c>
      <c r="B458" s="913" t="s">
        <v>11</v>
      </c>
      <c r="C458" s="915" t="s">
        <v>352</v>
      </c>
      <c r="D458" s="777" t="s">
        <v>30</v>
      </c>
      <c r="E458" s="1010">
        <v>25</v>
      </c>
      <c r="F458" s="751">
        <v>0.78595335000000011</v>
      </c>
      <c r="G458" s="773">
        <f t="shared" ref="G458" si="330">+L458</f>
        <v>1.0163549848163436</v>
      </c>
      <c r="H458" s="773">
        <f t="shared" ref="H458" si="331">E458*G458</f>
        <v>25.408874620408589</v>
      </c>
      <c r="I458" s="206"/>
      <c r="J458" s="909">
        <f>+F458</f>
        <v>0.78595335000000011</v>
      </c>
      <c r="L458" s="911">
        <f>J458*$L$3</f>
        <v>1.0163549848163436</v>
      </c>
      <c r="R458" s="234">
        <v>0.11</v>
      </c>
      <c r="S458" s="1100">
        <f t="shared" ref="S458" si="332">+F458</f>
        <v>0.78595335000000011</v>
      </c>
    </row>
    <row r="459" spans="1:19" ht="9.75" customHeight="1">
      <c r="A459" s="777"/>
      <c r="B459" s="913"/>
      <c r="C459" s="915"/>
      <c r="D459" s="777"/>
      <c r="E459" s="1011"/>
      <c r="F459" s="752"/>
      <c r="G459" s="773"/>
      <c r="H459" s="773"/>
      <c r="I459" s="206"/>
      <c r="J459" s="910"/>
      <c r="L459" s="911"/>
      <c r="R459" s="234"/>
      <c r="S459" s="1101"/>
    </row>
    <row r="460" spans="1:19" ht="9.75" customHeight="1">
      <c r="A460" s="777"/>
      <c r="B460" s="913"/>
      <c r="C460" s="915"/>
      <c r="D460" s="777"/>
      <c r="E460" s="1011"/>
      <c r="F460" s="752"/>
      <c r="G460" s="773"/>
      <c r="H460" s="773"/>
      <c r="I460" s="206"/>
      <c r="J460" s="910"/>
      <c r="L460" s="911"/>
      <c r="R460" s="234"/>
      <c r="S460" s="1101"/>
    </row>
    <row r="461" spans="1:19" ht="9.75" customHeight="1">
      <c r="A461" s="777"/>
      <c r="B461" s="913"/>
      <c r="C461" s="915"/>
      <c r="D461" s="777"/>
      <c r="E461" s="1011"/>
      <c r="F461" s="752"/>
      <c r="G461" s="773"/>
      <c r="H461" s="773"/>
      <c r="I461" s="206"/>
      <c r="J461" s="910"/>
      <c r="L461" s="911"/>
      <c r="R461" s="234"/>
      <c r="S461" s="1101"/>
    </row>
    <row r="462" spans="1:19" ht="9.75" customHeight="1">
      <c r="A462" s="777"/>
      <c r="B462" s="913"/>
      <c r="C462" s="915"/>
      <c r="D462" s="777"/>
      <c r="E462" s="1012"/>
      <c r="F462" s="753"/>
      <c r="G462" s="773"/>
      <c r="H462" s="773"/>
      <c r="I462" s="206"/>
      <c r="J462" s="910"/>
      <c r="L462" s="911"/>
      <c r="R462" s="234"/>
      <c r="S462" s="1102"/>
    </row>
    <row r="463" spans="1:19" ht="9.75" customHeight="1">
      <c r="A463" s="777">
        <v>9</v>
      </c>
      <c r="B463" s="913" t="s">
        <v>32</v>
      </c>
      <c r="C463" s="915" t="s">
        <v>188</v>
      </c>
      <c r="D463" s="777" t="s">
        <v>19</v>
      </c>
      <c r="E463" s="1017">
        <v>12</v>
      </c>
      <c r="F463" s="751">
        <v>5.6059403999999997</v>
      </c>
      <c r="G463" s="773">
        <f t="shared" ref="G463" si="333">+L463</f>
        <v>7.2493176218707207</v>
      </c>
      <c r="H463" s="773">
        <f t="shared" ref="H463" si="334">E463*G463</f>
        <v>86.991811462448652</v>
      </c>
      <c r="I463" s="206"/>
      <c r="J463" s="909">
        <f>+F463</f>
        <v>5.6059403999999997</v>
      </c>
      <c r="L463" s="911">
        <f>J463*$L$3</f>
        <v>7.2493176218707207</v>
      </c>
      <c r="R463" s="234">
        <v>0.14000000000000001</v>
      </c>
      <c r="S463" s="1100">
        <f t="shared" ref="S463" si="335">+F463</f>
        <v>5.6059403999999997</v>
      </c>
    </row>
    <row r="464" spans="1:19" ht="9.75" customHeight="1">
      <c r="A464" s="777"/>
      <c r="B464" s="913"/>
      <c r="C464" s="915"/>
      <c r="D464" s="777"/>
      <c r="E464" s="1018"/>
      <c r="F464" s="752"/>
      <c r="G464" s="773"/>
      <c r="H464" s="773"/>
      <c r="I464" s="206"/>
      <c r="J464" s="910"/>
      <c r="L464" s="911"/>
      <c r="R464" s="234"/>
      <c r="S464" s="1101"/>
    </row>
    <row r="465" spans="1:19" ht="9.75" customHeight="1">
      <c r="A465" s="777"/>
      <c r="B465" s="913"/>
      <c r="C465" s="915"/>
      <c r="D465" s="777"/>
      <c r="E465" s="1018"/>
      <c r="F465" s="752"/>
      <c r="G465" s="773"/>
      <c r="H465" s="773"/>
      <c r="I465" s="206"/>
      <c r="J465" s="910"/>
      <c r="L465" s="911"/>
      <c r="R465" s="234"/>
      <c r="S465" s="1101"/>
    </row>
    <row r="466" spans="1:19" ht="9.75" customHeight="1">
      <c r="A466" s="777"/>
      <c r="B466" s="913"/>
      <c r="C466" s="915"/>
      <c r="D466" s="777"/>
      <c r="E466" s="1018"/>
      <c r="F466" s="752"/>
      <c r="G466" s="773"/>
      <c r="H466" s="773"/>
      <c r="I466" s="206"/>
      <c r="J466" s="910"/>
      <c r="L466" s="911"/>
      <c r="R466" s="234"/>
      <c r="S466" s="1101"/>
    </row>
    <row r="467" spans="1:19" ht="9.75" customHeight="1">
      <c r="A467" s="777"/>
      <c r="B467" s="913"/>
      <c r="C467" s="915"/>
      <c r="D467" s="777"/>
      <c r="E467" s="1019"/>
      <c r="F467" s="753"/>
      <c r="G467" s="773"/>
      <c r="H467" s="773"/>
      <c r="I467" s="206"/>
      <c r="J467" s="910"/>
      <c r="L467" s="911"/>
      <c r="R467" s="234"/>
      <c r="S467" s="1102"/>
    </row>
    <row r="468" spans="1:19" ht="9.75" customHeight="1">
      <c r="A468" s="777">
        <v>10</v>
      </c>
      <c r="B468" s="913" t="s">
        <v>433</v>
      </c>
      <c r="C468" s="915" t="s">
        <v>434</v>
      </c>
      <c r="D468" s="777" t="s">
        <v>18</v>
      </c>
      <c r="E468" s="1014">
        <v>200</v>
      </c>
      <c r="F468" s="751">
        <v>0.68219408000000004</v>
      </c>
      <c r="G468" s="773">
        <f t="shared" ref="G468" si="336">+L468</f>
        <v>0.88217876267109163</v>
      </c>
      <c r="H468" s="773">
        <f t="shared" ref="H468" si="337">E468*G468</f>
        <v>176.43575253421832</v>
      </c>
      <c r="I468" s="206"/>
      <c r="J468" s="909">
        <f>+F468</f>
        <v>0.68219408000000004</v>
      </c>
      <c r="L468" s="911">
        <f>J468*$L$3</f>
        <v>0.88217876267109163</v>
      </c>
      <c r="R468" s="234">
        <v>0.18</v>
      </c>
      <c r="S468" s="1100">
        <f t="shared" ref="S468" si="338">+F468</f>
        <v>0.68219408000000004</v>
      </c>
    </row>
    <row r="469" spans="1:19" ht="9.75" customHeight="1">
      <c r="A469" s="777"/>
      <c r="B469" s="913"/>
      <c r="C469" s="915"/>
      <c r="D469" s="777"/>
      <c r="E469" s="1015"/>
      <c r="F469" s="752"/>
      <c r="G469" s="773"/>
      <c r="H469" s="773"/>
      <c r="I469" s="206"/>
      <c r="J469" s="910"/>
      <c r="L469" s="911"/>
      <c r="R469" s="234"/>
      <c r="S469" s="1101"/>
    </row>
    <row r="470" spans="1:19" ht="9.75" customHeight="1">
      <c r="A470" s="777"/>
      <c r="B470" s="913"/>
      <c r="C470" s="915"/>
      <c r="D470" s="777"/>
      <c r="E470" s="1015"/>
      <c r="F470" s="752"/>
      <c r="G470" s="773"/>
      <c r="H470" s="773"/>
      <c r="I470" s="206"/>
      <c r="J470" s="910"/>
      <c r="L470" s="911"/>
      <c r="R470" s="234"/>
      <c r="S470" s="1101"/>
    </row>
    <row r="471" spans="1:19" ht="9.75" customHeight="1">
      <c r="A471" s="777"/>
      <c r="B471" s="913"/>
      <c r="C471" s="915"/>
      <c r="D471" s="777"/>
      <c r="E471" s="1015"/>
      <c r="F471" s="752"/>
      <c r="G471" s="773"/>
      <c r="H471" s="773"/>
      <c r="I471" s="206"/>
      <c r="J471" s="910"/>
      <c r="L471" s="911"/>
      <c r="R471" s="234"/>
      <c r="S471" s="1101"/>
    </row>
    <row r="472" spans="1:19" ht="8.25" customHeight="1">
      <c r="A472" s="777"/>
      <c r="B472" s="913"/>
      <c r="C472" s="915"/>
      <c r="D472" s="777"/>
      <c r="E472" s="1016"/>
      <c r="F472" s="753"/>
      <c r="G472" s="773"/>
      <c r="H472" s="773"/>
      <c r="I472" s="206"/>
      <c r="J472" s="910"/>
      <c r="L472" s="911"/>
      <c r="R472" s="234"/>
      <c r="S472" s="1102"/>
    </row>
    <row r="473" spans="1:19" ht="9.75" customHeight="1">
      <c r="A473" s="777"/>
      <c r="B473" s="913"/>
      <c r="C473" s="941" t="s">
        <v>195</v>
      </c>
      <c r="D473" s="944"/>
      <c r="E473" s="773"/>
      <c r="F473" s="751"/>
      <c r="G473" s="773">
        <f t="shared" ref="G473" si="339">+L473</f>
        <v>0</v>
      </c>
      <c r="H473" s="773">
        <f t="shared" ref="H473" si="340">E473*G473</f>
        <v>0</v>
      </c>
      <c r="I473" s="206"/>
      <c r="J473" s="909">
        <f>+F473</f>
        <v>0</v>
      </c>
      <c r="L473" s="911">
        <f>J473*$L$3</f>
        <v>0</v>
      </c>
      <c r="R473" s="234">
        <v>0.22</v>
      </c>
      <c r="S473" s="1100">
        <f t="shared" ref="S473" si="341">+F473</f>
        <v>0</v>
      </c>
    </row>
    <row r="474" spans="1:19" ht="9.75" customHeight="1">
      <c r="A474" s="777"/>
      <c r="B474" s="913"/>
      <c r="C474" s="942"/>
      <c r="D474" s="945"/>
      <c r="E474" s="773"/>
      <c r="F474" s="752"/>
      <c r="G474" s="773"/>
      <c r="H474" s="773"/>
      <c r="I474" s="206"/>
      <c r="J474" s="910"/>
      <c r="L474" s="911"/>
      <c r="R474" s="234"/>
      <c r="S474" s="1101"/>
    </row>
    <row r="475" spans="1:19" ht="9.75" customHeight="1">
      <c r="A475" s="777"/>
      <c r="B475" s="913"/>
      <c r="C475" s="942"/>
      <c r="D475" s="945"/>
      <c r="E475" s="773"/>
      <c r="F475" s="752"/>
      <c r="G475" s="773"/>
      <c r="H475" s="773"/>
      <c r="I475" s="206"/>
      <c r="J475" s="910"/>
      <c r="L475" s="911"/>
      <c r="R475" s="234"/>
      <c r="S475" s="1101"/>
    </row>
    <row r="476" spans="1:19" ht="9.75" customHeight="1">
      <c r="A476" s="777"/>
      <c r="B476" s="913"/>
      <c r="C476" s="942"/>
      <c r="D476" s="945"/>
      <c r="E476" s="773"/>
      <c r="F476" s="752"/>
      <c r="G476" s="773"/>
      <c r="H476" s="773"/>
      <c r="I476" s="206"/>
      <c r="J476" s="910"/>
      <c r="L476" s="911"/>
      <c r="R476" s="234"/>
      <c r="S476" s="1101"/>
    </row>
    <row r="477" spans="1:19" ht="9.75" customHeight="1">
      <c r="A477" s="777"/>
      <c r="B477" s="913"/>
      <c r="C477" s="943"/>
      <c r="D477" s="946"/>
      <c r="E477" s="773"/>
      <c r="F477" s="753"/>
      <c r="G477" s="773"/>
      <c r="H477" s="773"/>
      <c r="I477" s="206"/>
      <c r="J477" s="910"/>
      <c r="L477" s="911"/>
      <c r="R477" s="234"/>
      <c r="S477" s="1102"/>
    </row>
    <row r="478" spans="1:19" ht="9.75" customHeight="1">
      <c r="A478" s="777">
        <v>11</v>
      </c>
      <c r="B478" s="913" t="s">
        <v>25</v>
      </c>
      <c r="C478" s="915" t="s">
        <v>26</v>
      </c>
      <c r="D478" s="774" t="s">
        <v>19</v>
      </c>
      <c r="E478" s="739">
        <v>10</v>
      </c>
      <c r="F478" s="751">
        <v>43.957013728</v>
      </c>
      <c r="G478" s="773">
        <f t="shared" ref="G478" si="342">+L478</f>
        <v>56.842979319438285</v>
      </c>
      <c r="H478" s="773">
        <f t="shared" ref="H478" si="343">E478*G478</f>
        <v>568.42979319438291</v>
      </c>
      <c r="I478" s="206"/>
      <c r="J478" s="909">
        <f>+F478</f>
        <v>43.957013728</v>
      </c>
      <c r="L478" s="911">
        <f>J478*$L$3</f>
        <v>56.842979319438285</v>
      </c>
      <c r="R478" s="246">
        <v>0.45</v>
      </c>
      <c r="S478" s="1100">
        <f t="shared" ref="S478" si="344">+F478</f>
        <v>43.957013728</v>
      </c>
    </row>
    <row r="479" spans="1:19" ht="9.75" customHeight="1">
      <c r="A479" s="777"/>
      <c r="B479" s="913"/>
      <c r="C479" s="915"/>
      <c r="D479" s="777"/>
      <c r="E479" s="739"/>
      <c r="F479" s="752"/>
      <c r="G479" s="773"/>
      <c r="H479" s="773"/>
      <c r="I479" s="206"/>
      <c r="J479" s="910"/>
      <c r="L479" s="911"/>
      <c r="R479" s="246"/>
      <c r="S479" s="1101"/>
    </row>
    <row r="480" spans="1:19" ht="9.75" customHeight="1">
      <c r="A480" s="777"/>
      <c r="B480" s="913"/>
      <c r="C480" s="915"/>
      <c r="D480" s="777"/>
      <c r="E480" s="739"/>
      <c r="F480" s="752"/>
      <c r="G480" s="773"/>
      <c r="H480" s="773"/>
      <c r="I480" s="206"/>
      <c r="J480" s="910"/>
      <c r="L480" s="911"/>
      <c r="R480" s="246"/>
      <c r="S480" s="1101"/>
    </row>
    <row r="481" spans="1:19" ht="9.75" customHeight="1">
      <c r="A481" s="777"/>
      <c r="B481" s="913"/>
      <c r="C481" s="915"/>
      <c r="D481" s="777"/>
      <c r="E481" s="739"/>
      <c r="F481" s="752"/>
      <c r="G481" s="773"/>
      <c r="H481" s="773"/>
      <c r="I481" s="206"/>
      <c r="J481" s="910"/>
      <c r="L481" s="911"/>
      <c r="R481" s="246"/>
      <c r="S481" s="1101"/>
    </row>
    <row r="482" spans="1:19" ht="9.75" customHeight="1">
      <c r="A482" s="777"/>
      <c r="B482" s="913"/>
      <c r="C482" s="915"/>
      <c r="D482" s="777"/>
      <c r="E482" s="739"/>
      <c r="F482" s="753"/>
      <c r="G482" s="773"/>
      <c r="H482" s="773"/>
      <c r="I482" s="206"/>
      <c r="J482" s="910"/>
      <c r="L482" s="911"/>
      <c r="R482" s="246"/>
      <c r="S482" s="1102"/>
    </row>
    <row r="483" spans="1:19" ht="9.75" customHeight="1">
      <c r="A483" s="935">
        <v>12</v>
      </c>
      <c r="B483" s="913" t="s">
        <v>31</v>
      </c>
      <c r="C483" s="915" t="s">
        <v>209</v>
      </c>
      <c r="D483" s="777" t="s">
        <v>18</v>
      </c>
      <c r="E483" s="739">
        <v>15</v>
      </c>
      <c r="F483" s="751">
        <v>1.5685483250000001</v>
      </c>
      <c r="G483" s="773">
        <f t="shared" ref="G483" si="345">+L483</f>
        <v>2.0283670895213768</v>
      </c>
      <c r="H483" s="773">
        <f t="shared" ref="H483" si="346">E483*G483</f>
        <v>30.42550634282065</v>
      </c>
      <c r="I483" s="206"/>
      <c r="J483" s="909">
        <f>+F483</f>
        <v>1.5685483250000001</v>
      </c>
      <c r="L483" s="911">
        <f>J483*$L$3</f>
        <v>2.0283670895213768</v>
      </c>
      <c r="R483" s="74"/>
      <c r="S483" s="1100">
        <f t="shared" ref="S483" si="347">+F483</f>
        <v>1.5685483250000001</v>
      </c>
    </row>
    <row r="484" spans="1:19" ht="9.75" customHeight="1">
      <c r="A484" s="936"/>
      <c r="B484" s="913"/>
      <c r="C484" s="915"/>
      <c r="D484" s="777"/>
      <c r="E484" s="739"/>
      <c r="F484" s="752"/>
      <c r="G484" s="773"/>
      <c r="H484" s="773"/>
      <c r="I484" s="206"/>
      <c r="J484" s="910"/>
      <c r="L484" s="911"/>
      <c r="R484" s="224"/>
      <c r="S484" s="1101"/>
    </row>
    <row r="485" spans="1:19" ht="9.75" customHeight="1">
      <c r="A485" s="936"/>
      <c r="B485" s="913"/>
      <c r="C485" s="915"/>
      <c r="D485" s="777"/>
      <c r="E485" s="739"/>
      <c r="F485" s="752"/>
      <c r="G485" s="773"/>
      <c r="H485" s="773"/>
      <c r="I485" s="206"/>
      <c r="J485" s="910"/>
      <c r="L485" s="911"/>
      <c r="R485" s="224"/>
      <c r="S485" s="1101"/>
    </row>
    <row r="486" spans="1:19" ht="9.75" customHeight="1">
      <c r="A486" s="936"/>
      <c r="B486" s="913"/>
      <c r="C486" s="915"/>
      <c r="D486" s="777"/>
      <c r="E486" s="739"/>
      <c r="F486" s="752"/>
      <c r="G486" s="773"/>
      <c r="H486" s="773"/>
      <c r="I486" s="206"/>
      <c r="J486" s="910"/>
      <c r="L486" s="911"/>
      <c r="R486" s="224"/>
      <c r="S486" s="1101"/>
    </row>
    <row r="487" spans="1:19" ht="9.75" customHeight="1">
      <c r="A487" s="937"/>
      <c r="B487" s="913"/>
      <c r="C487" s="915"/>
      <c r="D487" s="777"/>
      <c r="E487" s="739"/>
      <c r="F487" s="753"/>
      <c r="G487" s="773"/>
      <c r="H487" s="773"/>
      <c r="I487" s="206"/>
      <c r="J487" s="910"/>
      <c r="L487" s="911"/>
      <c r="R487" s="75"/>
      <c r="S487" s="1102"/>
    </row>
    <row r="488" spans="1:19" ht="9.75" customHeight="1">
      <c r="A488" s="935">
        <v>13</v>
      </c>
      <c r="B488" s="913" t="s">
        <v>66</v>
      </c>
      <c r="C488" s="915" t="s">
        <v>210</v>
      </c>
      <c r="D488" s="777" t="s">
        <v>18</v>
      </c>
      <c r="E488" s="1013">
        <v>45</v>
      </c>
      <c r="F488" s="751">
        <v>2.385113214</v>
      </c>
      <c r="G488" s="773">
        <f t="shared" ref="G488" si="348">+L488</f>
        <v>3.0843073630263556</v>
      </c>
      <c r="H488" s="773">
        <f t="shared" ref="H488" si="349">E488*G488</f>
        <v>138.793831336186</v>
      </c>
      <c r="I488" s="206"/>
      <c r="J488" s="909">
        <f>+F488</f>
        <v>2.385113214</v>
      </c>
      <c r="L488" s="911">
        <f>J488*$L$3</f>
        <v>3.0843073630263556</v>
      </c>
      <c r="R488" s="73">
        <v>502</v>
      </c>
      <c r="S488" s="1100">
        <f t="shared" ref="S488" si="350">+F488</f>
        <v>2.385113214</v>
      </c>
    </row>
    <row r="489" spans="1:19" ht="9.75" customHeight="1">
      <c r="A489" s="936"/>
      <c r="B489" s="913"/>
      <c r="C489" s="915"/>
      <c r="D489" s="777"/>
      <c r="E489" s="1013"/>
      <c r="F489" s="752"/>
      <c r="G489" s="773"/>
      <c r="H489" s="773"/>
      <c r="I489" s="206"/>
      <c r="J489" s="910"/>
      <c r="L489" s="911"/>
      <c r="R489" s="73"/>
      <c r="S489" s="1101"/>
    </row>
    <row r="490" spans="1:19" ht="9.75" customHeight="1">
      <c r="A490" s="936"/>
      <c r="B490" s="913"/>
      <c r="C490" s="915"/>
      <c r="D490" s="777"/>
      <c r="E490" s="1013"/>
      <c r="F490" s="752"/>
      <c r="G490" s="773"/>
      <c r="H490" s="773"/>
      <c r="I490" s="206"/>
      <c r="J490" s="910"/>
      <c r="L490" s="911"/>
      <c r="R490" s="73"/>
      <c r="S490" s="1101"/>
    </row>
    <row r="491" spans="1:19" ht="9.75" customHeight="1">
      <c r="A491" s="936"/>
      <c r="B491" s="913"/>
      <c r="C491" s="915"/>
      <c r="D491" s="777"/>
      <c r="E491" s="1013"/>
      <c r="F491" s="752"/>
      <c r="G491" s="773"/>
      <c r="H491" s="773"/>
      <c r="I491" s="206"/>
      <c r="J491" s="910"/>
      <c r="L491" s="911"/>
      <c r="R491" s="73"/>
      <c r="S491" s="1101"/>
    </row>
    <row r="492" spans="1:19" ht="9.75" customHeight="1">
      <c r="A492" s="937"/>
      <c r="B492" s="913"/>
      <c r="C492" s="915"/>
      <c r="D492" s="777"/>
      <c r="E492" s="1013"/>
      <c r="F492" s="753"/>
      <c r="G492" s="773"/>
      <c r="H492" s="773"/>
      <c r="I492" s="206"/>
      <c r="J492" s="910"/>
      <c r="L492" s="911"/>
      <c r="R492" s="73"/>
      <c r="S492" s="1102"/>
    </row>
    <row r="493" spans="1:19" ht="9.75" customHeight="1">
      <c r="A493" s="777">
        <v>14</v>
      </c>
      <c r="B493" s="913" t="s">
        <v>29</v>
      </c>
      <c r="C493" s="915" t="s">
        <v>211</v>
      </c>
      <c r="D493" s="777" t="s">
        <v>30</v>
      </c>
      <c r="E493" s="739">
        <v>12</v>
      </c>
      <c r="F493" s="751">
        <v>1.6223618900000001</v>
      </c>
      <c r="G493" s="773">
        <f t="shared" ref="G493" si="351">+L493</f>
        <v>2.0979560607223879</v>
      </c>
      <c r="H493" s="773">
        <f t="shared" ref="H493" si="352">E493*G493</f>
        <v>25.175472728668655</v>
      </c>
      <c r="I493" s="206"/>
      <c r="J493" s="909">
        <f>+F493</f>
        <v>1.6223618900000001</v>
      </c>
      <c r="L493" s="911">
        <f>J493*$L$3</f>
        <v>2.0979560607223879</v>
      </c>
      <c r="R493" s="247">
        <v>4.92</v>
      </c>
      <c r="S493" s="1100">
        <f t="shared" ref="S493" si="353">+F493</f>
        <v>1.6223618900000001</v>
      </c>
    </row>
    <row r="494" spans="1:19" ht="9.75" customHeight="1">
      <c r="A494" s="777"/>
      <c r="B494" s="913"/>
      <c r="C494" s="915"/>
      <c r="D494" s="777"/>
      <c r="E494" s="739"/>
      <c r="F494" s="752"/>
      <c r="G494" s="773"/>
      <c r="H494" s="773"/>
      <c r="I494" s="206"/>
      <c r="J494" s="910"/>
      <c r="L494" s="911"/>
      <c r="R494" s="247"/>
      <c r="S494" s="1101"/>
    </row>
    <row r="495" spans="1:19" ht="9.75" customHeight="1">
      <c r="A495" s="777"/>
      <c r="B495" s="913"/>
      <c r="C495" s="915"/>
      <c r="D495" s="777"/>
      <c r="E495" s="739"/>
      <c r="F495" s="752"/>
      <c r="G495" s="773"/>
      <c r="H495" s="773"/>
      <c r="I495" s="206"/>
      <c r="J495" s="910"/>
      <c r="L495" s="911"/>
      <c r="R495" s="247"/>
      <c r="S495" s="1101"/>
    </row>
    <row r="496" spans="1:19" ht="9.75" customHeight="1">
      <c r="A496" s="777"/>
      <c r="B496" s="913"/>
      <c r="C496" s="915"/>
      <c r="D496" s="777"/>
      <c r="E496" s="739"/>
      <c r="F496" s="752"/>
      <c r="G496" s="773"/>
      <c r="H496" s="773"/>
      <c r="I496" s="206"/>
      <c r="J496" s="910"/>
      <c r="L496" s="911"/>
      <c r="R496" s="247"/>
      <c r="S496" s="1101"/>
    </row>
    <row r="497" spans="1:19" ht="9.75" customHeight="1">
      <c r="A497" s="777"/>
      <c r="B497" s="913"/>
      <c r="C497" s="915"/>
      <c r="D497" s="777"/>
      <c r="E497" s="739"/>
      <c r="F497" s="753"/>
      <c r="G497" s="773"/>
      <c r="H497" s="773"/>
      <c r="I497" s="206"/>
      <c r="J497" s="910"/>
      <c r="L497" s="911"/>
      <c r="R497" s="247"/>
      <c r="S497" s="1102"/>
    </row>
    <row r="498" spans="1:19" ht="9.75" customHeight="1">
      <c r="A498" s="777">
        <v>15</v>
      </c>
      <c r="B498" s="913" t="s">
        <v>29</v>
      </c>
      <c r="C498" s="915" t="s">
        <v>212</v>
      </c>
      <c r="D498" s="777" t="s">
        <v>30</v>
      </c>
      <c r="E498" s="1010">
        <v>18</v>
      </c>
      <c r="F498" s="751">
        <v>1.86419369</v>
      </c>
      <c r="G498" s="773">
        <f t="shared" ref="G498" si="354">+L498</f>
        <v>2.410680671435109</v>
      </c>
      <c r="H498" s="773">
        <f t="shared" ref="H498" si="355">E498*G498</f>
        <v>43.392252085831963</v>
      </c>
      <c r="I498" s="206"/>
      <c r="J498" s="909">
        <f>+F498</f>
        <v>1.86419369</v>
      </c>
      <c r="L498" s="911">
        <f>J498*$L$3</f>
        <v>2.410680671435109</v>
      </c>
      <c r="R498" s="76">
        <v>2.5</v>
      </c>
      <c r="S498" s="1100">
        <f t="shared" ref="S498" si="356">+F498</f>
        <v>1.86419369</v>
      </c>
    </row>
    <row r="499" spans="1:19" ht="9.75" customHeight="1">
      <c r="A499" s="777"/>
      <c r="B499" s="913"/>
      <c r="C499" s="915"/>
      <c r="D499" s="777"/>
      <c r="E499" s="1011"/>
      <c r="F499" s="752"/>
      <c r="G499" s="773"/>
      <c r="H499" s="773"/>
      <c r="I499" s="206"/>
      <c r="J499" s="910"/>
      <c r="L499" s="911"/>
      <c r="R499" s="76"/>
      <c r="S499" s="1101"/>
    </row>
    <row r="500" spans="1:19" ht="9.75" customHeight="1">
      <c r="A500" s="777"/>
      <c r="B500" s="913"/>
      <c r="C500" s="915"/>
      <c r="D500" s="777"/>
      <c r="E500" s="1011"/>
      <c r="F500" s="752"/>
      <c r="G500" s="773"/>
      <c r="H500" s="773"/>
      <c r="I500" s="206"/>
      <c r="J500" s="910"/>
      <c r="L500" s="911"/>
      <c r="R500" s="76"/>
      <c r="S500" s="1101"/>
    </row>
    <row r="501" spans="1:19" ht="9.75" customHeight="1">
      <c r="A501" s="777"/>
      <c r="B501" s="913"/>
      <c r="C501" s="915"/>
      <c r="D501" s="777"/>
      <c r="E501" s="1011"/>
      <c r="F501" s="752"/>
      <c r="G501" s="773"/>
      <c r="H501" s="773"/>
      <c r="I501" s="206"/>
      <c r="J501" s="910"/>
      <c r="L501" s="911"/>
      <c r="R501" s="76"/>
      <c r="S501" s="1101"/>
    </row>
    <row r="502" spans="1:19" ht="9.75" customHeight="1">
      <c r="A502" s="777"/>
      <c r="B502" s="913"/>
      <c r="C502" s="915"/>
      <c r="D502" s="777"/>
      <c r="E502" s="1012"/>
      <c r="F502" s="753"/>
      <c r="G502" s="773"/>
      <c r="H502" s="773"/>
      <c r="I502" s="206"/>
      <c r="J502" s="910"/>
      <c r="L502" s="911"/>
      <c r="R502" s="76"/>
      <c r="S502" s="1102"/>
    </row>
    <row r="503" spans="1:19" ht="9.75" customHeight="1">
      <c r="A503" s="777">
        <v>16</v>
      </c>
      <c r="B503" s="913" t="s">
        <v>191</v>
      </c>
      <c r="C503" s="915" t="s">
        <v>213</v>
      </c>
      <c r="D503" s="777" t="s">
        <v>19</v>
      </c>
      <c r="E503" s="773">
        <v>6</v>
      </c>
      <c r="F503" s="751">
        <v>7.3087968000000005</v>
      </c>
      <c r="G503" s="773">
        <f t="shared" ref="G503" si="357">+L503</f>
        <v>9.4513650978009576</v>
      </c>
      <c r="H503" s="773">
        <f t="shared" ref="H503" si="358">E503*G503</f>
        <v>56.708190586805742</v>
      </c>
      <c r="I503" s="206"/>
      <c r="J503" s="909">
        <f>+F503</f>
        <v>7.3087968000000005</v>
      </c>
      <c r="L503" s="911">
        <f>J503*$L$3</f>
        <v>9.4513650978009576</v>
      </c>
      <c r="R503" s="233"/>
      <c r="S503" s="1100">
        <f t="shared" ref="S503" si="359">+F503</f>
        <v>7.3087968000000005</v>
      </c>
    </row>
    <row r="504" spans="1:19" ht="9.75" customHeight="1">
      <c r="A504" s="777"/>
      <c r="B504" s="913"/>
      <c r="C504" s="915"/>
      <c r="D504" s="777"/>
      <c r="E504" s="773"/>
      <c r="F504" s="752"/>
      <c r="G504" s="773"/>
      <c r="H504" s="773"/>
      <c r="I504" s="206"/>
      <c r="J504" s="910"/>
      <c r="L504" s="911"/>
      <c r="R504" s="233"/>
      <c r="S504" s="1101"/>
    </row>
    <row r="505" spans="1:19" ht="9.75" customHeight="1">
      <c r="A505" s="777"/>
      <c r="B505" s="913"/>
      <c r="C505" s="915"/>
      <c r="D505" s="777"/>
      <c r="E505" s="773"/>
      <c r="F505" s="752"/>
      <c r="G505" s="773"/>
      <c r="H505" s="773"/>
      <c r="I505" s="206"/>
      <c r="J505" s="910"/>
      <c r="L505" s="911"/>
      <c r="R505" s="233"/>
      <c r="S505" s="1101"/>
    </row>
    <row r="506" spans="1:19" ht="9.75" customHeight="1">
      <c r="A506" s="777"/>
      <c r="B506" s="913"/>
      <c r="C506" s="915"/>
      <c r="D506" s="777"/>
      <c r="E506" s="773"/>
      <c r="F506" s="752"/>
      <c r="G506" s="773"/>
      <c r="H506" s="773"/>
      <c r="I506" s="206"/>
      <c r="J506" s="910"/>
      <c r="L506" s="911"/>
      <c r="R506" s="233"/>
      <c r="S506" s="1101"/>
    </row>
    <row r="507" spans="1:19" ht="9.75" customHeight="1">
      <c r="A507" s="777"/>
      <c r="B507" s="913"/>
      <c r="C507" s="915"/>
      <c r="D507" s="777"/>
      <c r="E507" s="773"/>
      <c r="F507" s="753"/>
      <c r="G507" s="773"/>
      <c r="H507" s="773"/>
      <c r="I507" s="206"/>
      <c r="J507" s="910"/>
      <c r="L507" s="911"/>
      <c r="R507" s="233"/>
      <c r="S507" s="1102"/>
    </row>
    <row r="508" spans="1:19" ht="9.75" customHeight="1">
      <c r="A508" s="777">
        <v>17</v>
      </c>
      <c r="B508" s="913" t="s">
        <v>11</v>
      </c>
      <c r="C508" s="915" t="s">
        <v>353</v>
      </c>
      <c r="D508" s="774" t="s">
        <v>19</v>
      </c>
      <c r="E508" s="1000">
        <v>1</v>
      </c>
      <c r="F508" s="751">
        <v>22.248525599999997</v>
      </c>
      <c r="G508" s="773">
        <f t="shared" ref="G508" si="360">+L508</f>
        <v>28.770664185570332</v>
      </c>
      <c r="H508" s="773">
        <f t="shared" ref="H508" si="361">E508*G508</f>
        <v>28.770664185570332</v>
      </c>
      <c r="I508" s="206"/>
      <c r="J508" s="909">
        <f>+F508</f>
        <v>22.248525599999997</v>
      </c>
      <c r="L508" s="911">
        <f>J508*$L$3</f>
        <v>28.770664185570332</v>
      </c>
      <c r="R508" s="233">
        <v>4</v>
      </c>
      <c r="S508" s="1100">
        <f t="shared" ref="S508" si="362">+F508</f>
        <v>22.248525599999997</v>
      </c>
    </row>
    <row r="509" spans="1:19" ht="9.75" customHeight="1">
      <c r="A509" s="777"/>
      <c r="B509" s="913"/>
      <c r="C509" s="915"/>
      <c r="D509" s="777"/>
      <c r="E509" s="1000"/>
      <c r="F509" s="752"/>
      <c r="G509" s="773"/>
      <c r="H509" s="773"/>
      <c r="I509" s="206"/>
      <c r="J509" s="910"/>
      <c r="L509" s="911"/>
      <c r="R509" s="233"/>
      <c r="S509" s="1101"/>
    </row>
    <row r="510" spans="1:19" ht="9.75" customHeight="1">
      <c r="A510" s="777"/>
      <c r="B510" s="913"/>
      <c r="C510" s="915"/>
      <c r="D510" s="777"/>
      <c r="E510" s="1000"/>
      <c r="F510" s="752"/>
      <c r="G510" s="773"/>
      <c r="H510" s="773"/>
      <c r="I510" s="206"/>
      <c r="J510" s="910"/>
      <c r="L510" s="911"/>
      <c r="R510" s="233"/>
      <c r="S510" s="1101"/>
    </row>
    <row r="511" spans="1:19" ht="9.75" customHeight="1">
      <c r="A511" s="777"/>
      <c r="B511" s="913"/>
      <c r="C511" s="915"/>
      <c r="D511" s="777"/>
      <c r="E511" s="1000"/>
      <c r="F511" s="752"/>
      <c r="G511" s="773"/>
      <c r="H511" s="773"/>
      <c r="I511" s="206"/>
      <c r="J511" s="910"/>
      <c r="L511" s="911"/>
      <c r="R511" s="233"/>
      <c r="S511" s="1101"/>
    </row>
    <row r="512" spans="1:19" ht="9.75" customHeight="1">
      <c r="A512" s="777"/>
      <c r="B512" s="913"/>
      <c r="C512" s="915"/>
      <c r="D512" s="777"/>
      <c r="E512" s="1000"/>
      <c r="F512" s="753"/>
      <c r="G512" s="773"/>
      <c r="H512" s="773"/>
      <c r="I512" s="206"/>
      <c r="J512" s="910"/>
      <c r="L512" s="911"/>
      <c r="R512" s="233"/>
      <c r="S512" s="1102"/>
    </row>
    <row r="513" spans="1:19" ht="9.75" customHeight="1">
      <c r="A513" s="777">
        <v>18</v>
      </c>
      <c r="B513" s="913" t="s">
        <v>354</v>
      </c>
      <c r="C513" s="915" t="s">
        <v>355</v>
      </c>
      <c r="D513" s="777" t="s">
        <v>185</v>
      </c>
      <c r="E513" s="751">
        <v>6</v>
      </c>
      <c r="F513" s="751">
        <v>1.5296906400000001</v>
      </c>
      <c r="G513" s="773">
        <f t="shared" ref="G513" si="363">+L513</f>
        <v>1.978118303320296</v>
      </c>
      <c r="H513" s="773">
        <f t="shared" ref="H513" si="364">E513*G513</f>
        <v>11.868709819921776</v>
      </c>
      <c r="I513" s="206"/>
      <c r="J513" s="909">
        <f>+F513</f>
        <v>1.5296906400000001</v>
      </c>
      <c r="L513" s="911">
        <f>J513*$L$3</f>
        <v>1.978118303320296</v>
      </c>
      <c r="R513" s="245">
        <v>2.72</v>
      </c>
      <c r="S513" s="1100">
        <f t="shared" ref="S513" si="365">+F513</f>
        <v>1.5296906400000001</v>
      </c>
    </row>
    <row r="514" spans="1:19" ht="9.75" customHeight="1">
      <c r="A514" s="777"/>
      <c r="B514" s="913"/>
      <c r="C514" s="915"/>
      <c r="D514" s="777"/>
      <c r="E514" s="752"/>
      <c r="F514" s="752"/>
      <c r="G514" s="773"/>
      <c r="H514" s="773"/>
      <c r="I514" s="206"/>
      <c r="J514" s="910"/>
      <c r="L514" s="911"/>
      <c r="R514" s="245"/>
      <c r="S514" s="1101"/>
    </row>
    <row r="515" spans="1:19" ht="9.75" customHeight="1">
      <c r="A515" s="777"/>
      <c r="B515" s="913"/>
      <c r="C515" s="915"/>
      <c r="D515" s="777"/>
      <c r="E515" s="752"/>
      <c r="F515" s="752"/>
      <c r="G515" s="773"/>
      <c r="H515" s="773"/>
      <c r="I515" s="206"/>
      <c r="J515" s="910"/>
      <c r="L515" s="911"/>
      <c r="R515" s="245"/>
      <c r="S515" s="1101"/>
    </row>
    <row r="516" spans="1:19" ht="9.75" customHeight="1">
      <c r="A516" s="777"/>
      <c r="B516" s="913"/>
      <c r="C516" s="915"/>
      <c r="D516" s="777"/>
      <c r="E516" s="752"/>
      <c r="F516" s="752"/>
      <c r="G516" s="773"/>
      <c r="H516" s="773"/>
      <c r="I516" s="206"/>
      <c r="J516" s="910"/>
      <c r="L516" s="911"/>
      <c r="R516" s="245"/>
      <c r="S516" s="1101"/>
    </row>
    <row r="517" spans="1:19" ht="9.75" customHeight="1">
      <c r="A517" s="777"/>
      <c r="B517" s="913"/>
      <c r="C517" s="915"/>
      <c r="D517" s="777"/>
      <c r="E517" s="753"/>
      <c r="F517" s="753"/>
      <c r="G517" s="773"/>
      <c r="H517" s="773"/>
      <c r="I517" s="206"/>
      <c r="J517" s="910"/>
      <c r="L517" s="911"/>
      <c r="R517" s="245"/>
      <c r="S517" s="1102"/>
    </row>
    <row r="518" spans="1:19" ht="9.75" customHeight="1">
      <c r="A518" s="777">
        <v>19</v>
      </c>
      <c r="B518" s="913" t="s">
        <v>39</v>
      </c>
      <c r="C518" s="915" t="s">
        <v>356</v>
      </c>
      <c r="D518" s="777" t="s">
        <v>7</v>
      </c>
      <c r="E518" s="1006">
        <v>20</v>
      </c>
      <c r="F518" s="751">
        <v>3.7283861436999999</v>
      </c>
      <c r="G518" s="773">
        <f t="shared" ref="G518" si="366">+L518</f>
        <v>4.8213597441498006</v>
      </c>
      <c r="H518" s="773">
        <f t="shared" ref="H518" si="367">E518*G518</f>
        <v>96.427194882996019</v>
      </c>
      <c r="I518" s="206"/>
      <c r="J518" s="909">
        <f>+F518</f>
        <v>3.7283861436999999</v>
      </c>
      <c r="L518" s="911">
        <f>J518*$L$3</f>
        <v>4.8213597441498006</v>
      </c>
      <c r="R518" s="245">
        <v>2.08</v>
      </c>
      <c r="S518" s="1100">
        <f t="shared" ref="S518" si="368">+F518</f>
        <v>3.7283861436999999</v>
      </c>
    </row>
    <row r="519" spans="1:19" ht="9.75" customHeight="1">
      <c r="A519" s="777"/>
      <c r="B519" s="913"/>
      <c r="C519" s="915"/>
      <c r="D519" s="777"/>
      <c r="E519" s="1006"/>
      <c r="F519" s="752"/>
      <c r="G519" s="773"/>
      <c r="H519" s="773"/>
      <c r="I519" s="206"/>
      <c r="J519" s="910"/>
      <c r="L519" s="911"/>
      <c r="R519" s="245"/>
      <c r="S519" s="1101"/>
    </row>
    <row r="520" spans="1:19" ht="9.75" customHeight="1">
      <c r="A520" s="777"/>
      <c r="B520" s="913"/>
      <c r="C520" s="915"/>
      <c r="D520" s="777"/>
      <c r="E520" s="1006"/>
      <c r="F520" s="752"/>
      <c r="G520" s="773"/>
      <c r="H520" s="773"/>
      <c r="I520" s="206"/>
      <c r="J520" s="910"/>
      <c r="L520" s="911"/>
      <c r="R520" s="245"/>
      <c r="S520" s="1101"/>
    </row>
    <row r="521" spans="1:19" ht="9.75" customHeight="1">
      <c r="A521" s="777"/>
      <c r="B521" s="913"/>
      <c r="C521" s="915"/>
      <c r="D521" s="777"/>
      <c r="E521" s="1006"/>
      <c r="F521" s="752"/>
      <c r="G521" s="773"/>
      <c r="H521" s="773"/>
      <c r="I521" s="206"/>
      <c r="J521" s="910"/>
      <c r="L521" s="911"/>
      <c r="R521" s="245"/>
      <c r="S521" s="1101"/>
    </row>
    <row r="522" spans="1:19" ht="9.75" customHeight="1">
      <c r="A522" s="777"/>
      <c r="B522" s="913"/>
      <c r="C522" s="915"/>
      <c r="D522" s="777"/>
      <c r="E522" s="1006"/>
      <c r="F522" s="753"/>
      <c r="G522" s="773"/>
      <c r="H522" s="773"/>
      <c r="I522" s="206"/>
      <c r="J522" s="910"/>
      <c r="L522" s="911"/>
      <c r="R522" s="245"/>
      <c r="S522" s="1102"/>
    </row>
    <row r="523" spans="1:19" ht="9.75" customHeight="1">
      <c r="A523" s="777">
        <v>23</v>
      </c>
      <c r="B523" s="913" t="s">
        <v>184</v>
      </c>
      <c r="C523" s="1009" t="s">
        <v>201</v>
      </c>
      <c r="D523" s="777" t="s">
        <v>18</v>
      </c>
      <c r="E523" s="729">
        <v>320</v>
      </c>
      <c r="F523" s="751">
        <v>4.4668769508999997</v>
      </c>
      <c r="G523" s="773">
        <f t="shared" ref="G523" si="369">+L523</f>
        <v>5.7763385773576053</v>
      </c>
      <c r="H523" s="773">
        <f t="shared" ref="H523" si="370">E523*G523</f>
        <v>1848.4283447544337</v>
      </c>
      <c r="I523" s="206"/>
      <c r="J523" s="909">
        <f>+F523</f>
        <v>4.4668769508999997</v>
      </c>
      <c r="L523" s="911">
        <f>J523*$L$3</f>
        <v>5.7763385773576053</v>
      </c>
      <c r="R523" s="234">
        <v>0.56533333333333335</v>
      </c>
      <c r="S523" s="1100">
        <f t="shared" ref="S523" si="371">+F523</f>
        <v>4.4668769508999997</v>
      </c>
    </row>
    <row r="524" spans="1:19" ht="9.75" customHeight="1">
      <c r="A524" s="777"/>
      <c r="B524" s="913"/>
      <c r="C524" s="1009"/>
      <c r="D524" s="777"/>
      <c r="E524" s="729"/>
      <c r="F524" s="752"/>
      <c r="G524" s="773"/>
      <c r="H524" s="773"/>
      <c r="I524" s="206"/>
      <c r="J524" s="910"/>
      <c r="L524" s="911"/>
      <c r="R524" s="234"/>
      <c r="S524" s="1101"/>
    </row>
    <row r="525" spans="1:19" ht="9.75" customHeight="1">
      <c r="A525" s="777"/>
      <c r="B525" s="913"/>
      <c r="C525" s="1009"/>
      <c r="D525" s="777"/>
      <c r="E525" s="729"/>
      <c r="F525" s="752"/>
      <c r="G525" s="773"/>
      <c r="H525" s="773"/>
      <c r="I525" s="206"/>
      <c r="J525" s="910"/>
      <c r="L525" s="911"/>
      <c r="R525" s="234"/>
      <c r="S525" s="1101"/>
    </row>
    <row r="526" spans="1:19" ht="9.75" customHeight="1">
      <c r="A526" s="777"/>
      <c r="B526" s="913"/>
      <c r="C526" s="1009"/>
      <c r="D526" s="777"/>
      <c r="E526" s="729"/>
      <c r="F526" s="752"/>
      <c r="G526" s="773"/>
      <c r="H526" s="773"/>
      <c r="I526" s="206"/>
      <c r="J526" s="910"/>
      <c r="L526" s="911"/>
      <c r="R526" s="234"/>
      <c r="S526" s="1101"/>
    </row>
    <row r="527" spans="1:19" ht="9.75" customHeight="1">
      <c r="A527" s="777"/>
      <c r="B527" s="913"/>
      <c r="C527" s="1009"/>
      <c r="D527" s="777"/>
      <c r="E527" s="729"/>
      <c r="F527" s="753"/>
      <c r="G527" s="773"/>
      <c r="H527" s="773"/>
      <c r="I527" s="206"/>
      <c r="J527" s="910"/>
      <c r="L527" s="911"/>
      <c r="R527" s="234"/>
      <c r="S527" s="1102"/>
    </row>
    <row r="528" spans="1:19" ht="9.75" customHeight="1">
      <c r="A528" s="777">
        <v>20</v>
      </c>
      <c r="B528" s="913" t="s">
        <v>357</v>
      </c>
      <c r="C528" s="978" t="s">
        <v>358</v>
      </c>
      <c r="D528" s="986" t="s">
        <v>7</v>
      </c>
      <c r="E528" s="1008">
        <v>25</v>
      </c>
      <c r="F528" s="751">
        <v>9.2213875220000023</v>
      </c>
      <c r="G528" s="773">
        <f t="shared" ref="G528" si="372">+L528</f>
        <v>11.924630354852399</v>
      </c>
      <c r="H528" s="773">
        <f t="shared" ref="H528" si="373">E528*G528</f>
        <v>298.11575887130999</v>
      </c>
      <c r="I528" s="206"/>
      <c r="J528" s="909">
        <f>+F528</f>
        <v>9.2213875220000023</v>
      </c>
      <c r="L528" s="911">
        <f>J528*$L$3</f>
        <v>11.924630354852399</v>
      </c>
      <c r="R528" s="234">
        <v>0.86153846153846159</v>
      </c>
      <c r="S528" s="1100">
        <f t="shared" ref="S528" si="374">+F528</f>
        <v>9.2213875220000023</v>
      </c>
    </row>
    <row r="529" spans="1:19" ht="9.75" customHeight="1">
      <c r="A529" s="777"/>
      <c r="B529" s="913"/>
      <c r="C529" s="978"/>
      <c r="D529" s="986"/>
      <c r="E529" s="1008"/>
      <c r="F529" s="752"/>
      <c r="G529" s="773"/>
      <c r="H529" s="773"/>
      <c r="I529" s="206"/>
      <c r="J529" s="910"/>
      <c r="L529" s="911"/>
      <c r="R529" s="234"/>
      <c r="S529" s="1101"/>
    </row>
    <row r="530" spans="1:19" ht="9.75" customHeight="1">
      <c r="A530" s="777"/>
      <c r="B530" s="913"/>
      <c r="C530" s="978"/>
      <c r="D530" s="986"/>
      <c r="E530" s="1008"/>
      <c r="F530" s="752"/>
      <c r="G530" s="773"/>
      <c r="H530" s="773"/>
      <c r="I530" s="206"/>
      <c r="J530" s="910"/>
      <c r="L530" s="911"/>
      <c r="R530" s="234"/>
      <c r="S530" s="1101"/>
    </row>
    <row r="531" spans="1:19" ht="9.75" customHeight="1">
      <c r="A531" s="777"/>
      <c r="B531" s="913"/>
      <c r="C531" s="978"/>
      <c r="D531" s="986"/>
      <c r="E531" s="1008"/>
      <c r="F531" s="752"/>
      <c r="G531" s="773"/>
      <c r="H531" s="773"/>
      <c r="I531" s="206"/>
      <c r="J531" s="910"/>
      <c r="L531" s="911"/>
      <c r="R531" s="234"/>
      <c r="S531" s="1101"/>
    </row>
    <row r="532" spans="1:19" ht="6.75" customHeight="1">
      <c r="A532" s="777"/>
      <c r="B532" s="913"/>
      <c r="C532" s="978"/>
      <c r="D532" s="986"/>
      <c r="E532" s="1008"/>
      <c r="F532" s="753"/>
      <c r="G532" s="773"/>
      <c r="H532" s="773"/>
      <c r="I532" s="206"/>
      <c r="J532" s="910"/>
      <c r="L532" s="911"/>
      <c r="R532" s="234"/>
      <c r="S532" s="1102"/>
    </row>
    <row r="533" spans="1:19" ht="9.75" customHeight="1">
      <c r="A533" s="774"/>
      <c r="B533" s="775"/>
      <c r="C533" s="776" t="s">
        <v>365</v>
      </c>
      <c r="D533" s="777"/>
      <c r="E533" s="773"/>
      <c r="F533" s="751"/>
      <c r="G533" s="773">
        <f t="shared" ref="G533" si="375">+L533</f>
        <v>0</v>
      </c>
      <c r="H533" s="773">
        <f t="shared" ref="H533" si="376">E533*G533</f>
        <v>0</v>
      </c>
      <c r="I533" s="206"/>
      <c r="J533" s="909">
        <f>+F533</f>
        <v>0</v>
      </c>
      <c r="L533" s="911">
        <f>J533*$L$3</f>
        <v>0</v>
      </c>
      <c r="R533" s="751"/>
      <c r="S533" s="1100">
        <f t="shared" ref="S533" si="377">+F533</f>
        <v>0</v>
      </c>
    </row>
    <row r="534" spans="1:19" ht="9.75" customHeight="1">
      <c r="A534" s="774"/>
      <c r="B534" s="775"/>
      <c r="C534" s="776"/>
      <c r="D534" s="777"/>
      <c r="E534" s="773"/>
      <c r="F534" s="752"/>
      <c r="G534" s="773"/>
      <c r="H534" s="773"/>
      <c r="I534" s="206"/>
      <c r="J534" s="910"/>
      <c r="L534" s="911"/>
      <c r="R534" s="752"/>
      <c r="S534" s="1101"/>
    </row>
    <row r="535" spans="1:19" ht="9.75" customHeight="1">
      <c r="A535" s="774"/>
      <c r="B535" s="775"/>
      <c r="C535" s="776"/>
      <c r="D535" s="777"/>
      <c r="E535" s="773"/>
      <c r="F535" s="752"/>
      <c r="G535" s="773"/>
      <c r="H535" s="773"/>
      <c r="I535" s="206"/>
      <c r="J535" s="910"/>
      <c r="L535" s="911"/>
      <c r="R535" s="752"/>
      <c r="S535" s="1101"/>
    </row>
    <row r="536" spans="1:19" ht="9.75" customHeight="1">
      <c r="A536" s="774"/>
      <c r="B536" s="775"/>
      <c r="C536" s="776"/>
      <c r="D536" s="777"/>
      <c r="E536" s="773"/>
      <c r="F536" s="752"/>
      <c r="G536" s="773"/>
      <c r="H536" s="773"/>
      <c r="I536" s="206"/>
      <c r="J536" s="910"/>
      <c r="L536" s="911"/>
      <c r="R536" s="752"/>
      <c r="S536" s="1101"/>
    </row>
    <row r="537" spans="1:19" ht="6.75" customHeight="1">
      <c r="A537" s="774"/>
      <c r="B537" s="775"/>
      <c r="C537" s="776"/>
      <c r="D537" s="777"/>
      <c r="E537" s="773"/>
      <c r="F537" s="753"/>
      <c r="G537" s="773"/>
      <c r="H537" s="773"/>
      <c r="I537" s="206"/>
      <c r="J537" s="910"/>
      <c r="L537" s="911"/>
      <c r="R537" s="753"/>
      <c r="S537" s="1102"/>
    </row>
    <row r="538" spans="1:19" ht="9.75" customHeight="1">
      <c r="A538" s="947">
        <v>1</v>
      </c>
      <c r="B538" s="980" t="s">
        <v>698</v>
      </c>
      <c r="C538" s="981" t="s">
        <v>699</v>
      </c>
      <c r="D538" s="982" t="s">
        <v>28</v>
      </c>
      <c r="E538" s="1007">
        <v>143.30000000000001</v>
      </c>
      <c r="F538" s="725">
        <v>4.6214443799999998</v>
      </c>
      <c r="G538" s="773">
        <f t="shared" ref="G538" si="378">+L538</f>
        <v>5.9762173323193748</v>
      </c>
      <c r="H538" s="773">
        <f t="shared" ref="H538" si="379">E538*G538</f>
        <v>856.39194372136649</v>
      </c>
      <c r="I538" s="206"/>
      <c r="J538" s="909">
        <f>+F538</f>
        <v>4.6214443799999998</v>
      </c>
      <c r="L538" s="911">
        <f>J538*$L$3</f>
        <v>5.9762173323193748</v>
      </c>
      <c r="R538" s="725"/>
      <c r="S538" s="1100">
        <f t="shared" ref="S538" si="380">+F538</f>
        <v>4.6214443799999998</v>
      </c>
    </row>
    <row r="539" spans="1:19" ht="9.75" customHeight="1">
      <c r="A539" s="947"/>
      <c r="B539" s="980"/>
      <c r="C539" s="981"/>
      <c r="D539" s="982"/>
      <c r="E539" s="1007"/>
      <c r="F539" s="726"/>
      <c r="G539" s="773"/>
      <c r="H539" s="773"/>
      <c r="I539" s="206"/>
      <c r="J539" s="910"/>
      <c r="L539" s="911"/>
      <c r="R539" s="726"/>
      <c r="S539" s="1101"/>
    </row>
    <row r="540" spans="1:19" ht="9.75" customHeight="1">
      <c r="A540" s="947"/>
      <c r="B540" s="980"/>
      <c r="C540" s="981"/>
      <c r="D540" s="982"/>
      <c r="E540" s="1007"/>
      <c r="F540" s="726"/>
      <c r="G540" s="773"/>
      <c r="H540" s="773"/>
      <c r="I540" s="206"/>
      <c r="J540" s="910"/>
      <c r="L540" s="911"/>
      <c r="R540" s="726"/>
      <c r="S540" s="1101"/>
    </row>
    <row r="541" spans="1:19" ht="9.75" customHeight="1">
      <c r="A541" s="947"/>
      <c r="B541" s="980"/>
      <c r="C541" s="981"/>
      <c r="D541" s="982"/>
      <c r="E541" s="1007"/>
      <c r="F541" s="726"/>
      <c r="G541" s="773"/>
      <c r="H541" s="773"/>
      <c r="I541" s="206"/>
      <c r="J541" s="910"/>
      <c r="L541" s="911"/>
      <c r="R541" s="726"/>
      <c r="S541" s="1101"/>
    </row>
    <row r="542" spans="1:19" ht="9.75" customHeight="1">
      <c r="A542" s="947"/>
      <c r="B542" s="980"/>
      <c r="C542" s="981"/>
      <c r="D542" s="982"/>
      <c r="E542" s="1007"/>
      <c r="F542" s="727"/>
      <c r="G542" s="773"/>
      <c r="H542" s="773"/>
      <c r="I542" s="206"/>
      <c r="J542" s="910"/>
      <c r="L542" s="911"/>
      <c r="R542" s="727"/>
      <c r="S542" s="1102"/>
    </row>
    <row r="543" spans="1:19" ht="9.75" customHeight="1">
      <c r="A543" s="947">
        <f>+A538+1</f>
        <v>2</v>
      </c>
      <c r="B543" s="980" t="s">
        <v>700</v>
      </c>
      <c r="C543" s="981" t="s">
        <v>701</v>
      </c>
      <c r="D543" s="982" t="s">
        <v>28</v>
      </c>
      <c r="E543" s="1006">
        <v>130</v>
      </c>
      <c r="F543" s="751">
        <v>0.75963656400000013</v>
      </c>
      <c r="G543" s="773">
        <f t="shared" ref="G543" si="381">+L543</f>
        <v>0.98232345274711208</v>
      </c>
      <c r="H543" s="773">
        <f t="shared" ref="H543" si="382">E543*G543</f>
        <v>127.70204885712457</v>
      </c>
      <c r="I543" s="206"/>
      <c r="J543" s="909">
        <f>+F543</f>
        <v>0.75963656400000013</v>
      </c>
      <c r="L543" s="911">
        <f>J543*$L$3</f>
        <v>0.98232345274711208</v>
      </c>
      <c r="R543" s="751"/>
      <c r="S543" s="1100">
        <f t="shared" ref="S543" si="383">+F543</f>
        <v>0.75963656400000013</v>
      </c>
    </row>
    <row r="544" spans="1:19" ht="9.75" customHeight="1">
      <c r="A544" s="947"/>
      <c r="B544" s="980"/>
      <c r="C544" s="981"/>
      <c r="D544" s="982"/>
      <c r="E544" s="1006"/>
      <c r="F544" s="752"/>
      <c r="G544" s="773"/>
      <c r="H544" s="773"/>
      <c r="I544" s="206"/>
      <c r="J544" s="910"/>
      <c r="L544" s="911"/>
      <c r="R544" s="752"/>
      <c r="S544" s="1101"/>
    </row>
    <row r="545" spans="1:19" ht="9.75" customHeight="1">
      <c r="A545" s="947"/>
      <c r="B545" s="980"/>
      <c r="C545" s="981"/>
      <c r="D545" s="982"/>
      <c r="E545" s="1006"/>
      <c r="F545" s="752"/>
      <c r="G545" s="773"/>
      <c r="H545" s="773"/>
      <c r="I545" s="206"/>
      <c r="J545" s="910"/>
      <c r="L545" s="911"/>
      <c r="R545" s="752"/>
      <c r="S545" s="1101"/>
    </row>
    <row r="546" spans="1:19" ht="9.75" customHeight="1">
      <c r="A546" s="947"/>
      <c r="B546" s="980"/>
      <c r="C546" s="981"/>
      <c r="D546" s="982"/>
      <c r="E546" s="1006"/>
      <c r="F546" s="752"/>
      <c r="G546" s="773"/>
      <c r="H546" s="773"/>
      <c r="I546" s="206"/>
      <c r="J546" s="910"/>
      <c r="L546" s="911"/>
      <c r="R546" s="752"/>
      <c r="S546" s="1101"/>
    </row>
    <row r="547" spans="1:19" ht="9.75" customHeight="1">
      <c r="A547" s="947"/>
      <c r="B547" s="980"/>
      <c r="C547" s="981"/>
      <c r="D547" s="982"/>
      <c r="E547" s="1006"/>
      <c r="F547" s="753"/>
      <c r="G547" s="773"/>
      <c r="H547" s="773"/>
      <c r="I547" s="206"/>
      <c r="J547" s="910"/>
      <c r="L547" s="911"/>
      <c r="R547" s="753"/>
      <c r="S547" s="1102"/>
    </row>
    <row r="548" spans="1:19" ht="9.75" customHeight="1">
      <c r="A548" s="1001">
        <f>+A543+1</f>
        <v>3</v>
      </c>
      <c r="B548" s="1002" t="s">
        <v>702</v>
      </c>
      <c r="C548" s="1003" t="s">
        <v>359</v>
      </c>
      <c r="D548" s="1001" t="s">
        <v>28</v>
      </c>
      <c r="E548" s="773">
        <v>165.5</v>
      </c>
      <c r="F548" s="751">
        <v>0.51649192099999996</v>
      </c>
      <c r="G548" s="773">
        <f t="shared" ref="G548" si="384">+L548</f>
        <v>0.66790114009402601</v>
      </c>
      <c r="H548" s="773">
        <f t="shared" ref="H548" si="385">E548*G548</f>
        <v>110.5376386855613</v>
      </c>
      <c r="I548" s="206"/>
      <c r="J548" s="909">
        <f>+F548</f>
        <v>0.51649192099999996</v>
      </c>
      <c r="L548" s="911">
        <f>J548*$L$3</f>
        <v>0.66790114009402601</v>
      </c>
      <c r="R548" s="751"/>
      <c r="S548" s="1100">
        <f t="shared" ref="S548" si="386">+F548</f>
        <v>0.51649192099999996</v>
      </c>
    </row>
    <row r="549" spans="1:19" ht="9.75" customHeight="1">
      <c r="A549" s="1001"/>
      <c r="B549" s="1002"/>
      <c r="C549" s="1003"/>
      <c r="D549" s="1001"/>
      <c r="E549" s="773"/>
      <c r="F549" s="752"/>
      <c r="G549" s="773"/>
      <c r="H549" s="773"/>
      <c r="I549" s="206"/>
      <c r="J549" s="910"/>
      <c r="L549" s="911"/>
      <c r="R549" s="752"/>
      <c r="S549" s="1101"/>
    </row>
    <row r="550" spans="1:19" ht="9.75" customHeight="1">
      <c r="A550" s="1001"/>
      <c r="B550" s="1002"/>
      <c r="C550" s="1003"/>
      <c r="D550" s="1001"/>
      <c r="E550" s="773"/>
      <c r="F550" s="752"/>
      <c r="G550" s="773"/>
      <c r="H550" s="773"/>
      <c r="I550" s="206"/>
      <c r="J550" s="910"/>
      <c r="L550" s="911"/>
      <c r="R550" s="752"/>
      <c r="S550" s="1101"/>
    </row>
    <row r="551" spans="1:19" ht="9.75" customHeight="1">
      <c r="A551" s="1001"/>
      <c r="B551" s="1002"/>
      <c r="C551" s="1003"/>
      <c r="D551" s="1001"/>
      <c r="E551" s="773"/>
      <c r="F551" s="752"/>
      <c r="G551" s="773"/>
      <c r="H551" s="773"/>
      <c r="I551" s="206"/>
      <c r="J551" s="910"/>
      <c r="L551" s="911"/>
      <c r="R551" s="752"/>
      <c r="S551" s="1101"/>
    </row>
    <row r="552" spans="1:19" ht="9.75" customHeight="1">
      <c r="A552" s="1001"/>
      <c r="B552" s="1002"/>
      <c r="C552" s="1003"/>
      <c r="D552" s="1001"/>
      <c r="E552" s="773"/>
      <c r="F552" s="753"/>
      <c r="G552" s="773"/>
      <c r="H552" s="773"/>
      <c r="I552" s="206"/>
      <c r="J552" s="910"/>
      <c r="L552" s="911"/>
      <c r="R552" s="753"/>
      <c r="S552" s="1102"/>
    </row>
    <row r="553" spans="1:19" ht="9.75" customHeight="1">
      <c r="A553" s="1001">
        <f>+A548+1</f>
        <v>4</v>
      </c>
      <c r="B553" s="980" t="s">
        <v>703</v>
      </c>
      <c r="C553" s="981" t="s">
        <v>360</v>
      </c>
      <c r="D553" s="982" t="s">
        <v>18</v>
      </c>
      <c r="E553" s="773">
        <v>491</v>
      </c>
      <c r="F553" s="751">
        <v>1.1511764</v>
      </c>
      <c r="G553" s="773">
        <f t="shared" ref="G553" si="387">+L553</f>
        <v>1.4886428978805586</v>
      </c>
      <c r="H553" s="773">
        <f t="shared" ref="H553" si="388">E553*G553</f>
        <v>730.92366285935429</v>
      </c>
      <c r="I553" s="206"/>
      <c r="J553" s="909">
        <f>+F553</f>
        <v>1.1511764</v>
      </c>
      <c r="L553" s="911">
        <f>J553*$L$3</f>
        <v>1.4886428978805586</v>
      </c>
      <c r="R553" s="751"/>
      <c r="S553" s="1100">
        <f t="shared" ref="S553" si="389">+F553</f>
        <v>1.1511764</v>
      </c>
    </row>
    <row r="554" spans="1:19" ht="9.75" customHeight="1">
      <c r="A554" s="1001"/>
      <c r="B554" s="980"/>
      <c r="C554" s="981"/>
      <c r="D554" s="982"/>
      <c r="E554" s="773"/>
      <c r="F554" s="752"/>
      <c r="G554" s="773"/>
      <c r="H554" s="773"/>
      <c r="I554" s="206"/>
      <c r="J554" s="910"/>
      <c r="L554" s="911"/>
      <c r="R554" s="752"/>
      <c r="S554" s="1101"/>
    </row>
    <row r="555" spans="1:19" ht="9.75" customHeight="1">
      <c r="A555" s="1001"/>
      <c r="B555" s="980"/>
      <c r="C555" s="981"/>
      <c r="D555" s="982"/>
      <c r="E555" s="773"/>
      <c r="F555" s="752"/>
      <c r="G555" s="773"/>
      <c r="H555" s="773"/>
      <c r="I555" s="206"/>
      <c r="J555" s="910"/>
      <c r="L555" s="911"/>
      <c r="R555" s="752"/>
      <c r="S555" s="1101"/>
    </row>
    <row r="556" spans="1:19" ht="9.75" customHeight="1">
      <c r="A556" s="1001"/>
      <c r="B556" s="980"/>
      <c r="C556" s="981"/>
      <c r="D556" s="982"/>
      <c r="E556" s="773"/>
      <c r="F556" s="752"/>
      <c r="G556" s="773"/>
      <c r="H556" s="773"/>
      <c r="I556" s="206"/>
      <c r="J556" s="910"/>
      <c r="L556" s="911"/>
      <c r="R556" s="752"/>
      <c r="S556" s="1101"/>
    </row>
    <row r="557" spans="1:19" ht="9.75" customHeight="1">
      <c r="A557" s="1001"/>
      <c r="B557" s="980"/>
      <c r="C557" s="981"/>
      <c r="D557" s="982"/>
      <c r="E557" s="773"/>
      <c r="F557" s="753"/>
      <c r="G557" s="773"/>
      <c r="H557" s="773"/>
      <c r="I557" s="206"/>
      <c r="J557" s="910"/>
      <c r="L557" s="911"/>
      <c r="R557" s="753"/>
      <c r="S557" s="1102"/>
    </row>
    <row r="558" spans="1:19" ht="9.75" customHeight="1">
      <c r="A558" s="774">
        <f>+A553+1</f>
        <v>5</v>
      </c>
      <c r="B558" s="972" t="s">
        <v>704</v>
      </c>
      <c r="C558" s="915" t="s">
        <v>705</v>
      </c>
      <c r="D558" s="777" t="s">
        <v>19</v>
      </c>
      <c r="E558" s="773">
        <v>7</v>
      </c>
      <c r="F558" s="751">
        <v>9.997492338999999</v>
      </c>
      <c r="G558" s="773">
        <f t="shared" ref="G558" si="390">+L558</f>
        <v>12.928249716609585</v>
      </c>
      <c r="H558" s="773">
        <f t="shared" ref="H558" si="391">E558*G558</f>
        <v>90.497748016267096</v>
      </c>
      <c r="I558" s="206"/>
      <c r="J558" s="909">
        <f>+F558</f>
        <v>9.997492338999999</v>
      </c>
      <c r="L558" s="911">
        <f>J558*$L$3</f>
        <v>12.928249716609585</v>
      </c>
      <c r="R558" s="751"/>
      <c r="S558" s="1100">
        <f t="shared" ref="S558" si="392">+F558</f>
        <v>9.997492338999999</v>
      </c>
    </row>
    <row r="559" spans="1:19" ht="9.75" customHeight="1">
      <c r="A559" s="774"/>
      <c r="B559" s="972"/>
      <c r="C559" s="915"/>
      <c r="D559" s="777"/>
      <c r="E559" s="773"/>
      <c r="F559" s="752"/>
      <c r="G559" s="773"/>
      <c r="H559" s="773"/>
      <c r="I559" s="206"/>
      <c r="J559" s="910"/>
      <c r="L559" s="911"/>
      <c r="R559" s="752"/>
      <c r="S559" s="1101"/>
    </row>
    <row r="560" spans="1:19" ht="9.75" customHeight="1">
      <c r="A560" s="774"/>
      <c r="B560" s="972"/>
      <c r="C560" s="915"/>
      <c r="D560" s="777"/>
      <c r="E560" s="773"/>
      <c r="F560" s="752"/>
      <c r="G560" s="773"/>
      <c r="H560" s="773"/>
      <c r="I560" s="206"/>
      <c r="J560" s="910"/>
      <c r="L560" s="911"/>
      <c r="R560" s="752"/>
      <c r="S560" s="1101"/>
    </row>
    <row r="561" spans="1:19" ht="9.75" customHeight="1">
      <c r="A561" s="774"/>
      <c r="B561" s="972"/>
      <c r="C561" s="915"/>
      <c r="D561" s="777"/>
      <c r="E561" s="773"/>
      <c r="F561" s="752"/>
      <c r="G561" s="773"/>
      <c r="H561" s="773"/>
      <c r="I561" s="206"/>
      <c r="J561" s="910"/>
      <c r="L561" s="911"/>
      <c r="R561" s="752"/>
      <c r="S561" s="1101"/>
    </row>
    <row r="562" spans="1:19" ht="9.75" customHeight="1">
      <c r="A562" s="774"/>
      <c r="B562" s="972"/>
      <c r="C562" s="915"/>
      <c r="D562" s="777"/>
      <c r="E562" s="773"/>
      <c r="F562" s="753"/>
      <c r="G562" s="773"/>
      <c r="H562" s="773"/>
      <c r="I562" s="206"/>
      <c r="J562" s="910"/>
      <c r="L562" s="911"/>
      <c r="R562" s="753"/>
      <c r="S562" s="1102"/>
    </row>
    <row r="563" spans="1:19" ht="9.75" customHeight="1">
      <c r="A563" s="1001">
        <f>+A558+1</f>
        <v>6</v>
      </c>
      <c r="B563" s="972" t="s">
        <v>706</v>
      </c>
      <c r="C563" s="915" t="s">
        <v>362</v>
      </c>
      <c r="D563" s="777" t="s">
        <v>23</v>
      </c>
      <c r="E563" s="773">
        <v>0.3</v>
      </c>
      <c r="F563" s="751">
        <v>92.179074899999989</v>
      </c>
      <c r="G563" s="773">
        <f t="shared" ref="G563" si="393">+L563</f>
        <v>119.20130154082818</v>
      </c>
      <c r="H563" s="773">
        <f t="shared" ref="H563" si="394">E563*G563</f>
        <v>35.760390462248452</v>
      </c>
      <c r="I563" s="206"/>
      <c r="J563" s="909">
        <f>+F563</f>
        <v>92.179074899999989</v>
      </c>
      <c r="L563" s="911">
        <f>J563*$L$3</f>
        <v>119.20130154082818</v>
      </c>
      <c r="R563" s="751"/>
      <c r="S563" s="1100">
        <f t="shared" ref="S563" si="395">+F563</f>
        <v>92.179074899999989</v>
      </c>
    </row>
    <row r="564" spans="1:19" ht="9.75" customHeight="1">
      <c r="A564" s="1001"/>
      <c r="B564" s="972"/>
      <c r="C564" s="915"/>
      <c r="D564" s="777"/>
      <c r="E564" s="773"/>
      <c r="F564" s="752"/>
      <c r="G564" s="773"/>
      <c r="H564" s="773"/>
      <c r="I564" s="206"/>
      <c r="J564" s="910"/>
      <c r="L564" s="911"/>
      <c r="R564" s="752"/>
      <c r="S564" s="1101"/>
    </row>
    <row r="565" spans="1:19" ht="9.75" customHeight="1">
      <c r="A565" s="1001"/>
      <c r="B565" s="972"/>
      <c r="C565" s="915"/>
      <c r="D565" s="777"/>
      <c r="E565" s="773"/>
      <c r="F565" s="752"/>
      <c r="G565" s="773"/>
      <c r="H565" s="773"/>
      <c r="I565" s="206"/>
      <c r="J565" s="910"/>
      <c r="L565" s="911"/>
      <c r="R565" s="752"/>
      <c r="S565" s="1101"/>
    </row>
    <row r="566" spans="1:19" ht="9.75" customHeight="1">
      <c r="A566" s="1001"/>
      <c r="B566" s="972"/>
      <c r="C566" s="915"/>
      <c r="D566" s="777"/>
      <c r="E566" s="773"/>
      <c r="F566" s="752"/>
      <c r="G566" s="773"/>
      <c r="H566" s="773"/>
      <c r="I566" s="206"/>
      <c r="J566" s="910"/>
      <c r="L566" s="911"/>
      <c r="R566" s="752"/>
      <c r="S566" s="1101"/>
    </row>
    <row r="567" spans="1:19" ht="9.75" customHeight="1">
      <c r="A567" s="1001"/>
      <c r="B567" s="972"/>
      <c r="C567" s="915"/>
      <c r="D567" s="777"/>
      <c r="E567" s="773"/>
      <c r="F567" s="753"/>
      <c r="G567" s="773"/>
      <c r="H567" s="773"/>
      <c r="I567" s="206"/>
      <c r="J567" s="910"/>
      <c r="L567" s="911"/>
      <c r="R567" s="753"/>
      <c r="S567" s="1102"/>
    </row>
    <row r="568" spans="1:19" ht="9.75" customHeight="1">
      <c r="A568" s="1001">
        <f>+A563+1</f>
        <v>7</v>
      </c>
      <c r="B568" s="972" t="s">
        <v>707</v>
      </c>
      <c r="C568" s="915" t="s">
        <v>363</v>
      </c>
      <c r="D568" s="777" t="s">
        <v>7</v>
      </c>
      <c r="E568" s="773">
        <v>350</v>
      </c>
      <c r="F568" s="751">
        <v>0.41860960000000003</v>
      </c>
      <c r="G568" s="773">
        <f t="shared" ref="G568" si="396">+L568</f>
        <v>0.54132469013838502</v>
      </c>
      <c r="H568" s="773">
        <f t="shared" ref="H568" si="397">E568*G568</f>
        <v>189.46364154843477</v>
      </c>
      <c r="I568" s="206"/>
      <c r="J568" s="909">
        <f>+F568</f>
        <v>0.41860960000000003</v>
      </c>
      <c r="L568" s="911">
        <f>J568*$L$3</f>
        <v>0.54132469013838502</v>
      </c>
      <c r="R568" s="751"/>
      <c r="S568" s="1100">
        <f t="shared" ref="S568" si="398">+F568</f>
        <v>0.41860960000000003</v>
      </c>
    </row>
    <row r="569" spans="1:19" ht="9.75" customHeight="1">
      <c r="A569" s="1001"/>
      <c r="B569" s="972"/>
      <c r="C569" s="915"/>
      <c r="D569" s="777"/>
      <c r="E569" s="773"/>
      <c r="F569" s="752"/>
      <c r="G569" s="773"/>
      <c r="H569" s="773"/>
      <c r="I569" s="206"/>
      <c r="J569" s="910"/>
      <c r="L569" s="911"/>
      <c r="R569" s="752"/>
      <c r="S569" s="1101"/>
    </row>
    <row r="570" spans="1:19" ht="9.75" customHeight="1">
      <c r="A570" s="1001"/>
      <c r="B570" s="972"/>
      <c r="C570" s="915"/>
      <c r="D570" s="777"/>
      <c r="E570" s="773"/>
      <c r="F570" s="752"/>
      <c r="G570" s="773"/>
      <c r="H570" s="773"/>
      <c r="I570" s="206"/>
      <c r="J570" s="910"/>
      <c r="L570" s="911"/>
      <c r="R570" s="752"/>
      <c r="S570" s="1101"/>
    </row>
    <row r="571" spans="1:19" ht="9.75" customHeight="1">
      <c r="A571" s="1001"/>
      <c r="B571" s="972"/>
      <c r="C571" s="915"/>
      <c r="D571" s="777"/>
      <c r="E571" s="773"/>
      <c r="F571" s="752"/>
      <c r="G571" s="773"/>
      <c r="H571" s="773"/>
      <c r="I571" s="206"/>
      <c r="J571" s="910"/>
      <c r="L571" s="911"/>
      <c r="R571" s="752"/>
      <c r="S571" s="1101"/>
    </row>
    <row r="572" spans="1:19" ht="9.75" customHeight="1">
      <c r="A572" s="1001"/>
      <c r="B572" s="972"/>
      <c r="C572" s="915"/>
      <c r="D572" s="777"/>
      <c r="E572" s="773"/>
      <c r="F572" s="753"/>
      <c r="G572" s="773"/>
      <c r="H572" s="773"/>
      <c r="I572" s="206"/>
      <c r="J572" s="910"/>
      <c r="L572" s="911"/>
      <c r="R572" s="753"/>
      <c r="S572" s="1102"/>
    </row>
    <row r="573" spans="1:19" ht="9.75" customHeight="1">
      <c r="A573" s="774">
        <f>+A568+1</f>
        <v>8</v>
      </c>
      <c r="B573" s="972" t="s">
        <v>708</v>
      </c>
      <c r="C573" s="915" t="s">
        <v>709</v>
      </c>
      <c r="D573" s="777" t="s">
        <v>21</v>
      </c>
      <c r="E573" s="773">
        <v>4.5</v>
      </c>
      <c r="F573" s="751">
        <v>19.304476000000001</v>
      </c>
      <c r="G573" s="773">
        <f t="shared" ref="G573" si="399">+L573</f>
        <v>24.963568654383199</v>
      </c>
      <c r="H573" s="773">
        <f t="shared" ref="H573" si="400">E573*G573</f>
        <v>112.3360589447244</v>
      </c>
      <c r="I573" s="206"/>
      <c r="J573" s="909">
        <f>+F573</f>
        <v>19.304476000000001</v>
      </c>
      <c r="L573" s="911">
        <f>J573*$L$3</f>
        <v>24.963568654383199</v>
      </c>
      <c r="R573" s="751"/>
      <c r="S573" s="1100">
        <f t="shared" ref="S573" si="401">+F573</f>
        <v>19.304476000000001</v>
      </c>
    </row>
    <row r="574" spans="1:19" ht="9.75" customHeight="1">
      <c r="A574" s="774"/>
      <c r="B574" s="972"/>
      <c r="C574" s="915"/>
      <c r="D574" s="777"/>
      <c r="E574" s="773"/>
      <c r="F574" s="752"/>
      <c r="G574" s="773"/>
      <c r="H574" s="773"/>
      <c r="I574" s="206"/>
      <c r="J574" s="910"/>
      <c r="L574" s="911"/>
      <c r="R574" s="752"/>
      <c r="S574" s="1101"/>
    </row>
    <row r="575" spans="1:19" ht="9.75" customHeight="1">
      <c r="A575" s="774"/>
      <c r="B575" s="972"/>
      <c r="C575" s="915"/>
      <c r="D575" s="777"/>
      <c r="E575" s="773"/>
      <c r="F575" s="752"/>
      <c r="G575" s="773"/>
      <c r="H575" s="773"/>
      <c r="I575" s="206"/>
      <c r="J575" s="910"/>
      <c r="L575" s="911"/>
      <c r="R575" s="752"/>
      <c r="S575" s="1101"/>
    </row>
    <row r="576" spans="1:19" ht="9.75" customHeight="1">
      <c r="A576" s="774"/>
      <c r="B576" s="972"/>
      <c r="C576" s="915"/>
      <c r="D576" s="777"/>
      <c r="E576" s="773"/>
      <c r="F576" s="752"/>
      <c r="G576" s="773"/>
      <c r="H576" s="773"/>
      <c r="I576" s="206"/>
      <c r="J576" s="910"/>
      <c r="L576" s="911"/>
      <c r="R576" s="752"/>
      <c r="S576" s="1101"/>
    </row>
    <row r="577" spans="1:19" ht="9.75" customHeight="1">
      <c r="A577" s="774"/>
      <c r="B577" s="972"/>
      <c r="C577" s="915"/>
      <c r="D577" s="777"/>
      <c r="E577" s="773"/>
      <c r="F577" s="753"/>
      <c r="G577" s="773"/>
      <c r="H577" s="773"/>
      <c r="I577" s="206"/>
      <c r="J577" s="910"/>
      <c r="L577" s="911"/>
      <c r="R577" s="753"/>
      <c r="S577" s="1102"/>
    </row>
    <row r="578" spans="1:19" ht="9.75" customHeight="1">
      <c r="A578" s="774">
        <f>+A573+1</f>
        <v>9</v>
      </c>
      <c r="B578" s="972" t="s">
        <v>710</v>
      </c>
      <c r="C578" s="915" t="s">
        <v>711</v>
      </c>
      <c r="D578" s="777" t="s">
        <v>18</v>
      </c>
      <c r="E578" s="773">
        <v>64</v>
      </c>
      <c r="F578" s="751">
        <v>0.134581376</v>
      </c>
      <c r="G578" s="773">
        <f t="shared" ref="G578" si="402">+L578</f>
        <v>0.17403380539193911</v>
      </c>
      <c r="H578" s="773">
        <f t="shared" ref="H578" si="403">E578*G578</f>
        <v>11.138163545084103</v>
      </c>
      <c r="I578" s="206"/>
      <c r="J578" s="909">
        <f>+F578</f>
        <v>0.134581376</v>
      </c>
      <c r="L578" s="911">
        <f>J578*$L$3</f>
        <v>0.17403380539193911</v>
      </c>
      <c r="R578" s="751"/>
      <c r="S578" s="1100">
        <f t="shared" ref="S578" si="404">+F578</f>
        <v>0.134581376</v>
      </c>
    </row>
    <row r="579" spans="1:19" ht="9.75" customHeight="1">
      <c r="A579" s="774"/>
      <c r="B579" s="972"/>
      <c r="C579" s="915"/>
      <c r="D579" s="777"/>
      <c r="E579" s="773"/>
      <c r="F579" s="752"/>
      <c r="G579" s="773"/>
      <c r="H579" s="773"/>
      <c r="I579" s="206"/>
      <c r="J579" s="910"/>
      <c r="L579" s="911"/>
      <c r="R579" s="752"/>
      <c r="S579" s="1101"/>
    </row>
    <row r="580" spans="1:19" ht="9.75" customHeight="1">
      <c r="A580" s="774"/>
      <c r="B580" s="972"/>
      <c r="C580" s="915"/>
      <c r="D580" s="777"/>
      <c r="E580" s="773"/>
      <c r="F580" s="752"/>
      <c r="G580" s="773"/>
      <c r="H580" s="773"/>
      <c r="I580" s="206"/>
      <c r="J580" s="910"/>
      <c r="L580" s="911"/>
      <c r="R580" s="752"/>
      <c r="S580" s="1101"/>
    </row>
    <row r="581" spans="1:19" ht="9.75" customHeight="1">
      <c r="A581" s="774"/>
      <c r="B581" s="972"/>
      <c r="C581" s="915"/>
      <c r="D581" s="777"/>
      <c r="E581" s="773"/>
      <c r="F581" s="752"/>
      <c r="G581" s="773"/>
      <c r="H581" s="773"/>
      <c r="I581" s="206"/>
      <c r="J581" s="910"/>
      <c r="L581" s="911"/>
      <c r="R581" s="752"/>
      <c r="S581" s="1101"/>
    </row>
    <row r="582" spans="1:19" ht="9.75" customHeight="1">
      <c r="A582" s="774"/>
      <c r="B582" s="972"/>
      <c r="C582" s="915"/>
      <c r="D582" s="777"/>
      <c r="E582" s="773"/>
      <c r="F582" s="753"/>
      <c r="G582" s="773"/>
      <c r="H582" s="773"/>
      <c r="I582" s="206"/>
      <c r="J582" s="910"/>
      <c r="L582" s="911"/>
      <c r="R582" s="753"/>
      <c r="S582" s="1102"/>
    </row>
    <row r="583" spans="1:19" ht="9.75" customHeight="1">
      <c r="A583" s="774">
        <f>+A578+1</f>
        <v>10</v>
      </c>
      <c r="B583" s="972" t="s">
        <v>797</v>
      </c>
      <c r="C583" s="915" t="s">
        <v>712</v>
      </c>
      <c r="D583" s="777" t="s">
        <v>7</v>
      </c>
      <c r="E583" s="778">
        <v>35.200000000000003</v>
      </c>
      <c r="F583" s="729">
        <v>3.6293371800000002E-2</v>
      </c>
      <c r="G583" s="773">
        <f t="shared" ref="G583" si="405">+L583</f>
        <v>4.6932746510620398E-2</v>
      </c>
      <c r="H583" s="773">
        <f t="shared" ref="H583" si="406">E583*G583</f>
        <v>1.6520326771738381</v>
      </c>
      <c r="I583" s="206"/>
      <c r="J583" s="909">
        <f>+F583</f>
        <v>3.6293371800000002E-2</v>
      </c>
      <c r="L583" s="911">
        <f>J583*$L$3</f>
        <v>4.6932746510620398E-2</v>
      </c>
      <c r="R583" s="751"/>
      <c r="S583" s="1100">
        <f t="shared" ref="S583" si="407">+F583</f>
        <v>3.6293371800000002E-2</v>
      </c>
    </row>
    <row r="584" spans="1:19" ht="9.75" customHeight="1">
      <c r="A584" s="774"/>
      <c r="B584" s="972"/>
      <c r="C584" s="915"/>
      <c r="D584" s="777"/>
      <c r="E584" s="778"/>
      <c r="F584" s="729"/>
      <c r="G584" s="773"/>
      <c r="H584" s="773"/>
      <c r="I584" s="206"/>
      <c r="J584" s="910"/>
      <c r="L584" s="911"/>
      <c r="R584" s="752"/>
      <c r="S584" s="1101"/>
    </row>
    <row r="585" spans="1:19" ht="9.75" customHeight="1">
      <c r="A585" s="774"/>
      <c r="B585" s="972"/>
      <c r="C585" s="915"/>
      <c r="D585" s="777"/>
      <c r="E585" s="778"/>
      <c r="F585" s="729"/>
      <c r="G585" s="773"/>
      <c r="H585" s="773"/>
      <c r="I585" s="206"/>
      <c r="J585" s="910"/>
      <c r="L585" s="911"/>
      <c r="R585" s="752"/>
      <c r="S585" s="1101"/>
    </row>
    <row r="586" spans="1:19" ht="9.75" customHeight="1">
      <c r="A586" s="774"/>
      <c r="B586" s="972"/>
      <c r="C586" s="915"/>
      <c r="D586" s="777"/>
      <c r="E586" s="778"/>
      <c r="F586" s="729"/>
      <c r="G586" s="773"/>
      <c r="H586" s="773"/>
      <c r="I586" s="206"/>
      <c r="J586" s="910"/>
      <c r="L586" s="911"/>
      <c r="R586" s="752"/>
      <c r="S586" s="1101"/>
    </row>
    <row r="587" spans="1:19" ht="9.75" customHeight="1">
      <c r="A587" s="774"/>
      <c r="B587" s="972"/>
      <c r="C587" s="915"/>
      <c r="D587" s="777"/>
      <c r="E587" s="778"/>
      <c r="F587" s="729"/>
      <c r="G587" s="773"/>
      <c r="H587" s="773"/>
      <c r="I587" s="206"/>
      <c r="J587" s="910"/>
      <c r="L587" s="911"/>
      <c r="R587" s="753"/>
      <c r="S587" s="1102"/>
    </row>
    <row r="588" spans="1:19" ht="9.75" customHeight="1">
      <c r="A588" s="774">
        <f t="shared" ref="A588" si="408">+A583+1</f>
        <v>11</v>
      </c>
      <c r="B588" s="973" t="s">
        <v>713</v>
      </c>
      <c r="C588" s="922" t="s">
        <v>714</v>
      </c>
      <c r="D588" s="916" t="s">
        <v>23</v>
      </c>
      <c r="E588" s="1004">
        <v>3</v>
      </c>
      <c r="F588" s="1000">
        <v>218.94761760000003</v>
      </c>
      <c r="G588" s="773">
        <f t="shared" ref="G588" si="409">+L588</f>
        <v>283.13194741319268</v>
      </c>
      <c r="H588" s="773">
        <f t="shared" ref="H588" si="410">E588*G588</f>
        <v>849.39584223957809</v>
      </c>
      <c r="I588" s="206"/>
      <c r="J588" s="909">
        <f>+F588</f>
        <v>218.94761760000003</v>
      </c>
      <c r="L588" s="911">
        <f>J588*$L$3</f>
        <v>283.13194741319268</v>
      </c>
      <c r="R588" s="751"/>
      <c r="S588" s="1100">
        <f t="shared" ref="S588" si="411">+F588</f>
        <v>218.94761760000003</v>
      </c>
    </row>
    <row r="589" spans="1:19" ht="9.75" customHeight="1">
      <c r="A589" s="774"/>
      <c r="B589" s="974"/>
      <c r="C589" s="923"/>
      <c r="D589" s="917"/>
      <c r="E589" s="1004"/>
      <c r="F589" s="1000"/>
      <c r="G589" s="773"/>
      <c r="H589" s="773"/>
      <c r="I589" s="206"/>
      <c r="J589" s="910"/>
      <c r="L589" s="911"/>
      <c r="R589" s="752"/>
      <c r="S589" s="1101"/>
    </row>
    <row r="590" spans="1:19" ht="9.75" customHeight="1">
      <c r="A590" s="774"/>
      <c r="B590" s="974"/>
      <c r="C590" s="923"/>
      <c r="D590" s="917"/>
      <c r="E590" s="1004"/>
      <c r="F590" s="1000"/>
      <c r="G590" s="773"/>
      <c r="H590" s="773"/>
      <c r="I590" s="206"/>
      <c r="J590" s="910"/>
      <c r="L590" s="911"/>
      <c r="R590" s="752"/>
      <c r="S590" s="1101"/>
    </row>
    <row r="591" spans="1:19" ht="9.75" customHeight="1">
      <c r="A591" s="774"/>
      <c r="B591" s="974"/>
      <c r="C591" s="923"/>
      <c r="D591" s="917"/>
      <c r="E591" s="1004"/>
      <c r="F591" s="1000"/>
      <c r="G591" s="773"/>
      <c r="H591" s="773"/>
      <c r="I591" s="206"/>
      <c r="J591" s="910"/>
      <c r="L591" s="911"/>
      <c r="R591" s="752"/>
      <c r="S591" s="1101"/>
    </row>
    <row r="592" spans="1:19" ht="9.75" customHeight="1">
      <c r="A592" s="774"/>
      <c r="B592" s="975"/>
      <c r="C592" s="924"/>
      <c r="D592" s="918"/>
      <c r="E592" s="1004"/>
      <c r="F592" s="1000"/>
      <c r="G592" s="773"/>
      <c r="H592" s="773"/>
      <c r="I592" s="206"/>
      <c r="J592" s="910"/>
      <c r="L592" s="911"/>
      <c r="R592" s="753"/>
      <c r="S592" s="1102"/>
    </row>
    <row r="593" spans="1:19" ht="9.75" customHeight="1">
      <c r="A593" s="774">
        <f t="shared" ref="A593" si="412">+A588+1</f>
        <v>12</v>
      </c>
      <c r="B593" s="983" t="s">
        <v>715</v>
      </c>
      <c r="C593" s="922" t="s">
        <v>318</v>
      </c>
      <c r="D593" s="916" t="s">
        <v>7</v>
      </c>
      <c r="E593" s="1005">
        <v>18.5</v>
      </c>
      <c r="F593" s="1000">
        <v>0.12557617000000001</v>
      </c>
      <c r="G593" s="773">
        <f t="shared" ref="G593" si="413">+L593</f>
        <v>0.1623887300100503</v>
      </c>
      <c r="H593" s="773">
        <f t="shared" ref="H593" si="414">E593*G593</f>
        <v>3.0041915051859305</v>
      </c>
      <c r="I593" s="206"/>
      <c r="J593" s="909">
        <f>+F593</f>
        <v>0.12557617000000001</v>
      </c>
      <c r="L593" s="911">
        <f>J593*$L$3</f>
        <v>0.1623887300100503</v>
      </c>
      <c r="R593" s="751"/>
      <c r="S593" s="1100">
        <f t="shared" ref="S593" si="415">+F593</f>
        <v>0.12557617000000001</v>
      </c>
    </row>
    <row r="594" spans="1:19" ht="9.75" customHeight="1">
      <c r="A594" s="774"/>
      <c r="B594" s="984"/>
      <c r="C594" s="923"/>
      <c r="D594" s="917"/>
      <c r="E594" s="1005"/>
      <c r="F594" s="1000"/>
      <c r="G594" s="773"/>
      <c r="H594" s="773"/>
      <c r="I594" s="206"/>
      <c r="J594" s="910"/>
      <c r="L594" s="911"/>
      <c r="R594" s="752"/>
      <c r="S594" s="1101"/>
    </row>
    <row r="595" spans="1:19" ht="9.75" customHeight="1">
      <c r="A595" s="774"/>
      <c r="B595" s="984"/>
      <c r="C595" s="923"/>
      <c r="D595" s="917"/>
      <c r="E595" s="1005"/>
      <c r="F595" s="1000"/>
      <c r="G595" s="773"/>
      <c r="H595" s="773"/>
      <c r="I595" s="206"/>
      <c r="J595" s="910"/>
      <c r="L595" s="911"/>
      <c r="R595" s="752"/>
      <c r="S595" s="1101"/>
    </row>
    <row r="596" spans="1:19" ht="9.75" customHeight="1">
      <c r="A596" s="774"/>
      <c r="B596" s="984"/>
      <c r="C596" s="923"/>
      <c r="D596" s="917"/>
      <c r="E596" s="1005"/>
      <c r="F596" s="1000"/>
      <c r="G596" s="773"/>
      <c r="H596" s="773"/>
      <c r="I596" s="206"/>
      <c r="J596" s="910"/>
      <c r="L596" s="911"/>
      <c r="R596" s="752"/>
      <c r="S596" s="1101"/>
    </row>
    <row r="597" spans="1:19" ht="9.75" customHeight="1">
      <c r="A597" s="774"/>
      <c r="B597" s="985"/>
      <c r="C597" s="924"/>
      <c r="D597" s="918"/>
      <c r="E597" s="1005"/>
      <c r="F597" s="1000"/>
      <c r="G597" s="773"/>
      <c r="H597" s="773"/>
      <c r="I597" s="206"/>
      <c r="J597" s="910"/>
      <c r="L597" s="911"/>
      <c r="R597" s="753"/>
      <c r="S597" s="1102"/>
    </row>
    <row r="598" spans="1:19" ht="9.75" customHeight="1">
      <c r="A598" s="913">
        <f>+A593+1</f>
        <v>13</v>
      </c>
      <c r="B598" s="983" t="s">
        <v>716</v>
      </c>
      <c r="C598" s="915" t="s">
        <v>717</v>
      </c>
      <c r="D598" s="777" t="s">
        <v>7</v>
      </c>
      <c r="E598" s="1004">
        <v>2</v>
      </c>
      <c r="F598" s="1000">
        <v>4.5100994999999999</v>
      </c>
      <c r="G598" s="773">
        <f t="shared" ref="G598" si="416">+L598</f>
        <v>5.8322317842944473</v>
      </c>
      <c r="H598" s="773">
        <f t="shared" ref="H598" si="417">E598*G598</f>
        <v>11.664463568588895</v>
      </c>
      <c r="I598" s="206"/>
      <c r="J598" s="909">
        <f>+F598</f>
        <v>4.5100994999999999</v>
      </c>
      <c r="L598" s="911">
        <f>J598*$L$3</f>
        <v>5.8322317842944473</v>
      </c>
      <c r="R598" s="751"/>
      <c r="S598" s="1100">
        <f t="shared" ref="S598" si="418">+F598</f>
        <v>4.5100994999999999</v>
      </c>
    </row>
    <row r="599" spans="1:19" ht="9.75" customHeight="1">
      <c r="A599" s="913"/>
      <c r="B599" s="984"/>
      <c r="C599" s="915"/>
      <c r="D599" s="777"/>
      <c r="E599" s="1004"/>
      <c r="F599" s="1000"/>
      <c r="G599" s="773"/>
      <c r="H599" s="773"/>
      <c r="I599" s="206"/>
      <c r="J599" s="910"/>
      <c r="L599" s="911"/>
      <c r="R599" s="752"/>
      <c r="S599" s="1101"/>
    </row>
    <row r="600" spans="1:19" ht="9.75" customHeight="1">
      <c r="A600" s="913"/>
      <c r="B600" s="984"/>
      <c r="C600" s="915"/>
      <c r="D600" s="777"/>
      <c r="E600" s="1004"/>
      <c r="F600" s="1000"/>
      <c r="G600" s="773"/>
      <c r="H600" s="773"/>
      <c r="I600" s="206"/>
      <c r="J600" s="910"/>
      <c r="L600" s="911"/>
      <c r="R600" s="752"/>
      <c r="S600" s="1101"/>
    </row>
    <row r="601" spans="1:19" ht="9.75" customHeight="1">
      <c r="A601" s="913"/>
      <c r="B601" s="984"/>
      <c r="C601" s="915"/>
      <c r="D601" s="777"/>
      <c r="E601" s="1004"/>
      <c r="F601" s="1000"/>
      <c r="G601" s="773"/>
      <c r="H601" s="773"/>
      <c r="I601" s="206"/>
      <c r="J601" s="910"/>
      <c r="L601" s="911"/>
      <c r="R601" s="752"/>
      <c r="S601" s="1101"/>
    </row>
    <row r="602" spans="1:19" ht="9.75" customHeight="1">
      <c r="A602" s="913"/>
      <c r="B602" s="985"/>
      <c r="C602" s="915"/>
      <c r="D602" s="777"/>
      <c r="E602" s="1004"/>
      <c r="F602" s="1000"/>
      <c r="G602" s="773"/>
      <c r="H602" s="773"/>
      <c r="I602" s="206"/>
      <c r="J602" s="910"/>
      <c r="L602" s="911"/>
      <c r="R602" s="753"/>
      <c r="S602" s="1102"/>
    </row>
    <row r="603" spans="1:19" ht="9.75" customHeight="1">
      <c r="A603" s="916">
        <f>+A598+1</f>
        <v>14</v>
      </c>
      <c r="B603" s="973" t="s">
        <v>718</v>
      </c>
      <c r="C603" s="922" t="s">
        <v>719</v>
      </c>
      <c r="D603" s="916" t="s">
        <v>23</v>
      </c>
      <c r="E603" s="778">
        <v>5</v>
      </c>
      <c r="F603" s="1000">
        <v>82.105356599999993</v>
      </c>
      <c r="G603" s="773">
        <f t="shared" ref="G603" si="419">+L603</f>
        <v>106.17448027994722</v>
      </c>
      <c r="H603" s="773">
        <f t="shared" ref="H603" si="420">E603*G603</f>
        <v>530.87240139973608</v>
      </c>
      <c r="I603" s="206"/>
      <c r="J603" s="909">
        <f>+F603</f>
        <v>82.105356599999993</v>
      </c>
      <c r="L603" s="911">
        <f>J603*$L$3</f>
        <v>106.17448027994722</v>
      </c>
      <c r="R603" s="751"/>
      <c r="S603" s="1100">
        <f t="shared" ref="S603" si="421">+F603</f>
        <v>82.105356599999993</v>
      </c>
    </row>
    <row r="604" spans="1:19" ht="9.75" customHeight="1">
      <c r="A604" s="917"/>
      <c r="B604" s="974"/>
      <c r="C604" s="923"/>
      <c r="D604" s="917"/>
      <c r="E604" s="778"/>
      <c r="F604" s="1000"/>
      <c r="G604" s="773"/>
      <c r="H604" s="773"/>
      <c r="I604" s="206"/>
      <c r="J604" s="910"/>
      <c r="L604" s="911"/>
      <c r="R604" s="752"/>
      <c r="S604" s="1101"/>
    </row>
    <row r="605" spans="1:19" ht="9.75" customHeight="1">
      <c r="A605" s="917"/>
      <c r="B605" s="974"/>
      <c r="C605" s="923"/>
      <c r="D605" s="917"/>
      <c r="E605" s="778"/>
      <c r="F605" s="1000"/>
      <c r="G605" s="773"/>
      <c r="H605" s="773"/>
      <c r="I605" s="206"/>
      <c r="J605" s="910"/>
      <c r="L605" s="911"/>
      <c r="R605" s="752"/>
      <c r="S605" s="1101"/>
    </row>
    <row r="606" spans="1:19" ht="9.75" customHeight="1">
      <c r="A606" s="917"/>
      <c r="B606" s="974"/>
      <c r="C606" s="923"/>
      <c r="D606" s="917"/>
      <c r="E606" s="778"/>
      <c r="F606" s="1000"/>
      <c r="G606" s="773"/>
      <c r="H606" s="773"/>
      <c r="I606" s="206"/>
      <c r="J606" s="910"/>
      <c r="L606" s="911"/>
      <c r="R606" s="752"/>
      <c r="S606" s="1101"/>
    </row>
    <row r="607" spans="1:19" ht="7.5" customHeight="1">
      <c r="A607" s="918"/>
      <c r="B607" s="975"/>
      <c r="C607" s="924"/>
      <c r="D607" s="918"/>
      <c r="E607" s="778"/>
      <c r="F607" s="1000"/>
      <c r="G607" s="773"/>
      <c r="H607" s="773"/>
      <c r="I607" s="206"/>
      <c r="J607" s="910"/>
      <c r="L607" s="911"/>
      <c r="R607" s="753"/>
      <c r="S607" s="1102"/>
    </row>
    <row r="608" spans="1:19" ht="9.75" customHeight="1">
      <c r="A608" s="1001">
        <f>+A603+1</f>
        <v>15</v>
      </c>
      <c r="B608" s="1002" t="s">
        <v>702</v>
      </c>
      <c r="C608" s="1003" t="s">
        <v>359</v>
      </c>
      <c r="D608" s="1001" t="s">
        <v>28</v>
      </c>
      <c r="E608" s="773">
        <v>22.5</v>
      </c>
      <c r="F608" s="1000">
        <v>0.51649192099999996</v>
      </c>
      <c r="G608" s="773">
        <f t="shared" ref="G608" si="422">+L608</f>
        <v>0.66790114009402601</v>
      </c>
      <c r="H608" s="773">
        <f t="shared" ref="H608" si="423">E608*G608</f>
        <v>15.027775652115585</v>
      </c>
      <c r="I608" s="206"/>
      <c r="J608" s="909">
        <f>+F608</f>
        <v>0.51649192099999996</v>
      </c>
      <c r="L608" s="911">
        <f>J608*$L$3</f>
        <v>0.66790114009402601</v>
      </c>
      <c r="R608" s="751"/>
      <c r="S608" s="1100">
        <f t="shared" ref="S608" si="424">+F608</f>
        <v>0.51649192099999996</v>
      </c>
    </row>
    <row r="609" spans="1:19" ht="9.75" customHeight="1">
      <c r="A609" s="1001"/>
      <c r="B609" s="1002"/>
      <c r="C609" s="1003"/>
      <c r="D609" s="1001"/>
      <c r="E609" s="773"/>
      <c r="F609" s="1000"/>
      <c r="G609" s="773"/>
      <c r="H609" s="773"/>
      <c r="I609" s="206"/>
      <c r="J609" s="910"/>
      <c r="L609" s="911"/>
      <c r="R609" s="752"/>
      <c r="S609" s="1101"/>
    </row>
    <row r="610" spans="1:19" ht="9.75" customHeight="1">
      <c r="A610" s="1001"/>
      <c r="B610" s="1002"/>
      <c r="C610" s="1003"/>
      <c r="D610" s="1001"/>
      <c r="E610" s="773"/>
      <c r="F610" s="1000"/>
      <c r="G610" s="773"/>
      <c r="H610" s="773"/>
      <c r="I610" s="206"/>
      <c r="J610" s="910"/>
      <c r="L610" s="911"/>
      <c r="R610" s="752"/>
      <c r="S610" s="1101"/>
    </row>
    <row r="611" spans="1:19" ht="9.75" customHeight="1">
      <c r="A611" s="1001"/>
      <c r="B611" s="1002"/>
      <c r="C611" s="1003"/>
      <c r="D611" s="1001"/>
      <c r="E611" s="773"/>
      <c r="F611" s="1000"/>
      <c r="G611" s="773"/>
      <c r="H611" s="773"/>
      <c r="I611" s="206"/>
      <c r="J611" s="910"/>
      <c r="L611" s="911"/>
      <c r="R611" s="752"/>
      <c r="S611" s="1101"/>
    </row>
    <row r="612" spans="1:19" ht="9.75" customHeight="1">
      <c r="A612" s="1001"/>
      <c r="B612" s="1002"/>
      <c r="C612" s="1003"/>
      <c r="D612" s="1001"/>
      <c r="E612" s="773"/>
      <c r="F612" s="1000"/>
      <c r="G612" s="773"/>
      <c r="H612" s="773"/>
      <c r="I612" s="206"/>
      <c r="J612" s="910"/>
      <c r="L612" s="911"/>
      <c r="R612" s="753"/>
      <c r="S612" s="1102"/>
    </row>
    <row r="613" spans="1:19" ht="9.75" customHeight="1">
      <c r="A613" s="774"/>
      <c r="B613" s="775"/>
      <c r="C613" s="776" t="s">
        <v>366</v>
      </c>
      <c r="D613" s="777"/>
      <c r="E613" s="729"/>
      <c r="F613" s="1000">
        <v>0</v>
      </c>
      <c r="G613" s="773">
        <f t="shared" ref="G613" si="425">+L613</f>
        <v>0</v>
      </c>
      <c r="H613" s="773">
        <f t="shared" ref="H613" si="426">E613*G613</f>
        <v>0</v>
      </c>
      <c r="I613" s="206"/>
      <c r="J613" s="909">
        <f>+F613</f>
        <v>0</v>
      </c>
      <c r="L613" s="911">
        <f>J613*$L$3</f>
        <v>0</v>
      </c>
      <c r="R613" s="751"/>
      <c r="S613" s="1100">
        <f t="shared" ref="S613" si="427">+F613</f>
        <v>0</v>
      </c>
    </row>
    <row r="614" spans="1:19" ht="9.75" customHeight="1">
      <c r="A614" s="774"/>
      <c r="B614" s="775"/>
      <c r="C614" s="776"/>
      <c r="D614" s="777"/>
      <c r="E614" s="729"/>
      <c r="F614" s="1000"/>
      <c r="G614" s="773"/>
      <c r="H614" s="773"/>
      <c r="I614" s="206"/>
      <c r="J614" s="910"/>
      <c r="L614" s="911"/>
      <c r="R614" s="752"/>
      <c r="S614" s="1101"/>
    </row>
    <row r="615" spans="1:19" ht="9.75" customHeight="1">
      <c r="A615" s="774"/>
      <c r="B615" s="775"/>
      <c r="C615" s="776"/>
      <c r="D615" s="777"/>
      <c r="E615" s="729"/>
      <c r="F615" s="1000"/>
      <c r="G615" s="773"/>
      <c r="H615" s="773"/>
      <c r="I615" s="206"/>
      <c r="J615" s="910"/>
      <c r="L615" s="911"/>
      <c r="R615" s="752"/>
      <c r="S615" s="1101"/>
    </row>
    <row r="616" spans="1:19" ht="9.75" customHeight="1">
      <c r="A616" s="774"/>
      <c r="B616" s="775"/>
      <c r="C616" s="776"/>
      <c r="D616" s="777"/>
      <c r="E616" s="729"/>
      <c r="F616" s="1000"/>
      <c r="G616" s="773"/>
      <c r="H616" s="773"/>
      <c r="I616" s="206"/>
      <c r="J616" s="910"/>
      <c r="L616" s="911"/>
      <c r="R616" s="752"/>
      <c r="S616" s="1101"/>
    </row>
    <row r="617" spans="1:19" ht="9.75" customHeight="1">
      <c r="A617" s="774"/>
      <c r="B617" s="775"/>
      <c r="C617" s="776"/>
      <c r="D617" s="777"/>
      <c r="E617" s="729"/>
      <c r="F617" s="1000"/>
      <c r="G617" s="773"/>
      <c r="H617" s="773"/>
      <c r="I617" s="206"/>
      <c r="J617" s="910"/>
      <c r="L617" s="911"/>
      <c r="R617" s="753"/>
      <c r="S617" s="1102"/>
    </row>
    <row r="618" spans="1:19" ht="9.75" customHeight="1">
      <c r="A618" s="947">
        <f>+A608+1</f>
        <v>16</v>
      </c>
      <c r="B618" s="980" t="s">
        <v>720</v>
      </c>
      <c r="C618" s="981" t="s">
        <v>721</v>
      </c>
      <c r="D618" s="982" t="s">
        <v>28</v>
      </c>
      <c r="E618" s="773">
        <v>33.6</v>
      </c>
      <c r="F618" s="751">
        <v>11.926481450000001</v>
      </c>
      <c r="G618" s="773">
        <f>+L618</f>
        <v>15.422720538091927</v>
      </c>
      <c r="H618" s="773">
        <f t="shared" ref="H618" si="428">E618*G618</f>
        <v>518.20341007988873</v>
      </c>
      <c r="I618" s="206"/>
      <c r="J618" s="909">
        <f>+F618</f>
        <v>11.926481450000001</v>
      </c>
      <c r="L618" s="911">
        <f>J618*$L$3</f>
        <v>15.422720538091927</v>
      </c>
      <c r="R618" s="751"/>
      <c r="S618" s="1100">
        <f t="shared" ref="S618" si="429">+F618</f>
        <v>11.926481450000001</v>
      </c>
    </row>
    <row r="619" spans="1:19" ht="9.75" customHeight="1">
      <c r="A619" s="947"/>
      <c r="B619" s="980"/>
      <c r="C619" s="981"/>
      <c r="D619" s="982"/>
      <c r="E619" s="773"/>
      <c r="F619" s="752"/>
      <c r="G619" s="773"/>
      <c r="H619" s="773"/>
      <c r="I619" s="206"/>
      <c r="J619" s="910"/>
      <c r="L619" s="911"/>
      <c r="R619" s="752"/>
      <c r="S619" s="1101"/>
    </row>
    <row r="620" spans="1:19" ht="9.75" customHeight="1">
      <c r="A620" s="947"/>
      <c r="B620" s="980"/>
      <c r="C620" s="981"/>
      <c r="D620" s="982"/>
      <c r="E620" s="773"/>
      <c r="F620" s="752"/>
      <c r="G620" s="773"/>
      <c r="H620" s="773"/>
      <c r="I620" s="206"/>
      <c r="J620" s="910"/>
      <c r="L620" s="911"/>
      <c r="R620" s="752"/>
      <c r="S620" s="1101"/>
    </row>
    <row r="621" spans="1:19" ht="9.75" customHeight="1">
      <c r="A621" s="947"/>
      <c r="B621" s="980"/>
      <c r="C621" s="981"/>
      <c r="D621" s="982"/>
      <c r="E621" s="773"/>
      <c r="F621" s="752"/>
      <c r="G621" s="773"/>
      <c r="H621" s="773"/>
      <c r="I621" s="206"/>
      <c r="J621" s="910"/>
      <c r="L621" s="911"/>
      <c r="R621" s="752"/>
      <c r="S621" s="1101"/>
    </row>
    <row r="622" spans="1:19" ht="9.75" customHeight="1">
      <c r="A622" s="947"/>
      <c r="B622" s="980"/>
      <c r="C622" s="981"/>
      <c r="D622" s="982"/>
      <c r="E622" s="773"/>
      <c r="F622" s="753"/>
      <c r="G622" s="773"/>
      <c r="H622" s="773"/>
      <c r="I622" s="206"/>
      <c r="J622" s="910"/>
      <c r="L622" s="911"/>
      <c r="R622" s="753"/>
      <c r="S622" s="1102"/>
    </row>
    <row r="623" spans="1:19" ht="9.75" customHeight="1">
      <c r="A623" s="947">
        <f>+A618+1</f>
        <v>17</v>
      </c>
      <c r="B623" s="980" t="s">
        <v>723</v>
      </c>
      <c r="C623" s="981" t="s">
        <v>724</v>
      </c>
      <c r="D623" s="982" t="s">
        <v>119</v>
      </c>
      <c r="E623" s="773">
        <v>938</v>
      </c>
      <c r="F623" s="751">
        <v>1.5384158938800001</v>
      </c>
      <c r="G623" s="773">
        <f>+L623</f>
        <v>1.9894013588282675</v>
      </c>
      <c r="H623" s="773">
        <f t="shared" ref="H623" si="430">E623*G623</f>
        <v>1866.0584745809149</v>
      </c>
      <c r="I623" s="206"/>
      <c r="J623" s="909">
        <f>+F623</f>
        <v>1.5384158938800001</v>
      </c>
      <c r="L623" s="911">
        <f>J623*$L$3</f>
        <v>1.9894013588282675</v>
      </c>
      <c r="R623" s="751"/>
      <c r="S623" s="1100">
        <f t="shared" ref="S623" si="431">+F623</f>
        <v>1.5384158938800001</v>
      </c>
    </row>
    <row r="624" spans="1:19" ht="9.75" customHeight="1">
      <c r="A624" s="947"/>
      <c r="B624" s="980"/>
      <c r="C624" s="981"/>
      <c r="D624" s="982"/>
      <c r="E624" s="773"/>
      <c r="F624" s="752"/>
      <c r="G624" s="773"/>
      <c r="H624" s="773"/>
      <c r="I624" s="206"/>
      <c r="J624" s="910"/>
      <c r="L624" s="911"/>
      <c r="R624" s="752"/>
      <c r="S624" s="1101"/>
    </row>
    <row r="625" spans="1:19" ht="9.75" customHeight="1">
      <c r="A625" s="947"/>
      <c r="B625" s="980"/>
      <c r="C625" s="981"/>
      <c r="D625" s="982"/>
      <c r="E625" s="773"/>
      <c r="F625" s="752"/>
      <c r="G625" s="773"/>
      <c r="H625" s="773"/>
      <c r="I625" s="206"/>
      <c r="J625" s="910"/>
      <c r="L625" s="911"/>
      <c r="R625" s="752"/>
      <c r="S625" s="1101"/>
    </row>
    <row r="626" spans="1:19" ht="9.75" customHeight="1">
      <c r="A626" s="947"/>
      <c r="B626" s="980"/>
      <c r="C626" s="981"/>
      <c r="D626" s="982"/>
      <c r="E626" s="773"/>
      <c r="F626" s="752"/>
      <c r="G626" s="773"/>
      <c r="H626" s="773"/>
      <c r="I626" s="206"/>
      <c r="J626" s="910"/>
      <c r="L626" s="911"/>
      <c r="R626" s="752"/>
      <c r="S626" s="1101"/>
    </row>
    <row r="627" spans="1:19" ht="9.75" customHeight="1">
      <c r="A627" s="947"/>
      <c r="B627" s="980"/>
      <c r="C627" s="981"/>
      <c r="D627" s="982"/>
      <c r="E627" s="773"/>
      <c r="F627" s="753"/>
      <c r="G627" s="773"/>
      <c r="H627" s="773"/>
      <c r="I627" s="206"/>
      <c r="J627" s="910"/>
      <c r="L627" s="911"/>
      <c r="R627" s="753"/>
      <c r="S627" s="1102"/>
    </row>
    <row r="628" spans="1:19" ht="9.75" customHeight="1">
      <c r="A628" s="947">
        <f>+A623+1</f>
        <v>18</v>
      </c>
      <c r="B628" s="980" t="s">
        <v>725</v>
      </c>
      <c r="C628" s="981" t="s">
        <v>726</v>
      </c>
      <c r="D628" s="982" t="s">
        <v>119</v>
      </c>
      <c r="E628" s="773">
        <v>664</v>
      </c>
      <c r="F628" s="751">
        <v>1.3101164202000004</v>
      </c>
      <c r="G628" s="773">
        <f>+L628</f>
        <v>1.6941760657423417</v>
      </c>
      <c r="H628" s="773">
        <f t="shared" ref="H628" si="432">E628*G628</f>
        <v>1124.932907652915</v>
      </c>
      <c r="I628" s="206"/>
      <c r="J628" s="909">
        <f>+F628</f>
        <v>1.3101164202000004</v>
      </c>
      <c r="L628" s="911">
        <f>J628*$L$3</f>
        <v>1.6941760657423417</v>
      </c>
      <c r="R628" s="751"/>
      <c r="S628" s="1100">
        <f t="shared" ref="S628" si="433">+F628</f>
        <v>1.3101164202000004</v>
      </c>
    </row>
    <row r="629" spans="1:19" ht="9.75" customHeight="1">
      <c r="A629" s="947"/>
      <c r="B629" s="980"/>
      <c r="C629" s="981"/>
      <c r="D629" s="982"/>
      <c r="E629" s="773"/>
      <c r="F629" s="752"/>
      <c r="G629" s="773"/>
      <c r="H629" s="773"/>
      <c r="I629" s="206"/>
      <c r="J629" s="910"/>
      <c r="L629" s="911"/>
      <c r="R629" s="752"/>
      <c r="S629" s="1101"/>
    </row>
    <row r="630" spans="1:19" ht="9.75" customHeight="1">
      <c r="A630" s="947"/>
      <c r="B630" s="980"/>
      <c r="C630" s="981"/>
      <c r="D630" s="982"/>
      <c r="E630" s="773"/>
      <c r="F630" s="752"/>
      <c r="G630" s="773"/>
      <c r="H630" s="773"/>
      <c r="I630" s="206"/>
      <c r="J630" s="910"/>
      <c r="L630" s="911"/>
      <c r="R630" s="752"/>
      <c r="S630" s="1101"/>
    </row>
    <row r="631" spans="1:19" ht="9.75" customHeight="1">
      <c r="A631" s="947"/>
      <c r="B631" s="980"/>
      <c r="C631" s="981"/>
      <c r="D631" s="982"/>
      <c r="E631" s="773"/>
      <c r="F631" s="752"/>
      <c r="G631" s="773"/>
      <c r="H631" s="773"/>
      <c r="I631" s="206"/>
      <c r="J631" s="910"/>
      <c r="L631" s="911"/>
      <c r="R631" s="752"/>
      <c r="S631" s="1101"/>
    </row>
    <row r="632" spans="1:19" ht="9.75" customHeight="1">
      <c r="A632" s="947"/>
      <c r="B632" s="980"/>
      <c r="C632" s="981"/>
      <c r="D632" s="982"/>
      <c r="E632" s="773"/>
      <c r="F632" s="753"/>
      <c r="G632" s="773"/>
      <c r="H632" s="773"/>
      <c r="I632" s="206"/>
      <c r="J632" s="910"/>
      <c r="L632" s="911"/>
      <c r="R632" s="753"/>
      <c r="S632" s="1102"/>
    </row>
    <row r="633" spans="1:19" ht="9.75" customHeight="1">
      <c r="A633" s="947">
        <f>+A628+1</f>
        <v>19</v>
      </c>
      <c r="B633" s="980" t="s">
        <v>730</v>
      </c>
      <c r="C633" s="981" t="s">
        <v>368</v>
      </c>
      <c r="D633" s="982" t="s">
        <v>23</v>
      </c>
      <c r="E633" s="773">
        <v>7.88</v>
      </c>
      <c r="F633" s="751">
        <v>7.6246404720500012</v>
      </c>
      <c r="G633" s="773">
        <f>+L633</f>
        <v>9.8597981053206993</v>
      </c>
      <c r="H633" s="773">
        <f t="shared" ref="H633" si="434">E633*G633</f>
        <v>77.695209069927117</v>
      </c>
      <c r="I633" s="206"/>
      <c r="J633" s="909">
        <f>+F633</f>
        <v>7.6246404720500012</v>
      </c>
      <c r="L633" s="911">
        <f>J633*$L$3</f>
        <v>9.8597981053206993</v>
      </c>
      <c r="R633" s="751"/>
      <c r="S633" s="1100">
        <f t="shared" ref="S633" si="435">+F633</f>
        <v>7.6246404720500012</v>
      </c>
    </row>
    <row r="634" spans="1:19" ht="9.75" customHeight="1">
      <c r="A634" s="947"/>
      <c r="B634" s="980"/>
      <c r="C634" s="981"/>
      <c r="D634" s="982"/>
      <c r="E634" s="773"/>
      <c r="F634" s="752"/>
      <c r="G634" s="773"/>
      <c r="H634" s="773"/>
      <c r="I634" s="206"/>
      <c r="J634" s="910"/>
      <c r="L634" s="911"/>
      <c r="R634" s="752"/>
      <c r="S634" s="1101"/>
    </row>
    <row r="635" spans="1:19" ht="9.75" customHeight="1">
      <c r="A635" s="947"/>
      <c r="B635" s="980"/>
      <c r="C635" s="981"/>
      <c r="D635" s="982"/>
      <c r="E635" s="773"/>
      <c r="F635" s="752"/>
      <c r="G635" s="773"/>
      <c r="H635" s="773"/>
      <c r="I635" s="206"/>
      <c r="J635" s="910"/>
      <c r="L635" s="911"/>
      <c r="R635" s="752"/>
      <c r="S635" s="1101"/>
    </row>
    <row r="636" spans="1:19" ht="9.75" customHeight="1">
      <c r="A636" s="947"/>
      <c r="B636" s="980"/>
      <c r="C636" s="981"/>
      <c r="D636" s="982"/>
      <c r="E636" s="773"/>
      <c r="F636" s="752"/>
      <c r="G636" s="773"/>
      <c r="H636" s="773"/>
      <c r="I636" s="206"/>
      <c r="J636" s="910"/>
      <c r="L636" s="911"/>
      <c r="R636" s="752"/>
      <c r="S636" s="1101"/>
    </row>
    <row r="637" spans="1:19" ht="9.75" customHeight="1">
      <c r="A637" s="947"/>
      <c r="B637" s="980"/>
      <c r="C637" s="981"/>
      <c r="D637" s="982"/>
      <c r="E637" s="773"/>
      <c r="F637" s="753"/>
      <c r="G637" s="773"/>
      <c r="H637" s="773"/>
      <c r="I637" s="206"/>
      <c r="J637" s="910"/>
      <c r="L637" s="911"/>
      <c r="R637" s="753"/>
      <c r="S637" s="1102"/>
    </row>
    <row r="638" spans="1:19" ht="9.75" customHeight="1">
      <c r="A638" s="947">
        <f>+A633+1</f>
        <v>20</v>
      </c>
      <c r="B638" s="980" t="s">
        <v>732</v>
      </c>
      <c r="C638" s="981" t="s">
        <v>369</v>
      </c>
      <c r="D638" s="982" t="s">
        <v>119</v>
      </c>
      <c r="E638" s="773">
        <v>1914</v>
      </c>
      <c r="F638" s="751">
        <v>4.5530947206000008</v>
      </c>
      <c r="G638" s="773">
        <f>+L638</f>
        <v>5.8878310215520901</v>
      </c>
      <c r="H638" s="773">
        <f t="shared" ref="H638" si="436">E638*G638</f>
        <v>11269.308575250701</v>
      </c>
      <c r="I638" s="206"/>
      <c r="J638" s="909">
        <f>+F638</f>
        <v>4.5530947206000008</v>
      </c>
      <c r="L638" s="911">
        <f>J638*$L$3</f>
        <v>5.8878310215520901</v>
      </c>
      <c r="R638" s="751"/>
      <c r="S638" s="1100">
        <f t="shared" ref="S638" si="437">+F638</f>
        <v>4.5530947206000008</v>
      </c>
    </row>
    <row r="639" spans="1:19" ht="9.75" customHeight="1">
      <c r="A639" s="947"/>
      <c r="B639" s="980"/>
      <c r="C639" s="981"/>
      <c r="D639" s="982"/>
      <c r="E639" s="773"/>
      <c r="F639" s="752"/>
      <c r="G639" s="773"/>
      <c r="H639" s="773"/>
      <c r="I639" s="206"/>
      <c r="J639" s="910"/>
      <c r="L639" s="911"/>
      <c r="R639" s="752"/>
      <c r="S639" s="1101"/>
    </row>
    <row r="640" spans="1:19" ht="9.75" customHeight="1">
      <c r="A640" s="947"/>
      <c r="B640" s="980"/>
      <c r="C640" s="981"/>
      <c r="D640" s="982"/>
      <c r="E640" s="773"/>
      <c r="F640" s="752"/>
      <c r="G640" s="773"/>
      <c r="H640" s="773"/>
      <c r="I640" s="206"/>
      <c r="J640" s="910"/>
      <c r="L640" s="911"/>
      <c r="R640" s="752"/>
      <c r="S640" s="1101"/>
    </row>
    <row r="641" spans="1:19" ht="9.75" customHeight="1">
      <c r="A641" s="947"/>
      <c r="B641" s="980"/>
      <c r="C641" s="981"/>
      <c r="D641" s="982"/>
      <c r="E641" s="773"/>
      <c r="F641" s="752"/>
      <c r="G641" s="773"/>
      <c r="H641" s="773"/>
      <c r="I641" s="206"/>
      <c r="J641" s="910"/>
      <c r="L641" s="911"/>
      <c r="R641" s="752"/>
      <c r="S641" s="1101"/>
    </row>
    <row r="642" spans="1:19" ht="9.75" customHeight="1">
      <c r="A642" s="947"/>
      <c r="B642" s="980"/>
      <c r="C642" s="981"/>
      <c r="D642" s="982"/>
      <c r="E642" s="773"/>
      <c r="F642" s="753"/>
      <c r="G642" s="773"/>
      <c r="H642" s="773"/>
      <c r="I642" s="206"/>
      <c r="J642" s="910"/>
      <c r="L642" s="911"/>
      <c r="R642" s="753"/>
      <c r="S642" s="1102"/>
    </row>
    <row r="643" spans="1:19" ht="9.75" customHeight="1">
      <c r="A643" s="947">
        <f>+A638+1</f>
        <v>21</v>
      </c>
      <c r="B643" s="998" t="s">
        <v>735</v>
      </c>
      <c r="C643" s="999" t="s">
        <v>370</v>
      </c>
      <c r="D643" s="998" t="s">
        <v>159</v>
      </c>
      <c r="E643" s="773">
        <v>619</v>
      </c>
      <c r="F643" s="751">
        <v>10.485661680500002</v>
      </c>
      <c r="G643" s="773">
        <f>+L643</f>
        <v>13.559525534274895</v>
      </c>
      <c r="H643" s="773">
        <f t="shared" ref="H643" si="438">E643*G643</f>
        <v>8393.3463057161607</v>
      </c>
      <c r="I643" s="206"/>
      <c r="J643" s="909">
        <f>+F643</f>
        <v>10.485661680500002</v>
      </c>
      <c r="L643" s="911">
        <f>J643*$L$3</f>
        <v>13.559525534274895</v>
      </c>
      <c r="R643" s="751"/>
      <c r="S643" s="1100">
        <f t="shared" ref="S643" si="439">+F643</f>
        <v>10.485661680500002</v>
      </c>
    </row>
    <row r="644" spans="1:19" ht="9.75" customHeight="1">
      <c r="A644" s="947"/>
      <c r="B644" s="998"/>
      <c r="C644" s="999"/>
      <c r="D644" s="998"/>
      <c r="E644" s="773"/>
      <c r="F644" s="752"/>
      <c r="G644" s="773"/>
      <c r="H644" s="773"/>
      <c r="I644" s="206"/>
      <c r="J644" s="910"/>
      <c r="L644" s="911"/>
      <c r="R644" s="752"/>
      <c r="S644" s="1101"/>
    </row>
    <row r="645" spans="1:19" ht="9.75" customHeight="1">
      <c r="A645" s="947"/>
      <c r="B645" s="998"/>
      <c r="C645" s="999"/>
      <c r="D645" s="998"/>
      <c r="E645" s="773"/>
      <c r="F645" s="752"/>
      <c r="G645" s="773"/>
      <c r="H645" s="773"/>
      <c r="I645" s="206"/>
      <c r="J645" s="910"/>
      <c r="L645" s="911"/>
      <c r="R645" s="752"/>
      <c r="S645" s="1101"/>
    </row>
    <row r="646" spans="1:19" ht="9.75" customHeight="1">
      <c r="A646" s="947"/>
      <c r="B646" s="998"/>
      <c r="C646" s="999"/>
      <c r="D646" s="998"/>
      <c r="E646" s="773"/>
      <c r="F646" s="752"/>
      <c r="G646" s="773"/>
      <c r="H646" s="773"/>
      <c r="I646" s="206"/>
      <c r="J646" s="910"/>
      <c r="L646" s="911"/>
      <c r="R646" s="752"/>
      <c r="S646" s="1101"/>
    </row>
    <row r="647" spans="1:19" ht="9.75" customHeight="1">
      <c r="A647" s="947"/>
      <c r="B647" s="998"/>
      <c r="C647" s="999"/>
      <c r="D647" s="998"/>
      <c r="E647" s="773"/>
      <c r="F647" s="753"/>
      <c r="G647" s="773"/>
      <c r="H647" s="773"/>
      <c r="I647" s="206"/>
      <c r="J647" s="910"/>
      <c r="L647" s="911"/>
      <c r="R647" s="753"/>
      <c r="S647" s="1102"/>
    </row>
    <row r="648" spans="1:19" ht="9.75" customHeight="1">
      <c r="A648" s="947">
        <f>+A643+1</f>
        <v>22</v>
      </c>
      <c r="B648" s="775" t="s">
        <v>3</v>
      </c>
      <c r="C648" s="915" t="s">
        <v>398</v>
      </c>
      <c r="D648" s="774" t="s">
        <v>21</v>
      </c>
      <c r="E648" s="773">
        <v>35.049999999999997</v>
      </c>
      <c r="F648" s="751">
        <v>39.213659989424002</v>
      </c>
      <c r="G648" s="773">
        <f>+L648</f>
        <v>50.709114991550436</v>
      </c>
      <c r="H648" s="773">
        <f t="shared" ref="H648" si="440">E648*G648</f>
        <v>1777.3544804538426</v>
      </c>
      <c r="I648" s="206"/>
      <c r="J648" s="909">
        <f>+F648</f>
        <v>39.213659989424002</v>
      </c>
      <c r="L648" s="911">
        <f>J648*$L$3</f>
        <v>50.709114991550436</v>
      </c>
      <c r="R648" s="751"/>
      <c r="S648" s="1100">
        <f t="shared" ref="S648" si="441">+F648</f>
        <v>39.213659989424002</v>
      </c>
    </row>
    <row r="649" spans="1:19" ht="9.75" customHeight="1">
      <c r="A649" s="947"/>
      <c r="B649" s="775"/>
      <c r="C649" s="915"/>
      <c r="D649" s="774"/>
      <c r="E649" s="773"/>
      <c r="F649" s="752"/>
      <c r="G649" s="773"/>
      <c r="H649" s="773"/>
      <c r="I649" s="206"/>
      <c r="J649" s="910"/>
      <c r="L649" s="911"/>
      <c r="R649" s="752"/>
      <c r="S649" s="1101"/>
    </row>
    <row r="650" spans="1:19" ht="9.75" customHeight="1">
      <c r="A650" s="947"/>
      <c r="B650" s="775"/>
      <c r="C650" s="915"/>
      <c r="D650" s="774"/>
      <c r="E650" s="773"/>
      <c r="F650" s="752"/>
      <c r="G650" s="773"/>
      <c r="H650" s="773"/>
      <c r="I650" s="206"/>
      <c r="J650" s="910"/>
      <c r="L650" s="911"/>
      <c r="R650" s="752"/>
      <c r="S650" s="1101"/>
    </row>
    <row r="651" spans="1:19" ht="9.75" customHeight="1">
      <c r="A651" s="947"/>
      <c r="B651" s="775"/>
      <c r="C651" s="915"/>
      <c r="D651" s="774"/>
      <c r="E651" s="773"/>
      <c r="F651" s="752"/>
      <c r="G651" s="773"/>
      <c r="H651" s="773"/>
      <c r="I651" s="206"/>
      <c r="J651" s="910"/>
      <c r="L651" s="911"/>
      <c r="R651" s="752"/>
      <c r="S651" s="1101"/>
    </row>
    <row r="652" spans="1:19" ht="9.75" customHeight="1">
      <c r="A652" s="947"/>
      <c r="B652" s="775"/>
      <c r="C652" s="915"/>
      <c r="D652" s="774"/>
      <c r="E652" s="773"/>
      <c r="F652" s="753"/>
      <c r="G652" s="773"/>
      <c r="H652" s="773"/>
      <c r="I652" s="206"/>
      <c r="J652" s="910"/>
      <c r="L652" s="911"/>
      <c r="R652" s="753"/>
      <c r="S652" s="1102"/>
    </row>
    <row r="653" spans="1:19" ht="9.75" customHeight="1">
      <c r="A653" s="947">
        <f>+A648+1</f>
        <v>23</v>
      </c>
      <c r="B653" s="976" t="s">
        <v>27</v>
      </c>
      <c r="C653" s="978" t="s">
        <v>399</v>
      </c>
      <c r="D653" s="774" t="s">
        <v>7</v>
      </c>
      <c r="E653" s="773">
        <v>701</v>
      </c>
      <c r="F653" s="751">
        <v>0.90686925000000007</v>
      </c>
      <c r="G653" s="773">
        <f>+L653</f>
        <v>1.1727172901727041</v>
      </c>
      <c r="H653" s="773">
        <f t="shared" ref="H653" si="442">E653*G653</f>
        <v>822.07482041106562</v>
      </c>
      <c r="I653" s="206"/>
      <c r="J653" s="909">
        <f>+F653</f>
        <v>0.90686925000000007</v>
      </c>
      <c r="L653" s="911">
        <f>J653*$L$3</f>
        <v>1.1727172901727041</v>
      </c>
      <c r="R653" s="751"/>
      <c r="S653" s="1100">
        <f t="shared" ref="S653" si="443">+F653</f>
        <v>0.90686925000000007</v>
      </c>
    </row>
    <row r="654" spans="1:19" ht="9.75" customHeight="1">
      <c r="A654" s="947"/>
      <c r="B654" s="977"/>
      <c r="C654" s="978"/>
      <c r="D654" s="774"/>
      <c r="E654" s="773"/>
      <c r="F654" s="752"/>
      <c r="G654" s="773"/>
      <c r="H654" s="773"/>
      <c r="I654" s="206"/>
      <c r="J654" s="910"/>
      <c r="L654" s="911"/>
      <c r="R654" s="752"/>
      <c r="S654" s="1101"/>
    </row>
    <row r="655" spans="1:19" ht="9.75" customHeight="1">
      <c r="A655" s="947"/>
      <c r="B655" s="977"/>
      <c r="C655" s="978"/>
      <c r="D655" s="774"/>
      <c r="E655" s="773"/>
      <c r="F655" s="752"/>
      <c r="G655" s="773"/>
      <c r="H655" s="773"/>
      <c r="I655" s="206"/>
      <c r="J655" s="910"/>
      <c r="L655" s="911"/>
      <c r="R655" s="752"/>
      <c r="S655" s="1101"/>
    </row>
    <row r="656" spans="1:19" ht="9.75" customHeight="1">
      <c r="A656" s="947"/>
      <c r="B656" s="977"/>
      <c r="C656" s="978"/>
      <c r="D656" s="774"/>
      <c r="E656" s="773"/>
      <c r="F656" s="752"/>
      <c r="G656" s="773"/>
      <c r="H656" s="773"/>
      <c r="I656" s="206"/>
      <c r="J656" s="910"/>
      <c r="L656" s="911"/>
      <c r="R656" s="752"/>
      <c r="S656" s="1101"/>
    </row>
    <row r="657" spans="1:19" ht="9.75" customHeight="1">
      <c r="A657" s="947"/>
      <c r="B657" s="977"/>
      <c r="C657" s="978"/>
      <c r="D657" s="774"/>
      <c r="E657" s="773"/>
      <c r="F657" s="753"/>
      <c r="G657" s="773"/>
      <c r="H657" s="773"/>
      <c r="I657" s="206"/>
      <c r="J657" s="910"/>
      <c r="L657" s="911"/>
      <c r="R657" s="753"/>
      <c r="S657" s="1102"/>
    </row>
    <row r="658" spans="1:19" ht="9.75" customHeight="1">
      <c r="A658" s="947">
        <f>+A653+1</f>
        <v>24</v>
      </c>
      <c r="B658" s="775" t="s">
        <v>3</v>
      </c>
      <c r="C658" s="915" t="s">
        <v>737</v>
      </c>
      <c r="D658" s="774" t="s">
        <v>21</v>
      </c>
      <c r="E658" s="773">
        <v>3</v>
      </c>
      <c r="F658" s="751">
        <v>41.668252759424</v>
      </c>
      <c r="G658" s="773">
        <f>+L658</f>
        <v>53.883269790284551</v>
      </c>
      <c r="H658" s="773">
        <f t="shared" ref="H658" si="444">E658*G658</f>
        <v>161.64980937085366</v>
      </c>
      <c r="I658" s="206"/>
      <c r="J658" s="909">
        <f>+F658</f>
        <v>41.668252759424</v>
      </c>
      <c r="L658" s="911">
        <f>J658*$L$3</f>
        <v>53.883269790284551</v>
      </c>
      <c r="R658" s="751"/>
      <c r="S658" s="1100">
        <f t="shared" ref="S658" si="445">+F658</f>
        <v>41.668252759424</v>
      </c>
    </row>
    <row r="659" spans="1:19" ht="9.75" customHeight="1">
      <c r="A659" s="947"/>
      <c r="B659" s="775"/>
      <c r="C659" s="915"/>
      <c r="D659" s="774"/>
      <c r="E659" s="773"/>
      <c r="F659" s="752"/>
      <c r="G659" s="773"/>
      <c r="H659" s="773"/>
      <c r="I659" s="206"/>
      <c r="J659" s="910"/>
      <c r="L659" s="911"/>
      <c r="R659" s="752"/>
      <c r="S659" s="1101"/>
    </row>
    <row r="660" spans="1:19" ht="9.75" customHeight="1">
      <c r="A660" s="947"/>
      <c r="B660" s="775"/>
      <c r="C660" s="915"/>
      <c r="D660" s="774"/>
      <c r="E660" s="773"/>
      <c r="F660" s="752"/>
      <c r="G660" s="773"/>
      <c r="H660" s="773"/>
      <c r="I660" s="206"/>
      <c r="J660" s="910"/>
      <c r="L660" s="911"/>
      <c r="R660" s="752"/>
      <c r="S660" s="1101"/>
    </row>
    <row r="661" spans="1:19" ht="9.75" customHeight="1">
      <c r="A661" s="947"/>
      <c r="B661" s="775"/>
      <c r="C661" s="915"/>
      <c r="D661" s="774"/>
      <c r="E661" s="773"/>
      <c r="F661" s="752"/>
      <c r="G661" s="773"/>
      <c r="H661" s="773"/>
      <c r="I661" s="206"/>
      <c r="J661" s="910"/>
      <c r="L661" s="911"/>
      <c r="R661" s="752"/>
      <c r="S661" s="1101"/>
    </row>
    <row r="662" spans="1:19" ht="9.75" customHeight="1">
      <c r="A662" s="947"/>
      <c r="B662" s="775"/>
      <c r="C662" s="915"/>
      <c r="D662" s="774"/>
      <c r="E662" s="773"/>
      <c r="F662" s="753"/>
      <c r="G662" s="773"/>
      <c r="H662" s="773"/>
      <c r="I662" s="206"/>
      <c r="J662" s="910"/>
      <c r="L662" s="911"/>
      <c r="R662" s="753"/>
      <c r="S662" s="1102"/>
    </row>
    <row r="663" spans="1:19" ht="9.75" customHeight="1">
      <c r="A663" s="947">
        <f>+A653+1</f>
        <v>24</v>
      </c>
      <c r="B663" s="998" t="s">
        <v>739</v>
      </c>
      <c r="C663" s="999" t="s">
        <v>372</v>
      </c>
      <c r="D663" s="998" t="s">
        <v>77</v>
      </c>
      <c r="E663" s="773">
        <v>21.03</v>
      </c>
      <c r="F663" s="751">
        <v>12.159898240000002</v>
      </c>
      <c r="G663" s="773">
        <f>+L663</f>
        <v>15.724563284937311</v>
      </c>
      <c r="H663" s="773">
        <f t="shared" ref="H663" si="446">E663*G663</f>
        <v>330.6875658822317</v>
      </c>
      <c r="I663" s="206"/>
      <c r="J663" s="909">
        <f>+F663</f>
        <v>12.159898240000002</v>
      </c>
      <c r="L663" s="911">
        <f>J663*$L$3</f>
        <v>15.724563284937311</v>
      </c>
      <c r="R663" s="751"/>
      <c r="S663" s="1100">
        <f t="shared" ref="S663" si="447">+F663</f>
        <v>12.159898240000002</v>
      </c>
    </row>
    <row r="664" spans="1:19" ht="9.75" customHeight="1">
      <c r="A664" s="947"/>
      <c r="B664" s="998"/>
      <c r="C664" s="999"/>
      <c r="D664" s="998"/>
      <c r="E664" s="773"/>
      <c r="F664" s="752"/>
      <c r="G664" s="773"/>
      <c r="H664" s="773"/>
      <c r="I664" s="206"/>
      <c r="J664" s="910"/>
      <c r="L664" s="911"/>
      <c r="R664" s="752"/>
      <c r="S664" s="1101"/>
    </row>
    <row r="665" spans="1:19" ht="9.75" customHeight="1">
      <c r="A665" s="947"/>
      <c r="B665" s="998"/>
      <c r="C665" s="999"/>
      <c r="D665" s="998"/>
      <c r="E665" s="773"/>
      <c r="F665" s="752"/>
      <c r="G665" s="773"/>
      <c r="H665" s="773"/>
      <c r="I665" s="206"/>
      <c r="J665" s="910"/>
      <c r="L665" s="911"/>
      <c r="R665" s="752"/>
      <c r="S665" s="1101"/>
    </row>
    <row r="666" spans="1:19" ht="9.75" customHeight="1">
      <c r="A666" s="947"/>
      <c r="B666" s="998"/>
      <c r="C666" s="999"/>
      <c r="D666" s="998"/>
      <c r="E666" s="773"/>
      <c r="F666" s="752"/>
      <c r="G666" s="773"/>
      <c r="H666" s="773"/>
      <c r="I666" s="206"/>
      <c r="J666" s="910"/>
      <c r="L666" s="911"/>
      <c r="R666" s="752"/>
      <c r="S666" s="1101"/>
    </row>
    <row r="667" spans="1:19" ht="9.75" customHeight="1">
      <c r="A667" s="947"/>
      <c r="B667" s="998"/>
      <c r="C667" s="999"/>
      <c r="D667" s="998"/>
      <c r="E667" s="773"/>
      <c r="F667" s="753"/>
      <c r="G667" s="773"/>
      <c r="H667" s="773"/>
      <c r="I667" s="206"/>
      <c r="J667" s="910"/>
      <c r="L667" s="911"/>
      <c r="R667" s="753"/>
      <c r="S667" s="1102"/>
    </row>
    <row r="668" spans="1:19" ht="9.75" customHeight="1">
      <c r="A668" s="947">
        <f>+A663+1</f>
        <v>25</v>
      </c>
      <c r="B668" s="998" t="s">
        <v>741</v>
      </c>
      <c r="C668" s="999" t="s">
        <v>373</v>
      </c>
      <c r="D668" s="998" t="s">
        <v>374</v>
      </c>
      <c r="E668" s="773">
        <v>701</v>
      </c>
      <c r="F668" s="751">
        <v>2.8095026599999997</v>
      </c>
      <c r="G668" s="773">
        <f>+L668</f>
        <v>3.6331062566827614</v>
      </c>
      <c r="H668" s="773">
        <f t="shared" ref="H668" si="448">E668*G668</f>
        <v>2546.8074859346157</v>
      </c>
      <c r="I668" s="206"/>
      <c r="J668" s="909">
        <f>+F668</f>
        <v>2.8095026599999997</v>
      </c>
      <c r="L668" s="911">
        <f>J668*$L$3</f>
        <v>3.6331062566827614</v>
      </c>
      <c r="R668" s="751"/>
      <c r="S668" s="1100">
        <f t="shared" ref="S668" si="449">+F668</f>
        <v>2.8095026599999997</v>
      </c>
    </row>
    <row r="669" spans="1:19" ht="9.75" customHeight="1">
      <c r="A669" s="947"/>
      <c r="B669" s="998"/>
      <c r="C669" s="999"/>
      <c r="D669" s="998"/>
      <c r="E669" s="773"/>
      <c r="F669" s="752"/>
      <c r="G669" s="773"/>
      <c r="H669" s="773"/>
      <c r="I669" s="206"/>
      <c r="J669" s="910"/>
      <c r="L669" s="911"/>
      <c r="R669" s="752"/>
      <c r="S669" s="1101"/>
    </row>
    <row r="670" spans="1:19" ht="9.75" customHeight="1">
      <c r="A670" s="947"/>
      <c r="B670" s="998"/>
      <c r="C670" s="999"/>
      <c r="D670" s="998"/>
      <c r="E670" s="773"/>
      <c r="F670" s="752"/>
      <c r="G670" s="773"/>
      <c r="H670" s="773"/>
      <c r="I670" s="206"/>
      <c r="J670" s="910"/>
      <c r="L670" s="911"/>
      <c r="R670" s="752"/>
      <c r="S670" s="1101"/>
    </row>
    <row r="671" spans="1:19" ht="9.75" customHeight="1">
      <c r="A671" s="947"/>
      <c r="B671" s="998"/>
      <c r="C671" s="999"/>
      <c r="D671" s="998"/>
      <c r="E671" s="773"/>
      <c r="F671" s="752"/>
      <c r="G671" s="773"/>
      <c r="H671" s="773"/>
      <c r="I671" s="206"/>
      <c r="J671" s="910"/>
      <c r="L671" s="911"/>
      <c r="R671" s="752"/>
      <c r="S671" s="1101"/>
    </row>
    <row r="672" spans="1:19" ht="9.75" customHeight="1">
      <c r="A672" s="947"/>
      <c r="B672" s="998"/>
      <c r="C672" s="999"/>
      <c r="D672" s="998"/>
      <c r="E672" s="773"/>
      <c r="F672" s="753"/>
      <c r="G672" s="773"/>
      <c r="H672" s="773"/>
      <c r="I672" s="206"/>
      <c r="J672" s="910"/>
      <c r="L672" s="911"/>
      <c r="R672" s="753"/>
      <c r="S672" s="1102"/>
    </row>
    <row r="673" spans="1:19" ht="9.75" customHeight="1">
      <c r="A673" s="947">
        <f>+A668+1</f>
        <v>26</v>
      </c>
      <c r="B673" s="998" t="s">
        <v>743</v>
      </c>
      <c r="C673" s="999" t="s">
        <v>375</v>
      </c>
      <c r="D673" s="998" t="s">
        <v>159</v>
      </c>
      <c r="E673" s="773">
        <v>120</v>
      </c>
      <c r="F673" s="751">
        <v>8.1036184505000008</v>
      </c>
      <c r="G673" s="773">
        <f>+L673</f>
        <v>10.479188118754591</v>
      </c>
      <c r="H673" s="773">
        <f t="shared" ref="H673" si="450">E673*G673</f>
        <v>1257.5025742505509</v>
      </c>
      <c r="I673" s="206"/>
      <c r="J673" s="909">
        <f>+F673</f>
        <v>8.1036184505000008</v>
      </c>
      <c r="L673" s="911">
        <f>J673*$L$3</f>
        <v>10.479188118754591</v>
      </c>
      <c r="R673" s="751"/>
      <c r="S673" s="1100">
        <f t="shared" ref="S673" si="451">+F673</f>
        <v>8.1036184505000008</v>
      </c>
    </row>
    <row r="674" spans="1:19" ht="9.75" customHeight="1">
      <c r="A674" s="947"/>
      <c r="B674" s="998"/>
      <c r="C674" s="999"/>
      <c r="D674" s="998"/>
      <c r="E674" s="773"/>
      <c r="F674" s="752"/>
      <c r="G674" s="773"/>
      <c r="H674" s="773"/>
      <c r="I674" s="206"/>
      <c r="J674" s="910"/>
      <c r="L674" s="911"/>
      <c r="R674" s="752"/>
      <c r="S674" s="1101"/>
    </row>
    <row r="675" spans="1:19" ht="9.75" customHeight="1">
      <c r="A675" s="947"/>
      <c r="B675" s="998"/>
      <c r="C675" s="999"/>
      <c r="D675" s="998"/>
      <c r="E675" s="773"/>
      <c r="F675" s="752"/>
      <c r="G675" s="773"/>
      <c r="H675" s="773"/>
      <c r="I675" s="206"/>
      <c r="J675" s="910"/>
      <c r="L675" s="911"/>
      <c r="R675" s="752"/>
      <c r="S675" s="1101"/>
    </row>
    <row r="676" spans="1:19" ht="9.75" customHeight="1">
      <c r="A676" s="947"/>
      <c r="B676" s="998"/>
      <c r="C676" s="999"/>
      <c r="D676" s="998"/>
      <c r="E676" s="773"/>
      <c r="F676" s="752"/>
      <c r="G676" s="773"/>
      <c r="H676" s="773"/>
      <c r="I676" s="206"/>
      <c r="J676" s="910"/>
      <c r="L676" s="911"/>
      <c r="R676" s="752"/>
      <c r="S676" s="1101"/>
    </row>
    <row r="677" spans="1:19" ht="9.75" customHeight="1">
      <c r="A677" s="947"/>
      <c r="B677" s="998"/>
      <c r="C677" s="999"/>
      <c r="D677" s="998"/>
      <c r="E677" s="773"/>
      <c r="F677" s="753"/>
      <c r="G677" s="773"/>
      <c r="H677" s="773"/>
      <c r="I677" s="206"/>
      <c r="J677" s="910"/>
      <c r="L677" s="911"/>
      <c r="R677" s="753"/>
      <c r="S677" s="1102"/>
    </row>
    <row r="678" spans="1:19" ht="9.75" customHeight="1">
      <c r="A678" s="947">
        <f>+A673+1</f>
        <v>27</v>
      </c>
      <c r="B678" s="775" t="s">
        <v>745</v>
      </c>
      <c r="C678" s="915" t="s">
        <v>376</v>
      </c>
      <c r="D678" s="777" t="s">
        <v>119</v>
      </c>
      <c r="E678" s="773">
        <v>151.5</v>
      </c>
      <c r="F678" s="751">
        <v>4.5975710992499996</v>
      </c>
      <c r="G678" s="773">
        <f>+L678</f>
        <v>5.945345617230708</v>
      </c>
      <c r="H678" s="773">
        <f t="shared" ref="H678" si="452">E678*G678</f>
        <v>900.71986101045229</v>
      </c>
      <c r="I678" s="206"/>
      <c r="J678" s="909">
        <f>+F678</f>
        <v>4.5975710992499996</v>
      </c>
      <c r="L678" s="911">
        <f>J678*$L$3</f>
        <v>5.945345617230708</v>
      </c>
      <c r="R678" s="751"/>
      <c r="S678" s="1100">
        <f t="shared" ref="S678" si="453">+F678</f>
        <v>4.5975710992499996</v>
      </c>
    </row>
    <row r="679" spans="1:19" ht="9.75" customHeight="1">
      <c r="A679" s="947"/>
      <c r="B679" s="775"/>
      <c r="C679" s="915"/>
      <c r="D679" s="777"/>
      <c r="E679" s="773"/>
      <c r="F679" s="752"/>
      <c r="G679" s="773"/>
      <c r="H679" s="773"/>
      <c r="I679" s="206"/>
      <c r="J679" s="910"/>
      <c r="L679" s="911"/>
      <c r="R679" s="752"/>
      <c r="S679" s="1101"/>
    </row>
    <row r="680" spans="1:19" ht="9.75" customHeight="1">
      <c r="A680" s="947"/>
      <c r="B680" s="775"/>
      <c r="C680" s="915"/>
      <c r="D680" s="777"/>
      <c r="E680" s="773"/>
      <c r="F680" s="752"/>
      <c r="G680" s="773"/>
      <c r="H680" s="773"/>
      <c r="I680" s="206"/>
      <c r="J680" s="910"/>
      <c r="L680" s="911"/>
      <c r="R680" s="752"/>
      <c r="S680" s="1101"/>
    </row>
    <row r="681" spans="1:19" ht="9.75" customHeight="1">
      <c r="A681" s="947"/>
      <c r="B681" s="775"/>
      <c r="C681" s="915"/>
      <c r="D681" s="777"/>
      <c r="E681" s="773"/>
      <c r="F681" s="752"/>
      <c r="G681" s="773"/>
      <c r="H681" s="773"/>
      <c r="I681" s="206"/>
      <c r="J681" s="910"/>
      <c r="L681" s="911"/>
      <c r="R681" s="752"/>
      <c r="S681" s="1101"/>
    </row>
    <row r="682" spans="1:19" ht="9.75" customHeight="1">
      <c r="A682" s="947"/>
      <c r="B682" s="775"/>
      <c r="C682" s="915"/>
      <c r="D682" s="777"/>
      <c r="E682" s="773"/>
      <c r="F682" s="753"/>
      <c r="G682" s="773"/>
      <c r="H682" s="773"/>
      <c r="I682" s="206"/>
      <c r="J682" s="910"/>
      <c r="L682" s="911"/>
      <c r="R682" s="753"/>
      <c r="S682" s="1102"/>
    </row>
    <row r="683" spans="1:19" ht="9.75" customHeight="1">
      <c r="A683" s="947">
        <f>+A678+1</f>
        <v>28</v>
      </c>
      <c r="B683" s="973" t="s">
        <v>746</v>
      </c>
      <c r="C683" s="915" t="s">
        <v>437</v>
      </c>
      <c r="D683" s="777" t="s">
        <v>7</v>
      </c>
      <c r="E683" s="773">
        <v>626.70000000000005</v>
      </c>
      <c r="F683" s="751">
        <v>0.55440802649999998</v>
      </c>
      <c r="G683" s="773">
        <f>+L683</f>
        <v>0.71693232347119129</v>
      </c>
      <c r="H683" s="773">
        <f t="shared" ref="H683" si="454">E683*G683</f>
        <v>449.30148711939563</v>
      </c>
      <c r="I683" s="206"/>
      <c r="J683" s="909">
        <f>+F683</f>
        <v>0.55440802649999998</v>
      </c>
      <c r="L683" s="911">
        <f>J683*$L$3</f>
        <v>0.71693232347119129</v>
      </c>
      <c r="R683" s="751"/>
      <c r="S683" s="1100">
        <f t="shared" ref="S683" si="455">+F683</f>
        <v>0.55440802649999998</v>
      </c>
    </row>
    <row r="684" spans="1:19" ht="9.75" customHeight="1">
      <c r="A684" s="947"/>
      <c r="B684" s="974"/>
      <c r="C684" s="915"/>
      <c r="D684" s="777"/>
      <c r="E684" s="773"/>
      <c r="F684" s="752"/>
      <c r="G684" s="773"/>
      <c r="H684" s="773"/>
      <c r="I684" s="206"/>
      <c r="J684" s="910"/>
      <c r="L684" s="911"/>
      <c r="R684" s="752"/>
      <c r="S684" s="1101"/>
    </row>
    <row r="685" spans="1:19" ht="9.75" customHeight="1">
      <c r="A685" s="947"/>
      <c r="B685" s="974"/>
      <c r="C685" s="915"/>
      <c r="D685" s="777"/>
      <c r="E685" s="773"/>
      <c r="F685" s="752"/>
      <c r="G685" s="773"/>
      <c r="H685" s="773"/>
      <c r="I685" s="206"/>
      <c r="J685" s="910"/>
      <c r="L685" s="911"/>
      <c r="R685" s="752"/>
      <c r="S685" s="1101"/>
    </row>
    <row r="686" spans="1:19" ht="9.75" customHeight="1">
      <c r="A686" s="947"/>
      <c r="B686" s="974"/>
      <c r="C686" s="915"/>
      <c r="D686" s="777"/>
      <c r="E686" s="773"/>
      <c r="F686" s="752"/>
      <c r="G686" s="773"/>
      <c r="H686" s="773"/>
      <c r="I686" s="206"/>
      <c r="J686" s="910"/>
      <c r="L686" s="911"/>
      <c r="R686" s="752"/>
      <c r="S686" s="1101"/>
    </row>
    <row r="687" spans="1:19" ht="9.75" customHeight="1">
      <c r="A687" s="947"/>
      <c r="B687" s="975"/>
      <c r="C687" s="915"/>
      <c r="D687" s="777"/>
      <c r="E687" s="773"/>
      <c r="F687" s="753"/>
      <c r="G687" s="773"/>
      <c r="H687" s="773"/>
      <c r="I687" s="206"/>
      <c r="J687" s="910"/>
      <c r="L687" s="911"/>
      <c r="R687" s="753"/>
      <c r="S687" s="1102"/>
    </row>
    <row r="688" spans="1:19" ht="9.75" customHeight="1">
      <c r="A688" s="947">
        <f t="shared" ref="A688" si="456">+A683+1</f>
        <v>29</v>
      </c>
      <c r="B688" s="775" t="s">
        <v>776</v>
      </c>
      <c r="C688" s="915" t="s">
        <v>777</v>
      </c>
      <c r="D688" s="777" t="s">
        <v>119</v>
      </c>
      <c r="E688" s="773">
        <v>30</v>
      </c>
      <c r="F688" s="751">
        <v>15.197608905000001</v>
      </c>
      <c r="G688" s="773">
        <f>+L688</f>
        <v>19.652776552051087</v>
      </c>
      <c r="H688" s="773">
        <f t="shared" ref="H688" si="457">E688*G688</f>
        <v>589.58329656153262</v>
      </c>
      <c r="I688" s="206"/>
      <c r="J688" s="909">
        <f>+F688</f>
        <v>15.197608905000001</v>
      </c>
      <c r="L688" s="911">
        <f>J688*$L$3</f>
        <v>19.652776552051087</v>
      </c>
      <c r="R688" s="751"/>
      <c r="S688" s="1100">
        <f t="shared" ref="S688" si="458">+F688</f>
        <v>15.197608905000001</v>
      </c>
    </row>
    <row r="689" spans="1:19" ht="9.75" customHeight="1">
      <c r="A689" s="947"/>
      <c r="B689" s="775"/>
      <c r="C689" s="915"/>
      <c r="D689" s="777"/>
      <c r="E689" s="773"/>
      <c r="F689" s="752"/>
      <c r="G689" s="773"/>
      <c r="H689" s="773"/>
      <c r="I689" s="206"/>
      <c r="J689" s="910"/>
      <c r="L689" s="911"/>
      <c r="R689" s="752"/>
      <c r="S689" s="1101"/>
    </row>
    <row r="690" spans="1:19" ht="9.75" customHeight="1">
      <c r="A690" s="947"/>
      <c r="B690" s="775"/>
      <c r="C690" s="915"/>
      <c r="D690" s="777"/>
      <c r="E690" s="773"/>
      <c r="F690" s="752"/>
      <c r="G690" s="773"/>
      <c r="H690" s="773"/>
      <c r="I690" s="206"/>
      <c r="J690" s="910"/>
      <c r="L690" s="911"/>
      <c r="R690" s="752"/>
      <c r="S690" s="1101"/>
    </row>
    <row r="691" spans="1:19" ht="9.75" customHeight="1">
      <c r="A691" s="947"/>
      <c r="B691" s="775"/>
      <c r="C691" s="915"/>
      <c r="D691" s="777"/>
      <c r="E691" s="773"/>
      <c r="F691" s="752"/>
      <c r="G691" s="773"/>
      <c r="H691" s="773"/>
      <c r="I691" s="206"/>
      <c r="J691" s="910"/>
      <c r="L691" s="911"/>
      <c r="R691" s="752"/>
      <c r="S691" s="1101"/>
    </row>
    <row r="692" spans="1:19" ht="9.75" customHeight="1">
      <c r="A692" s="947"/>
      <c r="B692" s="775"/>
      <c r="C692" s="915"/>
      <c r="D692" s="777"/>
      <c r="E692" s="773"/>
      <c r="F692" s="753"/>
      <c r="G692" s="773"/>
      <c r="H692" s="773"/>
      <c r="I692" s="206"/>
      <c r="J692" s="910"/>
      <c r="L692" s="911"/>
      <c r="R692" s="753"/>
      <c r="S692" s="1102"/>
    </row>
    <row r="693" spans="1:19" ht="9.75" customHeight="1">
      <c r="A693" s="947">
        <f t="shared" ref="A693" si="459">+A688+1</f>
        <v>30</v>
      </c>
      <c r="B693" s="775" t="s">
        <v>778</v>
      </c>
      <c r="C693" s="915" t="s">
        <v>779</v>
      </c>
      <c r="D693" s="777" t="s">
        <v>7</v>
      </c>
      <c r="E693" s="773">
        <v>42.3</v>
      </c>
      <c r="F693" s="751">
        <v>0.47878472999999999</v>
      </c>
      <c r="G693" s="773">
        <f>+L693</f>
        <v>0.61914011434577776</v>
      </c>
      <c r="H693" s="773">
        <f t="shared" ref="H693" si="460">E693*G693</f>
        <v>26.189626836826399</v>
      </c>
      <c r="I693" s="206"/>
      <c r="J693" s="909">
        <f>+F693</f>
        <v>0.47878472999999999</v>
      </c>
      <c r="L693" s="911">
        <f>J693*$L$3</f>
        <v>0.61914011434577776</v>
      </c>
      <c r="R693" s="751"/>
      <c r="S693" s="1100">
        <f t="shared" ref="S693" si="461">+F693</f>
        <v>0.47878472999999999</v>
      </c>
    </row>
    <row r="694" spans="1:19" ht="9.75" customHeight="1">
      <c r="A694" s="947"/>
      <c r="B694" s="775"/>
      <c r="C694" s="915"/>
      <c r="D694" s="777"/>
      <c r="E694" s="773"/>
      <c r="F694" s="752"/>
      <c r="G694" s="773"/>
      <c r="H694" s="773"/>
      <c r="I694" s="206"/>
      <c r="J694" s="910"/>
      <c r="L694" s="911"/>
      <c r="R694" s="752"/>
      <c r="S694" s="1101"/>
    </row>
    <row r="695" spans="1:19" ht="9.75" customHeight="1">
      <c r="A695" s="947"/>
      <c r="B695" s="775"/>
      <c r="C695" s="915"/>
      <c r="D695" s="777"/>
      <c r="E695" s="773"/>
      <c r="F695" s="752"/>
      <c r="G695" s="773"/>
      <c r="H695" s="773"/>
      <c r="I695" s="206"/>
      <c r="J695" s="910"/>
      <c r="L695" s="911"/>
      <c r="R695" s="752"/>
      <c r="S695" s="1101"/>
    </row>
    <row r="696" spans="1:19" ht="9.75" customHeight="1">
      <c r="A696" s="947"/>
      <c r="B696" s="775"/>
      <c r="C696" s="915"/>
      <c r="D696" s="777"/>
      <c r="E696" s="773"/>
      <c r="F696" s="752"/>
      <c r="G696" s="773"/>
      <c r="H696" s="773"/>
      <c r="I696" s="206"/>
      <c r="J696" s="910"/>
      <c r="L696" s="911"/>
      <c r="R696" s="752"/>
      <c r="S696" s="1101"/>
    </row>
    <row r="697" spans="1:19" ht="8.25" customHeight="1">
      <c r="A697" s="947"/>
      <c r="B697" s="775"/>
      <c r="C697" s="915"/>
      <c r="D697" s="777"/>
      <c r="E697" s="773"/>
      <c r="F697" s="753"/>
      <c r="G697" s="773"/>
      <c r="H697" s="773"/>
      <c r="I697" s="206"/>
      <c r="J697" s="910"/>
      <c r="L697" s="911"/>
      <c r="R697" s="753"/>
      <c r="S697" s="1102"/>
    </row>
    <row r="698" spans="1:19" ht="9.75" customHeight="1">
      <c r="A698" s="947">
        <f t="shared" ref="A698:A708" si="462">+A693+1</f>
        <v>31</v>
      </c>
      <c r="B698" s="775" t="s">
        <v>783</v>
      </c>
      <c r="C698" s="915" t="s">
        <v>784</v>
      </c>
      <c r="D698" s="777" t="s">
        <v>7</v>
      </c>
      <c r="E698" s="773">
        <v>1030</v>
      </c>
      <c r="F698" s="751">
        <v>0.18706616499999998</v>
      </c>
      <c r="G698" s="773">
        <f>+L698</f>
        <v>0.24190447090559075</v>
      </c>
      <c r="H698" s="773">
        <f t="shared" ref="H698" si="463">E698*G698</f>
        <v>249.16160503275847</v>
      </c>
      <c r="I698" s="206"/>
      <c r="J698" s="909">
        <f>+F698</f>
        <v>0.18706616499999998</v>
      </c>
      <c r="L698" s="911">
        <f>J698*$L$3</f>
        <v>0.24190447090559075</v>
      </c>
      <c r="R698" s="751"/>
      <c r="S698" s="1100">
        <f t="shared" ref="S698" si="464">+F698</f>
        <v>0.18706616499999998</v>
      </c>
    </row>
    <row r="699" spans="1:19" ht="9.75" customHeight="1">
      <c r="A699" s="947"/>
      <c r="B699" s="775"/>
      <c r="C699" s="915"/>
      <c r="D699" s="777"/>
      <c r="E699" s="773"/>
      <c r="F699" s="752"/>
      <c r="G699" s="773"/>
      <c r="H699" s="773"/>
      <c r="I699" s="206"/>
      <c r="J699" s="910"/>
      <c r="L699" s="911"/>
      <c r="R699" s="752"/>
      <c r="S699" s="1101"/>
    </row>
    <row r="700" spans="1:19" ht="9.75" customHeight="1">
      <c r="A700" s="947"/>
      <c r="B700" s="775"/>
      <c r="C700" s="915"/>
      <c r="D700" s="777"/>
      <c r="E700" s="773"/>
      <c r="F700" s="752"/>
      <c r="G700" s="773"/>
      <c r="H700" s="773"/>
      <c r="I700" s="206"/>
      <c r="J700" s="910"/>
      <c r="L700" s="911"/>
      <c r="R700" s="752"/>
      <c r="S700" s="1101"/>
    </row>
    <row r="701" spans="1:19" ht="9.75" customHeight="1">
      <c r="A701" s="947"/>
      <c r="B701" s="775"/>
      <c r="C701" s="915"/>
      <c r="D701" s="777"/>
      <c r="E701" s="773"/>
      <c r="F701" s="752"/>
      <c r="G701" s="773"/>
      <c r="H701" s="773"/>
      <c r="I701" s="206"/>
      <c r="J701" s="910"/>
      <c r="L701" s="911"/>
      <c r="R701" s="752"/>
      <c r="S701" s="1101"/>
    </row>
    <row r="702" spans="1:19" ht="9" customHeight="1">
      <c r="A702" s="947"/>
      <c r="B702" s="775"/>
      <c r="C702" s="915"/>
      <c r="D702" s="777"/>
      <c r="E702" s="773"/>
      <c r="F702" s="753"/>
      <c r="G702" s="773"/>
      <c r="H702" s="773"/>
      <c r="I702" s="206"/>
      <c r="J702" s="910"/>
      <c r="L702" s="911"/>
      <c r="R702" s="753"/>
      <c r="S702" s="1102"/>
    </row>
    <row r="703" spans="1:19" ht="9.75" customHeight="1">
      <c r="A703" s="947">
        <f t="shared" si="462"/>
        <v>32</v>
      </c>
      <c r="B703" s="775" t="s">
        <v>780</v>
      </c>
      <c r="C703" s="915" t="s">
        <v>781</v>
      </c>
      <c r="D703" s="777" t="s">
        <v>7</v>
      </c>
      <c r="E703" s="773">
        <v>2520</v>
      </c>
      <c r="F703" s="751">
        <v>0.18423060200000002</v>
      </c>
      <c r="G703" s="773">
        <f>+L703</f>
        <v>0.23823766473979127</v>
      </c>
      <c r="H703" s="773">
        <f t="shared" ref="H703" si="465">E703*G703</f>
        <v>600.35891514427396</v>
      </c>
      <c r="I703" s="206"/>
      <c r="J703" s="909">
        <f>+F703</f>
        <v>0.18423060200000002</v>
      </c>
      <c r="L703" s="911">
        <f>J703*$L$3</f>
        <v>0.23823766473979127</v>
      </c>
      <c r="R703" s="751"/>
      <c r="S703" s="1100">
        <f t="shared" ref="S703" si="466">+F703</f>
        <v>0.18423060200000002</v>
      </c>
    </row>
    <row r="704" spans="1:19" ht="9.75" customHeight="1">
      <c r="A704" s="947"/>
      <c r="B704" s="775"/>
      <c r="C704" s="915"/>
      <c r="D704" s="777"/>
      <c r="E704" s="773"/>
      <c r="F704" s="752"/>
      <c r="G704" s="773"/>
      <c r="H704" s="773"/>
      <c r="I704" s="206"/>
      <c r="J704" s="910"/>
      <c r="L704" s="911"/>
      <c r="R704" s="752"/>
      <c r="S704" s="1101"/>
    </row>
    <row r="705" spans="1:19" ht="9.75" customHeight="1">
      <c r="A705" s="947"/>
      <c r="B705" s="775"/>
      <c r="C705" s="915"/>
      <c r="D705" s="777"/>
      <c r="E705" s="773"/>
      <c r="F705" s="752"/>
      <c r="G705" s="773"/>
      <c r="H705" s="773"/>
      <c r="I705" s="206"/>
      <c r="J705" s="910"/>
      <c r="L705" s="911"/>
      <c r="R705" s="752"/>
      <c r="S705" s="1101"/>
    </row>
    <row r="706" spans="1:19" ht="9.75" customHeight="1">
      <c r="A706" s="947"/>
      <c r="B706" s="775"/>
      <c r="C706" s="915"/>
      <c r="D706" s="777"/>
      <c r="E706" s="773"/>
      <c r="F706" s="752"/>
      <c r="G706" s="773"/>
      <c r="H706" s="773"/>
      <c r="I706" s="206"/>
      <c r="J706" s="910"/>
      <c r="L706" s="911"/>
      <c r="R706" s="752"/>
      <c r="S706" s="1101"/>
    </row>
    <row r="707" spans="1:19" ht="9.75" customHeight="1">
      <c r="A707" s="947"/>
      <c r="B707" s="775"/>
      <c r="C707" s="915"/>
      <c r="D707" s="777"/>
      <c r="E707" s="773"/>
      <c r="F707" s="753"/>
      <c r="G707" s="773"/>
      <c r="H707" s="773"/>
      <c r="I707" s="206"/>
      <c r="J707" s="910"/>
      <c r="L707" s="911"/>
      <c r="R707" s="753"/>
      <c r="S707" s="1102"/>
    </row>
    <row r="708" spans="1:19" ht="9.75" customHeight="1">
      <c r="A708" s="947">
        <f t="shared" si="462"/>
        <v>33</v>
      </c>
      <c r="B708" s="976" t="s">
        <v>760</v>
      </c>
      <c r="C708" s="978" t="s">
        <v>442</v>
      </c>
      <c r="D708" s="986" t="s">
        <v>119</v>
      </c>
      <c r="E708" s="773">
        <v>69.2</v>
      </c>
      <c r="F708" s="751">
        <v>29.138263505000001</v>
      </c>
      <c r="G708" s="773">
        <f>+L708</f>
        <v>37.680123587740788</v>
      </c>
      <c r="H708" s="773">
        <f t="shared" ref="H708" si="467">E708*G708</f>
        <v>2607.4645522716628</v>
      </c>
      <c r="I708" s="206"/>
      <c r="J708" s="909">
        <f>+F708</f>
        <v>29.138263505000001</v>
      </c>
      <c r="L708" s="911">
        <f>J708*$L$3</f>
        <v>37.680123587740788</v>
      </c>
      <c r="R708" s="751"/>
      <c r="S708" s="1100">
        <f t="shared" ref="S708" si="468">+F708</f>
        <v>29.138263505000001</v>
      </c>
    </row>
    <row r="709" spans="1:19" ht="9.75" customHeight="1">
      <c r="A709" s="947"/>
      <c r="B709" s="976"/>
      <c r="C709" s="978"/>
      <c r="D709" s="986"/>
      <c r="E709" s="773"/>
      <c r="F709" s="752"/>
      <c r="G709" s="773"/>
      <c r="H709" s="773"/>
      <c r="I709" s="206"/>
      <c r="J709" s="910"/>
      <c r="L709" s="911"/>
      <c r="R709" s="752"/>
      <c r="S709" s="1101"/>
    </row>
    <row r="710" spans="1:19" ht="9.75" customHeight="1">
      <c r="A710" s="947"/>
      <c r="B710" s="976"/>
      <c r="C710" s="978"/>
      <c r="D710" s="986"/>
      <c r="E710" s="773"/>
      <c r="F710" s="752"/>
      <c r="G710" s="773"/>
      <c r="H710" s="773"/>
      <c r="I710" s="206"/>
      <c r="J710" s="910"/>
      <c r="L710" s="911"/>
      <c r="R710" s="752"/>
      <c r="S710" s="1101"/>
    </row>
    <row r="711" spans="1:19" ht="9.75" customHeight="1">
      <c r="A711" s="947"/>
      <c r="B711" s="976"/>
      <c r="C711" s="978"/>
      <c r="D711" s="986"/>
      <c r="E711" s="773"/>
      <c r="F711" s="752"/>
      <c r="G711" s="773"/>
      <c r="H711" s="773"/>
      <c r="I711" s="206"/>
      <c r="J711" s="910"/>
      <c r="L711" s="911"/>
      <c r="R711" s="752"/>
      <c r="S711" s="1101"/>
    </row>
    <row r="712" spans="1:19" ht="9.75" customHeight="1">
      <c r="A712" s="947"/>
      <c r="B712" s="976"/>
      <c r="C712" s="978"/>
      <c r="D712" s="986"/>
      <c r="E712" s="773"/>
      <c r="F712" s="753"/>
      <c r="G712" s="773"/>
      <c r="H712" s="773"/>
      <c r="I712" s="206"/>
      <c r="J712" s="910"/>
      <c r="L712" s="911"/>
      <c r="R712" s="753"/>
      <c r="S712" s="1102"/>
    </row>
    <row r="713" spans="1:19" ht="9.75" customHeight="1">
      <c r="A713" s="947">
        <f t="shared" ref="A713" si="469">+A708+1</f>
        <v>34</v>
      </c>
      <c r="B713" s="972" t="s">
        <v>748</v>
      </c>
      <c r="C713" s="997" t="s">
        <v>377</v>
      </c>
      <c r="D713" s="913" t="s">
        <v>7</v>
      </c>
      <c r="E713" s="773">
        <v>800</v>
      </c>
      <c r="F713" s="751">
        <v>1.4786522449423998</v>
      </c>
      <c r="G713" s="773">
        <f>+L713</f>
        <v>1.9121180410479641</v>
      </c>
      <c r="H713" s="773">
        <f t="shared" ref="H713" si="470">E713*G713</f>
        <v>1529.6944328383713</v>
      </c>
      <c r="I713" s="206"/>
      <c r="J713" s="909">
        <f>+F713</f>
        <v>1.4786522449423998</v>
      </c>
      <c r="L713" s="911">
        <f>J713*$L$3</f>
        <v>1.9121180410479641</v>
      </c>
      <c r="R713" s="751"/>
      <c r="S713" s="1100">
        <f t="shared" ref="S713" si="471">+F713</f>
        <v>1.4786522449423998</v>
      </c>
    </row>
    <row r="714" spans="1:19" ht="9.75" customHeight="1">
      <c r="A714" s="947"/>
      <c r="B714" s="972"/>
      <c r="C714" s="997"/>
      <c r="D714" s="913"/>
      <c r="E714" s="773"/>
      <c r="F714" s="752"/>
      <c r="G714" s="773"/>
      <c r="H714" s="773"/>
      <c r="I714" s="206"/>
      <c r="J714" s="910"/>
      <c r="L714" s="911"/>
      <c r="R714" s="752"/>
      <c r="S714" s="1101"/>
    </row>
    <row r="715" spans="1:19" ht="9.75" customHeight="1">
      <c r="A715" s="947"/>
      <c r="B715" s="972"/>
      <c r="C715" s="997"/>
      <c r="D715" s="913"/>
      <c r="E715" s="773"/>
      <c r="F715" s="752"/>
      <c r="G715" s="773"/>
      <c r="H715" s="773"/>
      <c r="I715" s="206"/>
      <c r="J715" s="910"/>
      <c r="L715" s="911"/>
      <c r="R715" s="752"/>
      <c r="S715" s="1101"/>
    </row>
    <row r="716" spans="1:19" ht="9.75" customHeight="1">
      <c r="A716" s="947"/>
      <c r="B716" s="972"/>
      <c r="C716" s="997"/>
      <c r="D716" s="913"/>
      <c r="E716" s="773"/>
      <c r="F716" s="752"/>
      <c r="G716" s="773"/>
      <c r="H716" s="773"/>
      <c r="I716" s="206"/>
      <c r="J716" s="910"/>
      <c r="L716" s="911"/>
      <c r="R716" s="752"/>
      <c r="S716" s="1101"/>
    </row>
    <row r="717" spans="1:19" ht="9.75" customHeight="1">
      <c r="A717" s="947"/>
      <c r="B717" s="972"/>
      <c r="C717" s="997"/>
      <c r="D717" s="913"/>
      <c r="E717" s="773"/>
      <c r="F717" s="753"/>
      <c r="G717" s="773"/>
      <c r="H717" s="773"/>
      <c r="I717" s="206"/>
      <c r="J717" s="910"/>
      <c r="L717" s="911"/>
      <c r="R717" s="753"/>
      <c r="S717" s="1102"/>
    </row>
    <row r="718" spans="1:19" ht="9.75" customHeight="1">
      <c r="A718" s="947">
        <f t="shared" ref="A718:A728" si="472">+A713+1</f>
        <v>35</v>
      </c>
      <c r="B718" s="983" t="s">
        <v>751</v>
      </c>
      <c r="C718" s="922" t="s">
        <v>379</v>
      </c>
      <c r="D718" s="916" t="s">
        <v>7</v>
      </c>
      <c r="E718" s="773">
        <v>18.5</v>
      </c>
      <c r="F718" s="751">
        <v>6.7782927525399996</v>
      </c>
      <c r="G718" s="773">
        <f>+L718</f>
        <v>8.7653441868891093</v>
      </c>
      <c r="H718" s="773">
        <f t="shared" ref="H718" si="473">E718*G718</f>
        <v>162.15886745744854</v>
      </c>
      <c r="I718" s="206"/>
      <c r="J718" s="909">
        <f>+F718</f>
        <v>6.7782927525399996</v>
      </c>
      <c r="L718" s="911">
        <f>J718*$L$3</f>
        <v>8.7653441868891093</v>
      </c>
      <c r="R718" s="751"/>
      <c r="S718" s="1100">
        <f t="shared" ref="S718" si="474">+F718</f>
        <v>6.7782927525399996</v>
      </c>
    </row>
    <row r="719" spans="1:19" ht="9.75" customHeight="1">
      <c r="A719" s="947"/>
      <c r="B719" s="984"/>
      <c r="C719" s="923"/>
      <c r="D719" s="917"/>
      <c r="E719" s="773"/>
      <c r="F719" s="752"/>
      <c r="G719" s="773"/>
      <c r="H719" s="773"/>
      <c r="I719" s="206"/>
      <c r="J719" s="910"/>
      <c r="L719" s="911"/>
      <c r="R719" s="752"/>
      <c r="S719" s="1101"/>
    </row>
    <row r="720" spans="1:19" ht="9.75" customHeight="1">
      <c r="A720" s="947"/>
      <c r="B720" s="984"/>
      <c r="C720" s="923"/>
      <c r="D720" s="917"/>
      <c r="E720" s="773"/>
      <c r="F720" s="752"/>
      <c r="G720" s="773"/>
      <c r="H720" s="773"/>
      <c r="I720" s="206"/>
      <c r="J720" s="910"/>
      <c r="L720" s="911"/>
      <c r="R720" s="752"/>
      <c r="S720" s="1101"/>
    </row>
    <row r="721" spans="1:19" ht="9.75" customHeight="1">
      <c r="A721" s="947"/>
      <c r="B721" s="984"/>
      <c r="C721" s="923"/>
      <c r="D721" s="917"/>
      <c r="E721" s="773"/>
      <c r="F721" s="752"/>
      <c r="G721" s="773"/>
      <c r="H721" s="773"/>
      <c r="I721" s="206"/>
      <c r="J721" s="910"/>
      <c r="L721" s="911"/>
      <c r="R721" s="752"/>
      <c r="S721" s="1101"/>
    </row>
    <row r="722" spans="1:19" ht="9.75" customHeight="1">
      <c r="A722" s="947"/>
      <c r="B722" s="985"/>
      <c r="C722" s="924"/>
      <c r="D722" s="918"/>
      <c r="E722" s="773"/>
      <c r="F722" s="753"/>
      <c r="G722" s="773"/>
      <c r="H722" s="773"/>
      <c r="I722" s="206"/>
      <c r="J722" s="910"/>
      <c r="L722" s="911"/>
      <c r="R722" s="753"/>
      <c r="S722" s="1102"/>
    </row>
    <row r="723" spans="1:19" ht="9.75" customHeight="1">
      <c r="A723" s="947">
        <f t="shared" si="472"/>
        <v>36</v>
      </c>
      <c r="B723" s="775" t="s">
        <v>753</v>
      </c>
      <c r="C723" s="915" t="s">
        <v>785</v>
      </c>
      <c r="D723" s="777" t="s">
        <v>35</v>
      </c>
      <c r="E723" s="773">
        <v>8</v>
      </c>
      <c r="F723" s="751">
        <v>63.515789560099996</v>
      </c>
      <c r="G723" s="773">
        <f>+L723</f>
        <v>82.135395610888992</v>
      </c>
      <c r="H723" s="773">
        <f t="shared" ref="H723" si="475">E723*G723</f>
        <v>657.08316488711193</v>
      </c>
      <c r="I723" s="206"/>
      <c r="J723" s="909">
        <f>+F723</f>
        <v>63.515789560099996</v>
      </c>
      <c r="L723" s="911">
        <f>J723*$L$3</f>
        <v>82.135395610888992</v>
      </c>
      <c r="R723" s="751"/>
      <c r="S723" s="1100">
        <f t="shared" ref="S723" si="476">+F723</f>
        <v>63.515789560099996</v>
      </c>
    </row>
    <row r="724" spans="1:19" ht="9.75" customHeight="1">
      <c r="A724" s="947"/>
      <c r="B724" s="775"/>
      <c r="C724" s="996"/>
      <c r="D724" s="777"/>
      <c r="E724" s="773"/>
      <c r="F724" s="752"/>
      <c r="G724" s="773"/>
      <c r="H724" s="773"/>
      <c r="I724" s="206"/>
      <c r="J724" s="910"/>
      <c r="L724" s="911"/>
      <c r="R724" s="752"/>
      <c r="S724" s="1101"/>
    </row>
    <row r="725" spans="1:19" ht="9.75" customHeight="1">
      <c r="A725" s="947"/>
      <c r="B725" s="775"/>
      <c r="C725" s="996"/>
      <c r="D725" s="777"/>
      <c r="E725" s="773"/>
      <c r="F725" s="752"/>
      <c r="G725" s="773"/>
      <c r="H725" s="773"/>
      <c r="I725" s="206"/>
      <c r="J725" s="910"/>
      <c r="L725" s="911"/>
      <c r="R725" s="752"/>
      <c r="S725" s="1101"/>
    </row>
    <row r="726" spans="1:19" ht="9.75" customHeight="1">
      <c r="A726" s="947"/>
      <c r="B726" s="775"/>
      <c r="C726" s="996"/>
      <c r="D726" s="777"/>
      <c r="E726" s="773"/>
      <c r="F726" s="752"/>
      <c r="G726" s="773"/>
      <c r="H726" s="773"/>
      <c r="I726" s="206"/>
      <c r="J726" s="910"/>
      <c r="L726" s="911"/>
      <c r="R726" s="752"/>
      <c r="S726" s="1101"/>
    </row>
    <row r="727" spans="1:19" ht="9.75" customHeight="1">
      <c r="A727" s="947"/>
      <c r="B727" s="775"/>
      <c r="C727" s="996"/>
      <c r="D727" s="777"/>
      <c r="E727" s="773"/>
      <c r="F727" s="753"/>
      <c r="G727" s="773"/>
      <c r="H727" s="773"/>
      <c r="I727" s="206"/>
      <c r="J727" s="910"/>
      <c r="L727" s="911"/>
      <c r="R727" s="753"/>
      <c r="S727" s="1102"/>
    </row>
    <row r="728" spans="1:19" ht="9.75" customHeight="1">
      <c r="A728" s="947">
        <f t="shared" si="472"/>
        <v>37</v>
      </c>
      <c r="B728" s="775" t="s">
        <v>757</v>
      </c>
      <c r="C728" s="915" t="s">
        <v>382</v>
      </c>
      <c r="D728" s="777" t="s">
        <v>18</v>
      </c>
      <c r="E728" s="773">
        <v>64</v>
      </c>
      <c r="F728" s="751">
        <v>13.074012511999999</v>
      </c>
      <c r="G728" s="773">
        <f>+L728</f>
        <v>16.906649469873045</v>
      </c>
      <c r="H728" s="773">
        <f t="shared" ref="H728" si="477">E728*G728</f>
        <v>1082.0255660718749</v>
      </c>
      <c r="I728" s="206"/>
      <c r="J728" s="909">
        <f>+F728</f>
        <v>13.074012511999999</v>
      </c>
      <c r="L728" s="911">
        <f>J728*$L$3</f>
        <v>16.906649469873045</v>
      </c>
      <c r="R728" s="751"/>
      <c r="S728" s="1100">
        <f t="shared" ref="S728" si="478">+F728</f>
        <v>13.074012511999999</v>
      </c>
    </row>
    <row r="729" spans="1:19" ht="9.75" customHeight="1">
      <c r="A729" s="947"/>
      <c r="B729" s="775"/>
      <c r="C729" s="915"/>
      <c r="D729" s="777"/>
      <c r="E729" s="773"/>
      <c r="F729" s="752"/>
      <c r="G729" s="773"/>
      <c r="H729" s="773"/>
      <c r="I729" s="206"/>
      <c r="J729" s="910"/>
      <c r="L729" s="911"/>
      <c r="R729" s="752"/>
      <c r="S729" s="1101"/>
    </row>
    <row r="730" spans="1:19" ht="9.75" customHeight="1">
      <c r="A730" s="947"/>
      <c r="B730" s="775"/>
      <c r="C730" s="915"/>
      <c r="D730" s="777"/>
      <c r="E730" s="773"/>
      <c r="F730" s="752"/>
      <c r="G730" s="773"/>
      <c r="H730" s="773"/>
      <c r="I730" s="206"/>
      <c r="J730" s="910"/>
      <c r="L730" s="911"/>
      <c r="R730" s="752"/>
      <c r="S730" s="1101"/>
    </row>
    <row r="731" spans="1:19" ht="9.75" customHeight="1">
      <c r="A731" s="947"/>
      <c r="B731" s="775"/>
      <c r="C731" s="915"/>
      <c r="D731" s="777"/>
      <c r="E731" s="773"/>
      <c r="F731" s="752"/>
      <c r="G731" s="773"/>
      <c r="H731" s="773"/>
      <c r="I731" s="206"/>
      <c r="J731" s="910"/>
      <c r="L731" s="911"/>
      <c r="R731" s="752"/>
      <c r="S731" s="1101"/>
    </row>
    <row r="732" spans="1:19" ht="9.75" customHeight="1">
      <c r="A732" s="947"/>
      <c r="B732" s="775"/>
      <c r="C732" s="915"/>
      <c r="D732" s="777"/>
      <c r="E732" s="773"/>
      <c r="F732" s="753"/>
      <c r="G732" s="773"/>
      <c r="H732" s="773"/>
      <c r="I732" s="206"/>
      <c r="J732" s="910"/>
      <c r="L732" s="911"/>
      <c r="R732" s="753"/>
      <c r="S732" s="1102"/>
    </row>
    <row r="733" spans="1:19" ht="9.75" customHeight="1">
      <c r="A733" s="947">
        <f>+A728+1</f>
        <v>38</v>
      </c>
      <c r="B733" s="976" t="s">
        <v>758</v>
      </c>
      <c r="C733" s="978" t="s">
        <v>34</v>
      </c>
      <c r="D733" s="986" t="s">
        <v>18</v>
      </c>
      <c r="E733" s="995">
        <v>80</v>
      </c>
      <c r="F733" s="751">
        <v>3.1613868700000003</v>
      </c>
      <c r="G733" s="773">
        <f>+L733</f>
        <v>4.088145058809709</v>
      </c>
      <c r="H733" s="773">
        <f t="shared" ref="H733" si="479">E733*G733</f>
        <v>327.05160470477671</v>
      </c>
      <c r="I733" s="206"/>
      <c r="J733" s="909">
        <f>+F733</f>
        <v>3.1613868700000003</v>
      </c>
      <c r="L733" s="911">
        <f>J733*$L$3</f>
        <v>4.088145058809709</v>
      </c>
      <c r="R733" s="751"/>
      <c r="S733" s="1100">
        <f t="shared" ref="S733" si="480">+F733</f>
        <v>3.1613868700000003</v>
      </c>
    </row>
    <row r="734" spans="1:19" ht="9.75" customHeight="1">
      <c r="A734" s="947"/>
      <c r="B734" s="976"/>
      <c r="C734" s="978"/>
      <c r="D734" s="986"/>
      <c r="E734" s="995"/>
      <c r="F734" s="752"/>
      <c r="G734" s="773"/>
      <c r="H734" s="773"/>
      <c r="I734" s="206"/>
      <c r="J734" s="910"/>
      <c r="L734" s="911"/>
      <c r="R734" s="752"/>
      <c r="S734" s="1101"/>
    </row>
    <row r="735" spans="1:19" ht="9.75" customHeight="1">
      <c r="A735" s="947"/>
      <c r="B735" s="976"/>
      <c r="C735" s="978"/>
      <c r="D735" s="986"/>
      <c r="E735" s="995"/>
      <c r="F735" s="752"/>
      <c r="G735" s="773"/>
      <c r="H735" s="773"/>
      <c r="I735" s="206"/>
      <c r="J735" s="910"/>
      <c r="L735" s="911"/>
      <c r="R735" s="752"/>
      <c r="S735" s="1101"/>
    </row>
    <row r="736" spans="1:19" ht="9.75" customHeight="1">
      <c r="A736" s="947"/>
      <c r="B736" s="976"/>
      <c r="C736" s="978"/>
      <c r="D736" s="986"/>
      <c r="E736" s="995"/>
      <c r="F736" s="752"/>
      <c r="G736" s="773"/>
      <c r="H736" s="773"/>
      <c r="I736" s="206"/>
      <c r="J736" s="910"/>
      <c r="L736" s="911"/>
      <c r="R736" s="752"/>
      <c r="S736" s="1101"/>
    </row>
    <row r="737" spans="1:19" ht="9.75" customHeight="1">
      <c r="A737" s="947"/>
      <c r="B737" s="976"/>
      <c r="C737" s="978"/>
      <c r="D737" s="986"/>
      <c r="E737" s="995"/>
      <c r="F737" s="753"/>
      <c r="G737" s="773"/>
      <c r="H737" s="773"/>
      <c r="I737" s="206"/>
      <c r="J737" s="910"/>
      <c r="L737" s="911"/>
      <c r="R737" s="753"/>
      <c r="S737" s="1102"/>
    </row>
    <row r="738" spans="1:19" ht="9.75" customHeight="1">
      <c r="A738" s="947">
        <f t="shared" ref="A738" si="481">+A733+1</f>
        <v>39</v>
      </c>
      <c r="B738" s="775" t="s">
        <v>371</v>
      </c>
      <c r="C738" s="915" t="s">
        <v>387</v>
      </c>
      <c r="D738" s="774" t="s">
        <v>21</v>
      </c>
      <c r="E738" s="773">
        <v>4.2</v>
      </c>
      <c r="F738" s="751">
        <v>38.155332150000007</v>
      </c>
      <c r="G738" s="773">
        <f>+L738</f>
        <v>49.340539140110288</v>
      </c>
      <c r="H738" s="773">
        <f t="shared" ref="H738" si="482">E738*G738</f>
        <v>207.23026438846321</v>
      </c>
      <c r="I738" s="206"/>
      <c r="J738" s="909">
        <f>+F738</f>
        <v>38.155332150000007</v>
      </c>
      <c r="L738" s="911">
        <f>J738*$L$3</f>
        <v>49.340539140110288</v>
      </c>
      <c r="R738" s="751"/>
      <c r="S738" s="1100">
        <f t="shared" ref="S738" si="483">+F738</f>
        <v>38.155332150000007</v>
      </c>
    </row>
    <row r="739" spans="1:19" ht="9.75" customHeight="1">
      <c r="A739" s="947"/>
      <c r="B739" s="775"/>
      <c r="C739" s="915"/>
      <c r="D739" s="774"/>
      <c r="E739" s="773"/>
      <c r="F739" s="752"/>
      <c r="G739" s="773"/>
      <c r="H739" s="773"/>
      <c r="I739" s="206"/>
      <c r="J739" s="910"/>
      <c r="L739" s="911"/>
      <c r="R739" s="752"/>
      <c r="S739" s="1101"/>
    </row>
    <row r="740" spans="1:19" ht="9.75" customHeight="1">
      <c r="A740" s="947"/>
      <c r="B740" s="775"/>
      <c r="C740" s="915"/>
      <c r="D740" s="774"/>
      <c r="E740" s="773"/>
      <c r="F740" s="752"/>
      <c r="G740" s="773"/>
      <c r="H740" s="773"/>
      <c r="I740" s="206"/>
      <c r="J740" s="910"/>
      <c r="L740" s="911"/>
      <c r="R740" s="752"/>
      <c r="S740" s="1101"/>
    </row>
    <row r="741" spans="1:19" ht="9.75" customHeight="1">
      <c r="A741" s="947"/>
      <c r="B741" s="775"/>
      <c r="C741" s="915"/>
      <c r="D741" s="774"/>
      <c r="E741" s="773"/>
      <c r="F741" s="752"/>
      <c r="G741" s="773"/>
      <c r="H741" s="773"/>
      <c r="I741" s="206"/>
      <c r="J741" s="910"/>
      <c r="L741" s="911"/>
      <c r="R741" s="752"/>
      <c r="S741" s="1101"/>
    </row>
    <row r="742" spans="1:19" ht="9.75" customHeight="1">
      <c r="A742" s="947"/>
      <c r="B742" s="775"/>
      <c r="C742" s="915"/>
      <c r="D742" s="774"/>
      <c r="E742" s="773"/>
      <c r="F742" s="753"/>
      <c r="G742" s="773"/>
      <c r="H742" s="773"/>
      <c r="I742" s="206"/>
      <c r="J742" s="910"/>
      <c r="L742" s="911"/>
      <c r="R742" s="753"/>
      <c r="S742" s="1102"/>
    </row>
    <row r="743" spans="1:19" ht="9.75" customHeight="1">
      <c r="A743" s="947">
        <f t="shared" ref="A743" si="484">+A738+1</f>
        <v>40</v>
      </c>
      <c r="B743" s="931" t="s">
        <v>759</v>
      </c>
      <c r="C743" s="915" t="s">
        <v>388</v>
      </c>
      <c r="D743" s="777" t="s">
        <v>23</v>
      </c>
      <c r="E743" s="773">
        <v>0.47739999999999999</v>
      </c>
      <c r="F743" s="751">
        <v>94.260815290000011</v>
      </c>
      <c r="G743" s="773">
        <f>+L743</f>
        <v>121.89330256413325</v>
      </c>
      <c r="H743" s="773">
        <f t="shared" ref="H743" si="485">E743*G743</f>
        <v>58.191862644117215</v>
      </c>
      <c r="I743" s="206"/>
      <c r="J743" s="909">
        <f>+F743</f>
        <v>94.260815290000011</v>
      </c>
      <c r="L743" s="911">
        <f>J743*$L$3</f>
        <v>121.89330256413325</v>
      </c>
      <c r="R743" s="751"/>
      <c r="S743" s="1100">
        <f t="shared" ref="S743" si="486">+F743</f>
        <v>94.260815290000011</v>
      </c>
    </row>
    <row r="744" spans="1:19" ht="9.75" customHeight="1">
      <c r="A744" s="947"/>
      <c r="B744" s="915"/>
      <c r="C744" s="915"/>
      <c r="D744" s="777"/>
      <c r="E744" s="773"/>
      <c r="F744" s="752"/>
      <c r="G744" s="773"/>
      <c r="H744" s="773"/>
      <c r="I744" s="206"/>
      <c r="J744" s="910"/>
      <c r="L744" s="911"/>
      <c r="R744" s="752"/>
      <c r="S744" s="1101"/>
    </row>
    <row r="745" spans="1:19" ht="9.75" customHeight="1">
      <c r="A745" s="947"/>
      <c r="B745" s="915"/>
      <c r="C745" s="915"/>
      <c r="D745" s="777"/>
      <c r="E745" s="773"/>
      <c r="F745" s="752"/>
      <c r="G745" s="773"/>
      <c r="H745" s="773"/>
      <c r="I745" s="206"/>
      <c r="J745" s="910"/>
      <c r="L745" s="911"/>
      <c r="R745" s="752"/>
      <c r="S745" s="1101"/>
    </row>
    <row r="746" spans="1:19" ht="9.75" customHeight="1">
      <c r="A746" s="947"/>
      <c r="B746" s="915"/>
      <c r="C746" s="915"/>
      <c r="D746" s="777"/>
      <c r="E746" s="773"/>
      <c r="F746" s="752"/>
      <c r="G746" s="773"/>
      <c r="H746" s="773"/>
      <c r="I746" s="206"/>
      <c r="J746" s="910"/>
      <c r="L746" s="911"/>
      <c r="R746" s="752"/>
      <c r="S746" s="1101"/>
    </row>
    <row r="747" spans="1:19" ht="6.75" customHeight="1">
      <c r="A747" s="947"/>
      <c r="B747" s="915"/>
      <c r="C747" s="915"/>
      <c r="D747" s="777"/>
      <c r="E747" s="773"/>
      <c r="F747" s="753"/>
      <c r="G747" s="773"/>
      <c r="H747" s="773"/>
      <c r="I747" s="206"/>
      <c r="J747" s="910"/>
      <c r="L747" s="911"/>
      <c r="R747" s="753"/>
      <c r="S747" s="1102"/>
    </row>
    <row r="748" spans="1:19" ht="9.75" customHeight="1">
      <c r="A748" s="947">
        <f t="shared" ref="A748" si="487">+A743+1</f>
        <v>41</v>
      </c>
      <c r="B748" s="972" t="s">
        <v>27</v>
      </c>
      <c r="C748" s="915" t="s">
        <v>788</v>
      </c>
      <c r="D748" s="777" t="s">
        <v>18</v>
      </c>
      <c r="E748" s="729">
        <v>43</v>
      </c>
      <c r="F748" s="725">
        <v>1.0685942662499999</v>
      </c>
      <c r="G748" s="773">
        <f>+L748</f>
        <v>1.3818518735868359</v>
      </c>
      <c r="H748" s="773">
        <f t="shared" ref="H748" si="488">E748*G748</f>
        <v>59.419630564233941</v>
      </c>
      <c r="I748" s="206"/>
      <c r="J748" s="909">
        <f>+F748</f>
        <v>1.0685942662499999</v>
      </c>
      <c r="L748" s="911">
        <f>J748*$L$3</f>
        <v>1.3818518735868359</v>
      </c>
      <c r="R748" s="725"/>
      <c r="S748" s="1100">
        <f t="shared" ref="S748" si="489">+F748</f>
        <v>1.0685942662499999</v>
      </c>
    </row>
    <row r="749" spans="1:19" ht="9.75" customHeight="1">
      <c r="A749" s="947"/>
      <c r="B749" s="972"/>
      <c r="C749" s="915"/>
      <c r="D749" s="777"/>
      <c r="E749" s="729"/>
      <c r="F749" s="726"/>
      <c r="G749" s="773"/>
      <c r="H749" s="773"/>
      <c r="I749" s="206"/>
      <c r="J749" s="910"/>
      <c r="L749" s="911"/>
      <c r="R749" s="726"/>
      <c r="S749" s="1101"/>
    </row>
    <row r="750" spans="1:19" ht="9.75" customHeight="1">
      <c r="A750" s="947"/>
      <c r="B750" s="972"/>
      <c r="C750" s="915"/>
      <c r="D750" s="777"/>
      <c r="E750" s="729"/>
      <c r="F750" s="726"/>
      <c r="G750" s="773"/>
      <c r="H750" s="773"/>
      <c r="I750" s="206"/>
      <c r="J750" s="910"/>
      <c r="L750" s="911"/>
      <c r="R750" s="726"/>
      <c r="S750" s="1101"/>
    </row>
    <row r="751" spans="1:19" ht="9.75" customHeight="1">
      <c r="A751" s="947"/>
      <c r="B751" s="972"/>
      <c r="C751" s="915"/>
      <c r="D751" s="777"/>
      <c r="E751" s="729"/>
      <c r="F751" s="726"/>
      <c r="G751" s="773"/>
      <c r="H751" s="773"/>
      <c r="I751" s="206"/>
      <c r="J751" s="910"/>
      <c r="L751" s="911"/>
      <c r="R751" s="726"/>
      <c r="S751" s="1101"/>
    </row>
    <row r="752" spans="1:19" ht="9.75" customHeight="1">
      <c r="A752" s="947"/>
      <c r="B752" s="972"/>
      <c r="C752" s="915"/>
      <c r="D752" s="777"/>
      <c r="E752" s="729"/>
      <c r="F752" s="727"/>
      <c r="G752" s="773"/>
      <c r="H752" s="773"/>
      <c r="I752" s="206"/>
      <c r="J752" s="910"/>
      <c r="L752" s="911"/>
      <c r="R752" s="727"/>
      <c r="S752" s="1102"/>
    </row>
    <row r="753" spans="1:19" ht="9.75" customHeight="1">
      <c r="A753" s="947">
        <f t="shared" ref="A753" si="490">+A748+1</f>
        <v>42</v>
      </c>
      <c r="B753" s="972" t="s">
        <v>27</v>
      </c>
      <c r="C753" s="915" t="s">
        <v>418</v>
      </c>
      <c r="D753" s="777" t="s">
        <v>18</v>
      </c>
      <c r="E753" s="773">
        <v>50.4</v>
      </c>
      <c r="F753" s="751">
        <v>1.2895680735000004</v>
      </c>
      <c r="G753" s="773">
        <f>+L753</f>
        <v>1.6676039866255856</v>
      </c>
      <c r="H753" s="773">
        <f t="shared" ref="H753" si="491">E753*G753</f>
        <v>84.047240925929515</v>
      </c>
      <c r="I753" s="206"/>
      <c r="J753" s="909">
        <f>+F753</f>
        <v>1.2895680735000004</v>
      </c>
      <c r="L753" s="911">
        <f>J753*$L$3</f>
        <v>1.6676039866255856</v>
      </c>
      <c r="R753" s="751"/>
      <c r="S753" s="1100">
        <f t="shared" ref="S753" si="492">+F753</f>
        <v>1.2895680735000004</v>
      </c>
    </row>
    <row r="754" spans="1:19" ht="9.75" customHeight="1">
      <c r="A754" s="947"/>
      <c r="B754" s="972"/>
      <c r="C754" s="915"/>
      <c r="D754" s="777"/>
      <c r="E754" s="773"/>
      <c r="F754" s="752"/>
      <c r="G754" s="773"/>
      <c r="H754" s="773"/>
      <c r="I754" s="206"/>
      <c r="J754" s="910"/>
      <c r="L754" s="911"/>
      <c r="R754" s="752"/>
      <c r="S754" s="1101"/>
    </row>
    <row r="755" spans="1:19" ht="9.75" customHeight="1">
      <c r="A755" s="947"/>
      <c r="B755" s="972"/>
      <c r="C755" s="915"/>
      <c r="D755" s="777"/>
      <c r="E755" s="773"/>
      <c r="F755" s="752"/>
      <c r="G755" s="773"/>
      <c r="H755" s="773"/>
      <c r="I755" s="206"/>
      <c r="J755" s="910"/>
      <c r="L755" s="911"/>
      <c r="R755" s="752"/>
      <c r="S755" s="1101"/>
    </row>
    <row r="756" spans="1:19" ht="9.75" customHeight="1">
      <c r="A756" s="947"/>
      <c r="B756" s="972"/>
      <c r="C756" s="915"/>
      <c r="D756" s="777"/>
      <c r="E756" s="773"/>
      <c r="F756" s="752"/>
      <c r="G756" s="773"/>
      <c r="H756" s="773"/>
      <c r="I756" s="206"/>
      <c r="J756" s="910"/>
      <c r="L756" s="911"/>
      <c r="R756" s="752"/>
      <c r="S756" s="1101"/>
    </row>
    <row r="757" spans="1:19" ht="9.75" customHeight="1">
      <c r="A757" s="947"/>
      <c r="B757" s="972"/>
      <c r="C757" s="915"/>
      <c r="D757" s="777"/>
      <c r="E757" s="773"/>
      <c r="F757" s="753"/>
      <c r="G757" s="773"/>
      <c r="H757" s="773"/>
      <c r="I757" s="206"/>
      <c r="J757" s="910"/>
      <c r="L757" s="911"/>
      <c r="R757" s="753"/>
      <c r="S757" s="1102"/>
    </row>
    <row r="758" spans="1:19" ht="9.75" customHeight="1">
      <c r="A758" s="947">
        <f t="shared" ref="A758" si="493">+A753+1</f>
        <v>43</v>
      </c>
      <c r="B758" s="972" t="s">
        <v>27</v>
      </c>
      <c r="C758" s="915" t="s">
        <v>454</v>
      </c>
      <c r="D758" s="777" t="s">
        <v>18</v>
      </c>
      <c r="E758" s="773">
        <v>172</v>
      </c>
      <c r="F758" s="751">
        <v>0.42320565000000004</v>
      </c>
      <c r="G758" s="773">
        <f>+L758</f>
        <v>0.54726806874726197</v>
      </c>
      <c r="H758" s="773">
        <f t="shared" ref="H758" si="494">E758*G758</f>
        <v>94.130107824529063</v>
      </c>
      <c r="I758" s="206"/>
      <c r="J758" s="909">
        <f>+F758</f>
        <v>0.42320565000000004</v>
      </c>
      <c r="L758" s="911">
        <f>J758*$L$3</f>
        <v>0.54726806874726197</v>
      </c>
      <c r="R758" s="751"/>
      <c r="S758" s="1100">
        <f t="shared" ref="S758" si="495">+F758</f>
        <v>0.42320565000000004</v>
      </c>
    </row>
    <row r="759" spans="1:19" ht="9.75" customHeight="1">
      <c r="A759" s="947"/>
      <c r="B759" s="972"/>
      <c r="C759" s="915"/>
      <c r="D759" s="777"/>
      <c r="E759" s="773"/>
      <c r="F759" s="752"/>
      <c r="G759" s="773"/>
      <c r="H759" s="773"/>
      <c r="I759" s="206"/>
      <c r="J759" s="910"/>
      <c r="L759" s="911"/>
      <c r="R759" s="752"/>
      <c r="S759" s="1101"/>
    </row>
    <row r="760" spans="1:19" ht="9.75" customHeight="1">
      <c r="A760" s="947"/>
      <c r="B760" s="972"/>
      <c r="C760" s="915"/>
      <c r="D760" s="777"/>
      <c r="E760" s="773"/>
      <c r="F760" s="752"/>
      <c r="G760" s="773"/>
      <c r="H760" s="773"/>
      <c r="I760" s="206"/>
      <c r="J760" s="910"/>
      <c r="L760" s="911"/>
      <c r="R760" s="752"/>
      <c r="S760" s="1101"/>
    </row>
    <row r="761" spans="1:19" ht="9.75" customHeight="1">
      <c r="A761" s="947"/>
      <c r="B761" s="972"/>
      <c r="C761" s="915"/>
      <c r="D761" s="777"/>
      <c r="E761" s="773"/>
      <c r="F761" s="752"/>
      <c r="G761" s="773"/>
      <c r="H761" s="773"/>
      <c r="I761" s="206"/>
      <c r="J761" s="910"/>
      <c r="L761" s="911"/>
      <c r="R761" s="752"/>
      <c r="S761" s="1101"/>
    </row>
    <row r="762" spans="1:19" ht="9.75" customHeight="1">
      <c r="A762" s="947"/>
      <c r="B762" s="972"/>
      <c r="C762" s="915"/>
      <c r="D762" s="777"/>
      <c r="E762" s="773"/>
      <c r="F762" s="753"/>
      <c r="G762" s="773"/>
      <c r="H762" s="773"/>
      <c r="I762" s="206"/>
      <c r="J762" s="910"/>
      <c r="L762" s="911"/>
      <c r="R762" s="753"/>
      <c r="S762" s="1102"/>
    </row>
    <row r="763" spans="1:19" ht="9.75" customHeight="1">
      <c r="A763" s="947">
        <f t="shared" ref="A763" si="496">+A758+1</f>
        <v>44</v>
      </c>
      <c r="B763" s="972" t="s">
        <v>395</v>
      </c>
      <c r="C763" s="915" t="s">
        <v>396</v>
      </c>
      <c r="D763" s="777" t="s">
        <v>7</v>
      </c>
      <c r="E763" s="773">
        <v>28.704000000000001</v>
      </c>
      <c r="F763" s="751">
        <v>1.3585132335422554</v>
      </c>
      <c r="G763" s="773">
        <f>+L763</f>
        <v>1.7567603686015725</v>
      </c>
      <c r="H763" s="773">
        <f t="shared" ref="H763" si="497">E763*G763</f>
        <v>50.426049620339541</v>
      </c>
      <c r="I763" s="206"/>
      <c r="J763" s="909">
        <f>+F763</f>
        <v>1.3585132335422554</v>
      </c>
      <c r="L763" s="911">
        <f>J763*$L$3</f>
        <v>1.7567603686015725</v>
      </c>
      <c r="R763" s="751"/>
      <c r="S763" s="1100">
        <f t="shared" ref="S763" si="498">+F763</f>
        <v>1.3585132335422554</v>
      </c>
    </row>
    <row r="764" spans="1:19" ht="9.75" customHeight="1">
      <c r="A764" s="947"/>
      <c r="B764" s="972"/>
      <c r="C764" s="915"/>
      <c r="D764" s="777"/>
      <c r="E764" s="773"/>
      <c r="F764" s="752"/>
      <c r="G764" s="773"/>
      <c r="H764" s="773"/>
      <c r="I764" s="206"/>
      <c r="J764" s="910"/>
      <c r="L764" s="911"/>
      <c r="R764" s="752"/>
      <c r="S764" s="1101"/>
    </row>
    <row r="765" spans="1:19" ht="9.75" customHeight="1">
      <c r="A765" s="947"/>
      <c r="B765" s="972"/>
      <c r="C765" s="915"/>
      <c r="D765" s="777"/>
      <c r="E765" s="773"/>
      <c r="F765" s="752"/>
      <c r="G765" s="773"/>
      <c r="H765" s="773"/>
      <c r="I765" s="206"/>
      <c r="J765" s="910"/>
      <c r="L765" s="911"/>
      <c r="R765" s="752"/>
      <c r="S765" s="1101"/>
    </row>
    <row r="766" spans="1:19" ht="9.75" customHeight="1">
      <c r="A766" s="947"/>
      <c r="B766" s="972"/>
      <c r="C766" s="915"/>
      <c r="D766" s="777"/>
      <c r="E766" s="773"/>
      <c r="F766" s="752"/>
      <c r="G766" s="773"/>
      <c r="H766" s="773"/>
      <c r="I766" s="206"/>
      <c r="J766" s="910"/>
      <c r="L766" s="911"/>
      <c r="R766" s="752"/>
      <c r="S766" s="1101"/>
    </row>
    <row r="767" spans="1:19" ht="9.75" customHeight="1">
      <c r="A767" s="947"/>
      <c r="B767" s="972"/>
      <c r="C767" s="915"/>
      <c r="D767" s="777"/>
      <c r="E767" s="773"/>
      <c r="F767" s="753"/>
      <c r="G767" s="773"/>
      <c r="H767" s="773"/>
      <c r="I767" s="206"/>
      <c r="J767" s="910"/>
      <c r="L767" s="911"/>
      <c r="R767" s="753"/>
      <c r="S767" s="1102"/>
    </row>
    <row r="768" spans="1:19" ht="9.75" customHeight="1">
      <c r="A768" s="947">
        <f t="shared" ref="A768:A778" si="499">+A763+1</f>
        <v>45</v>
      </c>
      <c r="B768" s="972" t="s">
        <v>793</v>
      </c>
      <c r="C768" s="915" t="s">
        <v>794</v>
      </c>
      <c r="D768" s="913" t="s">
        <v>7</v>
      </c>
      <c r="E768" s="773">
        <v>2</v>
      </c>
      <c r="F768" s="751">
        <v>95.386806886772945</v>
      </c>
      <c r="G768" s="773">
        <f>+L768</f>
        <v>123.34937775261801</v>
      </c>
      <c r="H768" s="773">
        <f t="shared" ref="H768" si="500">E768*G768</f>
        <v>246.69875550523602</v>
      </c>
      <c r="I768" s="206"/>
      <c r="J768" s="909">
        <f>+F768</f>
        <v>95.386806886772945</v>
      </c>
      <c r="L768" s="911">
        <f>J768*$L$3</f>
        <v>123.34937775261801</v>
      </c>
      <c r="R768" s="751"/>
      <c r="S768" s="1100">
        <f t="shared" ref="S768" si="501">+F768</f>
        <v>95.386806886772945</v>
      </c>
    </row>
    <row r="769" spans="1:19" ht="9.75" customHeight="1">
      <c r="A769" s="947"/>
      <c r="B769" s="972"/>
      <c r="C769" s="915"/>
      <c r="D769" s="913"/>
      <c r="E769" s="773"/>
      <c r="F769" s="752"/>
      <c r="G769" s="773"/>
      <c r="H769" s="773"/>
      <c r="I769" s="206"/>
      <c r="J769" s="910"/>
      <c r="L769" s="911"/>
      <c r="R769" s="752"/>
      <c r="S769" s="1101"/>
    </row>
    <row r="770" spans="1:19" ht="9.75" customHeight="1">
      <c r="A770" s="947"/>
      <c r="B770" s="972"/>
      <c r="C770" s="915"/>
      <c r="D770" s="913"/>
      <c r="E770" s="773"/>
      <c r="F770" s="752"/>
      <c r="G770" s="773"/>
      <c r="H770" s="773"/>
      <c r="I770" s="206"/>
      <c r="J770" s="910"/>
      <c r="L770" s="911"/>
      <c r="R770" s="752"/>
      <c r="S770" s="1101"/>
    </row>
    <row r="771" spans="1:19" ht="9.75" customHeight="1">
      <c r="A771" s="947"/>
      <c r="B771" s="972"/>
      <c r="C771" s="915"/>
      <c r="D771" s="913"/>
      <c r="E771" s="773"/>
      <c r="F771" s="752"/>
      <c r="G771" s="773"/>
      <c r="H771" s="773"/>
      <c r="I771" s="206"/>
      <c r="J771" s="910"/>
      <c r="L771" s="911"/>
      <c r="R771" s="752"/>
      <c r="S771" s="1101"/>
    </row>
    <row r="772" spans="1:19" ht="9.75" customHeight="1">
      <c r="A772" s="947"/>
      <c r="B772" s="972"/>
      <c r="C772" s="915"/>
      <c r="D772" s="913"/>
      <c r="E772" s="773"/>
      <c r="F772" s="753"/>
      <c r="G772" s="773"/>
      <c r="H772" s="773"/>
      <c r="I772" s="206"/>
      <c r="J772" s="910"/>
      <c r="L772" s="911"/>
      <c r="R772" s="753"/>
      <c r="S772" s="1102"/>
    </row>
    <row r="773" spans="1:19" ht="9.75" customHeight="1">
      <c r="A773" s="947">
        <f t="shared" si="499"/>
        <v>46</v>
      </c>
      <c r="B773" s="976" t="s">
        <v>795</v>
      </c>
      <c r="C773" s="978" t="s">
        <v>796</v>
      </c>
      <c r="D773" s="986" t="s">
        <v>7</v>
      </c>
      <c r="E773" s="773">
        <v>35.200000000000003</v>
      </c>
      <c r="F773" s="751">
        <v>18.344679902500001</v>
      </c>
      <c r="G773" s="773">
        <f>+L773</f>
        <v>23.722409051079264</v>
      </c>
      <c r="H773" s="773">
        <f t="shared" ref="H773" si="502">E773*G773</f>
        <v>835.0287985979902</v>
      </c>
      <c r="I773" s="206"/>
      <c r="J773" s="909">
        <f>+F773</f>
        <v>18.344679902500001</v>
      </c>
      <c r="L773" s="911">
        <f>J773*$L$3</f>
        <v>23.722409051079264</v>
      </c>
      <c r="R773" s="751"/>
      <c r="S773" s="1100">
        <f t="shared" ref="S773" si="503">+F773</f>
        <v>18.344679902500001</v>
      </c>
    </row>
    <row r="774" spans="1:19" ht="9.75" customHeight="1">
      <c r="A774" s="947"/>
      <c r="B774" s="976"/>
      <c r="C774" s="978"/>
      <c r="D774" s="986"/>
      <c r="E774" s="773"/>
      <c r="F774" s="752"/>
      <c r="G774" s="773"/>
      <c r="H774" s="773"/>
      <c r="I774" s="206"/>
      <c r="J774" s="910"/>
      <c r="L774" s="911"/>
      <c r="R774" s="752"/>
      <c r="S774" s="1101"/>
    </row>
    <row r="775" spans="1:19" ht="9.75" customHeight="1">
      <c r="A775" s="947"/>
      <c r="B775" s="976"/>
      <c r="C775" s="978"/>
      <c r="D775" s="986"/>
      <c r="E775" s="773"/>
      <c r="F775" s="752"/>
      <c r="G775" s="773"/>
      <c r="H775" s="773"/>
      <c r="I775" s="206"/>
      <c r="J775" s="910"/>
      <c r="L775" s="911"/>
      <c r="R775" s="752"/>
      <c r="S775" s="1101"/>
    </row>
    <row r="776" spans="1:19" ht="9.75" customHeight="1">
      <c r="A776" s="947"/>
      <c r="B776" s="976"/>
      <c r="C776" s="978"/>
      <c r="D776" s="986"/>
      <c r="E776" s="773"/>
      <c r="F776" s="752"/>
      <c r="G776" s="773"/>
      <c r="H776" s="773"/>
      <c r="I776" s="206"/>
      <c r="J776" s="910"/>
      <c r="L776" s="911"/>
      <c r="R776" s="752"/>
      <c r="S776" s="1101"/>
    </row>
    <row r="777" spans="1:19" ht="9.75" customHeight="1">
      <c r="A777" s="947"/>
      <c r="B777" s="976"/>
      <c r="C777" s="978"/>
      <c r="D777" s="986"/>
      <c r="E777" s="773"/>
      <c r="F777" s="753"/>
      <c r="G777" s="773"/>
      <c r="H777" s="773"/>
      <c r="I777" s="206"/>
      <c r="J777" s="910"/>
      <c r="L777" s="911"/>
      <c r="R777" s="753"/>
      <c r="S777" s="1102"/>
    </row>
    <row r="778" spans="1:19" ht="9.75" customHeight="1">
      <c r="A778" s="947">
        <f t="shared" si="499"/>
        <v>47</v>
      </c>
      <c r="B778" s="915" t="s">
        <v>798</v>
      </c>
      <c r="C778" s="915" t="s">
        <v>799</v>
      </c>
      <c r="D778" s="913" t="s">
        <v>18</v>
      </c>
      <c r="E778" s="773">
        <v>23</v>
      </c>
      <c r="F778" s="751">
        <v>7.251843989000001</v>
      </c>
      <c r="G778" s="773">
        <f>+L778</f>
        <v>9.3777166129905645</v>
      </c>
      <c r="H778" s="773">
        <f t="shared" ref="H778" si="504">E778*G778</f>
        <v>215.68748209878299</v>
      </c>
      <c r="I778" s="206"/>
      <c r="J778" s="909">
        <f>+F778</f>
        <v>7.251843989000001</v>
      </c>
      <c r="L778" s="911">
        <f>J778*$L$3</f>
        <v>9.3777166129905645</v>
      </c>
      <c r="R778" s="751"/>
      <c r="S778" s="1100">
        <f t="shared" ref="S778" si="505">+F778</f>
        <v>7.251843989000001</v>
      </c>
    </row>
    <row r="779" spans="1:19" ht="9.75" customHeight="1">
      <c r="A779" s="947"/>
      <c r="B779" s="915"/>
      <c r="C779" s="915"/>
      <c r="D779" s="913"/>
      <c r="E779" s="773"/>
      <c r="F779" s="752"/>
      <c r="G779" s="773"/>
      <c r="H779" s="773"/>
      <c r="I779" s="206"/>
      <c r="J779" s="910"/>
      <c r="L779" s="911"/>
      <c r="R779" s="752"/>
      <c r="S779" s="1101"/>
    </row>
    <row r="780" spans="1:19" ht="9.75" customHeight="1">
      <c r="A780" s="947"/>
      <c r="B780" s="915"/>
      <c r="C780" s="915"/>
      <c r="D780" s="913"/>
      <c r="E780" s="773"/>
      <c r="F780" s="752"/>
      <c r="G780" s="773"/>
      <c r="H780" s="773"/>
      <c r="I780" s="206"/>
      <c r="J780" s="910"/>
      <c r="L780" s="911"/>
      <c r="R780" s="752"/>
      <c r="S780" s="1101"/>
    </row>
    <row r="781" spans="1:19" ht="9.75" customHeight="1">
      <c r="A781" s="947"/>
      <c r="B781" s="915"/>
      <c r="C781" s="915"/>
      <c r="D781" s="913"/>
      <c r="E781" s="773"/>
      <c r="F781" s="752"/>
      <c r="G781" s="773"/>
      <c r="H781" s="773"/>
      <c r="I781" s="206"/>
      <c r="J781" s="910"/>
      <c r="L781" s="911"/>
      <c r="R781" s="752"/>
      <c r="S781" s="1101"/>
    </row>
    <row r="782" spans="1:19" ht="9.75" customHeight="1">
      <c r="A782" s="947"/>
      <c r="B782" s="915"/>
      <c r="C782" s="915"/>
      <c r="D782" s="913"/>
      <c r="E782" s="773"/>
      <c r="F782" s="753"/>
      <c r="G782" s="773"/>
      <c r="H782" s="773"/>
      <c r="I782" s="206"/>
      <c r="J782" s="910"/>
      <c r="L782" s="911"/>
      <c r="R782" s="753"/>
      <c r="S782" s="1102"/>
    </row>
    <row r="783" spans="1:19" ht="9.75" customHeight="1">
      <c r="A783" s="947"/>
      <c r="B783" s="775"/>
      <c r="C783" s="776" t="s">
        <v>792</v>
      </c>
      <c r="D783" s="777"/>
      <c r="E783" s="773"/>
      <c r="F783" s="751">
        <v>0</v>
      </c>
      <c r="G783" s="773">
        <f>+L783</f>
        <v>0</v>
      </c>
      <c r="H783" s="773">
        <f t="shared" ref="H783" si="506">E783*G783</f>
        <v>0</v>
      </c>
      <c r="I783" s="206"/>
      <c r="J783" s="909">
        <f>+F783</f>
        <v>0</v>
      </c>
      <c r="L783" s="911">
        <f>J783*$L$3</f>
        <v>0</v>
      </c>
      <c r="R783" s="751"/>
      <c r="S783" s="1100">
        <f t="shared" ref="S783" si="507">+F783</f>
        <v>0</v>
      </c>
    </row>
    <row r="784" spans="1:19" ht="9.75" customHeight="1">
      <c r="A784" s="947"/>
      <c r="B784" s="775"/>
      <c r="C784" s="776"/>
      <c r="D784" s="777"/>
      <c r="E784" s="773"/>
      <c r="F784" s="752"/>
      <c r="G784" s="773"/>
      <c r="H784" s="773"/>
      <c r="I784" s="206"/>
      <c r="J784" s="910"/>
      <c r="L784" s="911"/>
      <c r="R784" s="752"/>
      <c r="S784" s="1101"/>
    </row>
    <row r="785" spans="1:19" ht="9.75" customHeight="1">
      <c r="A785" s="947"/>
      <c r="B785" s="775"/>
      <c r="C785" s="776"/>
      <c r="D785" s="777"/>
      <c r="E785" s="773"/>
      <c r="F785" s="752"/>
      <c r="G785" s="773"/>
      <c r="H785" s="773"/>
      <c r="I785" s="206"/>
      <c r="J785" s="910"/>
      <c r="L785" s="911"/>
      <c r="R785" s="752"/>
      <c r="S785" s="1101"/>
    </row>
    <row r="786" spans="1:19" ht="9.75" customHeight="1">
      <c r="A786" s="947"/>
      <c r="B786" s="775"/>
      <c r="C786" s="776"/>
      <c r="D786" s="777"/>
      <c r="E786" s="773"/>
      <c r="F786" s="752"/>
      <c r="G786" s="773"/>
      <c r="H786" s="773"/>
      <c r="I786" s="206"/>
      <c r="J786" s="910"/>
      <c r="L786" s="911"/>
      <c r="R786" s="752"/>
      <c r="S786" s="1101"/>
    </row>
    <row r="787" spans="1:19" ht="9.75" customHeight="1">
      <c r="A787" s="947"/>
      <c r="B787" s="775"/>
      <c r="C787" s="776"/>
      <c r="D787" s="777"/>
      <c r="E787" s="773"/>
      <c r="F787" s="753"/>
      <c r="G787" s="773"/>
      <c r="H787" s="773"/>
      <c r="I787" s="206"/>
      <c r="J787" s="910"/>
      <c r="L787" s="911"/>
      <c r="R787" s="753"/>
      <c r="S787" s="1102"/>
    </row>
    <row r="788" spans="1:19" ht="9.75" customHeight="1">
      <c r="A788" s="947">
        <f>+A778+1</f>
        <v>48</v>
      </c>
      <c r="B788" s="972" t="s">
        <v>761</v>
      </c>
      <c r="C788" s="915" t="s">
        <v>392</v>
      </c>
      <c r="D788" s="777" t="s">
        <v>23</v>
      </c>
      <c r="E788" s="773">
        <v>9.7000000000000003E-2</v>
      </c>
      <c r="F788" s="751">
        <v>181.11952111039997</v>
      </c>
      <c r="G788" s="773">
        <f>+L788</f>
        <v>234.21457282178892</v>
      </c>
      <c r="H788" s="773">
        <f t="shared" ref="H788" si="508">E788*G788</f>
        <v>22.718813563713525</v>
      </c>
      <c r="I788" s="206"/>
      <c r="J788" s="909">
        <f>+F788</f>
        <v>181.11952111039997</v>
      </c>
      <c r="L788" s="911">
        <f>J788*$L$3</f>
        <v>234.21457282178892</v>
      </c>
      <c r="R788" s="751"/>
      <c r="S788" s="1100">
        <f t="shared" ref="S788" si="509">+F788</f>
        <v>181.11952111039997</v>
      </c>
    </row>
    <row r="789" spans="1:19" ht="9.75" customHeight="1">
      <c r="A789" s="947"/>
      <c r="B789" s="972"/>
      <c r="C789" s="915"/>
      <c r="D789" s="777"/>
      <c r="E789" s="773"/>
      <c r="F789" s="752"/>
      <c r="G789" s="773"/>
      <c r="H789" s="773"/>
      <c r="I789" s="206"/>
      <c r="J789" s="910"/>
      <c r="L789" s="911"/>
      <c r="R789" s="752"/>
      <c r="S789" s="1101"/>
    </row>
    <row r="790" spans="1:19" ht="9.75" customHeight="1">
      <c r="A790" s="947"/>
      <c r="B790" s="972"/>
      <c r="C790" s="915"/>
      <c r="D790" s="777"/>
      <c r="E790" s="773"/>
      <c r="F790" s="752"/>
      <c r="G790" s="773"/>
      <c r="H790" s="773"/>
      <c r="I790" s="206"/>
      <c r="J790" s="910"/>
      <c r="L790" s="911"/>
      <c r="R790" s="752"/>
      <c r="S790" s="1101"/>
    </row>
    <row r="791" spans="1:19" ht="9.75" customHeight="1">
      <c r="A791" s="947"/>
      <c r="B791" s="972"/>
      <c r="C791" s="915"/>
      <c r="D791" s="777"/>
      <c r="E791" s="773"/>
      <c r="F791" s="752"/>
      <c r="G791" s="773"/>
      <c r="H791" s="773"/>
      <c r="I791" s="206"/>
      <c r="J791" s="910"/>
      <c r="L791" s="911"/>
      <c r="R791" s="752"/>
      <c r="S791" s="1101"/>
    </row>
    <row r="792" spans="1:19" ht="9.75" customHeight="1">
      <c r="A792" s="947"/>
      <c r="B792" s="972"/>
      <c r="C792" s="915"/>
      <c r="D792" s="777"/>
      <c r="E792" s="773"/>
      <c r="F792" s="753"/>
      <c r="G792" s="773"/>
      <c r="H792" s="773"/>
      <c r="I792" s="206"/>
      <c r="J792" s="910"/>
      <c r="L792" s="911"/>
      <c r="R792" s="753"/>
      <c r="S792" s="1102"/>
    </row>
    <row r="793" spans="1:19" ht="9.75" customHeight="1">
      <c r="A793" s="774">
        <f>+A788+1</f>
        <v>49</v>
      </c>
      <c r="B793" s="972" t="s">
        <v>27</v>
      </c>
      <c r="C793" s="915" t="s">
        <v>393</v>
      </c>
      <c r="D793" s="777" t="s">
        <v>18</v>
      </c>
      <c r="E793" s="773">
        <v>48.2</v>
      </c>
      <c r="F793" s="751">
        <v>0.74121446700000004</v>
      </c>
      <c r="G793" s="773">
        <f>+L793</f>
        <v>0.95850093183449014</v>
      </c>
      <c r="H793" s="773">
        <f t="shared" ref="H793" si="510">E793*G793</f>
        <v>46.199744914422425</v>
      </c>
      <c r="I793" s="206"/>
      <c r="J793" s="909">
        <f>+F793</f>
        <v>0.74121446700000004</v>
      </c>
      <c r="L793" s="911">
        <f>J793*$L$3</f>
        <v>0.95850093183449014</v>
      </c>
      <c r="R793" s="751"/>
      <c r="S793" s="1100">
        <f t="shared" ref="S793" si="511">+F793</f>
        <v>0.74121446700000004</v>
      </c>
    </row>
    <row r="794" spans="1:19" ht="9.75" customHeight="1">
      <c r="A794" s="774"/>
      <c r="B794" s="972"/>
      <c r="C794" s="915"/>
      <c r="D794" s="777"/>
      <c r="E794" s="773"/>
      <c r="F794" s="752"/>
      <c r="G794" s="773"/>
      <c r="H794" s="773"/>
      <c r="I794" s="206"/>
      <c r="J794" s="910"/>
      <c r="L794" s="911"/>
      <c r="R794" s="752"/>
      <c r="S794" s="1101"/>
    </row>
    <row r="795" spans="1:19" ht="9.75" customHeight="1">
      <c r="A795" s="774"/>
      <c r="B795" s="972"/>
      <c r="C795" s="915"/>
      <c r="D795" s="777"/>
      <c r="E795" s="773"/>
      <c r="F795" s="752"/>
      <c r="G795" s="773"/>
      <c r="H795" s="773"/>
      <c r="I795" s="206"/>
      <c r="J795" s="910"/>
      <c r="L795" s="911"/>
      <c r="R795" s="752"/>
      <c r="S795" s="1101"/>
    </row>
    <row r="796" spans="1:19" ht="9.75" customHeight="1">
      <c r="A796" s="774"/>
      <c r="B796" s="972"/>
      <c r="C796" s="915"/>
      <c r="D796" s="777"/>
      <c r="E796" s="773"/>
      <c r="F796" s="752"/>
      <c r="G796" s="773"/>
      <c r="H796" s="773"/>
      <c r="I796" s="206"/>
      <c r="J796" s="910"/>
      <c r="L796" s="911"/>
      <c r="R796" s="752"/>
      <c r="S796" s="1101"/>
    </row>
    <row r="797" spans="1:19" ht="9.75" customHeight="1">
      <c r="A797" s="774"/>
      <c r="B797" s="972"/>
      <c r="C797" s="915"/>
      <c r="D797" s="777"/>
      <c r="E797" s="773"/>
      <c r="F797" s="753"/>
      <c r="G797" s="773"/>
      <c r="H797" s="773"/>
      <c r="I797" s="206"/>
      <c r="J797" s="910"/>
      <c r="L797" s="911"/>
      <c r="R797" s="753"/>
      <c r="S797" s="1102"/>
    </row>
    <row r="798" spans="1:19" ht="9.75" customHeight="1">
      <c r="A798" s="774">
        <f>+A793+1</f>
        <v>50</v>
      </c>
      <c r="B798" s="972" t="s">
        <v>762</v>
      </c>
      <c r="C798" s="915" t="s">
        <v>391</v>
      </c>
      <c r="D798" s="777" t="s">
        <v>7</v>
      </c>
      <c r="E798" s="773">
        <v>6.5</v>
      </c>
      <c r="F798" s="751">
        <v>6.2921944311000004</v>
      </c>
      <c r="G798" s="773">
        <f>+L798</f>
        <v>8.1367465072604137</v>
      </c>
      <c r="H798" s="773">
        <f t="shared" ref="H798" si="512">E798*G798</f>
        <v>52.888852297192692</v>
      </c>
      <c r="I798" s="206"/>
      <c r="J798" s="909">
        <f>+F798</f>
        <v>6.2921944311000004</v>
      </c>
      <c r="L798" s="911">
        <f>J798*$L$3</f>
        <v>8.1367465072604137</v>
      </c>
      <c r="R798" s="751"/>
      <c r="S798" s="1100">
        <f t="shared" ref="S798" si="513">+F798</f>
        <v>6.2921944311000004</v>
      </c>
    </row>
    <row r="799" spans="1:19" ht="9.75" customHeight="1">
      <c r="A799" s="774"/>
      <c r="B799" s="972"/>
      <c r="C799" s="915"/>
      <c r="D799" s="777"/>
      <c r="E799" s="773"/>
      <c r="F799" s="752"/>
      <c r="G799" s="773"/>
      <c r="H799" s="773"/>
      <c r="I799" s="206"/>
      <c r="J799" s="910"/>
      <c r="L799" s="911"/>
      <c r="R799" s="752"/>
      <c r="S799" s="1101"/>
    </row>
    <row r="800" spans="1:19" ht="9.75" customHeight="1">
      <c r="A800" s="774"/>
      <c r="B800" s="972"/>
      <c r="C800" s="915"/>
      <c r="D800" s="777"/>
      <c r="E800" s="773"/>
      <c r="F800" s="752"/>
      <c r="G800" s="773"/>
      <c r="H800" s="773"/>
      <c r="I800" s="206"/>
      <c r="J800" s="910"/>
      <c r="L800" s="911"/>
      <c r="R800" s="752"/>
      <c r="S800" s="1101"/>
    </row>
    <row r="801" spans="1:22" ht="9.75" customHeight="1">
      <c r="A801" s="774"/>
      <c r="B801" s="972"/>
      <c r="C801" s="915"/>
      <c r="D801" s="777"/>
      <c r="E801" s="773"/>
      <c r="F801" s="752"/>
      <c r="G801" s="773"/>
      <c r="H801" s="773"/>
      <c r="I801" s="206"/>
      <c r="J801" s="910"/>
      <c r="L801" s="911"/>
      <c r="R801" s="752"/>
      <c r="S801" s="1101"/>
    </row>
    <row r="802" spans="1:22" ht="9.75" customHeight="1">
      <c r="A802" s="774"/>
      <c r="B802" s="972"/>
      <c r="C802" s="915"/>
      <c r="D802" s="777"/>
      <c r="E802" s="773"/>
      <c r="F802" s="753"/>
      <c r="G802" s="773"/>
      <c r="H802" s="773"/>
      <c r="I802" s="206"/>
      <c r="J802" s="910"/>
      <c r="L802" s="911"/>
      <c r="R802" s="753"/>
      <c r="S802" s="1102"/>
    </row>
    <row r="803" spans="1:22" ht="9.75" customHeight="1">
      <c r="A803" s="774">
        <f>+A798+1</f>
        <v>51</v>
      </c>
      <c r="B803" s="972" t="s">
        <v>27</v>
      </c>
      <c r="C803" s="915" t="s">
        <v>394</v>
      </c>
      <c r="D803" s="777" t="s">
        <v>19</v>
      </c>
      <c r="E803" s="773">
        <v>20</v>
      </c>
      <c r="F803" s="751">
        <v>0.18137385000000003</v>
      </c>
      <c r="G803" s="773">
        <f>+L803</f>
        <v>0.23454345803454082</v>
      </c>
      <c r="H803" s="773">
        <f t="shared" ref="H803" si="514">E803*G803</f>
        <v>4.6908691606908164</v>
      </c>
      <c r="I803" s="206"/>
      <c r="J803" s="909">
        <f>+F803</f>
        <v>0.18137385000000003</v>
      </c>
      <c r="L803" s="911">
        <f>J803*$L$3</f>
        <v>0.23454345803454082</v>
      </c>
      <c r="R803" s="751"/>
      <c r="S803" s="1100">
        <f t="shared" ref="S803" si="515">+F803</f>
        <v>0.18137385000000003</v>
      </c>
    </row>
    <row r="804" spans="1:22" ht="9.75" customHeight="1">
      <c r="A804" s="774"/>
      <c r="B804" s="972"/>
      <c r="C804" s="915"/>
      <c r="D804" s="777"/>
      <c r="E804" s="773"/>
      <c r="F804" s="752"/>
      <c r="G804" s="773"/>
      <c r="H804" s="773"/>
      <c r="I804" s="206"/>
      <c r="J804" s="910"/>
      <c r="L804" s="911"/>
      <c r="R804" s="752"/>
      <c r="S804" s="1101"/>
    </row>
    <row r="805" spans="1:22" ht="9.75" customHeight="1">
      <c r="A805" s="774"/>
      <c r="B805" s="972"/>
      <c r="C805" s="915"/>
      <c r="D805" s="777"/>
      <c r="E805" s="773"/>
      <c r="F805" s="752"/>
      <c r="G805" s="773"/>
      <c r="H805" s="773"/>
      <c r="I805" s="206"/>
      <c r="J805" s="910"/>
      <c r="L805" s="911"/>
      <c r="R805" s="752"/>
      <c r="S805" s="1101"/>
    </row>
    <row r="806" spans="1:22" ht="9.75" customHeight="1">
      <c r="A806" s="774"/>
      <c r="B806" s="972"/>
      <c r="C806" s="915"/>
      <c r="D806" s="777"/>
      <c r="E806" s="773"/>
      <c r="F806" s="752"/>
      <c r="G806" s="773"/>
      <c r="H806" s="773"/>
      <c r="I806" s="206"/>
      <c r="J806" s="910"/>
      <c r="L806" s="911"/>
      <c r="R806" s="752"/>
      <c r="S806" s="1101"/>
    </row>
    <row r="807" spans="1:22" ht="9.75" customHeight="1">
      <c r="A807" s="774"/>
      <c r="B807" s="972"/>
      <c r="C807" s="915"/>
      <c r="D807" s="777"/>
      <c r="E807" s="773"/>
      <c r="F807" s="753"/>
      <c r="G807" s="773"/>
      <c r="H807" s="773"/>
      <c r="I807" s="206"/>
      <c r="J807" s="910"/>
      <c r="L807" s="911"/>
      <c r="R807" s="753"/>
      <c r="S807" s="1102"/>
    </row>
    <row r="808" spans="1:22" ht="9.75" customHeight="1">
      <c r="A808" s="774">
        <f>+A803+1</f>
        <v>52</v>
      </c>
      <c r="B808" s="972" t="s">
        <v>395</v>
      </c>
      <c r="C808" s="915" t="s">
        <v>396</v>
      </c>
      <c r="D808" s="777" t="s">
        <v>7</v>
      </c>
      <c r="E808" s="773">
        <v>6.7480000000000011</v>
      </c>
      <c r="F808" s="751">
        <v>1.3585132335422554</v>
      </c>
      <c r="G808" s="773">
        <f>+L808</f>
        <v>1.7567603686015725</v>
      </c>
      <c r="H808" s="773">
        <f t="shared" ref="H808" si="516">E808*G808</f>
        <v>11.854618967323413</v>
      </c>
      <c r="I808" s="206"/>
      <c r="J808" s="909">
        <f>+F808</f>
        <v>1.3585132335422554</v>
      </c>
      <c r="L808" s="911">
        <f>J808*$L$3</f>
        <v>1.7567603686015725</v>
      </c>
      <c r="R808" s="751"/>
      <c r="S808" s="1100">
        <f t="shared" ref="S808" si="517">+F808</f>
        <v>1.3585132335422554</v>
      </c>
    </row>
    <row r="809" spans="1:22" ht="9.75" customHeight="1">
      <c r="A809" s="774"/>
      <c r="B809" s="972"/>
      <c r="C809" s="915"/>
      <c r="D809" s="777"/>
      <c r="E809" s="773"/>
      <c r="F809" s="752"/>
      <c r="G809" s="773"/>
      <c r="H809" s="773"/>
      <c r="I809" s="206"/>
      <c r="J809" s="910"/>
      <c r="L809" s="911"/>
      <c r="R809" s="752"/>
      <c r="S809" s="1101"/>
    </row>
    <row r="810" spans="1:22" ht="9.75" customHeight="1">
      <c r="A810" s="774"/>
      <c r="B810" s="972"/>
      <c r="C810" s="915"/>
      <c r="D810" s="777"/>
      <c r="E810" s="773"/>
      <c r="F810" s="752"/>
      <c r="G810" s="773"/>
      <c r="H810" s="773"/>
      <c r="I810" s="206"/>
      <c r="J810" s="910"/>
      <c r="L810" s="911"/>
      <c r="R810" s="752"/>
      <c r="S810" s="1101"/>
    </row>
    <row r="811" spans="1:22" ht="9.75" customHeight="1">
      <c r="A811" s="774"/>
      <c r="B811" s="972"/>
      <c r="C811" s="915"/>
      <c r="D811" s="777"/>
      <c r="E811" s="773"/>
      <c r="F811" s="752"/>
      <c r="G811" s="773"/>
      <c r="H811" s="773"/>
      <c r="I811" s="206"/>
      <c r="J811" s="910"/>
      <c r="L811" s="911"/>
      <c r="R811" s="752"/>
      <c r="S811" s="1101"/>
    </row>
    <row r="812" spans="1:22" ht="9.75" customHeight="1">
      <c r="A812" s="774"/>
      <c r="B812" s="972"/>
      <c r="C812" s="915"/>
      <c r="D812" s="777"/>
      <c r="E812" s="773"/>
      <c r="F812" s="753"/>
      <c r="G812" s="773"/>
      <c r="H812" s="773"/>
      <c r="I812" s="206"/>
      <c r="J812" s="910"/>
      <c r="L812" s="911"/>
      <c r="R812" s="753"/>
      <c r="S812" s="1102"/>
    </row>
    <row r="813" spans="1:22" s="53" customFormat="1" ht="9.75" customHeight="1">
      <c r="A813" s="991"/>
      <c r="B813" s="992"/>
      <c r="C813" s="993" t="s">
        <v>679</v>
      </c>
      <c r="D813" s="994"/>
      <c r="E813" s="773"/>
      <c r="F813" s="751">
        <v>0</v>
      </c>
      <c r="G813" s="773">
        <f>+L813</f>
        <v>0</v>
      </c>
      <c r="H813" s="773">
        <f t="shared" ref="H813" si="518">E813*G813</f>
        <v>0</v>
      </c>
      <c r="I813" s="206"/>
      <c r="J813" s="909">
        <f>+F813</f>
        <v>0</v>
      </c>
      <c r="L813" s="988">
        <f>J813*$L$3</f>
        <v>0</v>
      </c>
      <c r="R813" s="751"/>
      <c r="S813" s="1100">
        <f t="shared" ref="S813" si="519">+F813</f>
        <v>0</v>
      </c>
      <c r="T813" s="335"/>
      <c r="U813" s="335"/>
      <c r="V813" s="335"/>
    </row>
    <row r="814" spans="1:22" s="53" customFormat="1" ht="9.75" customHeight="1">
      <c r="A814" s="991"/>
      <c r="B814" s="992"/>
      <c r="C814" s="993"/>
      <c r="D814" s="994"/>
      <c r="E814" s="773"/>
      <c r="F814" s="752"/>
      <c r="G814" s="773"/>
      <c r="H814" s="773"/>
      <c r="I814" s="206"/>
      <c r="J814" s="910"/>
      <c r="L814" s="988"/>
      <c r="R814" s="752"/>
      <c r="S814" s="1101"/>
      <c r="T814" s="335"/>
      <c r="U814" s="335"/>
      <c r="V814" s="335"/>
    </row>
    <row r="815" spans="1:22" s="53" customFormat="1" ht="9.75" customHeight="1">
      <c r="A815" s="991"/>
      <c r="B815" s="992"/>
      <c r="C815" s="993"/>
      <c r="D815" s="994"/>
      <c r="E815" s="773"/>
      <c r="F815" s="752"/>
      <c r="G815" s="773"/>
      <c r="H815" s="773"/>
      <c r="I815" s="206"/>
      <c r="J815" s="910"/>
      <c r="L815" s="988"/>
      <c r="R815" s="752"/>
      <c r="S815" s="1101"/>
      <c r="T815" s="335"/>
      <c r="U815" s="335"/>
      <c r="V815" s="335"/>
    </row>
    <row r="816" spans="1:22" s="53" customFormat="1" ht="9.75" customHeight="1">
      <c r="A816" s="991"/>
      <c r="B816" s="992"/>
      <c r="C816" s="993"/>
      <c r="D816" s="994"/>
      <c r="E816" s="773"/>
      <c r="F816" s="752"/>
      <c r="G816" s="773"/>
      <c r="H816" s="773"/>
      <c r="I816" s="206"/>
      <c r="J816" s="910"/>
      <c r="L816" s="988"/>
      <c r="R816" s="752"/>
      <c r="S816" s="1101"/>
      <c r="T816" s="335"/>
      <c r="U816" s="335"/>
      <c r="V816" s="335"/>
    </row>
    <row r="817" spans="1:22" s="53" customFormat="1" ht="9.75" customHeight="1">
      <c r="A817" s="991"/>
      <c r="B817" s="992"/>
      <c r="C817" s="993"/>
      <c r="D817" s="994"/>
      <c r="E817" s="773"/>
      <c r="F817" s="753"/>
      <c r="G817" s="773"/>
      <c r="H817" s="773"/>
      <c r="I817" s="206"/>
      <c r="J817" s="910"/>
      <c r="L817" s="988"/>
      <c r="R817" s="753"/>
      <c r="S817" s="1102"/>
      <c r="T817" s="335"/>
      <c r="U817" s="335"/>
      <c r="V817" s="335"/>
    </row>
    <row r="818" spans="1:22" s="53" customFormat="1" ht="9.75" customHeight="1">
      <c r="A818" s="928">
        <f>+A808+1</f>
        <v>53</v>
      </c>
      <c r="B818" s="989" t="s">
        <v>153</v>
      </c>
      <c r="C818" s="764" t="s">
        <v>680</v>
      </c>
      <c r="D818" s="990" t="s">
        <v>155</v>
      </c>
      <c r="E818" s="773">
        <v>80</v>
      </c>
      <c r="F818" s="751">
        <v>14.085636640000001</v>
      </c>
      <c r="G818" s="773">
        <f>+L818</f>
        <v>18.214830451929153</v>
      </c>
      <c r="H818" s="773">
        <f t="shared" ref="H818" si="520">E818*G818</f>
        <v>1457.1864361543321</v>
      </c>
      <c r="I818" s="206"/>
      <c r="J818" s="909">
        <f>+F818</f>
        <v>14.085636640000001</v>
      </c>
      <c r="L818" s="911">
        <f>J818*$L$3</f>
        <v>18.214830451929153</v>
      </c>
      <c r="R818" s="751"/>
      <c r="S818" s="1100">
        <f t="shared" ref="S818" si="521">+F818</f>
        <v>14.085636640000001</v>
      </c>
      <c r="T818" s="335"/>
      <c r="U818" s="335"/>
      <c r="V818" s="335"/>
    </row>
    <row r="819" spans="1:22" s="53" customFormat="1" ht="9.75" customHeight="1">
      <c r="A819" s="929"/>
      <c r="B819" s="989"/>
      <c r="C819" s="764"/>
      <c r="D819" s="990"/>
      <c r="E819" s="773"/>
      <c r="F819" s="752"/>
      <c r="G819" s="773"/>
      <c r="H819" s="773"/>
      <c r="I819" s="206"/>
      <c r="J819" s="910"/>
      <c r="L819" s="911"/>
      <c r="R819" s="752"/>
      <c r="S819" s="1101"/>
      <c r="T819" s="335"/>
      <c r="U819" s="335"/>
      <c r="V819" s="335"/>
    </row>
    <row r="820" spans="1:22" ht="9.75" customHeight="1">
      <c r="A820" s="929"/>
      <c r="B820" s="989"/>
      <c r="C820" s="764"/>
      <c r="D820" s="990"/>
      <c r="E820" s="773"/>
      <c r="F820" s="752"/>
      <c r="G820" s="773"/>
      <c r="H820" s="773"/>
      <c r="I820" s="206"/>
      <c r="J820" s="910"/>
      <c r="L820" s="911"/>
      <c r="R820" s="752"/>
      <c r="S820" s="1101"/>
    </row>
    <row r="821" spans="1:22" ht="9.75" customHeight="1">
      <c r="A821" s="929"/>
      <c r="B821" s="989"/>
      <c r="C821" s="764"/>
      <c r="D821" s="990"/>
      <c r="E821" s="773"/>
      <c r="F821" s="752"/>
      <c r="G821" s="773"/>
      <c r="H821" s="773"/>
      <c r="I821" s="206"/>
      <c r="J821" s="910"/>
      <c r="L821" s="911"/>
      <c r="R821" s="752"/>
      <c r="S821" s="1101"/>
    </row>
    <row r="822" spans="1:22" ht="7.5" customHeight="1">
      <c r="A822" s="930"/>
      <c r="B822" s="989"/>
      <c r="C822" s="764"/>
      <c r="D822" s="990"/>
      <c r="E822" s="773"/>
      <c r="F822" s="753"/>
      <c r="G822" s="773"/>
      <c r="H822" s="773"/>
      <c r="I822" s="206"/>
      <c r="J822" s="910"/>
      <c r="L822" s="911"/>
      <c r="R822" s="753"/>
      <c r="S822" s="1102"/>
    </row>
    <row r="823" spans="1:22" ht="9.75" customHeight="1">
      <c r="A823" s="928">
        <f>+A818+1</f>
        <v>54</v>
      </c>
      <c r="B823" s="775" t="s">
        <v>3</v>
      </c>
      <c r="C823" s="915" t="s">
        <v>404</v>
      </c>
      <c r="D823" s="774" t="s">
        <v>21</v>
      </c>
      <c r="E823" s="773">
        <v>80</v>
      </c>
      <c r="F823" s="751">
        <v>41.668252759424</v>
      </c>
      <c r="G823" s="773">
        <f>+L823</f>
        <v>53.883269790284551</v>
      </c>
      <c r="H823" s="773">
        <f t="shared" ref="H823" si="522">E823*G823</f>
        <v>4310.6615832227644</v>
      </c>
      <c r="I823" s="206"/>
      <c r="J823" s="909">
        <f>+F823</f>
        <v>41.668252759424</v>
      </c>
      <c r="L823" s="911">
        <f>J823*$L$3</f>
        <v>53.883269790284551</v>
      </c>
      <c r="R823" s="751"/>
      <c r="S823" s="1100">
        <f t="shared" ref="S823" si="523">+F823</f>
        <v>41.668252759424</v>
      </c>
    </row>
    <row r="824" spans="1:22" ht="9.75" customHeight="1">
      <c r="A824" s="929"/>
      <c r="B824" s="775"/>
      <c r="C824" s="915"/>
      <c r="D824" s="774"/>
      <c r="E824" s="773"/>
      <c r="F824" s="752"/>
      <c r="G824" s="773"/>
      <c r="H824" s="773"/>
      <c r="I824" s="206"/>
      <c r="J824" s="910"/>
      <c r="L824" s="911"/>
      <c r="R824" s="752"/>
      <c r="S824" s="1101"/>
    </row>
    <row r="825" spans="1:22" ht="9.75" customHeight="1">
      <c r="A825" s="929"/>
      <c r="B825" s="775"/>
      <c r="C825" s="915"/>
      <c r="D825" s="774"/>
      <c r="E825" s="773"/>
      <c r="F825" s="752"/>
      <c r="G825" s="773"/>
      <c r="H825" s="773"/>
      <c r="I825" s="206"/>
      <c r="J825" s="910"/>
      <c r="L825" s="911"/>
      <c r="R825" s="752"/>
      <c r="S825" s="1101"/>
    </row>
    <row r="826" spans="1:22" ht="9.75" customHeight="1">
      <c r="A826" s="929"/>
      <c r="B826" s="775"/>
      <c r="C826" s="915"/>
      <c r="D826" s="774"/>
      <c r="E826" s="773"/>
      <c r="F826" s="752"/>
      <c r="G826" s="773"/>
      <c r="H826" s="773"/>
      <c r="I826" s="206"/>
      <c r="J826" s="910"/>
      <c r="L826" s="911"/>
      <c r="R826" s="752"/>
      <c r="S826" s="1101"/>
    </row>
    <row r="827" spans="1:22" ht="9.75" customHeight="1">
      <c r="A827" s="930"/>
      <c r="B827" s="775"/>
      <c r="C827" s="915"/>
      <c r="D827" s="774"/>
      <c r="E827" s="773"/>
      <c r="F827" s="753"/>
      <c r="G827" s="773"/>
      <c r="H827" s="773"/>
      <c r="I827" s="206"/>
      <c r="J827" s="910"/>
      <c r="L827" s="911"/>
      <c r="R827" s="753"/>
      <c r="S827" s="1102"/>
    </row>
    <row r="828" spans="1:22" ht="9.75" customHeight="1">
      <c r="A828" s="928">
        <f t="shared" ref="A828" si="524">+A823+1</f>
        <v>55</v>
      </c>
      <c r="B828" s="976" t="s">
        <v>27</v>
      </c>
      <c r="C828" s="978" t="s">
        <v>681</v>
      </c>
      <c r="D828" s="979" t="s">
        <v>23</v>
      </c>
      <c r="E828" s="987">
        <v>1.77</v>
      </c>
      <c r="F828" s="751">
        <v>302.28975000000003</v>
      </c>
      <c r="G828" s="773">
        <f>+L828</f>
        <v>390.90576339090137</v>
      </c>
      <c r="H828" s="773">
        <f t="shared" ref="H828" si="525">E828*G828</f>
        <v>691.9032012018954</v>
      </c>
      <c r="I828" s="206"/>
      <c r="J828" s="909">
        <f>+F828</f>
        <v>302.28975000000003</v>
      </c>
      <c r="L828" s="911">
        <f>J828*$L$3</f>
        <v>390.90576339090137</v>
      </c>
      <c r="R828" s="751"/>
      <c r="S828" s="1100">
        <f t="shared" ref="S828" si="526">+F828</f>
        <v>302.28975000000003</v>
      </c>
    </row>
    <row r="829" spans="1:22" ht="9.75" customHeight="1">
      <c r="A829" s="929"/>
      <c r="B829" s="977"/>
      <c r="C829" s="978"/>
      <c r="D829" s="979"/>
      <c r="E829" s="987"/>
      <c r="F829" s="752"/>
      <c r="G829" s="773"/>
      <c r="H829" s="773"/>
      <c r="I829" s="206"/>
      <c r="J829" s="910"/>
      <c r="L829" s="911"/>
      <c r="R829" s="752"/>
      <c r="S829" s="1101"/>
    </row>
    <row r="830" spans="1:22" ht="9.75" customHeight="1">
      <c r="A830" s="929"/>
      <c r="B830" s="977"/>
      <c r="C830" s="978"/>
      <c r="D830" s="979"/>
      <c r="E830" s="987"/>
      <c r="F830" s="752"/>
      <c r="G830" s="773"/>
      <c r="H830" s="773"/>
      <c r="I830" s="206"/>
      <c r="J830" s="910"/>
      <c r="L830" s="911"/>
      <c r="R830" s="752"/>
      <c r="S830" s="1101"/>
    </row>
    <row r="831" spans="1:22" ht="9.75" customHeight="1">
      <c r="A831" s="929"/>
      <c r="B831" s="977"/>
      <c r="C831" s="978"/>
      <c r="D831" s="979"/>
      <c r="E831" s="987"/>
      <c r="F831" s="752"/>
      <c r="G831" s="773"/>
      <c r="H831" s="773"/>
      <c r="I831" s="206"/>
      <c r="J831" s="910"/>
      <c r="L831" s="911"/>
      <c r="R831" s="752"/>
      <c r="S831" s="1101"/>
    </row>
    <row r="832" spans="1:22" ht="9.75" customHeight="1">
      <c r="A832" s="930"/>
      <c r="B832" s="977"/>
      <c r="C832" s="978"/>
      <c r="D832" s="979"/>
      <c r="E832" s="987"/>
      <c r="F832" s="753"/>
      <c r="G832" s="773"/>
      <c r="H832" s="773"/>
      <c r="I832" s="206"/>
      <c r="J832" s="910"/>
      <c r="L832" s="911"/>
      <c r="R832" s="753"/>
      <c r="S832" s="1102"/>
    </row>
    <row r="833" spans="1:19" ht="9.75" customHeight="1">
      <c r="A833" s="928">
        <f t="shared" ref="A833" si="527">+A828+1</f>
        <v>56</v>
      </c>
      <c r="B833" s="976" t="s">
        <v>27</v>
      </c>
      <c r="C833" s="978" t="s">
        <v>683</v>
      </c>
      <c r="D833" s="986" t="s">
        <v>119</v>
      </c>
      <c r="E833" s="773">
        <v>800</v>
      </c>
      <c r="F833" s="751">
        <v>1.7006014999999999</v>
      </c>
      <c r="G833" s="773">
        <f>+L833</f>
        <v>2.1991315536871885</v>
      </c>
      <c r="H833" s="773">
        <f t="shared" ref="H833" si="528">E833*G833</f>
        <v>1759.3052429497509</v>
      </c>
      <c r="I833" s="206"/>
      <c r="J833" s="909">
        <f>+F833</f>
        <v>1.7006014999999999</v>
      </c>
      <c r="L833" s="911">
        <f>J833*$L$3</f>
        <v>2.1991315536871885</v>
      </c>
      <c r="R833" s="751"/>
      <c r="S833" s="1100">
        <f t="shared" ref="S833" si="529">+F833</f>
        <v>1.7006014999999999</v>
      </c>
    </row>
    <row r="834" spans="1:19" ht="9.75" customHeight="1">
      <c r="A834" s="929"/>
      <c r="B834" s="977"/>
      <c r="C834" s="978"/>
      <c r="D834" s="986"/>
      <c r="E834" s="773"/>
      <c r="F834" s="752"/>
      <c r="G834" s="773"/>
      <c r="H834" s="773"/>
      <c r="I834" s="206"/>
      <c r="J834" s="910"/>
      <c r="L834" s="911"/>
      <c r="R834" s="752"/>
      <c r="S834" s="1101"/>
    </row>
    <row r="835" spans="1:19" ht="9.75" customHeight="1">
      <c r="A835" s="929"/>
      <c r="B835" s="977"/>
      <c r="C835" s="978"/>
      <c r="D835" s="986"/>
      <c r="E835" s="773"/>
      <c r="F835" s="752"/>
      <c r="G835" s="773"/>
      <c r="H835" s="773"/>
      <c r="I835" s="206"/>
      <c r="J835" s="910"/>
      <c r="L835" s="911"/>
      <c r="R835" s="752"/>
      <c r="S835" s="1101"/>
    </row>
    <row r="836" spans="1:19" ht="9.75" customHeight="1">
      <c r="A836" s="929"/>
      <c r="B836" s="977"/>
      <c r="C836" s="978"/>
      <c r="D836" s="986"/>
      <c r="E836" s="773"/>
      <c r="F836" s="752"/>
      <c r="G836" s="773"/>
      <c r="H836" s="773"/>
      <c r="I836" s="206"/>
      <c r="J836" s="910"/>
      <c r="L836" s="911"/>
      <c r="R836" s="752"/>
      <c r="S836" s="1101"/>
    </row>
    <row r="837" spans="1:19" ht="9.75" customHeight="1">
      <c r="A837" s="930"/>
      <c r="B837" s="977"/>
      <c r="C837" s="978"/>
      <c r="D837" s="986"/>
      <c r="E837" s="773"/>
      <c r="F837" s="753"/>
      <c r="G837" s="773"/>
      <c r="H837" s="773"/>
      <c r="I837" s="206"/>
      <c r="J837" s="910"/>
      <c r="L837" s="911"/>
      <c r="R837" s="753"/>
      <c r="S837" s="1102"/>
    </row>
    <row r="838" spans="1:19" ht="9.75" customHeight="1">
      <c r="A838" s="928">
        <f t="shared" ref="A838" si="530">+A833+1</f>
        <v>57</v>
      </c>
      <c r="B838" s="976" t="s">
        <v>682</v>
      </c>
      <c r="C838" s="978" t="s">
        <v>684</v>
      </c>
      <c r="D838" s="986" t="s">
        <v>119</v>
      </c>
      <c r="E838" s="773">
        <v>800</v>
      </c>
      <c r="F838" s="751">
        <v>16.225048725400004</v>
      </c>
      <c r="G838" s="773">
        <f>+L838</f>
        <v>20.981409584867034</v>
      </c>
      <c r="H838" s="773">
        <f t="shared" ref="H838" si="531">E838*G838</f>
        <v>16785.127667893626</v>
      </c>
      <c r="I838" s="206"/>
      <c r="J838" s="909">
        <f>+F838</f>
        <v>16.225048725400004</v>
      </c>
      <c r="L838" s="911">
        <f>J838*$L$3</f>
        <v>20.981409584867034</v>
      </c>
      <c r="R838" s="751"/>
      <c r="S838" s="1100">
        <f t="shared" ref="S838" si="532">+F838</f>
        <v>16.225048725400004</v>
      </c>
    </row>
    <row r="839" spans="1:19" ht="9.75" customHeight="1">
      <c r="A839" s="929"/>
      <c r="B839" s="976"/>
      <c r="C839" s="978"/>
      <c r="D839" s="986"/>
      <c r="E839" s="773"/>
      <c r="F839" s="752"/>
      <c r="G839" s="773"/>
      <c r="H839" s="773"/>
      <c r="I839" s="206"/>
      <c r="J839" s="910"/>
      <c r="L839" s="911"/>
      <c r="R839" s="752"/>
      <c r="S839" s="1101"/>
    </row>
    <row r="840" spans="1:19" ht="9.75" customHeight="1">
      <c r="A840" s="929"/>
      <c r="B840" s="976"/>
      <c r="C840" s="978"/>
      <c r="D840" s="986"/>
      <c r="E840" s="773"/>
      <c r="F840" s="752"/>
      <c r="G840" s="773"/>
      <c r="H840" s="773"/>
      <c r="I840" s="206"/>
      <c r="J840" s="910"/>
      <c r="L840" s="911"/>
      <c r="R840" s="752"/>
      <c r="S840" s="1101"/>
    </row>
    <row r="841" spans="1:19" ht="9.75" customHeight="1">
      <c r="A841" s="929"/>
      <c r="B841" s="976"/>
      <c r="C841" s="978"/>
      <c r="D841" s="986"/>
      <c r="E841" s="773"/>
      <c r="F841" s="752"/>
      <c r="G841" s="773"/>
      <c r="H841" s="773"/>
      <c r="I841" s="206"/>
      <c r="J841" s="910"/>
      <c r="L841" s="911"/>
      <c r="R841" s="752"/>
      <c r="S841" s="1101"/>
    </row>
    <row r="842" spans="1:19" ht="9.75" customHeight="1">
      <c r="A842" s="930"/>
      <c r="B842" s="976"/>
      <c r="C842" s="978"/>
      <c r="D842" s="986"/>
      <c r="E842" s="773"/>
      <c r="F842" s="753"/>
      <c r="G842" s="773"/>
      <c r="H842" s="773"/>
      <c r="I842" s="206"/>
      <c r="J842" s="910"/>
      <c r="L842" s="911"/>
      <c r="R842" s="753"/>
      <c r="S842" s="1102"/>
    </row>
    <row r="843" spans="1:19" ht="9.75" customHeight="1">
      <c r="A843" s="774"/>
      <c r="B843" s="775"/>
      <c r="C843" s="776" t="s">
        <v>445</v>
      </c>
      <c r="D843" s="777"/>
      <c r="E843" s="773"/>
      <c r="F843" s="751">
        <v>0</v>
      </c>
      <c r="G843" s="773">
        <f>+L843</f>
        <v>0</v>
      </c>
      <c r="H843" s="773">
        <f t="shared" ref="H843" si="533">E843*G843</f>
        <v>0</v>
      </c>
      <c r="I843" s="206"/>
      <c r="J843" s="909">
        <f>+F843</f>
        <v>0</v>
      </c>
      <c r="L843" s="911">
        <f>J843*$L$3</f>
        <v>0</v>
      </c>
      <c r="R843" s="751"/>
      <c r="S843" s="1100">
        <f t="shared" ref="S843" si="534">+F843</f>
        <v>0</v>
      </c>
    </row>
    <row r="844" spans="1:19" ht="9.75" customHeight="1">
      <c r="A844" s="774"/>
      <c r="B844" s="775"/>
      <c r="C844" s="776"/>
      <c r="D844" s="777"/>
      <c r="E844" s="773"/>
      <c r="F844" s="752"/>
      <c r="G844" s="773"/>
      <c r="H844" s="773"/>
      <c r="I844" s="206"/>
      <c r="J844" s="910"/>
      <c r="L844" s="911"/>
      <c r="R844" s="752"/>
      <c r="S844" s="1101"/>
    </row>
    <row r="845" spans="1:19" ht="9.75" customHeight="1">
      <c r="A845" s="774"/>
      <c r="B845" s="775"/>
      <c r="C845" s="776"/>
      <c r="D845" s="777"/>
      <c r="E845" s="773"/>
      <c r="F845" s="752"/>
      <c r="G845" s="773"/>
      <c r="H845" s="773"/>
      <c r="I845" s="206"/>
      <c r="J845" s="910"/>
      <c r="L845" s="911"/>
      <c r="R845" s="752"/>
      <c r="S845" s="1101"/>
    </row>
    <row r="846" spans="1:19" ht="9.75" customHeight="1">
      <c r="A846" s="774"/>
      <c r="B846" s="775"/>
      <c r="C846" s="776"/>
      <c r="D846" s="777"/>
      <c r="E846" s="773"/>
      <c r="F846" s="752"/>
      <c r="G846" s="773"/>
      <c r="H846" s="773"/>
      <c r="I846" s="206"/>
      <c r="J846" s="910"/>
      <c r="L846" s="911"/>
      <c r="R846" s="752"/>
      <c r="S846" s="1101"/>
    </row>
    <row r="847" spans="1:19" ht="9.75" customHeight="1">
      <c r="A847" s="774"/>
      <c r="B847" s="775"/>
      <c r="C847" s="776"/>
      <c r="D847" s="777"/>
      <c r="E847" s="773"/>
      <c r="F847" s="753"/>
      <c r="G847" s="773"/>
      <c r="H847" s="773"/>
      <c r="I847" s="206"/>
      <c r="J847" s="910"/>
      <c r="L847" s="911"/>
      <c r="R847" s="753"/>
      <c r="S847" s="1102"/>
    </row>
    <row r="848" spans="1:19" ht="9.75" customHeight="1">
      <c r="A848" s="777">
        <f>+A838+1</f>
        <v>58</v>
      </c>
      <c r="B848" s="775" t="s">
        <v>444</v>
      </c>
      <c r="C848" s="915" t="s">
        <v>439</v>
      </c>
      <c r="D848" s="777" t="s">
        <v>21</v>
      </c>
      <c r="E848" s="773">
        <v>21.15</v>
      </c>
      <c r="F848" s="751">
        <v>5.3634354999999996</v>
      </c>
      <c r="G848" s="773">
        <f>+L848</f>
        <v>6.9357225923980561</v>
      </c>
      <c r="H848" s="773">
        <f t="shared" ref="H848" si="535">E848*G848</f>
        <v>146.69053282921888</v>
      </c>
      <c r="I848" s="206"/>
      <c r="J848" s="909">
        <f>+F848</f>
        <v>5.3634354999999996</v>
      </c>
      <c r="L848" s="911">
        <f>J848*$L$3</f>
        <v>6.9357225923980561</v>
      </c>
      <c r="R848" s="751"/>
      <c r="S848" s="1100">
        <f t="shared" ref="S848" si="536">+F848</f>
        <v>5.3634354999999996</v>
      </c>
    </row>
    <row r="849" spans="1:19" ht="9.75" customHeight="1">
      <c r="A849" s="777"/>
      <c r="B849" s="775"/>
      <c r="C849" s="915"/>
      <c r="D849" s="777"/>
      <c r="E849" s="773"/>
      <c r="F849" s="752"/>
      <c r="G849" s="773"/>
      <c r="H849" s="773"/>
      <c r="I849" s="206"/>
      <c r="J849" s="910"/>
      <c r="L849" s="911"/>
      <c r="R849" s="752"/>
      <c r="S849" s="1101"/>
    </row>
    <row r="850" spans="1:19" ht="9.75" customHeight="1">
      <c r="A850" s="777"/>
      <c r="B850" s="775"/>
      <c r="C850" s="915"/>
      <c r="D850" s="777"/>
      <c r="E850" s="773"/>
      <c r="F850" s="752"/>
      <c r="G850" s="773"/>
      <c r="H850" s="773"/>
      <c r="I850" s="206"/>
      <c r="J850" s="910"/>
      <c r="L850" s="911"/>
      <c r="R850" s="752"/>
      <c r="S850" s="1101"/>
    </row>
    <row r="851" spans="1:19" ht="9.75" customHeight="1">
      <c r="A851" s="777"/>
      <c r="B851" s="775"/>
      <c r="C851" s="915"/>
      <c r="D851" s="777"/>
      <c r="E851" s="773"/>
      <c r="F851" s="752"/>
      <c r="G851" s="773"/>
      <c r="H851" s="773"/>
      <c r="I851" s="206"/>
      <c r="J851" s="910"/>
      <c r="L851" s="911"/>
      <c r="R851" s="752"/>
      <c r="S851" s="1101"/>
    </row>
    <row r="852" spans="1:19" ht="9.75" customHeight="1">
      <c r="A852" s="777"/>
      <c r="B852" s="775"/>
      <c r="C852" s="915"/>
      <c r="D852" s="777"/>
      <c r="E852" s="773"/>
      <c r="F852" s="753"/>
      <c r="G852" s="773"/>
      <c r="H852" s="773"/>
      <c r="I852" s="206"/>
      <c r="J852" s="910"/>
      <c r="L852" s="911"/>
      <c r="R852" s="753"/>
      <c r="S852" s="1102"/>
    </row>
    <row r="853" spans="1:19" ht="9.75" customHeight="1">
      <c r="A853" s="947">
        <f>+A848+1</f>
        <v>59</v>
      </c>
      <c r="B853" s="980" t="s">
        <v>448</v>
      </c>
      <c r="C853" s="981" t="s">
        <v>449</v>
      </c>
      <c r="D853" s="982" t="s">
        <v>28</v>
      </c>
      <c r="E853" s="773">
        <v>4.5999999999999996</v>
      </c>
      <c r="F853" s="751">
        <v>9.5934386000000007</v>
      </c>
      <c r="G853" s="773">
        <f>+L853</f>
        <v>12.405747927201435</v>
      </c>
      <c r="H853" s="773">
        <f t="shared" ref="H853" si="537">E853*G853</f>
        <v>57.066440465126597</v>
      </c>
      <c r="I853" s="206"/>
      <c r="J853" s="909">
        <f>+F853</f>
        <v>9.5934386000000007</v>
      </c>
      <c r="L853" s="911">
        <f>J853*$L$3</f>
        <v>12.405747927201435</v>
      </c>
      <c r="R853" s="751"/>
      <c r="S853" s="1100">
        <f t="shared" ref="S853" si="538">+F853</f>
        <v>9.5934386000000007</v>
      </c>
    </row>
    <row r="854" spans="1:19" ht="9.75" customHeight="1">
      <c r="A854" s="947"/>
      <c r="B854" s="980"/>
      <c r="C854" s="981"/>
      <c r="D854" s="982"/>
      <c r="E854" s="773"/>
      <c r="F854" s="752"/>
      <c r="G854" s="773"/>
      <c r="H854" s="773"/>
      <c r="I854" s="206"/>
      <c r="J854" s="910"/>
      <c r="L854" s="911"/>
      <c r="R854" s="752"/>
      <c r="S854" s="1101"/>
    </row>
    <row r="855" spans="1:19" ht="9.75" customHeight="1">
      <c r="A855" s="947"/>
      <c r="B855" s="980"/>
      <c r="C855" s="981"/>
      <c r="D855" s="982"/>
      <c r="E855" s="773"/>
      <c r="F855" s="752"/>
      <c r="G855" s="773"/>
      <c r="H855" s="773"/>
      <c r="I855" s="206"/>
      <c r="J855" s="910"/>
      <c r="L855" s="911"/>
      <c r="R855" s="752"/>
      <c r="S855" s="1101"/>
    </row>
    <row r="856" spans="1:19" ht="9.75" customHeight="1">
      <c r="A856" s="947"/>
      <c r="B856" s="980"/>
      <c r="C856" s="981"/>
      <c r="D856" s="982"/>
      <c r="E856" s="773"/>
      <c r="F856" s="752"/>
      <c r="G856" s="773"/>
      <c r="H856" s="773"/>
      <c r="I856" s="206"/>
      <c r="J856" s="910"/>
      <c r="L856" s="911"/>
      <c r="R856" s="752"/>
      <c r="S856" s="1101"/>
    </row>
    <row r="857" spans="1:19" ht="9.75" customHeight="1">
      <c r="A857" s="947"/>
      <c r="B857" s="980"/>
      <c r="C857" s="981"/>
      <c r="D857" s="982"/>
      <c r="E857" s="773"/>
      <c r="F857" s="753"/>
      <c r="G857" s="773"/>
      <c r="H857" s="773"/>
      <c r="I857" s="206"/>
      <c r="J857" s="910"/>
      <c r="L857" s="911"/>
      <c r="R857" s="753"/>
      <c r="S857" s="1102"/>
    </row>
    <row r="858" spans="1:19" ht="9.75" customHeight="1">
      <c r="A858" s="947">
        <f t="shared" ref="A858" si="539">+A853+1</f>
        <v>60</v>
      </c>
      <c r="B858" s="775" t="s">
        <v>446</v>
      </c>
      <c r="C858" s="915" t="s">
        <v>447</v>
      </c>
      <c r="D858" s="774" t="s">
        <v>21</v>
      </c>
      <c r="E858" s="773">
        <v>16.45</v>
      </c>
      <c r="F858" s="751">
        <v>50.728073900116009</v>
      </c>
      <c r="G858" s="773">
        <f>+L858</f>
        <v>65.598970700379041</v>
      </c>
      <c r="H858" s="773">
        <f t="shared" ref="H858" si="540">E858*G858</f>
        <v>1079.1030680212352</v>
      </c>
      <c r="I858" s="206"/>
      <c r="J858" s="909">
        <f>+F858</f>
        <v>50.728073900116009</v>
      </c>
      <c r="L858" s="911">
        <f>J858*$L$3</f>
        <v>65.598970700379041</v>
      </c>
      <c r="R858" s="751"/>
      <c r="S858" s="1100">
        <f t="shared" ref="S858" si="541">+F858</f>
        <v>50.728073900116009</v>
      </c>
    </row>
    <row r="859" spans="1:19" ht="9.75" customHeight="1">
      <c r="A859" s="947"/>
      <c r="B859" s="775"/>
      <c r="C859" s="915"/>
      <c r="D859" s="774"/>
      <c r="E859" s="773"/>
      <c r="F859" s="752"/>
      <c r="G859" s="773"/>
      <c r="H859" s="773"/>
      <c r="I859" s="206"/>
      <c r="J859" s="910"/>
      <c r="L859" s="911"/>
      <c r="R859" s="752"/>
      <c r="S859" s="1101"/>
    </row>
    <row r="860" spans="1:19" ht="9.75" customHeight="1">
      <c r="A860" s="947"/>
      <c r="B860" s="775"/>
      <c r="C860" s="915"/>
      <c r="D860" s="774"/>
      <c r="E860" s="773"/>
      <c r="F860" s="752"/>
      <c r="G860" s="773"/>
      <c r="H860" s="773"/>
      <c r="I860" s="206"/>
      <c r="J860" s="910"/>
      <c r="L860" s="911"/>
      <c r="R860" s="752"/>
      <c r="S860" s="1101"/>
    </row>
    <row r="861" spans="1:19" ht="9.75" customHeight="1">
      <c r="A861" s="947"/>
      <c r="B861" s="775"/>
      <c r="C861" s="915"/>
      <c r="D861" s="774"/>
      <c r="E861" s="773"/>
      <c r="F861" s="752"/>
      <c r="G861" s="773"/>
      <c r="H861" s="773"/>
      <c r="I861" s="206"/>
      <c r="J861" s="910"/>
      <c r="L861" s="911"/>
      <c r="R861" s="752"/>
      <c r="S861" s="1101"/>
    </row>
    <row r="862" spans="1:19" ht="9.75" customHeight="1">
      <c r="A862" s="947"/>
      <c r="B862" s="775"/>
      <c r="C862" s="915"/>
      <c r="D862" s="774"/>
      <c r="E862" s="773"/>
      <c r="F862" s="753"/>
      <c r="G862" s="773"/>
      <c r="H862" s="773"/>
      <c r="I862" s="206"/>
      <c r="J862" s="910"/>
      <c r="L862" s="911"/>
      <c r="R862" s="753"/>
      <c r="S862" s="1102"/>
    </row>
    <row r="863" spans="1:19" ht="9.75" customHeight="1">
      <c r="A863" s="947">
        <f t="shared" ref="A863" si="542">+A858+1</f>
        <v>61</v>
      </c>
      <c r="B863" s="973" t="s">
        <v>412</v>
      </c>
      <c r="C863" s="915" t="s">
        <v>450</v>
      </c>
      <c r="D863" s="916" t="s">
        <v>23</v>
      </c>
      <c r="E863" s="773">
        <v>3.7250000000000001</v>
      </c>
      <c r="F863" s="751">
        <v>46.712764088</v>
      </c>
      <c r="G863" s="773">
        <f>+L863</f>
        <v>60.406575829708814</v>
      </c>
      <c r="H863" s="773">
        <f t="shared" ref="H863" si="543">E863*G863</f>
        <v>225.01449496566534</v>
      </c>
      <c r="I863" s="206"/>
      <c r="J863" s="909">
        <f>+F863</f>
        <v>46.712764088</v>
      </c>
      <c r="L863" s="911">
        <f>J863*$L$3</f>
        <v>60.406575829708814</v>
      </c>
      <c r="R863" s="751"/>
      <c r="S863" s="1100">
        <f t="shared" ref="S863" si="544">+F863</f>
        <v>46.712764088</v>
      </c>
    </row>
    <row r="864" spans="1:19" ht="9.75" customHeight="1">
      <c r="A864" s="947"/>
      <c r="B864" s="974"/>
      <c r="C864" s="923"/>
      <c r="D864" s="917"/>
      <c r="E864" s="773"/>
      <c r="F864" s="752"/>
      <c r="G864" s="773"/>
      <c r="H864" s="773"/>
      <c r="I864" s="206"/>
      <c r="J864" s="910"/>
      <c r="L864" s="911"/>
      <c r="R864" s="752"/>
      <c r="S864" s="1101"/>
    </row>
    <row r="865" spans="1:19" ht="9.75" customHeight="1">
      <c r="A865" s="947"/>
      <c r="B865" s="974"/>
      <c r="C865" s="923"/>
      <c r="D865" s="917"/>
      <c r="E865" s="773"/>
      <c r="F865" s="752"/>
      <c r="G865" s="773"/>
      <c r="H865" s="773"/>
      <c r="I865" s="206"/>
      <c r="J865" s="910"/>
      <c r="L865" s="911"/>
      <c r="R865" s="752"/>
      <c r="S865" s="1101"/>
    </row>
    <row r="866" spans="1:19" ht="9.75" customHeight="1">
      <c r="A866" s="947"/>
      <c r="B866" s="974"/>
      <c r="C866" s="923"/>
      <c r="D866" s="917"/>
      <c r="E866" s="773"/>
      <c r="F866" s="752"/>
      <c r="G866" s="773"/>
      <c r="H866" s="773"/>
      <c r="I866" s="206"/>
      <c r="J866" s="910"/>
      <c r="L866" s="911"/>
      <c r="R866" s="752"/>
      <c r="S866" s="1101"/>
    </row>
    <row r="867" spans="1:19" ht="9.75" customHeight="1">
      <c r="A867" s="947"/>
      <c r="B867" s="975"/>
      <c r="C867" s="924"/>
      <c r="D867" s="918"/>
      <c r="E867" s="773"/>
      <c r="F867" s="753"/>
      <c r="G867" s="773"/>
      <c r="H867" s="773"/>
      <c r="I867" s="206"/>
      <c r="J867" s="910"/>
      <c r="L867" s="911"/>
      <c r="R867" s="753"/>
      <c r="S867" s="1102"/>
    </row>
    <row r="868" spans="1:19" ht="9.75" customHeight="1">
      <c r="A868" s="947">
        <f t="shared" ref="A868" si="545">+A863+1</f>
        <v>62</v>
      </c>
      <c r="B868" s="973" t="s">
        <v>27</v>
      </c>
      <c r="C868" s="922" t="s">
        <v>451</v>
      </c>
      <c r="D868" s="916" t="s">
        <v>18</v>
      </c>
      <c r="E868" s="773">
        <v>452</v>
      </c>
      <c r="F868" s="751">
        <v>3.3155139780000003</v>
      </c>
      <c r="G868" s="773">
        <f>+L868</f>
        <v>4.2874544128714058</v>
      </c>
      <c r="H868" s="773">
        <f t="shared" ref="H868" si="546">E868*G868</f>
        <v>1937.9293946178755</v>
      </c>
      <c r="I868" s="206"/>
      <c r="J868" s="909">
        <f>+F868</f>
        <v>3.3155139780000003</v>
      </c>
      <c r="L868" s="911">
        <f>J868*$L$3</f>
        <v>4.2874544128714058</v>
      </c>
      <c r="R868" s="751"/>
      <c r="S868" s="1100">
        <f t="shared" ref="S868" si="547">+F868</f>
        <v>3.3155139780000003</v>
      </c>
    </row>
    <row r="869" spans="1:19" ht="9.75" customHeight="1">
      <c r="A869" s="947"/>
      <c r="B869" s="974"/>
      <c r="C869" s="923"/>
      <c r="D869" s="917"/>
      <c r="E869" s="773"/>
      <c r="F869" s="752"/>
      <c r="G869" s="773"/>
      <c r="H869" s="773"/>
      <c r="I869" s="206"/>
      <c r="J869" s="910"/>
      <c r="L869" s="911"/>
      <c r="R869" s="752"/>
      <c r="S869" s="1101"/>
    </row>
    <row r="870" spans="1:19" ht="9.75" customHeight="1">
      <c r="A870" s="947"/>
      <c r="B870" s="974"/>
      <c r="C870" s="923"/>
      <c r="D870" s="917"/>
      <c r="E870" s="773"/>
      <c r="F870" s="752"/>
      <c r="G870" s="773"/>
      <c r="H870" s="773"/>
      <c r="I870" s="206"/>
      <c r="J870" s="910"/>
      <c r="L870" s="911"/>
      <c r="R870" s="752"/>
      <c r="S870" s="1101"/>
    </row>
    <row r="871" spans="1:19" ht="9.75" customHeight="1">
      <c r="A871" s="947"/>
      <c r="B871" s="974"/>
      <c r="C871" s="923"/>
      <c r="D871" s="917"/>
      <c r="E871" s="773"/>
      <c r="F871" s="752"/>
      <c r="G871" s="773"/>
      <c r="H871" s="773"/>
      <c r="I871" s="206"/>
      <c r="J871" s="910"/>
      <c r="L871" s="911"/>
      <c r="R871" s="752"/>
      <c r="S871" s="1101"/>
    </row>
    <row r="872" spans="1:19" ht="9.75" customHeight="1">
      <c r="A872" s="947"/>
      <c r="B872" s="975"/>
      <c r="C872" s="924"/>
      <c r="D872" s="918"/>
      <c r="E872" s="773"/>
      <c r="F872" s="753"/>
      <c r="G872" s="773"/>
      <c r="H872" s="773"/>
      <c r="I872" s="206"/>
      <c r="J872" s="910"/>
      <c r="L872" s="911"/>
      <c r="R872" s="753"/>
      <c r="S872" s="1102"/>
    </row>
    <row r="873" spans="1:19" ht="9.75" customHeight="1">
      <c r="A873" s="947">
        <f t="shared" ref="A873:A888" si="548">+A868+1</f>
        <v>63</v>
      </c>
      <c r="B873" s="972" t="s">
        <v>175</v>
      </c>
      <c r="C873" s="915" t="s">
        <v>453</v>
      </c>
      <c r="D873" s="777" t="s">
        <v>23</v>
      </c>
      <c r="E873" s="773">
        <v>3.22</v>
      </c>
      <c r="F873" s="751">
        <v>92.916062980000007</v>
      </c>
      <c r="G873" s="773">
        <f>+L873</f>
        <v>120.15433712348489</v>
      </c>
      <c r="H873" s="773">
        <f t="shared" ref="H873" si="549">E873*G873</f>
        <v>386.89696553762138</v>
      </c>
      <c r="I873" s="206"/>
      <c r="J873" s="909">
        <f>+F873</f>
        <v>92.916062980000007</v>
      </c>
      <c r="L873" s="911">
        <f>J873*$L$3</f>
        <v>120.15433712348489</v>
      </c>
      <c r="R873" s="751"/>
      <c r="S873" s="1100">
        <f t="shared" ref="S873" si="550">+F873</f>
        <v>92.916062980000007</v>
      </c>
    </row>
    <row r="874" spans="1:19" ht="9.75" customHeight="1">
      <c r="A874" s="947"/>
      <c r="B874" s="972"/>
      <c r="C874" s="915"/>
      <c r="D874" s="777"/>
      <c r="E874" s="773"/>
      <c r="F874" s="752"/>
      <c r="G874" s="773"/>
      <c r="H874" s="773"/>
      <c r="I874" s="206"/>
      <c r="J874" s="910"/>
      <c r="L874" s="911"/>
      <c r="R874" s="752"/>
      <c r="S874" s="1101"/>
    </row>
    <row r="875" spans="1:19" ht="9.75" customHeight="1">
      <c r="A875" s="947"/>
      <c r="B875" s="972"/>
      <c r="C875" s="915"/>
      <c r="D875" s="777"/>
      <c r="E875" s="773"/>
      <c r="F875" s="752"/>
      <c r="G875" s="773"/>
      <c r="H875" s="773"/>
      <c r="I875" s="206"/>
      <c r="J875" s="910"/>
      <c r="L875" s="911"/>
      <c r="R875" s="752"/>
      <c r="S875" s="1101"/>
    </row>
    <row r="876" spans="1:19" ht="9.75" customHeight="1">
      <c r="A876" s="947"/>
      <c r="B876" s="972"/>
      <c r="C876" s="915"/>
      <c r="D876" s="777"/>
      <c r="E876" s="773"/>
      <c r="F876" s="752"/>
      <c r="G876" s="773"/>
      <c r="H876" s="773"/>
      <c r="I876" s="206"/>
      <c r="J876" s="910"/>
      <c r="L876" s="911"/>
      <c r="R876" s="752"/>
      <c r="S876" s="1101"/>
    </row>
    <row r="877" spans="1:19" ht="9.75" customHeight="1">
      <c r="A877" s="947"/>
      <c r="B877" s="972"/>
      <c r="C877" s="915"/>
      <c r="D877" s="777"/>
      <c r="E877" s="773"/>
      <c r="F877" s="753"/>
      <c r="G877" s="773"/>
      <c r="H877" s="773"/>
      <c r="I877" s="206"/>
      <c r="J877" s="910"/>
      <c r="L877" s="911"/>
      <c r="R877" s="753"/>
      <c r="S877" s="1102"/>
    </row>
    <row r="878" spans="1:19" ht="9.75" customHeight="1">
      <c r="A878" s="947">
        <f t="shared" ref="A878:A893" si="551">+A873+1</f>
        <v>64</v>
      </c>
      <c r="B878" s="972" t="s">
        <v>27</v>
      </c>
      <c r="C878" s="915" t="s">
        <v>393</v>
      </c>
      <c r="D878" s="777" t="s">
        <v>18</v>
      </c>
      <c r="E878" s="773">
        <v>664.1</v>
      </c>
      <c r="F878" s="751">
        <v>0.74121446700000004</v>
      </c>
      <c r="G878" s="773">
        <f>+L878</f>
        <v>0.95850093183449014</v>
      </c>
      <c r="H878" s="773">
        <f t="shared" ref="H878" si="552">E878*G878</f>
        <v>636.5404688312849</v>
      </c>
      <c r="I878" s="206"/>
      <c r="J878" s="909">
        <f>+F878</f>
        <v>0.74121446700000004</v>
      </c>
      <c r="L878" s="911">
        <f>J878*$L$3</f>
        <v>0.95850093183449014</v>
      </c>
      <c r="R878" s="751"/>
      <c r="S878" s="1100">
        <f t="shared" ref="S878" si="553">+F878</f>
        <v>0.74121446700000004</v>
      </c>
    </row>
    <row r="879" spans="1:19" ht="9.75" customHeight="1">
      <c r="A879" s="947"/>
      <c r="B879" s="972"/>
      <c r="C879" s="915"/>
      <c r="D879" s="777"/>
      <c r="E879" s="773"/>
      <c r="F879" s="752"/>
      <c r="G879" s="773"/>
      <c r="H879" s="773"/>
      <c r="I879" s="206"/>
      <c r="J879" s="910"/>
      <c r="L879" s="911"/>
      <c r="R879" s="752"/>
      <c r="S879" s="1101"/>
    </row>
    <row r="880" spans="1:19" ht="9.75" customHeight="1">
      <c r="A880" s="947"/>
      <c r="B880" s="972"/>
      <c r="C880" s="915"/>
      <c r="D880" s="777"/>
      <c r="E880" s="773"/>
      <c r="F880" s="752"/>
      <c r="G880" s="773"/>
      <c r="H880" s="773"/>
      <c r="I880" s="206"/>
      <c r="J880" s="910"/>
      <c r="L880" s="911"/>
      <c r="R880" s="752"/>
      <c r="S880" s="1101"/>
    </row>
    <row r="881" spans="1:19" ht="9.75" customHeight="1">
      <c r="A881" s="947"/>
      <c r="B881" s="972"/>
      <c r="C881" s="915"/>
      <c r="D881" s="777"/>
      <c r="E881" s="773"/>
      <c r="F881" s="752"/>
      <c r="G881" s="773"/>
      <c r="H881" s="773"/>
      <c r="I881" s="206"/>
      <c r="J881" s="910"/>
      <c r="L881" s="911"/>
      <c r="R881" s="752"/>
      <c r="S881" s="1101"/>
    </row>
    <row r="882" spans="1:19" ht="9.75" customHeight="1">
      <c r="A882" s="947"/>
      <c r="B882" s="972"/>
      <c r="C882" s="915"/>
      <c r="D882" s="777"/>
      <c r="E882" s="773"/>
      <c r="F882" s="753"/>
      <c r="G882" s="773"/>
      <c r="H882" s="773"/>
      <c r="I882" s="206"/>
      <c r="J882" s="910"/>
      <c r="L882" s="911"/>
      <c r="R882" s="753"/>
      <c r="S882" s="1102"/>
    </row>
    <row r="883" spans="1:19" ht="9.75" customHeight="1">
      <c r="A883" s="947">
        <f t="shared" ref="A883" si="554">+A878+1</f>
        <v>65</v>
      </c>
      <c r="B883" s="972" t="s">
        <v>27</v>
      </c>
      <c r="C883" s="915" t="s">
        <v>454</v>
      </c>
      <c r="D883" s="777" t="s">
        <v>18</v>
      </c>
      <c r="E883" s="773">
        <v>1658.16</v>
      </c>
      <c r="F883" s="751">
        <v>0.42320565000000004</v>
      </c>
      <c r="G883" s="773">
        <f>+L883</f>
        <v>0.54726806874726197</v>
      </c>
      <c r="H883" s="773">
        <f t="shared" ref="H883" si="555">E883*G883</f>
        <v>907.45802087395998</v>
      </c>
      <c r="I883" s="206"/>
      <c r="J883" s="909">
        <f>+F883</f>
        <v>0.42320565000000004</v>
      </c>
      <c r="L883" s="911">
        <f>J883*$L$3</f>
        <v>0.54726806874726197</v>
      </c>
      <c r="R883" s="751"/>
      <c r="S883" s="1100">
        <f t="shared" ref="S883" si="556">+F883</f>
        <v>0.42320565000000004</v>
      </c>
    </row>
    <row r="884" spans="1:19" ht="9.75" customHeight="1">
      <c r="A884" s="947"/>
      <c r="B884" s="972"/>
      <c r="C884" s="915"/>
      <c r="D884" s="777"/>
      <c r="E884" s="773"/>
      <c r="F884" s="752"/>
      <c r="G884" s="773"/>
      <c r="H884" s="773"/>
      <c r="I884" s="206"/>
      <c r="J884" s="910"/>
      <c r="L884" s="911"/>
      <c r="R884" s="752"/>
      <c r="S884" s="1101"/>
    </row>
    <row r="885" spans="1:19" ht="9.75" customHeight="1">
      <c r="A885" s="947"/>
      <c r="B885" s="972"/>
      <c r="C885" s="915"/>
      <c r="D885" s="777"/>
      <c r="E885" s="773"/>
      <c r="F885" s="752"/>
      <c r="G885" s="773"/>
      <c r="H885" s="773"/>
      <c r="I885" s="206"/>
      <c r="J885" s="910"/>
      <c r="L885" s="911"/>
      <c r="R885" s="752"/>
      <c r="S885" s="1101"/>
    </row>
    <row r="886" spans="1:19" ht="9.75" customHeight="1">
      <c r="A886" s="947"/>
      <c r="B886" s="972"/>
      <c r="C886" s="915"/>
      <c r="D886" s="777"/>
      <c r="E886" s="773"/>
      <c r="F886" s="752"/>
      <c r="G886" s="773"/>
      <c r="H886" s="773"/>
      <c r="I886" s="206"/>
      <c r="J886" s="910"/>
      <c r="L886" s="911"/>
      <c r="R886" s="752"/>
      <c r="S886" s="1101"/>
    </row>
    <row r="887" spans="1:19" ht="9.75" customHeight="1">
      <c r="A887" s="947"/>
      <c r="B887" s="972"/>
      <c r="C887" s="915"/>
      <c r="D887" s="777"/>
      <c r="E887" s="773"/>
      <c r="F887" s="753"/>
      <c r="G887" s="773"/>
      <c r="H887" s="773"/>
      <c r="I887" s="206"/>
      <c r="J887" s="910"/>
      <c r="L887" s="911"/>
      <c r="R887" s="753"/>
      <c r="S887" s="1102"/>
    </row>
    <row r="888" spans="1:19" ht="9.75" customHeight="1">
      <c r="A888" s="947">
        <f t="shared" si="548"/>
        <v>66</v>
      </c>
      <c r="B888" s="976" t="s">
        <v>27</v>
      </c>
      <c r="C888" s="978" t="s">
        <v>455</v>
      </c>
      <c r="D888" s="979" t="s">
        <v>23</v>
      </c>
      <c r="E888" s="773">
        <v>0.14940000000000001</v>
      </c>
      <c r="F888" s="751">
        <v>336.54522446999999</v>
      </c>
      <c r="G888" s="773">
        <f>+L888</f>
        <v>435.20320449835828</v>
      </c>
      <c r="H888" s="773">
        <f t="shared" ref="H888" si="557">E888*G888</f>
        <v>65.019358752054728</v>
      </c>
      <c r="I888" s="206"/>
      <c r="J888" s="909">
        <f>+F888</f>
        <v>336.54522446999999</v>
      </c>
      <c r="L888" s="911">
        <f>J888*$L$3</f>
        <v>435.20320449835828</v>
      </c>
      <c r="R888" s="751"/>
      <c r="S888" s="1100">
        <f t="shared" ref="S888" si="558">+F888</f>
        <v>336.54522446999999</v>
      </c>
    </row>
    <row r="889" spans="1:19" ht="9.75" customHeight="1">
      <c r="A889" s="947"/>
      <c r="B889" s="977"/>
      <c r="C889" s="978"/>
      <c r="D889" s="979"/>
      <c r="E889" s="773"/>
      <c r="F889" s="752"/>
      <c r="G889" s="773"/>
      <c r="H889" s="773"/>
      <c r="I889" s="206"/>
      <c r="J889" s="910"/>
      <c r="L889" s="911"/>
      <c r="R889" s="752"/>
      <c r="S889" s="1101"/>
    </row>
    <row r="890" spans="1:19" ht="9.75" customHeight="1">
      <c r="A890" s="947"/>
      <c r="B890" s="977"/>
      <c r="C890" s="978"/>
      <c r="D890" s="979"/>
      <c r="E890" s="773"/>
      <c r="F890" s="752"/>
      <c r="G890" s="773"/>
      <c r="H890" s="773"/>
      <c r="I890" s="206"/>
      <c r="J890" s="910"/>
      <c r="L890" s="911"/>
      <c r="R890" s="752"/>
      <c r="S890" s="1101"/>
    </row>
    <row r="891" spans="1:19" ht="9.75" customHeight="1">
      <c r="A891" s="947"/>
      <c r="B891" s="977"/>
      <c r="C891" s="978"/>
      <c r="D891" s="979"/>
      <c r="E891" s="773"/>
      <c r="F891" s="752"/>
      <c r="G891" s="773"/>
      <c r="H891" s="773"/>
      <c r="I891" s="206"/>
      <c r="J891" s="910"/>
      <c r="L891" s="911"/>
      <c r="R891" s="752"/>
      <c r="S891" s="1101"/>
    </row>
    <row r="892" spans="1:19" ht="9.75" customHeight="1">
      <c r="A892" s="947"/>
      <c r="B892" s="977"/>
      <c r="C892" s="978"/>
      <c r="D892" s="979"/>
      <c r="E892" s="773"/>
      <c r="F892" s="753"/>
      <c r="G892" s="773"/>
      <c r="H892" s="773"/>
      <c r="I892" s="206"/>
      <c r="J892" s="910"/>
      <c r="L892" s="911"/>
      <c r="R892" s="753"/>
      <c r="S892" s="1102"/>
    </row>
    <row r="893" spans="1:19" ht="9.75" customHeight="1">
      <c r="A893" s="947">
        <f t="shared" si="551"/>
        <v>67</v>
      </c>
      <c r="B893" s="972" t="s">
        <v>395</v>
      </c>
      <c r="C893" s="915" t="s">
        <v>396</v>
      </c>
      <c r="D893" s="777" t="s">
        <v>7</v>
      </c>
      <c r="E893" s="773">
        <v>18.260000000000002</v>
      </c>
      <c r="F893" s="751">
        <v>1.3585132335422554</v>
      </c>
      <c r="G893" s="773">
        <f>+L893</f>
        <v>1.7567603686015725</v>
      </c>
      <c r="H893" s="773">
        <f t="shared" ref="H893" si="559">E893*G893</f>
        <v>32.078444330664716</v>
      </c>
      <c r="I893" s="206"/>
      <c r="J893" s="909">
        <f>+F893</f>
        <v>1.3585132335422554</v>
      </c>
      <c r="L893" s="911">
        <f>J893*$L$3</f>
        <v>1.7567603686015725</v>
      </c>
      <c r="R893" s="751"/>
      <c r="S893" s="1100">
        <f t="shared" ref="S893" si="560">+F893</f>
        <v>1.3585132335422554</v>
      </c>
    </row>
    <row r="894" spans="1:19" ht="9.75" customHeight="1">
      <c r="A894" s="947"/>
      <c r="B894" s="972"/>
      <c r="C894" s="915"/>
      <c r="D894" s="777"/>
      <c r="E894" s="773"/>
      <c r="F894" s="752"/>
      <c r="G894" s="773"/>
      <c r="H894" s="773"/>
      <c r="I894" s="206"/>
      <c r="J894" s="910"/>
      <c r="L894" s="911"/>
      <c r="R894" s="752"/>
      <c r="S894" s="1101"/>
    </row>
    <row r="895" spans="1:19" ht="9.75" customHeight="1">
      <c r="A895" s="947"/>
      <c r="B895" s="972"/>
      <c r="C895" s="915"/>
      <c r="D895" s="777"/>
      <c r="E895" s="773"/>
      <c r="F895" s="752"/>
      <c r="G895" s="773"/>
      <c r="H895" s="773"/>
      <c r="I895" s="206"/>
      <c r="J895" s="910"/>
      <c r="L895" s="911"/>
      <c r="R895" s="752"/>
      <c r="S895" s="1101"/>
    </row>
    <row r="896" spans="1:19" ht="9.75" customHeight="1">
      <c r="A896" s="947"/>
      <c r="B896" s="972"/>
      <c r="C896" s="915"/>
      <c r="D896" s="777"/>
      <c r="E896" s="773"/>
      <c r="F896" s="752"/>
      <c r="G896" s="773"/>
      <c r="H896" s="773"/>
      <c r="I896" s="206"/>
      <c r="J896" s="910"/>
      <c r="L896" s="911"/>
      <c r="R896" s="752"/>
      <c r="S896" s="1101"/>
    </row>
    <row r="897" spans="1:19" ht="9.75" customHeight="1">
      <c r="A897" s="947"/>
      <c r="B897" s="972"/>
      <c r="C897" s="915"/>
      <c r="D897" s="777"/>
      <c r="E897" s="773"/>
      <c r="F897" s="753"/>
      <c r="G897" s="773"/>
      <c r="H897" s="773"/>
      <c r="I897" s="206"/>
      <c r="J897" s="910"/>
      <c r="L897" s="911"/>
      <c r="R897" s="753"/>
      <c r="S897" s="1102"/>
    </row>
    <row r="898" spans="1:19" ht="9.75" customHeight="1">
      <c r="A898" s="774">
        <f t="shared" ref="A898" si="561">+A893+1</f>
        <v>68</v>
      </c>
      <c r="B898" s="972" t="s">
        <v>27</v>
      </c>
      <c r="C898" s="915" t="s">
        <v>676</v>
      </c>
      <c r="D898" s="777" t="s">
        <v>19</v>
      </c>
      <c r="E898" s="773">
        <v>12</v>
      </c>
      <c r="F898" s="751">
        <v>0.60457950000000005</v>
      </c>
      <c r="G898" s="773">
        <f>+L898</f>
        <v>0.78181152678180277</v>
      </c>
      <c r="H898" s="773">
        <f t="shared" ref="H898" si="562">E898*G898</f>
        <v>9.3817383213816328</v>
      </c>
      <c r="I898" s="206"/>
      <c r="J898" s="909">
        <f>+F898</f>
        <v>0.60457950000000005</v>
      </c>
      <c r="L898" s="911">
        <f>J898*$L$3</f>
        <v>0.78181152678180277</v>
      </c>
      <c r="R898" s="751"/>
      <c r="S898" s="1100">
        <f t="shared" ref="S898" si="563">+F898</f>
        <v>0.60457950000000005</v>
      </c>
    </row>
    <row r="899" spans="1:19" ht="9.75" customHeight="1">
      <c r="A899" s="774"/>
      <c r="B899" s="972"/>
      <c r="C899" s="915"/>
      <c r="D899" s="777"/>
      <c r="E899" s="773"/>
      <c r="F899" s="752"/>
      <c r="G899" s="773"/>
      <c r="H899" s="773"/>
      <c r="I899" s="206"/>
      <c r="J899" s="910"/>
      <c r="L899" s="911"/>
      <c r="R899" s="752"/>
      <c r="S899" s="1101"/>
    </row>
    <row r="900" spans="1:19" ht="9.75" customHeight="1">
      <c r="A900" s="774"/>
      <c r="B900" s="972"/>
      <c r="C900" s="915"/>
      <c r="D900" s="777"/>
      <c r="E900" s="773"/>
      <c r="F900" s="752"/>
      <c r="G900" s="773"/>
      <c r="H900" s="773"/>
      <c r="I900" s="206"/>
      <c r="J900" s="910"/>
      <c r="L900" s="911"/>
      <c r="R900" s="752"/>
      <c r="S900" s="1101"/>
    </row>
    <row r="901" spans="1:19" ht="9.75" customHeight="1">
      <c r="A901" s="774"/>
      <c r="B901" s="972"/>
      <c r="C901" s="915"/>
      <c r="D901" s="777"/>
      <c r="E901" s="773"/>
      <c r="F901" s="752"/>
      <c r="G901" s="773"/>
      <c r="H901" s="773"/>
      <c r="I901" s="206"/>
      <c r="J901" s="910"/>
      <c r="L901" s="911"/>
      <c r="R901" s="752"/>
      <c r="S901" s="1101"/>
    </row>
    <row r="902" spans="1:19" ht="8.25" customHeight="1">
      <c r="A902" s="774"/>
      <c r="B902" s="972"/>
      <c r="C902" s="915"/>
      <c r="D902" s="777"/>
      <c r="E902" s="773"/>
      <c r="F902" s="753"/>
      <c r="G902" s="773"/>
      <c r="H902" s="773"/>
      <c r="I902" s="206"/>
      <c r="J902" s="910"/>
      <c r="L902" s="911"/>
      <c r="R902" s="753"/>
      <c r="S902" s="1102"/>
    </row>
    <row r="903" spans="1:19" ht="9.75" customHeight="1">
      <c r="A903" s="774">
        <f t="shared" ref="A903" si="564">+A898+1</f>
        <v>69</v>
      </c>
      <c r="B903" s="972" t="s">
        <v>678</v>
      </c>
      <c r="C903" s="915" t="s">
        <v>677</v>
      </c>
      <c r="D903" s="913" t="s">
        <v>18</v>
      </c>
      <c r="E903" s="773">
        <v>270</v>
      </c>
      <c r="F903" s="751">
        <v>1.1039012699999999</v>
      </c>
      <c r="G903" s="773">
        <f>+L903</f>
        <v>1.4275090989937154</v>
      </c>
      <c r="H903" s="773">
        <f t="shared" ref="H903" si="565">E903*G903</f>
        <v>385.42745672830313</v>
      </c>
      <c r="I903" s="206"/>
      <c r="J903" s="909">
        <f>+F903</f>
        <v>1.1039012699999999</v>
      </c>
      <c r="L903" s="911">
        <f>J903*$L$3</f>
        <v>1.4275090989937154</v>
      </c>
      <c r="R903" s="751"/>
      <c r="S903" s="1100">
        <f t="shared" ref="S903" si="566">+F903</f>
        <v>1.1039012699999999</v>
      </c>
    </row>
    <row r="904" spans="1:19" ht="9.75" customHeight="1">
      <c r="A904" s="774"/>
      <c r="B904" s="972"/>
      <c r="C904" s="915"/>
      <c r="D904" s="913"/>
      <c r="E904" s="773"/>
      <c r="F904" s="752"/>
      <c r="G904" s="773"/>
      <c r="H904" s="773"/>
      <c r="I904" s="206"/>
      <c r="J904" s="910"/>
      <c r="L904" s="911"/>
      <c r="R904" s="752"/>
      <c r="S904" s="1101"/>
    </row>
    <row r="905" spans="1:19" ht="9.75" customHeight="1">
      <c r="A905" s="774"/>
      <c r="B905" s="972"/>
      <c r="C905" s="915"/>
      <c r="D905" s="913"/>
      <c r="E905" s="773"/>
      <c r="F905" s="752"/>
      <c r="G905" s="773"/>
      <c r="H905" s="773"/>
      <c r="I905" s="206"/>
      <c r="J905" s="910"/>
      <c r="L905" s="911"/>
      <c r="R905" s="752"/>
      <c r="S905" s="1101"/>
    </row>
    <row r="906" spans="1:19" ht="9.75" customHeight="1">
      <c r="A906" s="774"/>
      <c r="B906" s="972"/>
      <c r="C906" s="915"/>
      <c r="D906" s="913"/>
      <c r="E906" s="773"/>
      <c r="F906" s="752"/>
      <c r="G906" s="773"/>
      <c r="H906" s="773"/>
      <c r="I906" s="206"/>
      <c r="J906" s="910"/>
      <c r="L906" s="911"/>
      <c r="R906" s="752"/>
      <c r="S906" s="1101"/>
    </row>
    <row r="907" spans="1:19" ht="9.75" customHeight="1">
      <c r="A907" s="774"/>
      <c r="B907" s="972"/>
      <c r="C907" s="915"/>
      <c r="D907" s="913"/>
      <c r="E907" s="773"/>
      <c r="F907" s="753"/>
      <c r="G907" s="773"/>
      <c r="H907" s="773"/>
      <c r="I907" s="206"/>
      <c r="J907" s="910"/>
      <c r="L907" s="911"/>
      <c r="R907" s="753"/>
      <c r="S907" s="1102"/>
    </row>
    <row r="908" spans="1:19" ht="9.75" customHeight="1">
      <c r="A908" s="774"/>
      <c r="B908" s="775"/>
      <c r="C908" s="776" t="s">
        <v>685</v>
      </c>
      <c r="D908" s="777"/>
      <c r="E908" s="773"/>
      <c r="F908" s="751">
        <v>0</v>
      </c>
      <c r="G908" s="773">
        <f>+L908</f>
        <v>0</v>
      </c>
      <c r="H908" s="773">
        <f t="shared" ref="H908" si="567">E908*G908</f>
        <v>0</v>
      </c>
      <c r="I908" s="206"/>
      <c r="J908" s="909">
        <f>+F908</f>
        <v>0</v>
      </c>
      <c r="L908" s="911">
        <f>J908*$L$3</f>
        <v>0</v>
      </c>
      <c r="R908" s="751"/>
      <c r="S908" s="1100">
        <f t="shared" ref="S908" si="568">+F908</f>
        <v>0</v>
      </c>
    </row>
    <row r="909" spans="1:19" ht="9.75" customHeight="1">
      <c r="A909" s="774"/>
      <c r="B909" s="775"/>
      <c r="C909" s="776"/>
      <c r="D909" s="777"/>
      <c r="E909" s="773"/>
      <c r="F909" s="752"/>
      <c r="G909" s="773"/>
      <c r="H909" s="773"/>
      <c r="I909" s="206"/>
      <c r="J909" s="910"/>
      <c r="L909" s="911"/>
      <c r="R909" s="752"/>
      <c r="S909" s="1101"/>
    </row>
    <row r="910" spans="1:19" ht="9.75" customHeight="1">
      <c r="A910" s="774"/>
      <c r="B910" s="775"/>
      <c r="C910" s="776"/>
      <c r="D910" s="777"/>
      <c r="E910" s="773"/>
      <c r="F910" s="752"/>
      <c r="G910" s="773"/>
      <c r="H910" s="773"/>
      <c r="I910" s="206"/>
      <c r="J910" s="910"/>
      <c r="L910" s="911"/>
      <c r="R910" s="752"/>
      <c r="S910" s="1101"/>
    </row>
    <row r="911" spans="1:19" ht="9.75" customHeight="1">
      <c r="A911" s="774"/>
      <c r="B911" s="775"/>
      <c r="C911" s="776"/>
      <c r="D911" s="777"/>
      <c r="E911" s="773"/>
      <c r="F911" s="752"/>
      <c r="G911" s="773"/>
      <c r="H911" s="773"/>
      <c r="I911" s="206"/>
      <c r="J911" s="910"/>
      <c r="L911" s="911"/>
      <c r="R911" s="752"/>
      <c r="S911" s="1101"/>
    </row>
    <row r="912" spans="1:19" ht="9.75" customHeight="1">
      <c r="A912" s="774"/>
      <c r="B912" s="775"/>
      <c r="C912" s="776"/>
      <c r="D912" s="777"/>
      <c r="E912" s="773"/>
      <c r="F912" s="753"/>
      <c r="G912" s="773"/>
      <c r="H912" s="773"/>
      <c r="I912" s="206"/>
      <c r="J912" s="910"/>
      <c r="L912" s="911"/>
      <c r="R912" s="753"/>
      <c r="S912" s="1102"/>
    </row>
    <row r="913" spans="1:19" ht="9.75" customHeight="1">
      <c r="A913" s="774">
        <f>+A903+1</f>
        <v>70</v>
      </c>
      <c r="B913" s="775" t="s">
        <v>49</v>
      </c>
      <c r="C913" s="915" t="s">
        <v>443</v>
      </c>
      <c r="D913" s="777" t="s">
        <v>119</v>
      </c>
      <c r="E913" s="773">
        <v>88</v>
      </c>
      <c r="F913" s="751">
        <v>17.277574755</v>
      </c>
      <c r="G913" s="773">
        <f>+L913</f>
        <v>22.342482830286638</v>
      </c>
      <c r="H913" s="773">
        <f t="shared" ref="H913" si="569">E913*G913</f>
        <v>1966.1384890652241</v>
      </c>
      <c r="I913" s="206"/>
      <c r="J913" s="909">
        <f>+F913</f>
        <v>17.277574755</v>
      </c>
      <c r="L913" s="911">
        <f>J913*$L$3</f>
        <v>22.342482830286638</v>
      </c>
      <c r="R913" s="751"/>
      <c r="S913" s="1100">
        <f t="shared" ref="S913" si="570">+F913</f>
        <v>17.277574755</v>
      </c>
    </row>
    <row r="914" spans="1:19" ht="9.75" customHeight="1">
      <c r="A914" s="774"/>
      <c r="B914" s="775"/>
      <c r="C914" s="915"/>
      <c r="D914" s="777"/>
      <c r="E914" s="773"/>
      <c r="F914" s="752"/>
      <c r="G914" s="773"/>
      <c r="H914" s="773"/>
      <c r="I914" s="206"/>
      <c r="J914" s="910"/>
      <c r="L914" s="911"/>
      <c r="R914" s="752"/>
      <c r="S914" s="1101"/>
    </row>
    <row r="915" spans="1:19" ht="9.75" customHeight="1">
      <c r="A915" s="774"/>
      <c r="B915" s="775"/>
      <c r="C915" s="915"/>
      <c r="D915" s="777"/>
      <c r="E915" s="773"/>
      <c r="F915" s="752"/>
      <c r="G915" s="773"/>
      <c r="H915" s="773"/>
      <c r="I915" s="206"/>
      <c r="J915" s="910"/>
      <c r="L915" s="911"/>
      <c r="R915" s="752"/>
      <c r="S915" s="1101"/>
    </row>
    <row r="916" spans="1:19" ht="9.75" customHeight="1">
      <c r="A916" s="774"/>
      <c r="B916" s="775"/>
      <c r="C916" s="915"/>
      <c r="D916" s="777"/>
      <c r="E916" s="773"/>
      <c r="F916" s="752"/>
      <c r="G916" s="773"/>
      <c r="H916" s="773"/>
      <c r="I916" s="206"/>
      <c r="J916" s="910"/>
      <c r="L916" s="911"/>
      <c r="R916" s="752"/>
      <c r="S916" s="1101"/>
    </row>
    <row r="917" spans="1:19" ht="9.75" customHeight="1">
      <c r="A917" s="774"/>
      <c r="B917" s="775"/>
      <c r="C917" s="915"/>
      <c r="D917" s="777"/>
      <c r="E917" s="773"/>
      <c r="F917" s="753"/>
      <c r="G917" s="773"/>
      <c r="H917" s="773"/>
      <c r="I917" s="206"/>
      <c r="J917" s="910"/>
      <c r="L917" s="911"/>
      <c r="R917" s="753"/>
      <c r="S917" s="1102"/>
    </row>
    <row r="918" spans="1:19" ht="9.75" customHeight="1">
      <c r="A918" s="947">
        <f>+A913+1</f>
        <v>71</v>
      </c>
      <c r="B918" s="775" t="s">
        <v>440</v>
      </c>
      <c r="C918" s="915" t="s">
        <v>687</v>
      </c>
      <c r="D918" s="774" t="s">
        <v>21</v>
      </c>
      <c r="E918" s="773">
        <v>7.5</v>
      </c>
      <c r="F918" s="751">
        <v>42.152391275305</v>
      </c>
      <c r="G918" s="773">
        <f>+L918</f>
        <v>54.509333148825156</v>
      </c>
      <c r="H918" s="773">
        <f t="shared" ref="H918" si="571">E918*G918</f>
        <v>408.81999861618868</v>
      </c>
      <c r="I918" s="206"/>
      <c r="J918" s="909">
        <f>+F918</f>
        <v>42.152391275305</v>
      </c>
      <c r="L918" s="911">
        <f>J918*$L$3</f>
        <v>54.509333148825156</v>
      </c>
      <c r="R918" s="751"/>
      <c r="S918" s="1100">
        <f t="shared" ref="S918" si="572">+F918</f>
        <v>42.152391275305</v>
      </c>
    </row>
    <row r="919" spans="1:19" ht="9.75" customHeight="1">
      <c r="A919" s="947"/>
      <c r="B919" s="775"/>
      <c r="C919" s="915"/>
      <c r="D919" s="774"/>
      <c r="E919" s="773"/>
      <c r="F919" s="752"/>
      <c r="G919" s="773"/>
      <c r="H919" s="773"/>
      <c r="I919" s="206"/>
      <c r="J919" s="910"/>
      <c r="L919" s="911"/>
      <c r="R919" s="752"/>
      <c r="S919" s="1101"/>
    </row>
    <row r="920" spans="1:19" ht="9.75" customHeight="1">
      <c r="A920" s="947"/>
      <c r="B920" s="775"/>
      <c r="C920" s="915"/>
      <c r="D920" s="774"/>
      <c r="E920" s="773"/>
      <c r="F920" s="752"/>
      <c r="G920" s="773"/>
      <c r="H920" s="773"/>
      <c r="I920" s="206"/>
      <c r="J920" s="910"/>
      <c r="L920" s="911"/>
      <c r="R920" s="752"/>
      <c r="S920" s="1101"/>
    </row>
    <row r="921" spans="1:19" ht="9.75" customHeight="1">
      <c r="A921" s="947"/>
      <c r="B921" s="775"/>
      <c r="C921" s="915"/>
      <c r="D921" s="774"/>
      <c r="E921" s="773"/>
      <c r="F921" s="752"/>
      <c r="G921" s="773"/>
      <c r="H921" s="773"/>
      <c r="I921" s="206"/>
      <c r="J921" s="910"/>
      <c r="L921" s="911"/>
      <c r="R921" s="752"/>
      <c r="S921" s="1101"/>
    </row>
    <row r="922" spans="1:19" ht="9.75" customHeight="1">
      <c r="A922" s="947"/>
      <c r="B922" s="775"/>
      <c r="C922" s="915"/>
      <c r="D922" s="774"/>
      <c r="E922" s="773"/>
      <c r="F922" s="753"/>
      <c r="G922" s="773"/>
      <c r="H922" s="773"/>
      <c r="I922" s="206"/>
      <c r="J922" s="910"/>
      <c r="L922" s="911"/>
      <c r="R922" s="753"/>
      <c r="S922" s="1102"/>
    </row>
    <row r="923" spans="1:19" ht="9.75" customHeight="1">
      <c r="A923" s="925">
        <f t="shared" ref="A923" si="573">+A918+1</f>
        <v>72</v>
      </c>
      <c r="B923" s="983" t="s">
        <v>371</v>
      </c>
      <c r="C923" s="922" t="s">
        <v>686</v>
      </c>
      <c r="D923" s="928" t="s">
        <v>21</v>
      </c>
      <c r="E923" s="773">
        <v>3</v>
      </c>
      <c r="F923" s="751">
        <v>38.155332150000007</v>
      </c>
      <c r="G923" s="773">
        <f>+L923</f>
        <v>49.340539140110288</v>
      </c>
      <c r="H923" s="773">
        <f t="shared" ref="H923" si="574">E923*G923</f>
        <v>148.02161742033087</v>
      </c>
      <c r="I923" s="206"/>
      <c r="J923" s="909">
        <f>+F923</f>
        <v>38.155332150000007</v>
      </c>
      <c r="L923" s="911">
        <f>J923*$L$3</f>
        <v>49.340539140110288</v>
      </c>
      <c r="R923" s="751"/>
      <c r="S923" s="1100">
        <f t="shared" ref="S923" si="575">+F923</f>
        <v>38.155332150000007</v>
      </c>
    </row>
    <row r="924" spans="1:19" ht="9.75" customHeight="1">
      <c r="A924" s="926"/>
      <c r="B924" s="984"/>
      <c r="C924" s="923"/>
      <c r="D924" s="929"/>
      <c r="E924" s="773"/>
      <c r="F924" s="752"/>
      <c r="G924" s="773"/>
      <c r="H924" s="773"/>
      <c r="I924" s="206"/>
      <c r="J924" s="910"/>
      <c r="L924" s="911"/>
      <c r="R924" s="752"/>
      <c r="S924" s="1101"/>
    </row>
    <row r="925" spans="1:19" ht="9.75" customHeight="1">
      <c r="A925" s="926"/>
      <c r="B925" s="984"/>
      <c r="C925" s="923"/>
      <c r="D925" s="929"/>
      <c r="E925" s="773"/>
      <c r="F925" s="752"/>
      <c r="G925" s="773"/>
      <c r="H925" s="773"/>
      <c r="I925" s="206"/>
      <c r="J925" s="910"/>
      <c r="L925" s="911"/>
      <c r="R925" s="752"/>
      <c r="S925" s="1101"/>
    </row>
    <row r="926" spans="1:19" ht="9.75" customHeight="1">
      <c r="A926" s="926"/>
      <c r="B926" s="984"/>
      <c r="C926" s="923"/>
      <c r="D926" s="929"/>
      <c r="E926" s="773"/>
      <c r="F926" s="752"/>
      <c r="G926" s="773"/>
      <c r="H926" s="773"/>
      <c r="I926" s="206"/>
      <c r="J926" s="910"/>
      <c r="L926" s="911"/>
      <c r="R926" s="752"/>
      <c r="S926" s="1101"/>
    </row>
    <row r="927" spans="1:19" ht="9.75" customHeight="1">
      <c r="A927" s="927"/>
      <c r="B927" s="985"/>
      <c r="C927" s="924"/>
      <c r="D927" s="930"/>
      <c r="E927" s="773"/>
      <c r="F927" s="753"/>
      <c r="G927" s="773"/>
      <c r="H927" s="773"/>
      <c r="I927" s="206"/>
      <c r="J927" s="910"/>
      <c r="L927" s="911"/>
      <c r="R927" s="753"/>
      <c r="S927" s="1102"/>
    </row>
    <row r="928" spans="1:19" ht="9.75" customHeight="1">
      <c r="A928" s="774"/>
      <c r="B928" s="775"/>
      <c r="C928" s="776" t="s">
        <v>690</v>
      </c>
      <c r="D928" s="777"/>
      <c r="E928" s="773"/>
      <c r="F928" s="751">
        <v>0</v>
      </c>
      <c r="G928" s="773">
        <f>+L928</f>
        <v>0</v>
      </c>
      <c r="H928" s="773">
        <f t="shared" ref="H928" si="576">E928*G928</f>
        <v>0</v>
      </c>
      <c r="I928" s="206"/>
      <c r="J928" s="909">
        <f>+F928</f>
        <v>0</v>
      </c>
      <c r="L928" s="911">
        <f>J928*$L$3</f>
        <v>0</v>
      </c>
      <c r="R928" s="751"/>
      <c r="S928" s="1100">
        <f t="shared" ref="S928" si="577">+F928</f>
        <v>0</v>
      </c>
    </row>
    <row r="929" spans="1:19" ht="9.75" customHeight="1">
      <c r="A929" s="774"/>
      <c r="B929" s="775"/>
      <c r="C929" s="776"/>
      <c r="D929" s="777"/>
      <c r="E929" s="773"/>
      <c r="F929" s="752"/>
      <c r="G929" s="773"/>
      <c r="H929" s="773"/>
      <c r="I929" s="206"/>
      <c r="J929" s="910"/>
      <c r="L929" s="911"/>
      <c r="R929" s="752"/>
      <c r="S929" s="1101"/>
    </row>
    <row r="930" spans="1:19" ht="9.75" customHeight="1">
      <c r="A930" s="774"/>
      <c r="B930" s="775"/>
      <c r="C930" s="776"/>
      <c r="D930" s="777"/>
      <c r="E930" s="773"/>
      <c r="F930" s="752"/>
      <c r="G930" s="773"/>
      <c r="H930" s="773"/>
      <c r="I930" s="206"/>
      <c r="J930" s="910"/>
      <c r="L930" s="911"/>
      <c r="R930" s="752"/>
      <c r="S930" s="1101"/>
    </row>
    <row r="931" spans="1:19" ht="9.75" customHeight="1">
      <c r="A931" s="774"/>
      <c r="B931" s="775"/>
      <c r="C931" s="776"/>
      <c r="D931" s="777"/>
      <c r="E931" s="773"/>
      <c r="F931" s="752"/>
      <c r="G931" s="773"/>
      <c r="H931" s="773"/>
      <c r="I931" s="206"/>
      <c r="J931" s="910"/>
      <c r="L931" s="911"/>
      <c r="R931" s="752"/>
      <c r="S931" s="1101"/>
    </row>
    <row r="932" spans="1:19" ht="9.75" customHeight="1">
      <c r="A932" s="774"/>
      <c r="B932" s="775"/>
      <c r="C932" s="776"/>
      <c r="D932" s="777"/>
      <c r="E932" s="773"/>
      <c r="F932" s="753"/>
      <c r="G932" s="773"/>
      <c r="H932" s="773"/>
      <c r="I932" s="206"/>
      <c r="J932" s="910"/>
      <c r="L932" s="911"/>
      <c r="R932" s="753"/>
      <c r="S932" s="1102"/>
    </row>
    <row r="933" spans="1:19" ht="9.75" customHeight="1">
      <c r="A933" s="947">
        <f>+A923+1</f>
        <v>73</v>
      </c>
      <c r="B933" s="980" t="s">
        <v>448</v>
      </c>
      <c r="C933" s="981" t="s">
        <v>691</v>
      </c>
      <c r="D933" s="982" t="s">
        <v>28</v>
      </c>
      <c r="E933" s="773">
        <v>0.14000000000000001</v>
      </c>
      <c r="F933" s="751">
        <v>9.5934386000000007</v>
      </c>
      <c r="G933" s="773">
        <f>+L933</f>
        <v>12.405747927201435</v>
      </c>
      <c r="H933" s="773">
        <f t="shared" ref="H933" si="578">E933*G933</f>
        <v>1.7368047098082011</v>
      </c>
      <c r="I933" s="206"/>
      <c r="J933" s="909">
        <f>+F933</f>
        <v>9.5934386000000007</v>
      </c>
      <c r="L933" s="911">
        <f>J933*$L$3</f>
        <v>12.405747927201435</v>
      </c>
      <c r="R933" s="751"/>
      <c r="S933" s="1100">
        <f t="shared" ref="S933" si="579">+F933</f>
        <v>9.5934386000000007</v>
      </c>
    </row>
    <row r="934" spans="1:19" ht="9.75" customHeight="1">
      <c r="A934" s="947"/>
      <c r="B934" s="980"/>
      <c r="C934" s="981"/>
      <c r="D934" s="982"/>
      <c r="E934" s="773"/>
      <c r="F934" s="752"/>
      <c r="G934" s="773"/>
      <c r="H934" s="773"/>
      <c r="I934" s="206"/>
      <c r="J934" s="910"/>
      <c r="L934" s="911"/>
      <c r="R934" s="752"/>
      <c r="S934" s="1101"/>
    </row>
    <row r="935" spans="1:19" ht="9.75" customHeight="1">
      <c r="A935" s="947"/>
      <c r="B935" s="980"/>
      <c r="C935" s="981"/>
      <c r="D935" s="982"/>
      <c r="E935" s="773"/>
      <c r="F935" s="752"/>
      <c r="G935" s="773"/>
      <c r="H935" s="773"/>
      <c r="I935" s="206"/>
      <c r="J935" s="910"/>
      <c r="L935" s="911"/>
      <c r="R935" s="752"/>
      <c r="S935" s="1101"/>
    </row>
    <row r="936" spans="1:19" ht="9.75" customHeight="1">
      <c r="A936" s="947"/>
      <c r="B936" s="980"/>
      <c r="C936" s="981"/>
      <c r="D936" s="982"/>
      <c r="E936" s="773"/>
      <c r="F936" s="752"/>
      <c r="G936" s="773"/>
      <c r="H936" s="773"/>
      <c r="I936" s="206"/>
      <c r="J936" s="910"/>
      <c r="L936" s="911"/>
      <c r="R936" s="752"/>
      <c r="S936" s="1101"/>
    </row>
    <row r="937" spans="1:19" ht="9.75" customHeight="1">
      <c r="A937" s="947"/>
      <c r="B937" s="980"/>
      <c r="C937" s="981"/>
      <c r="D937" s="982"/>
      <c r="E937" s="773"/>
      <c r="F937" s="753"/>
      <c r="G937" s="773"/>
      <c r="H937" s="773"/>
      <c r="I937" s="206"/>
      <c r="J937" s="910"/>
      <c r="L937" s="911"/>
      <c r="R937" s="753"/>
      <c r="S937" s="1102"/>
    </row>
    <row r="938" spans="1:19" ht="9.75" customHeight="1">
      <c r="A938" s="928">
        <f>+A933+1</f>
        <v>74</v>
      </c>
      <c r="B938" s="775" t="s">
        <v>3</v>
      </c>
      <c r="C938" s="915" t="s">
        <v>696</v>
      </c>
      <c r="D938" s="774" t="s">
        <v>21</v>
      </c>
      <c r="E938" s="773">
        <v>1.1200000000000001</v>
      </c>
      <c r="F938" s="751">
        <v>41.668252759424</v>
      </c>
      <c r="G938" s="773">
        <f>+L938</f>
        <v>53.883269790284551</v>
      </c>
      <c r="H938" s="773">
        <f t="shared" ref="H938" si="580">E938*G938</f>
        <v>60.349262165118702</v>
      </c>
      <c r="I938" s="206"/>
      <c r="J938" s="909">
        <f>+F938</f>
        <v>41.668252759424</v>
      </c>
      <c r="L938" s="911">
        <f>J938*$L$3</f>
        <v>53.883269790284551</v>
      </c>
      <c r="R938" s="751"/>
      <c r="S938" s="1100">
        <f t="shared" ref="S938" si="581">+F938</f>
        <v>41.668252759424</v>
      </c>
    </row>
    <row r="939" spans="1:19" ht="9.75" customHeight="1">
      <c r="A939" s="929"/>
      <c r="B939" s="775"/>
      <c r="C939" s="915"/>
      <c r="D939" s="774"/>
      <c r="E939" s="773"/>
      <c r="F939" s="752"/>
      <c r="G939" s="773"/>
      <c r="H939" s="773"/>
      <c r="I939" s="206"/>
      <c r="J939" s="910"/>
      <c r="L939" s="911"/>
      <c r="R939" s="752"/>
      <c r="S939" s="1101"/>
    </row>
    <row r="940" spans="1:19" ht="9.75" customHeight="1">
      <c r="A940" s="929"/>
      <c r="B940" s="775"/>
      <c r="C940" s="915"/>
      <c r="D940" s="774"/>
      <c r="E940" s="773"/>
      <c r="F940" s="752"/>
      <c r="G940" s="773"/>
      <c r="H940" s="773"/>
      <c r="I940" s="206"/>
      <c r="J940" s="910"/>
      <c r="L940" s="911"/>
      <c r="R940" s="752"/>
      <c r="S940" s="1101"/>
    </row>
    <row r="941" spans="1:19" ht="9.75" customHeight="1">
      <c r="A941" s="929"/>
      <c r="B941" s="775"/>
      <c r="C941" s="915"/>
      <c r="D941" s="774"/>
      <c r="E941" s="773"/>
      <c r="F941" s="752"/>
      <c r="G941" s="773"/>
      <c r="H941" s="773"/>
      <c r="I941" s="206"/>
      <c r="J941" s="910"/>
      <c r="L941" s="911"/>
      <c r="R941" s="752"/>
      <c r="S941" s="1101"/>
    </row>
    <row r="942" spans="1:19" ht="9.75" customHeight="1">
      <c r="A942" s="930"/>
      <c r="B942" s="775"/>
      <c r="C942" s="915"/>
      <c r="D942" s="774"/>
      <c r="E942" s="773"/>
      <c r="F942" s="753"/>
      <c r="G942" s="773"/>
      <c r="H942" s="773"/>
      <c r="I942" s="206"/>
      <c r="J942" s="910"/>
      <c r="L942" s="911"/>
      <c r="R942" s="753"/>
      <c r="S942" s="1102"/>
    </row>
    <row r="943" spans="1:19" ht="9.75" customHeight="1">
      <c r="A943" s="928">
        <f t="shared" ref="A943" si="582">+A938+1</f>
        <v>75</v>
      </c>
      <c r="B943" s="976" t="s">
        <v>27</v>
      </c>
      <c r="C943" s="978" t="s">
        <v>697</v>
      </c>
      <c r="D943" s="979" t="s">
        <v>23</v>
      </c>
      <c r="E943" s="773">
        <v>8.4799999999999997E-3</v>
      </c>
      <c r="F943" s="751">
        <v>336.54522446999999</v>
      </c>
      <c r="G943" s="773">
        <f>+L943</f>
        <v>435.20320449835828</v>
      </c>
      <c r="H943" s="773">
        <f t="shared" ref="H943" si="583">E943*G943</f>
        <v>3.6905231741460782</v>
      </c>
      <c r="I943" s="206"/>
      <c r="J943" s="909">
        <f>+F943</f>
        <v>336.54522446999999</v>
      </c>
      <c r="L943" s="911">
        <f>J943*$L$3</f>
        <v>435.20320449835828</v>
      </c>
      <c r="R943" s="751"/>
      <c r="S943" s="1100">
        <f t="shared" ref="S943" si="584">+F943</f>
        <v>336.54522446999999</v>
      </c>
    </row>
    <row r="944" spans="1:19" ht="9.75" customHeight="1">
      <c r="A944" s="929"/>
      <c r="B944" s="977"/>
      <c r="C944" s="978"/>
      <c r="D944" s="979"/>
      <c r="E944" s="773"/>
      <c r="F944" s="752"/>
      <c r="G944" s="773"/>
      <c r="H944" s="773"/>
      <c r="I944" s="206"/>
      <c r="J944" s="910"/>
      <c r="L944" s="911"/>
      <c r="R944" s="752"/>
      <c r="S944" s="1101"/>
    </row>
    <row r="945" spans="1:19" ht="9.75" customHeight="1">
      <c r="A945" s="929"/>
      <c r="B945" s="977"/>
      <c r="C945" s="978"/>
      <c r="D945" s="979"/>
      <c r="E945" s="773"/>
      <c r="F945" s="752"/>
      <c r="G945" s="773"/>
      <c r="H945" s="773"/>
      <c r="I945" s="206"/>
      <c r="J945" s="910"/>
      <c r="L945" s="911"/>
      <c r="R945" s="752"/>
      <c r="S945" s="1101"/>
    </row>
    <row r="946" spans="1:19" ht="9.75" customHeight="1">
      <c r="A946" s="929"/>
      <c r="B946" s="977"/>
      <c r="C946" s="978"/>
      <c r="D946" s="979"/>
      <c r="E946" s="773"/>
      <c r="F946" s="752"/>
      <c r="G946" s="773"/>
      <c r="H946" s="773"/>
      <c r="I946" s="206"/>
      <c r="J946" s="910"/>
      <c r="L946" s="911"/>
      <c r="R946" s="752"/>
      <c r="S946" s="1101"/>
    </row>
    <row r="947" spans="1:19" ht="9.75" customHeight="1">
      <c r="A947" s="930"/>
      <c r="B947" s="977"/>
      <c r="C947" s="978"/>
      <c r="D947" s="979"/>
      <c r="E947" s="773"/>
      <c r="F947" s="753"/>
      <c r="G947" s="773"/>
      <c r="H947" s="773"/>
      <c r="I947" s="206"/>
      <c r="J947" s="910"/>
      <c r="L947" s="911"/>
      <c r="R947" s="753"/>
      <c r="S947" s="1102"/>
    </row>
    <row r="948" spans="1:19" ht="9.75" customHeight="1">
      <c r="A948" s="928">
        <f t="shared" ref="A948:A953" si="585">+A943+1</f>
        <v>76</v>
      </c>
      <c r="B948" s="931" t="s">
        <v>688</v>
      </c>
      <c r="C948" s="915" t="s">
        <v>689</v>
      </c>
      <c r="D948" s="777" t="s">
        <v>23</v>
      </c>
      <c r="E948" s="773">
        <v>0.40505000000000002</v>
      </c>
      <c r="F948" s="751">
        <v>97.296875906639997</v>
      </c>
      <c r="G948" s="773">
        <f>+L948</f>
        <v>125.81938207244838</v>
      </c>
      <c r="H948" s="773">
        <f t="shared" ref="H948" si="586">E948*G948</f>
        <v>50.963140708445216</v>
      </c>
      <c r="I948" s="206"/>
      <c r="J948" s="909">
        <f>+F948</f>
        <v>97.296875906639997</v>
      </c>
      <c r="L948" s="911">
        <f>J948*$L$3</f>
        <v>125.81938207244838</v>
      </c>
      <c r="R948" s="751"/>
      <c r="S948" s="1100">
        <f t="shared" ref="S948" si="587">+F948</f>
        <v>97.296875906639997</v>
      </c>
    </row>
    <row r="949" spans="1:19" ht="9.75" customHeight="1">
      <c r="A949" s="929"/>
      <c r="B949" s="915"/>
      <c r="C949" s="915"/>
      <c r="D949" s="777"/>
      <c r="E949" s="773"/>
      <c r="F949" s="752"/>
      <c r="G949" s="773"/>
      <c r="H949" s="773"/>
      <c r="I949" s="206"/>
      <c r="J949" s="910"/>
      <c r="L949" s="911"/>
      <c r="R949" s="752"/>
      <c r="S949" s="1101"/>
    </row>
    <row r="950" spans="1:19" ht="9.75" customHeight="1">
      <c r="A950" s="929"/>
      <c r="B950" s="915"/>
      <c r="C950" s="915"/>
      <c r="D950" s="777"/>
      <c r="E950" s="773"/>
      <c r="F950" s="752"/>
      <c r="G950" s="773"/>
      <c r="H950" s="773"/>
      <c r="I950" s="206"/>
      <c r="J950" s="910"/>
      <c r="L950" s="911"/>
      <c r="R950" s="752"/>
      <c r="S950" s="1101"/>
    </row>
    <row r="951" spans="1:19" ht="9.75" customHeight="1">
      <c r="A951" s="929"/>
      <c r="B951" s="915"/>
      <c r="C951" s="915"/>
      <c r="D951" s="777"/>
      <c r="E951" s="773"/>
      <c r="F951" s="752"/>
      <c r="G951" s="773"/>
      <c r="H951" s="773"/>
      <c r="I951" s="206"/>
      <c r="J951" s="910"/>
      <c r="L951" s="911"/>
      <c r="R951" s="752"/>
      <c r="S951" s="1101"/>
    </row>
    <row r="952" spans="1:19" ht="9.75" customHeight="1">
      <c r="A952" s="930"/>
      <c r="B952" s="915"/>
      <c r="C952" s="915"/>
      <c r="D952" s="777"/>
      <c r="E952" s="773"/>
      <c r="F952" s="753"/>
      <c r="G952" s="773"/>
      <c r="H952" s="773"/>
      <c r="I952" s="206"/>
      <c r="J952" s="910"/>
      <c r="L952" s="911"/>
      <c r="R952" s="753"/>
      <c r="S952" s="1102"/>
    </row>
    <row r="953" spans="1:19" ht="9.75" customHeight="1">
      <c r="A953" s="928">
        <f t="shared" si="585"/>
        <v>77</v>
      </c>
      <c r="B953" s="973" t="s">
        <v>27</v>
      </c>
      <c r="C953" s="922" t="s">
        <v>692</v>
      </c>
      <c r="D953" s="916" t="s">
        <v>18</v>
      </c>
      <c r="E953" s="773">
        <v>9</v>
      </c>
      <c r="F953" s="751">
        <v>5.1691547249999994</v>
      </c>
      <c r="G953" s="773">
        <f>+L953</f>
        <v>6.6844885539844121</v>
      </c>
      <c r="H953" s="773">
        <f t="shared" ref="H953" si="588">E953*G953</f>
        <v>60.160396985859705</v>
      </c>
      <c r="I953" s="206"/>
      <c r="J953" s="909">
        <f>+F953</f>
        <v>5.1691547249999994</v>
      </c>
      <c r="L953" s="911">
        <f>J953*$L$3</f>
        <v>6.6844885539844121</v>
      </c>
      <c r="R953" s="751"/>
      <c r="S953" s="1100">
        <f t="shared" ref="S953" si="589">+F953</f>
        <v>5.1691547249999994</v>
      </c>
    </row>
    <row r="954" spans="1:19" ht="9.75" customHeight="1">
      <c r="A954" s="929"/>
      <c r="B954" s="974"/>
      <c r="C954" s="923"/>
      <c r="D954" s="917"/>
      <c r="E954" s="773"/>
      <c r="F954" s="752"/>
      <c r="G954" s="773"/>
      <c r="H954" s="773"/>
      <c r="I954" s="206"/>
      <c r="J954" s="910"/>
      <c r="L954" s="911"/>
      <c r="R954" s="752"/>
      <c r="S954" s="1101"/>
    </row>
    <row r="955" spans="1:19" ht="9.75" customHeight="1">
      <c r="A955" s="929"/>
      <c r="B955" s="974"/>
      <c r="C955" s="923"/>
      <c r="D955" s="917"/>
      <c r="E955" s="773"/>
      <c r="F955" s="752"/>
      <c r="G955" s="773"/>
      <c r="H955" s="773"/>
      <c r="I955" s="206"/>
      <c r="J955" s="910"/>
      <c r="L955" s="911"/>
      <c r="R955" s="752"/>
      <c r="S955" s="1101"/>
    </row>
    <row r="956" spans="1:19" ht="9.75" customHeight="1">
      <c r="A956" s="929"/>
      <c r="B956" s="974"/>
      <c r="C956" s="923"/>
      <c r="D956" s="917"/>
      <c r="E956" s="773"/>
      <c r="F956" s="752"/>
      <c r="G956" s="773"/>
      <c r="H956" s="773"/>
      <c r="I956" s="206"/>
      <c r="J956" s="910"/>
      <c r="L956" s="911"/>
      <c r="R956" s="752"/>
      <c r="S956" s="1101"/>
    </row>
    <row r="957" spans="1:19" ht="9.75" customHeight="1">
      <c r="A957" s="930"/>
      <c r="B957" s="975"/>
      <c r="C957" s="924"/>
      <c r="D957" s="918"/>
      <c r="E957" s="773"/>
      <c r="F957" s="753"/>
      <c r="G957" s="773"/>
      <c r="H957" s="773"/>
      <c r="I957" s="206"/>
      <c r="J957" s="910"/>
      <c r="L957" s="911"/>
      <c r="R957" s="753"/>
      <c r="S957" s="1102"/>
    </row>
    <row r="958" spans="1:19" ht="9.75" customHeight="1">
      <c r="A958" s="947">
        <f t="shared" ref="A958" si="590">+A953+1</f>
        <v>78</v>
      </c>
      <c r="B958" s="973" t="s">
        <v>27</v>
      </c>
      <c r="C958" s="922" t="s">
        <v>693</v>
      </c>
      <c r="D958" s="916" t="s">
        <v>18</v>
      </c>
      <c r="E958" s="773">
        <v>3</v>
      </c>
      <c r="F958" s="751">
        <v>1.8621048600000001</v>
      </c>
      <c r="G958" s="773">
        <f>+L958</f>
        <v>2.4079795024879522</v>
      </c>
      <c r="H958" s="773">
        <f t="shared" ref="H958" si="591">E958*G958</f>
        <v>7.2239385074638562</v>
      </c>
      <c r="I958" s="206"/>
      <c r="J958" s="909">
        <f>+F958</f>
        <v>1.8621048600000001</v>
      </c>
      <c r="L958" s="911">
        <f>J958*$L$3</f>
        <v>2.4079795024879522</v>
      </c>
      <c r="R958" s="751"/>
      <c r="S958" s="1100">
        <f t="shared" ref="S958" si="592">+F958</f>
        <v>1.8621048600000001</v>
      </c>
    </row>
    <row r="959" spans="1:19" ht="9.75" customHeight="1">
      <c r="A959" s="947"/>
      <c r="B959" s="974"/>
      <c r="C959" s="923"/>
      <c r="D959" s="917"/>
      <c r="E959" s="773"/>
      <c r="F959" s="752"/>
      <c r="G959" s="773"/>
      <c r="H959" s="773"/>
      <c r="I959" s="206"/>
      <c r="J959" s="910"/>
      <c r="L959" s="911"/>
      <c r="R959" s="752"/>
      <c r="S959" s="1101"/>
    </row>
    <row r="960" spans="1:19" ht="9.75" customHeight="1">
      <c r="A960" s="947"/>
      <c r="B960" s="974"/>
      <c r="C960" s="923"/>
      <c r="D960" s="917"/>
      <c r="E960" s="773"/>
      <c r="F960" s="752"/>
      <c r="G960" s="773"/>
      <c r="H960" s="773"/>
      <c r="I960" s="206"/>
      <c r="J960" s="910"/>
      <c r="L960" s="911"/>
      <c r="R960" s="752"/>
      <c r="S960" s="1101"/>
    </row>
    <row r="961" spans="1:19" ht="9.75" customHeight="1">
      <c r="A961" s="947"/>
      <c r="B961" s="974"/>
      <c r="C961" s="923"/>
      <c r="D961" s="917"/>
      <c r="E961" s="773"/>
      <c r="F961" s="752"/>
      <c r="G961" s="773"/>
      <c r="H961" s="773"/>
      <c r="I961" s="206"/>
      <c r="J961" s="910"/>
      <c r="L961" s="911"/>
      <c r="R961" s="752"/>
      <c r="S961" s="1101"/>
    </row>
    <row r="962" spans="1:19" ht="9.75" customHeight="1">
      <c r="A962" s="947"/>
      <c r="B962" s="975"/>
      <c r="C962" s="924"/>
      <c r="D962" s="918"/>
      <c r="E962" s="773"/>
      <c r="F962" s="753"/>
      <c r="G962" s="773"/>
      <c r="H962" s="773"/>
      <c r="I962" s="206"/>
      <c r="J962" s="910"/>
      <c r="L962" s="911"/>
      <c r="R962" s="753"/>
      <c r="S962" s="1102"/>
    </row>
    <row r="963" spans="1:19" ht="9.75" customHeight="1">
      <c r="A963" s="947">
        <f t="shared" ref="A963" si="593">+A958+1</f>
        <v>79</v>
      </c>
      <c r="B963" s="973" t="s">
        <v>27</v>
      </c>
      <c r="C963" s="922" t="s">
        <v>694</v>
      </c>
      <c r="D963" s="916" t="s">
        <v>18</v>
      </c>
      <c r="E963" s="773">
        <v>18.2</v>
      </c>
      <c r="F963" s="751">
        <v>1.6130181060000004</v>
      </c>
      <c r="G963" s="773">
        <f>+L963</f>
        <v>2.0858731534538499</v>
      </c>
      <c r="H963" s="773">
        <f t="shared" ref="H963" si="594">E963*G963</f>
        <v>37.962891392860065</v>
      </c>
      <c r="I963" s="206"/>
      <c r="J963" s="909">
        <f>+F963</f>
        <v>1.6130181060000004</v>
      </c>
      <c r="L963" s="911">
        <f>J963*$L$3</f>
        <v>2.0858731534538499</v>
      </c>
      <c r="R963" s="751"/>
      <c r="S963" s="1100">
        <f t="shared" ref="S963" si="595">+F963</f>
        <v>1.6130181060000004</v>
      </c>
    </row>
    <row r="964" spans="1:19" ht="9.75" customHeight="1">
      <c r="A964" s="947"/>
      <c r="B964" s="974"/>
      <c r="C964" s="923"/>
      <c r="D964" s="917"/>
      <c r="E964" s="773"/>
      <c r="F964" s="752"/>
      <c r="G964" s="773"/>
      <c r="H964" s="773"/>
      <c r="I964" s="206"/>
      <c r="J964" s="910"/>
      <c r="L964" s="911"/>
      <c r="R964" s="752"/>
      <c r="S964" s="1101"/>
    </row>
    <row r="965" spans="1:19" ht="9.75" customHeight="1">
      <c r="A965" s="947"/>
      <c r="B965" s="974"/>
      <c r="C965" s="923"/>
      <c r="D965" s="917"/>
      <c r="E965" s="773"/>
      <c r="F965" s="752"/>
      <c r="G965" s="773"/>
      <c r="H965" s="773"/>
      <c r="I965" s="206"/>
      <c r="J965" s="910"/>
      <c r="L965" s="911"/>
      <c r="R965" s="752"/>
      <c r="S965" s="1101"/>
    </row>
    <row r="966" spans="1:19" ht="9.75" customHeight="1">
      <c r="A966" s="947"/>
      <c r="B966" s="974"/>
      <c r="C966" s="923"/>
      <c r="D966" s="917"/>
      <c r="E966" s="773"/>
      <c r="F966" s="752"/>
      <c r="G966" s="773"/>
      <c r="H966" s="773"/>
      <c r="I966" s="206"/>
      <c r="J966" s="910"/>
      <c r="L966" s="911"/>
      <c r="R966" s="752"/>
      <c r="S966" s="1101"/>
    </row>
    <row r="967" spans="1:19" ht="9.75" customHeight="1">
      <c r="A967" s="947"/>
      <c r="B967" s="975"/>
      <c r="C967" s="924"/>
      <c r="D967" s="918"/>
      <c r="E967" s="773"/>
      <c r="F967" s="753"/>
      <c r="G967" s="773"/>
      <c r="H967" s="773"/>
      <c r="I967" s="206"/>
      <c r="J967" s="910"/>
      <c r="L967" s="911"/>
      <c r="R967" s="753"/>
      <c r="S967" s="1102"/>
    </row>
    <row r="968" spans="1:19" ht="9.75" customHeight="1">
      <c r="A968" s="947">
        <f t="shared" ref="A968" si="596">+A963+1</f>
        <v>80</v>
      </c>
      <c r="B968" s="973" t="s">
        <v>27</v>
      </c>
      <c r="C968" s="922" t="s">
        <v>695</v>
      </c>
      <c r="D968" s="916" t="s">
        <v>18</v>
      </c>
      <c r="E968" s="773">
        <v>80</v>
      </c>
      <c r="F968" s="751">
        <v>0.85971204899999998</v>
      </c>
      <c r="G968" s="773">
        <f>+L968</f>
        <v>1.1117359910837235</v>
      </c>
      <c r="H968" s="773">
        <f t="shared" ref="H968" si="597">E968*G968</f>
        <v>88.938879286697869</v>
      </c>
      <c r="I968" s="206"/>
      <c r="J968" s="909">
        <f>+F968</f>
        <v>0.85971204899999998</v>
      </c>
      <c r="L968" s="911">
        <f>J968*$L$3</f>
        <v>1.1117359910837235</v>
      </c>
      <c r="R968" s="751"/>
      <c r="S968" s="1100">
        <f t="shared" ref="S968" si="598">+F968</f>
        <v>0.85971204899999998</v>
      </c>
    </row>
    <row r="969" spans="1:19" ht="9.75" customHeight="1">
      <c r="A969" s="947"/>
      <c r="B969" s="974"/>
      <c r="C969" s="923"/>
      <c r="D969" s="917"/>
      <c r="E969" s="773"/>
      <c r="F969" s="752"/>
      <c r="G969" s="773"/>
      <c r="H969" s="773"/>
      <c r="I969" s="206"/>
      <c r="J969" s="910"/>
      <c r="L969" s="911"/>
      <c r="R969" s="752"/>
      <c r="S969" s="1101"/>
    </row>
    <row r="970" spans="1:19" ht="9.75" customHeight="1">
      <c r="A970" s="947"/>
      <c r="B970" s="974"/>
      <c r="C970" s="923"/>
      <c r="D970" s="917"/>
      <c r="E970" s="773"/>
      <c r="F970" s="752"/>
      <c r="G970" s="773"/>
      <c r="H970" s="773"/>
      <c r="I970" s="206"/>
      <c r="J970" s="910"/>
      <c r="L970" s="911"/>
      <c r="R970" s="752"/>
      <c r="S970" s="1101"/>
    </row>
    <row r="971" spans="1:19" ht="9.75" customHeight="1">
      <c r="A971" s="947"/>
      <c r="B971" s="974"/>
      <c r="C971" s="923"/>
      <c r="D971" s="917"/>
      <c r="E971" s="773"/>
      <c r="F971" s="752"/>
      <c r="G971" s="773"/>
      <c r="H971" s="773"/>
      <c r="I971" s="206"/>
      <c r="J971" s="910"/>
      <c r="L971" s="911"/>
      <c r="R971" s="752"/>
      <c r="S971" s="1101"/>
    </row>
    <row r="972" spans="1:19" ht="9.75" customHeight="1">
      <c r="A972" s="947"/>
      <c r="B972" s="975"/>
      <c r="C972" s="924"/>
      <c r="D972" s="918"/>
      <c r="E972" s="773"/>
      <c r="F972" s="753"/>
      <c r="G972" s="773"/>
      <c r="H972" s="773"/>
      <c r="I972" s="206"/>
      <c r="J972" s="910"/>
      <c r="L972" s="911"/>
      <c r="R972" s="753"/>
      <c r="S972" s="1102"/>
    </row>
    <row r="973" spans="1:19" ht="9.75" customHeight="1">
      <c r="A973" s="947">
        <f t="shared" ref="A973" si="599">+A968+1</f>
        <v>81</v>
      </c>
      <c r="B973" s="972" t="s">
        <v>395</v>
      </c>
      <c r="C973" s="915" t="s">
        <v>396</v>
      </c>
      <c r="D973" s="777" t="s">
        <v>7</v>
      </c>
      <c r="E973" s="773">
        <v>20.64</v>
      </c>
      <c r="F973" s="751">
        <v>1.3585132335422554</v>
      </c>
      <c r="G973" s="773">
        <f>+L973</f>
        <v>1.7567603686015725</v>
      </c>
      <c r="H973" s="773">
        <f t="shared" ref="H973" si="600">E973*G973</f>
        <v>36.259534007936459</v>
      </c>
      <c r="I973" s="206"/>
      <c r="J973" s="909">
        <f>+F973</f>
        <v>1.3585132335422554</v>
      </c>
      <c r="L973" s="911">
        <f>J973*$L$3</f>
        <v>1.7567603686015725</v>
      </c>
      <c r="R973" s="751"/>
      <c r="S973" s="1100">
        <f t="shared" ref="S973" si="601">+F973</f>
        <v>1.3585132335422554</v>
      </c>
    </row>
    <row r="974" spans="1:19" ht="9.75" customHeight="1">
      <c r="A974" s="947"/>
      <c r="B974" s="972"/>
      <c r="C974" s="915"/>
      <c r="D974" s="777"/>
      <c r="E974" s="773"/>
      <c r="F974" s="752"/>
      <c r="G974" s="773"/>
      <c r="H974" s="773"/>
      <c r="I974" s="206"/>
      <c r="J974" s="910"/>
      <c r="L974" s="911"/>
      <c r="R974" s="752"/>
      <c r="S974" s="1101"/>
    </row>
    <row r="975" spans="1:19" ht="9.75" customHeight="1">
      <c r="A975" s="947"/>
      <c r="B975" s="972"/>
      <c r="C975" s="915"/>
      <c r="D975" s="777"/>
      <c r="E975" s="773"/>
      <c r="F975" s="752"/>
      <c r="G975" s="773"/>
      <c r="H975" s="773"/>
      <c r="I975" s="206"/>
      <c r="J975" s="910"/>
      <c r="L975" s="911"/>
      <c r="R975" s="752"/>
      <c r="S975" s="1101"/>
    </row>
    <row r="976" spans="1:19" ht="9.75" customHeight="1">
      <c r="A976" s="947"/>
      <c r="B976" s="972"/>
      <c r="C976" s="915"/>
      <c r="D976" s="777"/>
      <c r="E976" s="773"/>
      <c r="F976" s="752"/>
      <c r="G976" s="773"/>
      <c r="H976" s="773"/>
      <c r="I976" s="206"/>
      <c r="J976" s="910"/>
      <c r="L976" s="911"/>
      <c r="R976" s="752"/>
      <c r="S976" s="1101"/>
    </row>
    <row r="977" spans="1:19" ht="6.75" customHeight="1">
      <c r="A977" s="947"/>
      <c r="B977" s="972"/>
      <c r="C977" s="915"/>
      <c r="D977" s="777"/>
      <c r="E977" s="773"/>
      <c r="F977" s="753"/>
      <c r="G977" s="773"/>
      <c r="H977" s="773"/>
      <c r="I977" s="206"/>
      <c r="J977" s="910"/>
      <c r="L977" s="911"/>
      <c r="R977" s="753"/>
      <c r="S977" s="1102"/>
    </row>
    <row r="978" spans="1:19" ht="9.75" customHeight="1">
      <c r="A978" s="952"/>
      <c r="B978" s="955"/>
      <c r="C978" s="969" t="s">
        <v>64</v>
      </c>
      <c r="D978" s="961"/>
      <c r="E978" s="729"/>
      <c r="F978" s="725">
        <v>0</v>
      </c>
      <c r="G978" s="773">
        <f>+L978</f>
        <v>0</v>
      </c>
      <c r="H978" s="733">
        <f>E978*G978</f>
        <v>0</v>
      </c>
      <c r="I978" s="206"/>
      <c r="J978" s="909">
        <f>+F978</f>
        <v>0</v>
      </c>
      <c r="L978" s="911">
        <f>J978*$L$3</f>
        <v>0</v>
      </c>
      <c r="R978" s="725"/>
      <c r="S978" s="1100">
        <f t="shared" ref="S978" si="602">+F978</f>
        <v>0</v>
      </c>
    </row>
    <row r="979" spans="1:19" ht="9.75" customHeight="1">
      <c r="A979" s="953"/>
      <c r="B979" s="956"/>
      <c r="C979" s="970"/>
      <c r="D979" s="962"/>
      <c r="E979" s="729"/>
      <c r="F979" s="726"/>
      <c r="G979" s="773"/>
      <c r="H979" s="733"/>
      <c r="I979" s="206"/>
      <c r="J979" s="910"/>
      <c r="L979" s="911"/>
      <c r="R979" s="726"/>
      <c r="S979" s="1101"/>
    </row>
    <row r="980" spans="1:19" ht="9.75" customHeight="1">
      <c r="A980" s="953"/>
      <c r="B980" s="956"/>
      <c r="C980" s="970"/>
      <c r="D980" s="962"/>
      <c r="E980" s="729"/>
      <c r="F980" s="726"/>
      <c r="G980" s="773"/>
      <c r="H980" s="733"/>
      <c r="I980" s="206"/>
      <c r="J980" s="910"/>
      <c r="L980" s="911"/>
      <c r="R980" s="726"/>
      <c r="S980" s="1101"/>
    </row>
    <row r="981" spans="1:19" ht="9.75" customHeight="1">
      <c r="A981" s="953"/>
      <c r="B981" s="956"/>
      <c r="C981" s="970"/>
      <c r="D981" s="962"/>
      <c r="E981" s="729"/>
      <c r="F981" s="726"/>
      <c r="G981" s="773"/>
      <c r="H981" s="733"/>
      <c r="I981" s="206"/>
      <c r="J981" s="910"/>
      <c r="L981" s="911"/>
      <c r="R981" s="726"/>
      <c r="S981" s="1101"/>
    </row>
    <row r="982" spans="1:19" ht="9.75" customHeight="1">
      <c r="A982" s="954"/>
      <c r="B982" s="957"/>
      <c r="C982" s="971"/>
      <c r="D982" s="963"/>
      <c r="E982" s="729"/>
      <c r="F982" s="727"/>
      <c r="G982" s="773"/>
      <c r="H982" s="733"/>
      <c r="I982" s="206"/>
      <c r="J982" s="910"/>
      <c r="L982" s="911"/>
      <c r="R982" s="727"/>
      <c r="S982" s="1102"/>
    </row>
    <row r="983" spans="1:19" ht="9.75" customHeight="1">
      <c r="A983" s="952"/>
      <c r="B983" s="955"/>
      <c r="C983" s="958" t="s">
        <v>422</v>
      </c>
      <c r="D983" s="961"/>
      <c r="E983" s="773"/>
      <c r="F983" s="751">
        <v>0</v>
      </c>
      <c r="G983" s="773">
        <f>+L983</f>
        <v>0</v>
      </c>
      <c r="H983" s="733">
        <f>E983*G983</f>
        <v>0</v>
      </c>
      <c r="I983" s="206"/>
      <c r="J983" s="909">
        <f>+F983</f>
        <v>0</v>
      </c>
      <c r="L983" s="911">
        <f>J983*$L$3</f>
        <v>0</v>
      </c>
      <c r="R983" s="751"/>
      <c r="S983" s="1100">
        <f t="shared" ref="S983" si="603">+F983</f>
        <v>0</v>
      </c>
    </row>
    <row r="984" spans="1:19" ht="9.75" customHeight="1">
      <c r="A984" s="953"/>
      <c r="B984" s="956"/>
      <c r="C984" s="959"/>
      <c r="D984" s="962"/>
      <c r="E984" s="773"/>
      <c r="F984" s="752"/>
      <c r="G984" s="773"/>
      <c r="H984" s="733"/>
      <c r="I984" s="206"/>
      <c r="J984" s="910"/>
      <c r="L984" s="911"/>
      <c r="R984" s="752"/>
      <c r="S984" s="1101"/>
    </row>
    <row r="985" spans="1:19" ht="9.75" customHeight="1">
      <c r="A985" s="953"/>
      <c r="B985" s="956"/>
      <c r="C985" s="959"/>
      <c r="D985" s="962"/>
      <c r="E985" s="773"/>
      <c r="F985" s="752"/>
      <c r="G985" s="773"/>
      <c r="H985" s="733"/>
      <c r="I985" s="206"/>
      <c r="J985" s="910"/>
      <c r="L985" s="911"/>
      <c r="R985" s="752"/>
      <c r="S985" s="1101"/>
    </row>
    <row r="986" spans="1:19" ht="9.75" customHeight="1">
      <c r="A986" s="953"/>
      <c r="B986" s="956"/>
      <c r="C986" s="959"/>
      <c r="D986" s="962"/>
      <c r="E986" s="773"/>
      <c r="F986" s="752"/>
      <c r="G986" s="773"/>
      <c r="H986" s="733"/>
      <c r="I986" s="206"/>
      <c r="J986" s="910"/>
      <c r="L986" s="911"/>
      <c r="R986" s="752"/>
      <c r="S986" s="1101"/>
    </row>
    <row r="987" spans="1:19" ht="9.75" customHeight="1">
      <c r="A987" s="954"/>
      <c r="B987" s="957"/>
      <c r="C987" s="960"/>
      <c r="D987" s="963"/>
      <c r="E987" s="773"/>
      <c r="F987" s="753"/>
      <c r="G987" s="773"/>
      <c r="H987" s="733"/>
      <c r="I987" s="206"/>
      <c r="J987" s="910"/>
      <c r="L987" s="911"/>
      <c r="R987" s="753"/>
      <c r="S987" s="1102"/>
    </row>
    <row r="988" spans="1:19" ht="9.75" customHeight="1">
      <c r="A988" s="740">
        <v>1</v>
      </c>
      <c r="B988" s="967" t="s">
        <v>181</v>
      </c>
      <c r="C988" s="732" t="s">
        <v>458</v>
      </c>
      <c r="D988" s="735" t="s">
        <v>19</v>
      </c>
      <c r="E988" s="773">
        <v>1</v>
      </c>
      <c r="F988" s="751">
        <v>32.061672200000004</v>
      </c>
      <c r="G988" s="773">
        <f>+L988</f>
        <v>41.460527348114979</v>
      </c>
      <c r="H988" s="733">
        <f>E988*G988</f>
        <v>41.460527348114979</v>
      </c>
      <c r="I988" s="206"/>
      <c r="J988" s="909">
        <f>+F988</f>
        <v>32.061672200000004</v>
      </c>
      <c r="L988" s="911">
        <f>J988*$L$3</f>
        <v>41.460527348114979</v>
      </c>
      <c r="R988" s="339">
        <v>98</v>
      </c>
      <c r="S988" s="1100">
        <f>+F988-R988</f>
        <v>-65.938327799999996</v>
      </c>
    </row>
    <row r="989" spans="1:19" ht="9.75" customHeight="1">
      <c r="A989" s="740"/>
      <c r="B989" s="968"/>
      <c r="C989" s="732"/>
      <c r="D989" s="735"/>
      <c r="E989" s="773"/>
      <c r="F989" s="752"/>
      <c r="G989" s="773"/>
      <c r="H989" s="733"/>
      <c r="I989" s="206"/>
      <c r="J989" s="910"/>
      <c r="L989" s="911"/>
      <c r="R989" s="340"/>
      <c r="S989" s="1101"/>
    </row>
    <row r="990" spans="1:19" ht="9.75" customHeight="1">
      <c r="A990" s="740"/>
      <c r="B990" s="968"/>
      <c r="C990" s="732"/>
      <c r="D990" s="735"/>
      <c r="E990" s="773"/>
      <c r="F990" s="752"/>
      <c r="G990" s="773"/>
      <c r="H990" s="733"/>
      <c r="I990" s="206"/>
      <c r="J990" s="910"/>
      <c r="L990" s="911"/>
      <c r="R990" s="340"/>
      <c r="S990" s="1101"/>
    </row>
    <row r="991" spans="1:19" ht="9.75" customHeight="1">
      <c r="A991" s="740"/>
      <c r="B991" s="968"/>
      <c r="C991" s="732"/>
      <c r="D991" s="735"/>
      <c r="E991" s="773"/>
      <c r="F991" s="752"/>
      <c r="G991" s="773"/>
      <c r="H991" s="733"/>
      <c r="I991" s="206"/>
      <c r="J991" s="910"/>
      <c r="L991" s="911"/>
      <c r="R991" s="340"/>
      <c r="S991" s="1101"/>
    </row>
    <row r="992" spans="1:19" ht="9.75" customHeight="1">
      <c r="A992" s="740"/>
      <c r="B992" s="968"/>
      <c r="C992" s="732"/>
      <c r="D992" s="735"/>
      <c r="E992" s="773"/>
      <c r="F992" s="753"/>
      <c r="G992" s="773"/>
      <c r="H992" s="733"/>
      <c r="I992" s="206"/>
      <c r="J992" s="910"/>
      <c r="L992" s="911"/>
      <c r="R992" s="341"/>
      <c r="S992" s="1102"/>
    </row>
    <row r="993" spans="1:19" ht="9.75" customHeight="1">
      <c r="A993" s="925">
        <f>+A988+1</f>
        <v>2</v>
      </c>
      <c r="B993" s="964" t="s">
        <v>10</v>
      </c>
      <c r="C993" s="964" t="s">
        <v>423</v>
      </c>
      <c r="D993" s="748" t="s">
        <v>30</v>
      </c>
      <c r="E993" s="773">
        <v>1</v>
      </c>
      <c r="F993" s="751">
        <v>44.177203600000006</v>
      </c>
      <c r="G993" s="773">
        <f>+L993</f>
        <v>57.127717687196728</v>
      </c>
      <c r="H993" s="733">
        <f>E993*G993</f>
        <v>57.127717687196728</v>
      </c>
      <c r="I993" s="206"/>
      <c r="J993" s="909">
        <f>+F993</f>
        <v>44.177203600000006</v>
      </c>
      <c r="L993" s="911">
        <f>J993*$L$3</f>
        <v>57.127717687196728</v>
      </c>
      <c r="R993" s="339">
        <v>33</v>
      </c>
      <c r="S993" s="1100">
        <f t="shared" ref="S993" si="604">+F993</f>
        <v>44.177203600000006</v>
      </c>
    </row>
    <row r="994" spans="1:19" ht="9.75" customHeight="1">
      <c r="A994" s="926"/>
      <c r="B994" s="965"/>
      <c r="C994" s="965"/>
      <c r="D994" s="749"/>
      <c r="E994" s="773"/>
      <c r="F994" s="752"/>
      <c r="G994" s="773"/>
      <c r="H994" s="733"/>
      <c r="I994" s="206"/>
      <c r="J994" s="910"/>
      <c r="L994" s="911"/>
      <c r="R994" s="340"/>
      <c r="S994" s="1101"/>
    </row>
    <row r="995" spans="1:19" ht="9.75" customHeight="1">
      <c r="A995" s="926"/>
      <c r="B995" s="965"/>
      <c r="C995" s="965"/>
      <c r="D995" s="749"/>
      <c r="E995" s="773"/>
      <c r="F995" s="752"/>
      <c r="G995" s="773"/>
      <c r="H995" s="733"/>
      <c r="I995" s="206"/>
      <c r="J995" s="910"/>
      <c r="L995" s="911"/>
      <c r="R995" s="340"/>
      <c r="S995" s="1101"/>
    </row>
    <row r="996" spans="1:19" ht="9.75" customHeight="1">
      <c r="A996" s="926"/>
      <c r="B996" s="965"/>
      <c r="C996" s="965"/>
      <c r="D996" s="749"/>
      <c r="E996" s="773"/>
      <c r="F996" s="752"/>
      <c r="G996" s="773"/>
      <c r="H996" s="733"/>
      <c r="I996" s="206"/>
      <c r="J996" s="910"/>
      <c r="L996" s="911"/>
      <c r="R996" s="340"/>
      <c r="S996" s="1101"/>
    </row>
    <row r="997" spans="1:19" ht="9.75" customHeight="1">
      <c r="A997" s="927"/>
      <c r="B997" s="966"/>
      <c r="C997" s="966"/>
      <c r="D997" s="750"/>
      <c r="E997" s="773"/>
      <c r="F997" s="753"/>
      <c r="G997" s="773"/>
      <c r="H997" s="733"/>
      <c r="I997" s="206"/>
      <c r="J997" s="910"/>
      <c r="L997" s="911"/>
      <c r="R997" s="341"/>
      <c r="S997" s="1102"/>
    </row>
    <row r="998" spans="1:19" ht="9.75" customHeight="1">
      <c r="A998" s="947">
        <f>+A993+1</f>
        <v>3</v>
      </c>
      <c r="B998" s="732" t="s">
        <v>9</v>
      </c>
      <c r="C998" s="732" t="s">
        <v>424</v>
      </c>
      <c r="D998" s="735" t="s">
        <v>30</v>
      </c>
      <c r="E998" s="773">
        <v>2</v>
      </c>
      <c r="F998" s="751">
        <v>12.945275900000002</v>
      </c>
      <c r="G998" s="773">
        <f>+L998</f>
        <v>16.740173816662121</v>
      </c>
      <c r="H998" s="733">
        <f>E998*G998</f>
        <v>33.480347633324243</v>
      </c>
      <c r="I998" s="206"/>
      <c r="J998" s="909">
        <f>+F998</f>
        <v>12.945275900000002</v>
      </c>
      <c r="L998" s="911">
        <f>J998*$L$3</f>
        <v>16.740173816662121</v>
      </c>
      <c r="R998" s="339">
        <v>8.3000000000000007</v>
      </c>
      <c r="S998" s="1100">
        <f t="shared" ref="S998" si="605">+F998</f>
        <v>12.945275900000002</v>
      </c>
    </row>
    <row r="999" spans="1:19" ht="9.75" customHeight="1">
      <c r="A999" s="947"/>
      <c r="B999" s="732"/>
      <c r="C999" s="732"/>
      <c r="D999" s="735"/>
      <c r="E999" s="773"/>
      <c r="F999" s="752"/>
      <c r="G999" s="773"/>
      <c r="H999" s="733"/>
      <c r="I999" s="206"/>
      <c r="J999" s="910"/>
      <c r="L999" s="911"/>
      <c r="R999" s="340"/>
      <c r="S999" s="1101"/>
    </row>
    <row r="1000" spans="1:19" ht="9.75" customHeight="1">
      <c r="A1000" s="947"/>
      <c r="B1000" s="732"/>
      <c r="C1000" s="732"/>
      <c r="D1000" s="735"/>
      <c r="E1000" s="773"/>
      <c r="F1000" s="752"/>
      <c r="G1000" s="773"/>
      <c r="H1000" s="733"/>
      <c r="I1000" s="206"/>
      <c r="J1000" s="910"/>
      <c r="L1000" s="911"/>
      <c r="R1000" s="340"/>
      <c r="S1000" s="1101"/>
    </row>
    <row r="1001" spans="1:19" ht="9.75" customHeight="1">
      <c r="A1001" s="947"/>
      <c r="B1001" s="732"/>
      <c r="C1001" s="732"/>
      <c r="D1001" s="735"/>
      <c r="E1001" s="773"/>
      <c r="F1001" s="752"/>
      <c r="G1001" s="773"/>
      <c r="H1001" s="733"/>
      <c r="I1001" s="206"/>
      <c r="J1001" s="910"/>
      <c r="L1001" s="911"/>
      <c r="R1001" s="340"/>
      <c r="S1001" s="1101"/>
    </row>
    <row r="1002" spans="1:19" ht="9.75" customHeight="1">
      <c r="A1002" s="947"/>
      <c r="B1002" s="732"/>
      <c r="C1002" s="732"/>
      <c r="D1002" s="735"/>
      <c r="E1002" s="773"/>
      <c r="F1002" s="753"/>
      <c r="G1002" s="773"/>
      <c r="H1002" s="733"/>
      <c r="I1002" s="206"/>
      <c r="J1002" s="910"/>
      <c r="L1002" s="911"/>
      <c r="R1002" s="341"/>
      <c r="S1002" s="1102"/>
    </row>
    <row r="1003" spans="1:19" ht="9.75" customHeight="1">
      <c r="A1003" s="947">
        <f>+A998+1</f>
        <v>4</v>
      </c>
      <c r="B1003" s="948" t="s">
        <v>8</v>
      </c>
      <c r="C1003" s="732" t="s">
        <v>426</v>
      </c>
      <c r="D1003" s="748" t="s">
        <v>30</v>
      </c>
      <c r="E1003" s="773">
        <v>2</v>
      </c>
      <c r="F1003" s="751">
        <v>4.5272585530000002</v>
      </c>
      <c r="G1003" s="773">
        <f>+L1003</f>
        <v>5.8544210008061883</v>
      </c>
      <c r="H1003" s="733">
        <f>E1003*G1003</f>
        <v>11.708842001612377</v>
      </c>
      <c r="I1003" s="206"/>
      <c r="J1003" s="909">
        <f>+F1003</f>
        <v>4.5272585530000002</v>
      </c>
      <c r="L1003" s="911">
        <f>J1003*$L$3</f>
        <v>5.8544210008061883</v>
      </c>
      <c r="R1003" s="339">
        <v>1.667</v>
      </c>
      <c r="S1003" s="1100">
        <f t="shared" ref="S1003" si="606">+F1003</f>
        <v>4.5272585530000002</v>
      </c>
    </row>
    <row r="1004" spans="1:19" ht="9.75" customHeight="1">
      <c r="A1004" s="947"/>
      <c r="B1004" s="949"/>
      <c r="C1004" s="732"/>
      <c r="D1004" s="749"/>
      <c r="E1004" s="773"/>
      <c r="F1004" s="752"/>
      <c r="G1004" s="773"/>
      <c r="H1004" s="733"/>
      <c r="I1004" s="206"/>
      <c r="J1004" s="910"/>
      <c r="L1004" s="911"/>
      <c r="R1004" s="340"/>
      <c r="S1004" s="1101"/>
    </row>
    <row r="1005" spans="1:19" ht="9.75" customHeight="1">
      <c r="A1005" s="947"/>
      <c r="B1005" s="949"/>
      <c r="C1005" s="732"/>
      <c r="D1005" s="749"/>
      <c r="E1005" s="773"/>
      <c r="F1005" s="752"/>
      <c r="G1005" s="773"/>
      <c r="H1005" s="733"/>
      <c r="I1005" s="206"/>
      <c r="J1005" s="910"/>
      <c r="L1005" s="911"/>
      <c r="R1005" s="340"/>
      <c r="S1005" s="1101"/>
    </row>
    <row r="1006" spans="1:19" ht="9.75" customHeight="1">
      <c r="A1006" s="947"/>
      <c r="B1006" s="949"/>
      <c r="C1006" s="732"/>
      <c r="D1006" s="749"/>
      <c r="E1006" s="773"/>
      <c r="F1006" s="752"/>
      <c r="G1006" s="773"/>
      <c r="H1006" s="733"/>
      <c r="I1006" s="206"/>
      <c r="J1006" s="910"/>
      <c r="L1006" s="911"/>
      <c r="R1006" s="340"/>
      <c r="S1006" s="1101"/>
    </row>
    <row r="1007" spans="1:19" ht="9.75" customHeight="1">
      <c r="A1007" s="947"/>
      <c r="B1007" s="950"/>
      <c r="C1007" s="732"/>
      <c r="D1007" s="750"/>
      <c r="E1007" s="773"/>
      <c r="F1007" s="753"/>
      <c r="G1007" s="773"/>
      <c r="H1007" s="733"/>
      <c r="I1007" s="206"/>
      <c r="J1007" s="910"/>
      <c r="L1007" s="911"/>
      <c r="R1007" s="341"/>
      <c r="S1007" s="1102"/>
    </row>
    <row r="1008" spans="1:19" ht="9.75" customHeight="1">
      <c r="A1008" s="947">
        <f t="shared" ref="A1008" si="607">+A1003+1</f>
        <v>5</v>
      </c>
      <c r="B1008" s="948" t="s">
        <v>8</v>
      </c>
      <c r="C1008" s="732" t="s">
        <v>427</v>
      </c>
      <c r="D1008" s="748" t="s">
        <v>30</v>
      </c>
      <c r="E1008" s="773">
        <v>4</v>
      </c>
      <c r="F1008" s="751">
        <v>4.325329</v>
      </c>
      <c r="G1008" s="773">
        <f>+L1008</f>
        <v>5.5932959508610658</v>
      </c>
      <c r="H1008" s="733">
        <f>E1008*G1008</f>
        <v>22.373183803444263</v>
      </c>
      <c r="I1008" s="206"/>
      <c r="J1008" s="909">
        <f>+F1008</f>
        <v>4.325329</v>
      </c>
      <c r="L1008" s="911">
        <f>J1008*$L$3</f>
        <v>5.5932959508610658</v>
      </c>
      <c r="R1008" s="339">
        <v>1.5</v>
      </c>
      <c r="S1008" s="1100">
        <f t="shared" ref="S1008" si="608">+F1008</f>
        <v>4.325329</v>
      </c>
    </row>
    <row r="1009" spans="1:19" ht="9.75" customHeight="1">
      <c r="A1009" s="947"/>
      <c r="B1009" s="949"/>
      <c r="C1009" s="732"/>
      <c r="D1009" s="749"/>
      <c r="E1009" s="773"/>
      <c r="F1009" s="752"/>
      <c r="G1009" s="773"/>
      <c r="H1009" s="733"/>
      <c r="I1009" s="206"/>
      <c r="J1009" s="910"/>
      <c r="L1009" s="911"/>
      <c r="R1009" s="340"/>
      <c r="S1009" s="1101"/>
    </row>
    <row r="1010" spans="1:19" ht="9.75" customHeight="1">
      <c r="A1010" s="947"/>
      <c r="B1010" s="949"/>
      <c r="C1010" s="732"/>
      <c r="D1010" s="749"/>
      <c r="E1010" s="773"/>
      <c r="F1010" s="752"/>
      <c r="G1010" s="773"/>
      <c r="H1010" s="733"/>
      <c r="I1010" s="206"/>
      <c r="J1010" s="910"/>
      <c r="L1010" s="911"/>
      <c r="R1010" s="340"/>
      <c r="S1010" s="1101"/>
    </row>
    <row r="1011" spans="1:19" ht="9.75" customHeight="1">
      <c r="A1011" s="947"/>
      <c r="B1011" s="949"/>
      <c r="C1011" s="732"/>
      <c r="D1011" s="749"/>
      <c r="E1011" s="773"/>
      <c r="F1011" s="752"/>
      <c r="G1011" s="773"/>
      <c r="H1011" s="733"/>
      <c r="I1011" s="206"/>
      <c r="J1011" s="910"/>
      <c r="L1011" s="911"/>
      <c r="R1011" s="340"/>
      <c r="S1011" s="1101"/>
    </row>
    <row r="1012" spans="1:19" ht="9.75" customHeight="1">
      <c r="A1012" s="947"/>
      <c r="B1012" s="950"/>
      <c r="C1012" s="732"/>
      <c r="D1012" s="750"/>
      <c r="E1012" s="773"/>
      <c r="F1012" s="753"/>
      <c r="G1012" s="773"/>
      <c r="H1012" s="733"/>
      <c r="I1012" s="206"/>
      <c r="J1012" s="910"/>
      <c r="L1012" s="911"/>
      <c r="R1012" s="341"/>
      <c r="S1012" s="1102"/>
    </row>
    <row r="1013" spans="1:19" ht="9.75" customHeight="1">
      <c r="A1013" s="952"/>
      <c r="B1013" s="955"/>
      <c r="C1013" s="958" t="s">
        <v>666</v>
      </c>
      <c r="D1013" s="961"/>
      <c r="E1013" s="773"/>
      <c r="F1013" s="751">
        <v>0</v>
      </c>
      <c r="G1013" s="773">
        <f>+L1013</f>
        <v>0</v>
      </c>
      <c r="H1013" s="733">
        <f>E1013*G1013</f>
        <v>0</v>
      </c>
      <c r="I1013" s="206"/>
      <c r="J1013" s="909">
        <f>+F1013</f>
        <v>0</v>
      </c>
      <c r="L1013" s="911">
        <f>J1013*$L$3</f>
        <v>0</v>
      </c>
      <c r="R1013" s="339"/>
      <c r="S1013" s="1100">
        <f t="shared" ref="S1013" si="609">+F1013</f>
        <v>0</v>
      </c>
    </row>
    <row r="1014" spans="1:19" ht="9.75" customHeight="1">
      <c r="A1014" s="953"/>
      <c r="B1014" s="956"/>
      <c r="C1014" s="959"/>
      <c r="D1014" s="962"/>
      <c r="E1014" s="773"/>
      <c r="F1014" s="752"/>
      <c r="G1014" s="773"/>
      <c r="H1014" s="733"/>
      <c r="I1014" s="206"/>
      <c r="J1014" s="910"/>
      <c r="L1014" s="911"/>
      <c r="R1014" s="340"/>
      <c r="S1014" s="1101"/>
    </row>
    <row r="1015" spans="1:19" ht="9.75" customHeight="1">
      <c r="A1015" s="953"/>
      <c r="B1015" s="956"/>
      <c r="C1015" s="959"/>
      <c r="D1015" s="962"/>
      <c r="E1015" s="773"/>
      <c r="F1015" s="752"/>
      <c r="G1015" s="773"/>
      <c r="H1015" s="733"/>
      <c r="I1015" s="206"/>
      <c r="J1015" s="910"/>
      <c r="L1015" s="911"/>
      <c r="R1015" s="340"/>
      <c r="S1015" s="1101"/>
    </row>
    <row r="1016" spans="1:19" ht="9.75" customHeight="1">
      <c r="A1016" s="953"/>
      <c r="B1016" s="956"/>
      <c r="C1016" s="959"/>
      <c r="D1016" s="962"/>
      <c r="E1016" s="773"/>
      <c r="F1016" s="752"/>
      <c r="G1016" s="773"/>
      <c r="H1016" s="733"/>
      <c r="I1016" s="206"/>
      <c r="J1016" s="910"/>
      <c r="L1016" s="911"/>
      <c r="R1016" s="340"/>
      <c r="S1016" s="1101"/>
    </row>
    <row r="1017" spans="1:19" ht="9.75" customHeight="1">
      <c r="A1017" s="954"/>
      <c r="B1017" s="957"/>
      <c r="C1017" s="960"/>
      <c r="D1017" s="963"/>
      <c r="E1017" s="773"/>
      <c r="F1017" s="753"/>
      <c r="G1017" s="773"/>
      <c r="H1017" s="733"/>
      <c r="I1017" s="206"/>
      <c r="J1017" s="910"/>
      <c r="L1017" s="911"/>
      <c r="R1017" s="341"/>
      <c r="S1017" s="1102"/>
    </row>
    <row r="1018" spans="1:19" ht="9.75" customHeight="1">
      <c r="A1018" s="740">
        <f>+A1008+1</f>
        <v>6</v>
      </c>
      <c r="B1018" s="951" t="s">
        <v>463</v>
      </c>
      <c r="C1018" s="915" t="s">
        <v>430</v>
      </c>
      <c r="D1018" s="777" t="s">
        <v>19</v>
      </c>
      <c r="E1018" s="773">
        <v>1</v>
      </c>
      <c r="F1018" s="751">
        <v>15.620440400000007</v>
      </c>
      <c r="G1018" s="773">
        <f>+L1018</f>
        <v>20.199560782540853</v>
      </c>
      <c r="H1018" s="733">
        <f>E1018*G1018</f>
        <v>20.199560782540853</v>
      </c>
      <c r="I1018" s="206"/>
      <c r="J1018" s="909">
        <f>+F1018</f>
        <v>15.620440400000007</v>
      </c>
      <c r="L1018" s="911">
        <f>J1018*$L$3</f>
        <v>20.199560782540853</v>
      </c>
      <c r="R1018" s="339">
        <v>28</v>
      </c>
      <c r="S1018" s="1100">
        <f>+F1018-R1018</f>
        <v>-12.379559599999993</v>
      </c>
    </row>
    <row r="1019" spans="1:19" ht="9.75" customHeight="1">
      <c r="A1019" s="740"/>
      <c r="B1019" s="774"/>
      <c r="C1019" s="915"/>
      <c r="D1019" s="777"/>
      <c r="E1019" s="773"/>
      <c r="F1019" s="752"/>
      <c r="G1019" s="773"/>
      <c r="H1019" s="733"/>
      <c r="I1019" s="206"/>
      <c r="J1019" s="910"/>
      <c r="L1019" s="911"/>
      <c r="R1019" s="340"/>
      <c r="S1019" s="1101"/>
    </row>
    <row r="1020" spans="1:19" ht="9.75" customHeight="1">
      <c r="A1020" s="740"/>
      <c r="B1020" s="774"/>
      <c r="C1020" s="915"/>
      <c r="D1020" s="777"/>
      <c r="E1020" s="773"/>
      <c r="F1020" s="752"/>
      <c r="G1020" s="773"/>
      <c r="H1020" s="733"/>
      <c r="I1020" s="206"/>
      <c r="J1020" s="910"/>
      <c r="L1020" s="911"/>
      <c r="R1020" s="340"/>
      <c r="S1020" s="1101"/>
    </row>
    <row r="1021" spans="1:19" ht="9.75" customHeight="1">
      <c r="A1021" s="740"/>
      <c r="B1021" s="774"/>
      <c r="C1021" s="915"/>
      <c r="D1021" s="777"/>
      <c r="E1021" s="773"/>
      <c r="F1021" s="752"/>
      <c r="G1021" s="773"/>
      <c r="H1021" s="733"/>
      <c r="I1021" s="206"/>
      <c r="J1021" s="910"/>
      <c r="L1021" s="911"/>
      <c r="R1021" s="340"/>
      <c r="S1021" s="1101"/>
    </row>
    <row r="1022" spans="1:19" ht="9.75" customHeight="1">
      <c r="A1022" s="740"/>
      <c r="B1022" s="774"/>
      <c r="C1022" s="915"/>
      <c r="D1022" s="777"/>
      <c r="E1022" s="773"/>
      <c r="F1022" s="753"/>
      <c r="G1022" s="773"/>
      <c r="H1022" s="733"/>
      <c r="I1022" s="206"/>
      <c r="J1022" s="910"/>
      <c r="L1022" s="911"/>
      <c r="R1022" s="341"/>
      <c r="S1022" s="1102"/>
    </row>
    <row r="1023" spans="1:19" ht="9.75" customHeight="1">
      <c r="A1023" s="947">
        <f>+A1018+1</f>
        <v>7</v>
      </c>
      <c r="B1023" s="732" t="s">
        <v>9</v>
      </c>
      <c r="C1023" s="732" t="s">
        <v>424</v>
      </c>
      <c r="D1023" s="735" t="s">
        <v>30</v>
      </c>
      <c r="E1023" s="773">
        <v>1</v>
      </c>
      <c r="F1023" s="751">
        <v>12.945275900000002</v>
      </c>
      <c r="G1023" s="773">
        <f>+L1023</f>
        <v>16.740173816662121</v>
      </c>
      <c r="H1023" s="733">
        <f>E1023*G1023</f>
        <v>16.740173816662121</v>
      </c>
      <c r="I1023" s="206"/>
      <c r="J1023" s="909">
        <f>+F1023</f>
        <v>12.945275900000002</v>
      </c>
      <c r="L1023" s="911">
        <f>J1023*$L$3</f>
        <v>16.740173816662121</v>
      </c>
      <c r="R1023" s="339">
        <v>8.3000000000000007</v>
      </c>
      <c r="S1023" s="1100">
        <f t="shared" ref="S1023" si="610">+F1023</f>
        <v>12.945275900000002</v>
      </c>
    </row>
    <row r="1024" spans="1:19" ht="9.75" customHeight="1">
      <c r="A1024" s="947"/>
      <c r="B1024" s="732"/>
      <c r="C1024" s="732"/>
      <c r="D1024" s="735"/>
      <c r="E1024" s="773"/>
      <c r="F1024" s="752"/>
      <c r="G1024" s="773"/>
      <c r="H1024" s="733"/>
      <c r="I1024" s="206"/>
      <c r="J1024" s="910"/>
      <c r="L1024" s="911"/>
      <c r="R1024" s="340"/>
      <c r="S1024" s="1101"/>
    </row>
    <row r="1025" spans="1:19" ht="9.75" customHeight="1">
      <c r="A1025" s="947"/>
      <c r="B1025" s="732"/>
      <c r="C1025" s="732"/>
      <c r="D1025" s="735"/>
      <c r="E1025" s="773"/>
      <c r="F1025" s="752"/>
      <c r="G1025" s="773"/>
      <c r="H1025" s="733"/>
      <c r="I1025" s="206"/>
      <c r="J1025" s="910"/>
      <c r="L1025" s="911"/>
      <c r="R1025" s="340"/>
      <c r="S1025" s="1101"/>
    </row>
    <row r="1026" spans="1:19" ht="9.75" customHeight="1">
      <c r="A1026" s="947"/>
      <c r="B1026" s="732"/>
      <c r="C1026" s="732"/>
      <c r="D1026" s="735"/>
      <c r="E1026" s="773"/>
      <c r="F1026" s="752"/>
      <c r="G1026" s="773"/>
      <c r="H1026" s="733"/>
      <c r="I1026" s="206"/>
      <c r="J1026" s="910"/>
      <c r="L1026" s="911"/>
      <c r="R1026" s="340"/>
      <c r="S1026" s="1101"/>
    </row>
    <row r="1027" spans="1:19" ht="9.75" customHeight="1">
      <c r="A1027" s="947"/>
      <c r="B1027" s="732"/>
      <c r="C1027" s="732"/>
      <c r="D1027" s="735"/>
      <c r="E1027" s="773"/>
      <c r="F1027" s="753"/>
      <c r="G1027" s="773"/>
      <c r="H1027" s="733"/>
      <c r="I1027" s="206"/>
      <c r="J1027" s="910"/>
      <c r="L1027" s="911"/>
      <c r="R1027" s="341"/>
      <c r="S1027" s="1102"/>
    </row>
    <row r="1028" spans="1:19" ht="9.75" customHeight="1">
      <c r="A1028" s="947">
        <f>+A1023+1</f>
        <v>8</v>
      </c>
      <c r="B1028" s="948" t="s">
        <v>8</v>
      </c>
      <c r="C1028" s="732" t="s">
        <v>426</v>
      </c>
      <c r="D1028" s="748" t="s">
        <v>30</v>
      </c>
      <c r="E1028" s="773">
        <v>8</v>
      </c>
      <c r="F1028" s="751">
        <v>4.5272585530000002</v>
      </c>
      <c r="G1028" s="773">
        <f>+L1028</f>
        <v>5.8544210008061883</v>
      </c>
      <c r="H1028" s="733">
        <f>E1028*G1028</f>
        <v>46.835368006449507</v>
      </c>
      <c r="I1028" s="206"/>
      <c r="J1028" s="909">
        <f>+F1028</f>
        <v>4.5272585530000002</v>
      </c>
      <c r="L1028" s="911">
        <f>J1028*$L$3</f>
        <v>5.8544210008061883</v>
      </c>
      <c r="R1028" s="339">
        <v>1.667</v>
      </c>
      <c r="S1028" s="1100">
        <f t="shared" ref="S1028" si="611">+F1028</f>
        <v>4.5272585530000002</v>
      </c>
    </row>
    <row r="1029" spans="1:19" ht="9.75" customHeight="1">
      <c r="A1029" s="947"/>
      <c r="B1029" s="949"/>
      <c r="C1029" s="732"/>
      <c r="D1029" s="749"/>
      <c r="E1029" s="773"/>
      <c r="F1029" s="752"/>
      <c r="G1029" s="773"/>
      <c r="H1029" s="733"/>
      <c r="I1029" s="206"/>
      <c r="J1029" s="910"/>
      <c r="L1029" s="911"/>
      <c r="R1029" s="340"/>
      <c r="S1029" s="1101"/>
    </row>
    <row r="1030" spans="1:19" ht="9.75" customHeight="1">
      <c r="A1030" s="947"/>
      <c r="B1030" s="949"/>
      <c r="C1030" s="732"/>
      <c r="D1030" s="749"/>
      <c r="E1030" s="773"/>
      <c r="F1030" s="752"/>
      <c r="G1030" s="773"/>
      <c r="H1030" s="733"/>
      <c r="I1030" s="206"/>
      <c r="J1030" s="910"/>
      <c r="L1030" s="911"/>
      <c r="R1030" s="340"/>
      <c r="S1030" s="1101"/>
    </row>
    <row r="1031" spans="1:19" ht="9.75" customHeight="1">
      <c r="A1031" s="947"/>
      <c r="B1031" s="949"/>
      <c r="C1031" s="732"/>
      <c r="D1031" s="749"/>
      <c r="E1031" s="773"/>
      <c r="F1031" s="752"/>
      <c r="G1031" s="773"/>
      <c r="H1031" s="733"/>
      <c r="I1031" s="206"/>
      <c r="J1031" s="910"/>
      <c r="L1031" s="911"/>
      <c r="R1031" s="340"/>
      <c r="S1031" s="1101"/>
    </row>
    <row r="1032" spans="1:19" ht="9.75" customHeight="1">
      <c r="A1032" s="947"/>
      <c r="B1032" s="950"/>
      <c r="C1032" s="732"/>
      <c r="D1032" s="750"/>
      <c r="E1032" s="773"/>
      <c r="F1032" s="753"/>
      <c r="G1032" s="773"/>
      <c r="H1032" s="733"/>
      <c r="I1032" s="206"/>
      <c r="J1032" s="910"/>
      <c r="L1032" s="911"/>
      <c r="R1032" s="341"/>
      <c r="S1032" s="1102"/>
    </row>
    <row r="1033" spans="1:19" ht="9.75" customHeight="1">
      <c r="A1033" s="947">
        <f t="shared" ref="A1033" si="612">+A1028+1</f>
        <v>9</v>
      </c>
      <c r="B1033" s="948" t="s">
        <v>8</v>
      </c>
      <c r="C1033" s="732" t="s">
        <v>427</v>
      </c>
      <c r="D1033" s="748" t="s">
        <v>30</v>
      </c>
      <c r="E1033" s="773">
        <v>8</v>
      </c>
      <c r="F1033" s="751">
        <v>4.325329</v>
      </c>
      <c r="G1033" s="773">
        <f>+L1033</f>
        <v>5.5932959508610658</v>
      </c>
      <c r="H1033" s="733">
        <f>E1033*G1033</f>
        <v>44.746367606888526</v>
      </c>
      <c r="I1033" s="206"/>
      <c r="J1033" s="909">
        <f>+F1033</f>
        <v>4.325329</v>
      </c>
      <c r="L1033" s="911">
        <f>J1033*$L$3</f>
        <v>5.5932959508610658</v>
      </c>
      <c r="R1033" s="339">
        <v>1.5</v>
      </c>
      <c r="S1033" s="1100">
        <f t="shared" ref="S1033" si="613">+F1033</f>
        <v>4.325329</v>
      </c>
    </row>
    <row r="1034" spans="1:19" ht="9.75" customHeight="1">
      <c r="A1034" s="947"/>
      <c r="B1034" s="949"/>
      <c r="C1034" s="732"/>
      <c r="D1034" s="749"/>
      <c r="E1034" s="773"/>
      <c r="F1034" s="752"/>
      <c r="G1034" s="773"/>
      <c r="H1034" s="733"/>
      <c r="I1034" s="206"/>
      <c r="J1034" s="910"/>
      <c r="L1034" s="911"/>
      <c r="R1034" s="340"/>
      <c r="S1034" s="1101"/>
    </row>
    <row r="1035" spans="1:19" ht="9.75" customHeight="1">
      <c r="A1035" s="947"/>
      <c r="B1035" s="949"/>
      <c r="C1035" s="732"/>
      <c r="D1035" s="749"/>
      <c r="E1035" s="773"/>
      <c r="F1035" s="752"/>
      <c r="G1035" s="773"/>
      <c r="H1035" s="733"/>
      <c r="I1035" s="206"/>
      <c r="J1035" s="910"/>
      <c r="L1035" s="911"/>
      <c r="R1035" s="340"/>
      <c r="S1035" s="1101"/>
    </row>
    <row r="1036" spans="1:19" ht="9.75" customHeight="1">
      <c r="A1036" s="947"/>
      <c r="B1036" s="949"/>
      <c r="C1036" s="732"/>
      <c r="D1036" s="749"/>
      <c r="E1036" s="773"/>
      <c r="F1036" s="752"/>
      <c r="G1036" s="773"/>
      <c r="H1036" s="733"/>
      <c r="I1036" s="206"/>
      <c r="J1036" s="910"/>
      <c r="L1036" s="911"/>
      <c r="R1036" s="340"/>
      <c r="S1036" s="1101"/>
    </row>
    <row r="1037" spans="1:19" ht="9.75" customHeight="1">
      <c r="A1037" s="947"/>
      <c r="B1037" s="950"/>
      <c r="C1037" s="732"/>
      <c r="D1037" s="750"/>
      <c r="E1037" s="773"/>
      <c r="F1037" s="753"/>
      <c r="G1037" s="773"/>
      <c r="H1037" s="733"/>
      <c r="I1037" s="206"/>
      <c r="J1037" s="910"/>
      <c r="L1037" s="911"/>
      <c r="R1037" s="341"/>
      <c r="S1037" s="1102"/>
    </row>
    <row r="1038" spans="1:19" ht="9.75" customHeight="1">
      <c r="A1038" s="947">
        <f t="shared" ref="A1038" si="614">+A1033+1</f>
        <v>10</v>
      </c>
      <c r="B1038" s="915" t="s">
        <v>8</v>
      </c>
      <c r="C1038" s="915" t="s">
        <v>461</v>
      </c>
      <c r="D1038" s="777" t="s">
        <v>30</v>
      </c>
      <c r="E1038" s="773">
        <v>1</v>
      </c>
      <c r="F1038" s="751">
        <v>6.2902123750000003</v>
      </c>
      <c r="G1038" s="773">
        <f>+L1038</f>
        <v>8.1341834129019244</v>
      </c>
      <c r="H1038" s="733">
        <f>E1038*G1038</f>
        <v>8.1341834129019244</v>
      </c>
      <c r="I1038" s="206"/>
      <c r="J1038" s="909">
        <f>+F1038</f>
        <v>6.2902123750000003</v>
      </c>
      <c r="L1038" s="911">
        <f>J1038*$L$3</f>
        <v>8.1341834129019244</v>
      </c>
      <c r="R1038" s="339">
        <v>3.125</v>
      </c>
      <c r="S1038" s="1100">
        <f t="shared" ref="S1038" si="615">+F1038</f>
        <v>6.2902123750000003</v>
      </c>
    </row>
    <row r="1039" spans="1:19" ht="9.75" customHeight="1">
      <c r="A1039" s="947"/>
      <c r="B1039" s="915"/>
      <c r="C1039" s="915"/>
      <c r="D1039" s="777"/>
      <c r="E1039" s="773"/>
      <c r="F1039" s="752"/>
      <c r="G1039" s="773"/>
      <c r="H1039" s="733"/>
      <c r="I1039" s="206"/>
      <c r="J1039" s="910"/>
      <c r="L1039" s="911"/>
      <c r="R1039" s="340"/>
      <c r="S1039" s="1101"/>
    </row>
    <row r="1040" spans="1:19" ht="9.75" customHeight="1">
      <c r="A1040" s="947"/>
      <c r="B1040" s="915"/>
      <c r="C1040" s="915"/>
      <c r="D1040" s="777"/>
      <c r="E1040" s="773"/>
      <c r="F1040" s="752"/>
      <c r="G1040" s="773"/>
      <c r="H1040" s="733"/>
      <c r="I1040" s="206"/>
      <c r="J1040" s="910"/>
      <c r="L1040" s="911"/>
      <c r="R1040" s="340"/>
      <c r="S1040" s="1101"/>
    </row>
    <row r="1041" spans="1:19" ht="9.75" customHeight="1">
      <c r="A1041" s="947"/>
      <c r="B1041" s="915"/>
      <c r="C1041" s="915"/>
      <c r="D1041" s="777"/>
      <c r="E1041" s="773"/>
      <c r="F1041" s="752"/>
      <c r="G1041" s="773"/>
      <c r="H1041" s="733"/>
      <c r="I1041" s="206"/>
      <c r="J1041" s="910"/>
      <c r="L1041" s="911"/>
      <c r="R1041" s="340"/>
      <c r="S1041" s="1101"/>
    </row>
    <row r="1042" spans="1:19" ht="9.75" customHeight="1">
      <c r="A1042" s="947"/>
      <c r="B1042" s="915"/>
      <c r="C1042" s="915"/>
      <c r="D1042" s="777"/>
      <c r="E1042" s="773"/>
      <c r="F1042" s="753"/>
      <c r="G1042" s="773"/>
      <c r="H1042" s="733"/>
      <c r="I1042" s="206"/>
      <c r="J1042" s="910"/>
      <c r="L1042" s="911"/>
      <c r="R1042" s="341"/>
      <c r="S1042" s="1102"/>
    </row>
    <row r="1043" spans="1:19" ht="9.75" customHeight="1">
      <c r="A1043" s="952"/>
      <c r="B1043" s="955"/>
      <c r="C1043" s="958" t="s">
        <v>667</v>
      </c>
      <c r="D1043" s="961"/>
      <c r="E1043" s="773"/>
      <c r="F1043" s="751">
        <v>0</v>
      </c>
      <c r="G1043" s="773">
        <f>+L1043</f>
        <v>0</v>
      </c>
      <c r="H1043" s="733">
        <f>E1043*G1043</f>
        <v>0</v>
      </c>
      <c r="I1043" s="206"/>
      <c r="J1043" s="909">
        <f>+F1043</f>
        <v>0</v>
      </c>
      <c r="L1043" s="911">
        <f>J1043*$L$3</f>
        <v>0</v>
      </c>
      <c r="R1043" s="339"/>
      <c r="S1043" s="1100">
        <f t="shared" ref="S1043" si="616">+F1043</f>
        <v>0</v>
      </c>
    </row>
    <row r="1044" spans="1:19" ht="9.75" customHeight="1">
      <c r="A1044" s="953"/>
      <c r="B1044" s="956"/>
      <c r="C1044" s="959"/>
      <c r="D1044" s="962"/>
      <c r="E1044" s="773"/>
      <c r="F1044" s="752"/>
      <c r="G1044" s="773"/>
      <c r="H1044" s="733"/>
      <c r="I1044" s="206"/>
      <c r="J1044" s="910"/>
      <c r="L1044" s="911"/>
      <c r="R1044" s="340"/>
      <c r="S1044" s="1101"/>
    </row>
    <row r="1045" spans="1:19" ht="9.75" customHeight="1">
      <c r="A1045" s="953"/>
      <c r="B1045" s="956"/>
      <c r="C1045" s="959"/>
      <c r="D1045" s="962"/>
      <c r="E1045" s="773"/>
      <c r="F1045" s="752"/>
      <c r="G1045" s="773"/>
      <c r="H1045" s="733"/>
      <c r="I1045" s="206"/>
      <c r="J1045" s="910"/>
      <c r="L1045" s="911"/>
      <c r="R1045" s="340"/>
      <c r="S1045" s="1101"/>
    </row>
    <row r="1046" spans="1:19" ht="9.75" customHeight="1">
      <c r="A1046" s="953"/>
      <c r="B1046" s="956"/>
      <c r="C1046" s="959"/>
      <c r="D1046" s="962"/>
      <c r="E1046" s="773"/>
      <c r="F1046" s="752"/>
      <c r="G1046" s="773"/>
      <c r="H1046" s="733"/>
      <c r="I1046" s="206"/>
      <c r="J1046" s="910"/>
      <c r="L1046" s="911"/>
      <c r="R1046" s="340"/>
      <c r="S1046" s="1101"/>
    </row>
    <row r="1047" spans="1:19" ht="9.75" customHeight="1">
      <c r="A1047" s="954"/>
      <c r="B1047" s="957"/>
      <c r="C1047" s="960"/>
      <c r="D1047" s="963"/>
      <c r="E1047" s="773"/>
      <c r="F1047" s="753"/>
      <c r="G1047" s="773"/>
      <c r="H1047" s="733"/>
      <c r="I1047" s="206"/>
      <c r="J1047" s="910"/>
      <c r="L1047" s="911"/>
      <c r="R1047" s="341"/>
      <c r="S1047" s="1102"/>
    </row>
    <row r="1048" spans="1:19" ht="9.75" customHeight="1">
      <c r="A1048" s="740">
        <f>+A1038+1</f>
        <v>11</v>
      </c>
      <c r="B1048" s="951" t="s">
        <v>463</v>
      </c>
      <c r="C1048" s="915" t="s">
        <v>430</v>
      </c>
      <c r="D1048" s="777" t="s">
        <v>19</v>
      </c>
      <c r="E1048" s="773">
        <v>1</v>
      </c>
      <c r="F1048" s="751">
        <v>15.620440400000007</v>
      </c>
      <c r="G1048" s="773">
        <f>+L1048</f>
        <v>20.199560782540853</v>
      </c>
      <c r="H1048" s="733">
        <f>E1048*G1048</f>
        <v>20.199560782540853</v>
      </c>
      <c r="I1048" s="206"/>
      <c r="J1048" s="909">
        <f>+F1048</f>
        <v>15.620440400000007</v>
      </c>
      <c r="L1048" s="911">
        <f>J1048*$L$3</f>
        <v>20.199560782540853</v>
      </c>
      <c r="R1048" s="339">
        <v>28</v>
      </c>
      <c r="S1048" s="1100">
        <f>+F1048-R1048</f>
        <v>-12.379559599999993</v>
      </c>
    </row>
    <row r="1049" spans="1:19" ht="9.75" customHeight="1">
      <c r="A1049" s="740"/>
      <c r="B1049" s="774"/>
      <c r="C1049" s="915"/>
      <c r="D1049" s="777"/>
      <c r="E1049" s="773"/>
      <c r="F1049" s="752"/>
      <c r="G1049" s="773"/>
      <c r="H1049" s="733"/>
      <c r="I1049" s="206"/>
      <c r="J1049" s="910"/>
      <c r="L1049" s="911"/>
      <c r="R1049" s="340"/>
      <c r="S1049" s="1101"/>
    </row>
    <row r="1050" spans="1:19" ht="9.75" customHeight="1">
      <c r="A1050" s="740"/>
      <c r="B1050" s="774"/>
      <c r="C1050" s="915"/>
      <c r="D1050" s="777"/>
      <c r="E1050" s="773"/>
      <c r="F1050" s="752"/>
      <c r="G1050" s="773"/>
      <c r="H1050" s="733"/>
      <c r="I1050" s="206"/>
      <c r="J1050" s="910"/>
      <c r="L1050" s="911"/>
      <c r="R1050" s="340"/>
      <c r="S1050" s="1101"/>
    </row>
    <row r="1051" spans="1:19" ht="9.75" customHeight="1">
      <c r="A1051" s="740"/>
      <c r="B1051" s="774"/>
      <c r="C1051" s="915"/>
      <c r="D1051" s="777"/>
      <c r="E1051" s="773"/>
      <c r="F1051" s="752"/>
      <c r="G1051" s="773"/>
      <c r="H1051" s="733"/>
      <c r="I1051" s="206"/>
      <c r="J1051" s="910"/>
      <c r="L1051" s="911"/>
      <c r="R1051" s="340"/>
      <c r="S1051" s="1101"/>
    </row>
    <row r="1052" spans="1:19" ht="7.5" customHeight="1">
      <c r="A1052" s="740"/>
      <c r="B1052" s="774"/>
      <c r="C1052" s="915"/>
      <c r="D1052" s="777"/>
      <c r="E1052" s="773"/>
      <c r="F1052" s="753"/>
      <c r="G1052" s="773"/>
      <c r="H1052" s="733"/>
      <c r="I1052" s="206"/>
      <c r="J1052" s="910"/>
      <c r="L1052" s="911"/>
      <c r="R1052" s="341"/>
      <c r="S1052" s="1102"/>
    </row>
    <row r="1053" spans="1:19" ht="9.75" customHeight="1">
      <c r="A1053" s="947">
        <f>+A1048+1</f>
        <v>12</v>
      </c>
      <c r="B1053" s="732" t="s">
        <v>9</v>
      </c>
      <c r="C1053" s="732" t="s">
        <v>424</v>
      </c>
      <c r="D1053" s="735" t="s">
        <v>30</v>
      </c>
      <c r="E1053" s="773">
        <v>1</v>
      </c>
      <c r="F1053" s="751">
        <v>12.945275900000002</v>
      </c>
      <c r="G1053" s="773">
        <f>+L1053</f>
        <v>16.740173816662121</v>
      </c>
      <c r="H1053" s="733">
        <f>E1053*G1053</f>
        <v>16.740173816662121</v>
      </c>
      <c r="I1053" s="206"/>
      <c r="J1053" s="909">
        <f>+F1053</f>
        <v>12.945275900000002</v>
      </c>
      <c r="L1053" s="911">
        <f>J1053*$L$3</f>
        <v>16.740173816662121</v>
      </c>
      <c r="R1053" s="339">
        <v>8.3000000000000007</v>
      </c>
      <c r="S1053" s="1100">
        <f t="shared" ref="S1053" si="617">+F1053</f>
        <v>12.945275900000002</v>
      </c>
    </row>
    <row r="1054" spans="1:19" ht="9.75" customHeight="1">
      <c r="A1054" s="947"/>
      <c r="B1054" s="732"/>
      <c r="C1054" s="732"/>
      <c r="D1054" s="735"/>
      <c r="E1054" s="773"/>
      <c r="F1054" s="752"/>
      <c r="G1054" s="773"/>
      <c r="H1054" s="733"/>
      <c r="I1054" s="206"/>
      <c r="J1054" s="910"/>
      <c r="L1054" s="911"/>
      <c r="R1054" s="340"/>
      <c r="S1054" s="1101"/>
    </row>
    <row r="1055" spans="1:19" ht="9.75" customHeight="1">
      <c r="A1055" s="947"/>
      <c r="B1055" s="732"/>
      <c r="C1055" s="732"/>
      <c r="D1055" s="735"/>
      <c r="E1055" s="773"/>
      <c r="F1055" s="752"/>
      <c r="G1055" s="773"/>
      <c r="H1055" s="733"/>
      <c r="I1055" s="206"/>
      <c r="J1055" s="910"/>
      <c r="L1055" s="911"/>
      <c r="R1055" s="340"/>
      <c r="S1055" s="1101"/>
    </row>
    <row r="1056" spans="1:19" ht="9.75" customHeight="1">
      <c r="A1056" s="947"/>
      <c r="B1056" s="732"/>
      <c r="C1056" s="732"/>
      <c r="D1056" s="735"/>
      <c r="E1056" s="773"/>
      <c r="F1056" s="752"/>
      <c r="G1056" s="773"/>
      <c r="H1056" s="733"/>
      <c r="I1056" s="206"/>
      <c r="J1056" s="910"/>
      <c r="L1056" s="911"/>
      <c r="R1056" s="340"/>
      <c r="S1056" s="1101"/>
    </row>
    <row r="1057" spans="1:19" ht="9.75" customHeight="1">
      <c r="A1057" s="947"/>
      <c r="B1057" s="732"/>
      <c r="C1057" s="732"/>
      <c r="D1057" s="735"/>
      <c r="E1057" s="773"/>
      <c r="F1057" s="753"/>
      <c r="G1057" s="773"/>
      <c r="H1057" s="733"/>
      <c r="I1057" s="206"/>
      <c r="J1057" s="910"/>
      <c r="L1057" s="911"/>
      <c r="R1057" s="341"/>
      <c r="S1057" s="1102"/>
    </row>
    <row r="1058" spans="1:19" ht="9.75" customHeight="1">
      <c r="A1058" s="947">
        <f>+A1053+1</f>
        <v>13</v>
      </c>
      <c r="B1058" s="948" t="s">
        <v>8</v>
      </c>
      <c r="C1058" s="732" t="s">
        <v>426</v>
      </c>
      <c r="D1058" s="748" t="s">
        <v>30</v>
      </c>
      <c r="E1058" s="773">
        <v>10</v>
      </c>
      <c r="F1058" s="751">
        <v>4.5272585530000002</v>
      </c>
      <c r="G1058" s="773">
        <f>+L1058</f>
        <v>5.8544210008061883</v>
      </c>
      <c r="H1058" s="733">
        <f>E1058*G1058</f>
        <v>58.544210008061881</v>
      </c>
      <c r="I1058" s="206"/>
      <c r="J1058" s="909">
        <f>+F1058</f>
        <v>4.5272585530000002</v>
      </c>
      <c r="L1058" s="911">
        <f>J1058*$L$3</f>
        <v>5.8544210008061883</v>
      </c>
      <c r="R1058" s="339">
        <v>1.667</v>
      </c>
      <c r="S1058" s="1100">
        <f t="shared" ref="S1058" si="618">+F1058</f>
        <v>4.5272585530000002</v>
      </c>
    </row>
    <row r="1059" spans="1:19" ht="9.75" customHeight="1">
      <c r="A1059" s="947"/>
      <c r="B1059" s="949"/>
      <c r="C1059" s="732"/>
      <c r="D1059" s="749"/>
      <c r="E1059" s="773"/>
      <c r="F1059" s="752"/>
      <c r="G1059" s="773"/>
      <c r="H1059" s="733"/>
      <c r="I1059" s="206"/>
      <c r="J1059" s="910"/>
      <c r="L1059" s="911"/>
      <c r="R1059" s="340"/>
      <c r="S1059" s="1101"/>
    </row>
    <row r="1060" spans="1:19" ht="9.75" customHeight="1">
      <c r="A1060" s="947"/>
      <c r="B1060" s="949"/>
      <c r="C1060" s="732"/>
      <c r="D1060" s="749"/>
      <c r="E1060" s="773"/>
      <c r="F1060" s="752"/>
      <c r="G1060" s="773"/>
      <c r="H1060" s="733"/>
      <c r="I1060" s="206"/>
      <c r="J1060" s="910"/>
      <c r="L1060" s="911"/>
      <c r="R1060" s="340"/>
      <c r="S1060" s="1101"/>
    </row>
    <row r="1061" spans="1:19" ht="9.75" customHeight="1">
      <c r="A1061" s="947"/>
      <c r="B1061" s="949"/>
      <c r="C1061" s="732"/>
      <c r="D1061" s="749"/>
      <c r="E1061" s="773"/>
      <c r="F1061" s="752"/>
      <c r="G1061" s="773"/>
      <c r="H1061" s="733"/>
      <c r="I1061" s="206"/>
      <c r="J1061" s="910"/>
      <c r="L1061" s="911"/>
      <c r="R1061" s="340"/>
      <c r="S1061" s="1101"/>
    </row>
    <row r="1062" spans="1:19" ht="9.75" customHeight="1">
      <c r="A1062" s="947"/>
      <c r="B1062" s="950"/>
      <c r="C1062" s="732"/>
      <c r="D1062" s="750"/>
      <c r="E1062" s="773"/>
      <c r="F1062" s="753"/>
      <c r="G1062" s="773"/>
      <c r="H1062" s="733"/>
      <c r="I1062" s="206"/>
      <c r="J1062" s="910"/>
      <c r="L1062" s="911"/>
      <c r="R1062" s="341"/>
      <c r="S1062" s="1102"/>
    </row>
    <row r="1063" spans="1:19" ht="9.75" customHeight="1">
      <c r="A1063" s="947">
        <f t="shared" ref="A1063" si="619">+A1058+1</f>
        <v>14</v>
      </c>
      <c r="B1063" s="948" t="s">
        <v>8</v>
      </c>
      <c r="C1063" s="732" t="s">
        <v>427</v>
      </c>
      <c r="D1063" s="748" t="s">
        <v>30</v>
      </c>
      <c r="E1063" s="773">
        <v>9</v>
      </c>
      <c r="F1063" s="751">
        <v>4.325329</v>
      </c>
      <c r="G1063" s="773">
        <f>+L1063</f>
        <v>5.5932959508610658</v>
      </c>
      <c r="H1063" s="733">
        <f>E1063*G1063</f>
        <v>50.339663557749589</v>
      </c>
      <c r="I1063" s="206"/>
      <c r="J1063" s="909">
        <f>+F1063</f>
        <v>4.325329</v>
      </c>
      <c r="L1063" s="911">
        <f>J1063*$L$3</f>
        <v>5.5932959508610658</v>
      </c>
      <c r="R1063" s="339">
        <v>1.5</v>
      </c>
      <c r="S1063" s="1100">
        <f t="shared" ref="S1063" si="620">+F1063</f>
        <v>4.325329</v>
      </c>
    </row>
    <row r="1064" spans="1:19" ht="9.75" customHeight="1">
      <c r="A1064" s="947"/>
      <c r="B1064" s="949"/>
      <c r="C1064" s="732"/>
      <c r="D1064" s="749"/>
      <c r="E1064" s="773"/>
      <c r="F1064" s="752"/>
      <c r="G1064" s="773"/>
      <c r="H1064" s="733"/>
      <c r="I1064" s="206"/>
      <c r="J1064" s="910"/>
      <c r="L1064" s="911"/>
      <c r="R1064" s="340"/>
      <c r="S1064" s="1101"/>
    </row>
    <row r="1065" spans="1:19" ht="9.75" customHeight="1">
      <c r="A1065" s="947"/>
      <c r="B1065" s="949"/>
      <c r="C1065" s="732"/>
      <c r="D1065" s="749"/>
      <c r="E1065" s="773"/>
      <c r="F1065" s="752"/>
      <c r="G1065" s="773"/>
      <c r="H1065" s="733"/>
      <c r="I1065" s="206"/>
      <c r="J1065" s="910"/>
      <c r="L1065" s="911"/>
      <c r="R1065" s="340"/>
      <c r="S1065" s="1101"/>
    </row>
    <row r="1066" spans="1:19" ht="9.75" customHeight="1">
      <c r="A1066" s="947"/>
      <c r="B1066" s="949"/>
      <c r="C1066" s="732"/>
      <c r="D1066" s="749"/>
      <c r="E1066" s="773"/>
      <c r="F1066" s="752"/>
      <c r="G1066" s="773"/>
      <c r="H1066" s="733"/>
      <c r="I1066" s="206"/>
      <c r="J1066" s="910"/>
      <c r="L1066" s="911"/>
      <c r="R1066" s="340"/>
      <c r="S1066" s="1101"/>
    </row>
    <row r="1067" spans="1:19" ht="9.75" customHeight="1">
      <c r="A1067" s="947"/>
      <c r="B1067" s="950"/>
      <c r="C1067" s="732"/>
      <c r="D1067" s="750"/>
      <c r="E1067" s="773"/>
      <c r="F1067" s="753"/>
      <c r="G1067" s="773"/>
      <c r="H1067" s="733"/>
      <c r="I1067" s="206"/>
      <c r="J1067" s="910"/>
      <c r="L1067" s="911"/>
      <c r="R1067" s="341"/>
      <c r="S1067" s="1102"/>
    </row>
    <row r="1068" spans="1:19" ht="9.75" customHeight="1">
      <c r="A1068" s="947">
        <f t="shared" ref="A1068" si="621">+A1063+1</f>
        <v>15</v>
      </c>
      <c r="B1068" s="915" t="s">
        <v>8</v>
      </c>
      <c r="C1068" s="915" t="s">
        <v>461</v>
      </c>
      <c r="D1068" s="777" t="s">
        <v>30</v>
      </c>
      <c r="E1068" s="773">
        <v>1</v>
      </c>
      <c r="F1068" s="751">
        <v>6.2902123750000003</v>
      </c>
      <c r="G1068" s="773">
        <f>+L1068</f>
        <v>8.1341834129019244</v>
      </c>
      <c r="H1068" s="733">
        <f>E1068*G1068</f>
        <v>8.1341834129019244</v>
      </c>
      <c r="I1068" s="206"/>
      <c r="J1068" s="909">
        <f>+F1068</f>
        <v>6.2902123750000003</v>
      </c>
      <c r="L1068" s="911">
        <f>J1068*$L$3</f>
        <v>8.1341834129019244</v>
      </c>
      <c r="R1068" s="339">
        <v>3.125</v>
      </c>
      <c r="S1068" s="1100">
        <f t="shared" ref="S1068" si="622">+F1068</f>
        <v>6.2902123750000003</v>
      </c>
    </row>
    <row r="1069" spans="1:19" ht="9.75" customHeight="1">
      <c r="A1069" s="947"/>
      <c r="B1069" s="915"/>
      <c r="C1069" s="915"/>
      <c r="D1069" s="777"/>
      <c r="E1069" s="773"/>
      <c r="F1069" s="752"/>
      <c r="G1069" s="773"/>
      <c r="H1069" s="733"/>
      <c r="I1069" s="206"/>
      <c r="J1069" s="910"/>
      <c r="L1069" s="911"/>
      <c r="R1069" s="340"/>
      <c r="S1069" s="1101"/>
    </row>
    <row r="1070" spans="1:19" ht="9.75" customHeight="1">
      <c r="A1070" s="947"/>
      <c r="B1070" s="915"/>
      <c r="C1070" s="915"/>
      <c r="D1070" s="777"/>
      <c r="E1070" s="773"/>
      <c r="F1070" s="752"/>
      <c r="G1070" s="773"/>
      <c r="H1070" s="733"/>
      <c r="I1070" s="206"/>
      <c r="J1070" s="910"/>
      <c r="L1070" s="911"/>
      <c r="R1070" s="340"/>
      <c r="S1070" s="1101"/>
    </row>
    <row r="1071" spans="1:19" ht="9.75" customHeight="1">
      <c r="A1071" s="947"/>
      <c r="B1071" s="915"/>
      <c r="C1071" s="915"/>
      <c r="D1071" s="777"/>
      <c r="E1071" s="773"/>
      <c r="F1071" s="752"/>
      <c r="G1071" s="773"/>
      <c r="H1071" s="733"/>
      <c r="I1071" s="206"/>
      <c r="J1071" s="910"/>
      <c r="L1071" s="911"/>
      <c r="R1071" s="340"/>
      <c r="S1071" s="1101"/>
    </row>
    <row r="1072" spans="1:19" ht="9.75" customHeight="1">
      <c r="A1072" s="947"/>
      <c r="B1072" s="915"/>
      <c r="C1072" s="915"/>
      <c r="D1072" s="777"/>
      <c r="E1072" s="773"/>
      <c r="F1072" s="753"/>
      <c r="G1072" s="773"/>
      <c r="H1072" s="733"/>
      <c r="I1072" s="206"/>
      <c r="J1072" s="910"/>
      <c r="L1072" s="911"/>
      <c r="R1072" s="341"/>
      <c r="S1072" s="1102"/>
    </row>
    <row r="1073" spans="1:19" ht="9.75" customHeight="1">
      <c r="A1073" s="935"/>
      <c r="B1073" s="938"/>
      <c r="C1073" s="941" t="s">
        <v>464</v>
      </c>
      <c r="D1073" s="944"/>
      <c r="E1073" s="773"/>
      <c r="F1073" s="751">
        <v>0</v>
      </c>
      <c r="G1073" s="773">
        <f>+L1073</f>
        <v>0</v>
      </c>
      <c r="H1073" s="733">
        <f>E1073*G1073</f>
        <v>0</v>
      </c>
      <c r="I1073" s="206"/>
      <c r="J1073" s="909">
        <f>+F1073</f>
        <v>0</v>
      </c>
      <c r="L1073" s="911">
        <f>J1073*$L$3</f>
        <v>0</v>
      </c>
      <c r="R1073" s="339"/>
      <c r="S1073" s="1100">
        <f t="shared" ref="S1073" si="623">+F1073</f>
        <v>0</v>
      </c>
    </row>
    <row r="1074" spans="1:19" ht="9.75" customHeight="1">
      <c r="A1074" s="936"/>
      <c r="B1074" s="939"/>
      <c r="C1074" s="942"/>
      <c r="D1074" s="945"/>
      <c r="E1074" s="773"/>
      <c r="F1074" s="752"/>
      <c r="G1074" s="773"/>
      <c r="H1074" s="733"/>
      <c r="I1074" s="206"/>
      <c r="J1074" s="910"/>
      <c r="L1074" s="911"/>
      <c r="R1074" s="340"/>
      <c r="S1074" s="1101"/>
    </row>
    <row r="1075" spans="1:19" ht="9.75" customHeight="1">
      <c r="A1075" s="936"/>
      <c r="B1075" s="939"/>
      <c r="C1075" s="942"/>
      <c r="D1075" s="945"/>
      <c r="E1075" s="773"/>
      <c r="F1075" s="752"/>
      <c r="G1075" s="773"/>
      <c r="H1075" s="733"/>
      <c r="I1075" s="206"/>
      <c r="J1075" s="910"/>
      <c r="L1075" s="911"/>
      <c r="R1075" s="340"/>
      <c r="S1075" s="1101"/>
    </row>
    <row r="1076" spans="1:19" ht="9.75" customHeight="1">
      <c r="A1076" s="936"/>
      <c r="B1076" s="939"/>
      <c r="C1076" s="942"/>
      <c r="D1076" s="945"/>
      <c r="E1076" s="773"/>
      <c r="F1076" s="752"/>
      <c r="G1076" s="773"/>
      <c r="H1076" s="733"/>
      <c r="I1076" s="206"/>
      <c r="J1076" s="910"/>
      <c r="L1076" s="911"/>
      <c r="R1076" s="340"/>
      <c r="S1076" s="1101"/>
    </row>
    <row r="1077" spans="1:19" ht="9.75" customHeight="1">
      <c r="A1077" s="937"/>
      <c r="B1077" s="940"/>
      <c r="C1077" s="943"/>
      <c r="D1077" s="946"/>
      <c r="E1077" s="773"/>
      <c r="F1077" s="753"/>
      <c r="G1077" s="773"/>
      <c r="H1077" s="733"/>
      <c r="I1077" s="206"/>
      <c r="J1077" s="910"/>
      <c r="L1077" s="911"/>
      <c r="R1077" s="341"/>
      <c r="S1077" s="1102"/>
    </row>
    <row r="1078" spans="1:19" ht="9.75" customHeight="1">
      <c r="A1078" s="777">
        <f>+A1068+1</f>
        <v>16</v>
      </c>
      <c r="B1078" s="931" t="s">
        <v>472</v>
      </c>
      <c r="C1078" s="922" t="s">
        <v>475</v>
      </c>
      <c r="D1078" s="916" t="s">
        <v>18</v>
      </c>
      <c r="E1078" s="773">
        <v>1400</v>
      </c>
      <c r="F1078" s="751">
        <v>0.55893874241099994</v>
      </c>
      <c r="G1078" s="773">
        <f>+L1078</f>
        <v>0.72279121535190094</v>
      </c>
      <c r="H1078" s="733">
        <f>E1078*G1078</f>
        <v>1011.9077014926613</v>
      </c>
      <c r="I1078" s="206"/>
      <c r="J1078" s="909">
        <f>+F1078</f>
        <v>0.55893874241099994</v>
      </c>
      <c r="L1078" s="911">
        <f>J1078*$L$3</f>
        <v>0.72279121535190094</v>
      </c>
      <c r="R1078" s="339">
        <v>0.31395000000000001</v>
      </c>
      <c r="S1078" s="1100">
        <f t="shared" ref="S1078" si="624">+F1078</f>
        <v>0.55893874241099994</v>
      </c>
    </row>
    <row r="1079" spans="1:19" ht="9.75" customHeight="1">
      <c r="A1079" s="777"/>
      <c r="B1079" s="915"/>
      <c r="C1079" s="923"/>
      <c r="D1079" s="917"/>
      <c r="E1079" s="773"/>
      <c r="F1079" s="752"/>
      <c r="G1079" s="773"/>
      <c r="H1079" s="733"/>
      <c r="I1079" s="206"/>
      <c r="J1079" s="910"/>
      <c r="L1079" s="911"/>
      <c r="R1079" s="340"/>
      <c r="S1079" s="1101"/>
    </row>
    <row r="1080" spans="1:19" ht="9.75" customHeight="1">
      <c r="A1080" s="777"/>
      <c r="B1080" s="915"/>
      <c r="C1080" s="923"/>
      <c r="D1080" s="917"/>
      <c r="E1080" s="773"/>
      <c r="F1080" s="752"/>
      <c r="G1080" s="773"/>
      <c r="H1080" s="733"/>
      <c r="I1080" s="206"/>
      <c r="J1080" s="910"/>
      <c r="L1080" s="911"/>
      <c r="R1080" s="340"/>
      <c r="S1080" s="1101"/>
    </row>
    <row r="1081" spans="1:19" ht="9.75" customHeight="1">
      <c r="A1081" s="777"/>
      <c r="B1081" s="915"/>
      <c r="C1081" s="923"/>
      <c r="D1081" s="917"/>
      <c r="E1081" s="773"/>
      <c r="F1081" s="752"/>
      <c r="G1081" s="773"/>
      <c r="H1081" s="733"/>
      <c r="I1081" s="206"/>
      <c r="J1081" s="910"/>
      <c r="L1081" s="911"/>
      <c r="R1081" s="340"/>
      <c r="S1081" s="1101"/>
    </row>
    <row r="1082" spans="1:19" ht="9.75" customHeight="1">
      <c r="A1082" s="777"/>
      <c r="B1082" s="915"/>
      <c r="C1082" s="924"/>
      <c r="D1082" s="918"/>
      <c r="E1082" s="773"/>
      <c r="F1082" s="753"/>
      <c r="G1082" s="773"/>
      <c r="H1082" s="733"/>
      <c r="I1082" s="206"/>
      <c r="J1082" s="910"/>
      <c r="L1082" s="911"/>
      <c r="R1082" s="341"/>
      <c r="S1082" s="1102"/>
    </row>
    <row r="1083" spans="1:19" ht="9.75" customHeight="1">
      <c r="A1083" s="777">
        <f>+A1078+1</f>
        <v>17</v>
      </c>
      <c r="B1083" s="931" t="s">
        <v>472</v>
      </c>
      <c r="C1083" s="922" t="s">
        <v>476</v>
      </c>
      <c r="D1083" s="916" t="s">
        <v>18</v>
      </c>
      <c r="E1083" s="773">
        <v>2300</v>
      </c>
      <c r="F1083" s="751">
        <v>0.74616008533500011</v>
      </c>
      <c r="G1083" s="773">
        <f>+L1083</f>
        <v>0.96489635447347555</v>
      </c>
      <c r="H1083" s="733">
        <f>E1083*G1083</f>
        <v>2219.2616152889937</v>
      </c>
      <c r="I1083" s="206"/>
      <c r="J1083" s="909">
        <f>+F1083</f>
        <v>0.74616008533500011</v>
      </c>
      <c r="L1083" s="911">
        <f>J1083*$L$3</f>
        <v>0.96489635447347555</v>
      </c>
      <c r="R1083" s="339">
        <v>0.46575</v>
      </c>
      <c r="S1083" s="1100">
        <f t="shared" ref="S1083" si="625">+F1083</f>
        <v>0.74616008533500011</v>
      </c>
    </row>
    <row r="1084" spans="1:19" ht="9.75" customHeight="1">
      <c r="A1084" s="777"/>
      <c r="B1084" s="915"/>
      <c r="C1084" s="923"/>
      <c r="D1084" s="917"/>
      <c r="E1084" s="773"/>
      <c r="F1084" s="752"/>
      <c r="G1084" s="773"/>
      <c r="H1084" s="733"/>
      <c r="I1084" s="206"/>
      <c r="J1084" s="910"/>
      <c r="L1084" s="911"/>
      <c r="R1084" s="340"/>
      <c r="S1084" s="1101"/>
    </row>
    <row r="1085" spans="1:19" ht="9.75" customHeight="1">
      <c r="A1085" s="777"/>
      <c r="B1085" s="915"/>
      <c r="C1085" s="923"/>
      <c r="D1085" s="917"/>
      <c r="E1085" s="773"/>
      <c r="F1085" s="752"/>
      <c r="G1085" s="773"/>
      <c r="H1085" s="733"/>
      <c r="I1085" s="206"/>
      <c r="J1085" s="910"/>
      <c r="L1085" s="911"/>
      <c r="R1085" s="340"/>
      <c r="S1085" s="1101"/>
    </row>
    <row r="1086" spans="1:19" ht="9.75" customHeight="1">
      <c r="A1086" s="777"/>
      <c r="B1086" s="915"/>
      <c r="C1086" s="923"/>
      <c r="D1086" s="917"/>
      <c r="E1086" s="773"/>
      <c r="F1086" s="752"/>
      <c r="G1086" s="773"/>
      <c r="H1086" s="733"/>
      <c r="I1086" s="206"/>
      <c r="J1086" s="910"/>
      <c r="L1086" s="911"/>
      <c r="R1086" s="340"/>
      <c r="S1086" s="1101"/>
    </row>
    <row r="1087" spans="1:19" ht="9.75" customHeight="1">
      <c r="A1087" s="777"/>
      <c r="B1087" s="915"/>
      <c r="C1087" s="924"/>
      <c r="D1087" s="918"/>
      <c r="E1087" s="773"/>
      <c r="F1087" s="753"/>
      <c r="G1087" s="773"/>
      <c r="H1087" s="733"/>
      <c r="I1087" s="206"/>
      <c r="J1087" s="910"/>
      <c r="L1087" s="911"/>
      <c r="R1087" s="341"/>
      <c r="S1087" s="1102"/>
    </row>
    <row r="1088" spans="1:19" ht="9.75" customHeight="1">
      <c r="A1088" s="777">
        <f t="shared" ref="A1088" si="626">+A1083+1</f>
        <v>18</v>
      </c>
      <c r="B1088" s="931" t="s">
        <v>473</v>
      </c>
      <c r="C1088" s="922" t="s">
        <v>478</v>
      </c>
      <c r="D1088" s="916" t="s">
        <v>18</v>
      </c>
      <c r="E1088" s="773">
        <v>30</v>
      </c>
      <c r="F1088" s="751">
        <v>11.629859958628749</v>
      </c>
      <c r="G1088" s="773">
        <f>+L1088</f>
        <v>15.039144679093642</v>
      </c>
      <c r="H1088" s="733">
        <f>E1088*G1088</f>
        <v>451.17434037280924</v>
      </c>
      <c r="I1088" s="206"/>
      <c r="J1088" s="909">
        <f>+F1088</f>
        <v>11.629859958628749</v>
      </c>
      <c r="L1088" s="911">
        <f>J1088*$L$3</f>
        <v>15.039144679093642</v>
      </c>
      <c r="R1088" s="339">
        <v>2.9166874999999997</v>
      </c>
      <c r="S1088" s="1100">
        <f t="shared" ref="S1088" si="627">+F1088</f>
        <v>11.629859958628749</v>
      </c>
    </row>
    <row r="1089" spans="1:19" ht="9.75" customHeight="1">
      <c r="A1089" s="777"/>
      <c r="B1089" s="915"/>
      <c r="C1089" s="923"/>
      <c r="D1089" s="917"/>
      <c r="E1089" s="773"/>
      <c r="F1089" s="752"/>
      <c r="G1089" s="773"/>
      <c r="H1089" s="733"/>
      <c r="I1089" s="206"/>
      <c r="J1089" s="910"/>
      <c r="L1089" s="911"/>
      <c r="R1089" s="340"/>
      <c r="S1089" s="1101"/>
    </row>
    <row r="1090" spans="1:19" ht="9.75" customHeight="1">
      <c r="A1090" s="777"/>
      <c r="B1090" s="915"/>
      <c r="C1090" s="923"/>
      <c r="D1090" s="917"/>
      <c r="E1090" s="773"/>
      <c r="F1090" s="752"/>
      <c r="G1090" s="773"/>
      <c r="H1090" s="733"/>
      <c r="I1090" s="206"/>
      <c r="J1090" s="910"/>
      <c r="L1090" s="911"/>
      <c r="R1090" s="340"/>
      <c r="S1090" s="1101"/>
    </row>
    <row r="1091" spans="1:19" ht="9.75" customHeight="1">
      <c r="A1091" s="777"/>
      <c r="B1091" s="915"/>
      <c r="C1091" s="923"/>
      <c r="D1091" s="917"/>
      <c r="E1091" s="773"/>
      <c r="F1091" s="752"/>
      <c r="G1091" s="773"/>
      <c r="H1091" s="733"/>
      <c r="I1091" s="206"/>
      <c r="J1091" s="910"/>
      <c r="L1091" s="911"/>
      <c r="R1091" s="340"/>
      <c r="S1091" s="1101"/>
    </row>
    <row r="1092" spans="1:19" ht="9.75" customHeight="1">
      <c r="A1092" s="777"/>
      <c r="B1092" s="915"/>
      <c r="C1092" s="924"/>
      <c r="D1092" s="918"/>
      <c r="E1092" s="773"/>
      <c r="F1092" s="753"/>
      <c r="G1092" s="773"/>
      <c r="H1092" s="733"/>
      <c r="I1092" s="206"/>
      <c r="J1092" s="910"/>
      <c r="L1092" s="911"/>
      <c r="R1092" s="341"/>
      <c r="S1092" s="1102"/>
    </row>
    <row r="1093" spans="1:19" ht="9.75" customHeight="1">
      <c r="A1093" s="777">
        <f t="shared" ref="A1093" si="628">+A1088+1</f>
        <v>19</v>
      </c>
      <c r="B1093" s="931" t="s">
        <v>473</v>
      </c>
      <c r="C1093" s="922" t="s">
        <v>480</v>
      </c>
      <c r="D1093" s="916" t="s">
        <v>18</v>
      </c>
      <c r="E1093" s="773">
        <v>20</v>
      </c>
      <c r="F1093" s="751">
        <v>19.563185180494997</v>
      </c>
      <c r="G1093" s="773">
        <f>+L1093</f>
        <v>25.298118237019168</v>
      </c>
      <c r="H1093" s="733">
        <f>E1093*G1093</f>
        <v>505.96236474038335</v>
      </c>
      <c r="I1093" s="206"/>
      <c r="J1093" s="909">
        <f>+F1093</f>
        <v>19.563185180494997</v>
      </c>
      <c r="L1093" s="911">
        <f>J1093*$L$3</f>
        <v>25.298118237019168</v>
      </c>
      <c r="R1093" s="339">
        <v>7.2277499999999986</v>
      </c>
      <c r="S1093" s="1100">
        <f t="shared" ref="S1093" si="629">+F1093</f>
        <v>19.563185180494997</v>
      </c>
    </row>
    <row r="1094" spans="1:19" ht="9.75" customHeight="1">
      <c r="A1094" s="777"/>
      <c r="B1094" s="915"/>
      <c r="C1094" s="923"/>
      <c r="D1094" s="917"/>
      <c r="E1094" s="773"/>
      <c r="F1094" s="752"/>
      <c r="G1094" s="773"/>
      <c r="H1094" s="733"/>
      <c r="I1094" s="206"/>
      <c r="J1094" s="910"/>
      <c r="L1094" s="911"/>
      <c r="R1094" s="340"/>
      <c r="S1094" s="1101"/>
    </row>
    <row r="1095" spans="1:19" ht="9.75" customHeight="1">
      <c r="A1095" s="777"/>
      <c r="B1095" s="915"/>
      <c r="C1095" s="923"/>
      <c r="D1095" s="917"/>
      <c r="E1095" s="773"/>
      <c r="F1095" s="752"/>
      <c r="G1095" s="773"/>
      <c r="H1095" s="733"/>
      <c r="I1095" s="206"/>
      <c r="J1095" s="910"/>
      <c r="L1095" s="911"/>
      <c r="R1095" s="340"/>
      <c r="S1095" s="1101"/>
    </row>
    <row r="1096" spans="1:19" ht="9.75" customHeight="1">
      <c r="A1096" s="777"/>
      <c r="B1096" s="915"/>
      <c r="C1096" s="923"/>
      <c r="D1096" s="917"/>
      <c r="E1096" s="773"/>
      <c r="F1096" s="752"/>
      <c r="G1096" s="773"/>
      <c r="H1096" s="733"/>
      <c r="I1096" s="206"/>
      <c r="J1096" s="910"/>
      <c r="L1096" s="911"/>
      <c r="R1096" s="340"/>
      <c r="S1096" s="1101"/>
    </row>
    <row r="1097" spans="1:19" ht="9.75" customHeight="1">
      <c r="A1097" s="777"/>
      <c r="B1097" s="915"/>
      <c r="C1097" s="924"/>
      <c r="D1097" s="918"/>
      <c r="E1097" s="773"/>
      <c r="F1097" s="753"/>
      <c r="G1097" s="773"/>
      <c r="H1097" s="733"/>
      <c r="I1097" s="206"/>
      <c r="J1097" s="910"/>
      <c r="L1097" s="911"/>
      <c r="R1097" s="341"/>
      <c r="S1097" s="1102"/>
    </row>
    <row r="1098" spans="1:19" ht="9.75" customHeight="1">
      <c r="A1098" s="777">
        <f t="shared" ref="A1098" si="630">+A1093+1</f>
        <v>20</v>
      </c>
      <c r="B1098" s="931" t="s">
        <v>27</v>
      </c>
      <c r="C1098" s="915" t="s">
        <v>431</v>
      </c>
      <c r="D1098" s="777" t="s">
        <v>432</v>
      </c>
      <c r="E1098" s="773">
        <v>5</v>
      </c>
      <c r="F1098" s="751">
        <v>1.4509908000000002</v>
      </c>
      <c r="G1098" s="773">
        <f>+L1098</f>
        <v>1.8763476642763266</v>
      </c>
      <c r="H1098" s="733">
        <f>E1098*G1098</f>
        <v>9.3817383213816328</v>
      </c>
      <c r="I1098" s="206"/>
      <c r="J1098" s="909">
        <f>+F1098</f>
        <v>1.4509908000000002</v>
      </c>
      <c r="L1098" s="911">
        <f>J1098*$L$3</f>
        <v>1.8763476642763266</v>
      </c>
      <c r="R1098" s="339">
        <v>1.2</v>
      </c>
      <c r="S1098" s="1100">
        <f t="shared" ref="S1098" si="631">+F1098</f>
        <v>1.4509908000000002</v>
      </c>
    </row>
    <row r="1099" spans="1:19" ht="9.75" customHeight="1">
      <c r="A1099" s="777"/>
      <c r="B1099" s="915"/>
      <c r="C1099" s="915"/>
      <c r="D1099" s="777"/>
      <c r="E1099" s="773"/>
      <c r="F1099" s="752"/>
      <c r="G1099" s="773"/>
      <c r="H1099" s="733"/>
      <c r="I1099" s="206"/>
      <c r="J1099" s="910"/>
      <c r="L1099" s="911"/>
      <c r="R1099" s="340"/>
      <c r="S1099" s="1101"/>
    </row>
    <row r="1100" spans="1:19" ht="9.75" customHeight="1">
      <c r="A1100" s="777"/>
      <c r="B1100" s="915"/>
      <c r="C1100" s="915"/>
      <c r="D1100" s="777"/>
      <c r="E1100" s="773"/>
      <c r="F1100" s="752"/>
      <c r="G1100" s="773"/>
      <c r="H1100" s="733"/>
      <c r="I1100" s="206"/>
      <c r="J1100" s="910"/>
      <c r="L1100" s="911"/>
      <c r="R1100" s="340"/>
      <c r="S1100" s="1101"/>
    </row>
    <row r="1101" spans="1:19" ht="9.75" customHeight="1">
      <c r="A1101" s="777"/>
      <c r="B1101" s="915"/>
      <c r="C1101" s="915"/>
      <c r="D1101" s="777"/>
      <c r="E1101" s="773"/>
      <c r="F1101" s="752"/>
      <c r="G1101" s="773"/>
      <c r="H1101" s="733"/>
      <c r="I1101" s="206"/>
      <c r="J1101" s="910"/>
      <c r="L1101" s="911"/>
      <c r="R1101" s="340"/>
      <c r="S1101" s="1101"/>
    </row>
    <row r="1102" spans="1:19" ht="9.75" customHeight="1">
      <c r="A1102" s="777"/>
      <c r="B1102" s="915"/>
      <c r="C1102" s="915"/>
      <c r="D1102" s="777"/>
      <c r="E1102" s="773"/>
      <c r="F1102" s="753"/>
      <c r="G1102" s="773"/>
      <c r="H1102" s="733"/>
      <c r="I1102" s="206"/>
      <c r="J1102" s="910"/>
      <c r="L1102" s="911"/>
      <c r="R1102" s="341"/>
      <c r="S1102" s="1102"/>
    </row>
    <row r="1103" spans="1:19" ht="9.75" customHeight="1">
      <c r="A1103" s="935"/>
      <c r="B1103" s="938"/>
      <c r="C1103" s="941" t="s">
        <v>465</v>
      </c>
      <c r="D1103" s="944"/>
      <c r="E1103" s="773"/>
      <c r="F1103" s="751">
        <v>0</v>
      </c>
      <c r="G1103" s="773">
        <f>+L1103</f>
        <v>0</v>
      </c>
      <c r="H1103" s="733">
        <f>E1103*G1103</f>
        <v>0</v>
      </c>
      <c r="I1103" s="206"/>
      <c r="J1103" s="909">
        <f>+F1103</f>
        <v>0</v>
      </c>
      <c r="L1103" s="911">
        <f>J1103*$L$3</f>
        <v>0</v>
      </c>
      <c r="R1103" s="339"/>
      <c r="S1103" s="1100">
        <f t="shared" ref="S1103" si="632">+F1103</f>
        <v>0</v>
      </c>
    </row>
    <row r="1104" spans="1:19" ht="9.75" customHeight="1">
      <c r="A1104" s="936"/>
      <c r="B1104" s="939"/>
      <c r="C1104" s="942"/>
      <c r="D1104" s="945"/>
      <c r="E1104" s="773"/>
      <c r="F1104" s="752"/>
      <c r="G1104" s="773"/>
      <c r="H1104" s="733"/>
      <c r="I1104" s="206"/>
      <c r="J1104" s="910"/>
      <c r="L1104" s="911"/>
      <c r="R1104" s="340"/>
      <c r="S1104" s="1101"/>
    </row>
    <row r="1105" spans="1:19" ht="9.75" customHeight="1">
      <c r="A1105" s="936"/>
      <c r="B1105" s="939"/>
      <c r="C1105" s="942"/>
      <c r="D1105" s="945"/>
      <c r="E1105" s="773"/>
      <c r="F1105" s="752"/>
      <c r="G1105" s="773"/>
      <c r="H1105" s="733"/>
      <c r="I1105" s="206"/>
      <c r="J1105" s="910"/>
      <c r="L1105" s="911"/>
      <c r="R1105" s="340"/>
      <c r="S1105" s="1101"/>
    </row>
    <row r="1106" spans="1:19" ht="9.75" customHeight="1">
      <c r="A1106" s="936"/>
      <c r="B1106" s="939"/>
      <c r="C1106" s="942"/>
      <c r="D1106" s="945"/>
      <c r="E1106" s="773"/>
      <c r="F1106" s="752"/>
      <c r="G1106" s="773"/>
      <c r="H1106" s="733"/>
      <c r="I1106" s="206"/>
      <c r="J1106" s="910"/>
      <c r="L1106" s="911"/>
      <c r="R1106" s="340"/>
      <c r="S1106" s="1101"/>
    </row>
    <row r="1107" spans="1:19" ht="9.75" customHeight="1">
      <c r="A1107" s="937"/>
      <c r="B1107" s="940"/>
      <c r="C1107" s="943"/>
      <c r="D1107" s="946"/>
      <c r="E1107" s="773"/>
      <c r="F1107" s="753"/>
      <c r="G1107" s="773"/>
      <c r="H1107" s="733"/>
      <c r="I1107" s="206"/>
      <c r="J1107" s="910"/>
      <c r="L1107" s="911"/>
      <c r="R1107" s="341"/>
      <c r="S1107" s="1102"/>
    </row>
    <row r="1108" spans="1:19" ht="9.75" customHeight="1">
      <c r="A1108" s="925">
        <f>+A1098+1</f>
        <v>21</v>
      </c>
      <c r="B1108" s="931" t="s">
        <v>12</v>
      </c>
      <c r="C1108" s="922" t="s">
        <v>481</v>
      </c>
      <c r="D1108" s="916" t="s">
        <v>19</v>
      </c>
      <c r="E1108" s="773">
        <v>101</v>
      </c>
      <c r="F1108" s="751">
        <v>8.8034860699999999</v>
      </c>
      <c r="G1108" s="773">
        <f>+L1108</f>
        <v>11.384221405768855</v>
      </c>
      <c r="H1108" s="733">
        <f>E1108*G1108</f>
        <v>1149.8063619826544</v>
      </c>
      <c r="I1108" s="206"/>
      <c r="J1108" s="909">
        <f>+F1108</f>
        <v>8.8034860699999999</v>
      </c>
      <c r="L1108" s="911">
        <f>J1108*$L$3</f>
        <v>11.384221405768855</v>
      </c>
      <c r="R1108" s="339">
        <v>6.5</v>
      </c>
      <c r="S1108" s="1100">
        <f t="shared" ref="S1108" si="633">+F1108</f>
        <v>8.8034860699999999</v>
      </c>
    </row>
    <row r="1109" spans="1:19" ht="9.75" customHeight="1">
      <c r="A1109" s="926"/>
      <c r="B1109" s="915"/>
      <c r="C1109" s="923"/>
      <c r="D1109" s="917"/>
      <c r="E1109" s="773"/>
      <c r="F1109" s="752"/>
      <c r="G1109" s="773"/>
      <c r="H1109" s="733"/>
      <c r="I1109" s="206"/>
      <c r="J1109" s="910"/>
      <c r="L1109" s="911"/>
      <c r="R1109" s="340"/>
      <c r="S1109" s="1101"/>
    </row>
    <row r="1110" spans="1:19" ht="9.75" customHeight="1">
      <c r="A1110" s="926"/>
      <c r="B1110" s="915"/>
      <c r="C1110" s="923"/>
      <c r="D1110" s="917"/>
      <c r="E1110" s="773"/>
      <c r="F1110" s="752"/>
      <c r="G1110" s="773"/>
      <c r="H1110" s="733"/>
      <c r="I1110" s="206"/>
      <c r="J1110" s="910"/>
      <c r="L1110" s="911"/>
      <c r="R1110" s="340"/>
      <c r="S1110" s="1101"/>
    </row>
    <row r="1111" spans="1:19" ht="9.75" customHeight="1">
      <c r="A1111" s="926"/>
      <c r="B1111" s="915"/>
      <c r="C1111" s="923"/>
      <c r="D1111" s="917"/>
      <c r="E1111" s="773"/>
      <c r="F1111" s="752"/>
      <c r="G1111" s="773"/>
      <c r="H1111" s="733"/>
      <c r="I1111" s="206"/>
      <c r="J1111" s="910"/>
      <c r="L1111" s="911"/>
      <c r="R1111" s="340"/>
      <c r="S1111" s="1101"/>
    </row>
    <row r="1112" spans="1:19" ht="9.75" customHeight="1">
      <c r="A1112" s="927"/>
      <c r="B1112" s="915"/>
      <c r="C1112" s="924"/>
      <c r="D1112" s="918"/>
      <c r="E1112" s="773"/>
      <c r="F1112" s="753"/>
      <c r="G1112" s="773"/>
      <c r="H1112" s="733"/>
      <c r="I1112" s="206"/>
      <c r="J1112" s="910"/>
      <c r="L1112" s="911"/>
      <c r="R1112" s="341"/>
      <c r="S1112" s="1102"/>
    </row>
    <row r="1113" spans="1:19" ht="9.75" customHeight="1">
      <c r="A1113" s="925">
        <f>+A1108+1</f>
        <v>22</v>
      </c>
      <c r="B1113" s="931" t="s">
        <v>12</v>
      </c>
      <c r="C1113" s="922" t="s">
        <v>668</v>
      </c>
      <c r="D1113" s="916" t="s">
        <v>19</v>
      </c>
      <c r="E1113" s="773">
        <v>114</v>
      </c>
      <c r="F1113" s="751">
        <v>8.56165427</v>
      </c>
      <c r="G1113" s="773">
        <f>+L1113</f>
        <v>11.071496795056134</v>
      </c>
      <c r="H1113" s="733">
        <f>E1113*G1113</f>
        <v>1262.1506346363994</v>
      </c>
      <c r="I1113" s="206"/>
      <c r="J1113" s="909">
        <f>+F1113</f>
        <v>8.56165427</v>
      </c>
      <c r="L1113" s="911">
        <f>J1113*$L$3</f>
        <v>11.071496795056134</v>
      </c>
      <c r="R1113" s="339">
        <v>6.3</v>
      </c>
      <c r="S1113" s="1100">
        <f t="shared" ref="S1113" si="634">+F1113</f>
        <v>8.56165427</v>
      </c>
    </row>
    <row r="1114" spans="1:19" ht="9.75" customHeight="1">
      <c r="A1114" s="926"/>
      <c r="B1114" s="915"/>
      <c r="C1114" s="923"/>
      <c r="D1114" s="917"/>
      <c r="E1114" s="773"/>
      <c r="F1114" s="752"/>
      <c r="G1114" s="773"/>
      <c r="H1114" s="733"/>
      <c r="I1114" s="206"/>
      <c r="J1114" s="910"/>
      <c r="L1114" s="911"/>
      <c r="R1114" s="340"/>
      <c r="S1114" s="1101"/>
    </row>
    <row r="1115" spans="1:19" ht="9.75" customHeight="1">
      <c r="A1115" s="926"/>
      <c r="B1115" s="915"/>
      <c r="C1115" s="923"/>
      <c r="D1115" s="917"/>
      <c r="E1115" s="773"/>
      <c r="F1115" s="752"/>
      <c r="G1115" s="773"/>
      <c r="H1115" s="733"/>
      <c r="I1115" s="206"/>
      <c r="J1115" s="910"/>
      <c r="L1115" s="911"/>
      <c r="R1115" s="340"/>
      <c r="S1115" s="1101"/>
    </row>
    <row r="1116" spans="1:19" ht="9.75" customHeight="1">
      <c r="A1116" s="926"/>
      <c r="B1116" s="915"/>
      <c r="C1116" s="923"/>
      <c r="D1116" s="917"/>
      <c r="E1116" s="773"/>
      <c r="F1116" s="752"/>
      <c r="G1116" s="773"/>
      <c r="H1116" s="733"/>
      <c r="I1116" s="206"/>
      <c r="J1116" s="910"/>
      <c r="L1116" s="911"/>
      <c r="R1116" s="340"/>
      <c r="S1116" s="1101"/>
    </row>
    <row r="1117" spans="1:19" ht="9.75" customHeight="1">
      <c r="A1117" s="927"/>
      <c r="B1117" s="915"/>
      <c r="C1117" s="924"/>
      <c r="D1117" s="918"/>
      <c r="E1117" s="773"/>
      <c r="F1117" s="753"/>
      <c r="G1117" s="773"/>
      <c r="H1117" s="733"/>
      <c r="I1117" s="206"/>
      <c r="J1117" s="910"/>
      <c r="L1117" s="911"/>
      <c r="R1117" s="341"/>
      <c r="S1117" s="1102"/>
    </row>
    <row r="1118" spans="1:19" ht="9.75" customHeight="1">
      <c r="A1118" s="925">
        <f>+A1113+1</f>
        <v>23</v>
      </c>
      <c r="B1118" s="932" t="s">
        <v>12</v>
      </c>
      <c r="C1118" s="922" t="s">
        <v>482</v>
      </c>
      <c r="D1118" s="916" t="s">
        <v>19</v>
      </c>
      <c r="E1118" s="773">
        <v>25</v>
      </c>
      <c r="F1118" s="751">
        <v>5.1556951988000002</v>
      </c>
      <c r="G1118" s="773">
        <f>+L1118</f>
        <v>6.6670833777781713</v>
      </c>
      <c r="H1118" s="733">
        <f>E1118*G1118</f>
        <v>166.67708444445429</v>
      </c>
      <c r="I1118" s="206"/>
      <c r="J1118" s="909">
        <f>+F1118</f>
        <v>5.1556951988000002</v>
      </c>
      <c r="L1118" s="911">
        <f>J1118*$L$3</f>
        <v>6.6670833777781713</v>
      </c>
      <c r="R1118" s="339">
        <v>3.4832000000000001</v>
      </c>
      <c r="S1118" s="1100">
        <f t="shared" ref="S1118" si="635">+F1118</f>
        <v>5.1556951988000002</v>
      </c>
    </row>
    <row r="1119" spans="1:19" ht="9.75" customHeight="1">
      <c r="A1119" s="926"/>
      <c r="B1119" s="933"/>
      <c r="C1119" s="923"/>
      <c r="D1119" s="917"/>
      <c r="E1119" s="773"/>
      <c r="F1119" s="752"/>
      <c r="G1119" s="773"/>
      <c r="H1119" s="733"/>
      <c r="I1119" s="206"/>
      <c r="J1119" s="910"/>
      <c r="L1119" s="911"/>
      <c r="R1119" s="340"/>
      <c r="S1119" s="1101"/>
    </row>
    <row r="1120" spans="1:19" ht="9.75" customHeight="1">
      <c r="A1120" s="926"/>
      <c r="B1120" s="933"/>
      <c r="C1120" s="923"/>
      <c r="D1120" s="917"/>
      <c r="E1120" s="773"/>
      <c r="F1120" s="752"/>
      <c r="G1120" s="773"/>
      <c r="H1120" s="733"/>
      <c r="I1120" s="206"/>
      <c r="J1120" s="910"/>
      <c r="L1120" s="911"/>
      <c r="R1120" s="340"/>
      <c r="S1120" s="1101"/>
    </row>
    <row r="1121" spans="1:19" ht="9.75" customHeight="1">
      <c r="A1121" s="926"/>
      <c r="B1121" s="933"/>
      <c r="C1121" s="923"/>
      <c r="D1121" s="917"/>
      <c r="E1121" s="773"/>
      <c r="F1121" s="752"/>
      <c r="G1121" s="773"/>
      <c r="H1121" s="733"/>
      <c r="I1121" s="206"/>
      <c r="J1121" s="910"/>
      <c r="L1121" s="911"/>
      <c r="R1121" s="340"/>
      <c r="S1121" s="1101"/>
    </row>
    <row r="1122" spans="1:19" ht="7.5" customHeight="1">
      <c r="A1122" s="927"/>
      <c r="B1122" s="934"/>
      <c r="C1122" s="924"/>
      <c r="D1122" s="918"/>
      <c r="E1122" s="773"/>
      <c r="F1122" s="753"/>
      <c r="G1122" s="773"/>
      <c r="H1122" s="733"/>
      <c r="I1122" s="206"/>
      <c r="J1122" s="910"/>
      <c r="L1122" s="911"/>
      <c r="R1122" s="341"/>
      <c r="S1122" s="1102"/>
    </row>
    <row r="1123" spans="1:19" ht="9.75" customHeight="1">
      <c r="A1123" s="925">
        <f>+A1118+1</f>
        <v>24</v>
      </c>
      <c r="B1123" s="931" t="s">
        <v>12</v>
      </c>
      <c r="C1123" s="922" t="s">
        <v>670</v>
      </c>
      <c r="D1123" s="916" t="s">
        <v>19</v>
      </c>
      <c r="E1123" s="773">
        <v>9</v>
      </c>
      <c r="F1123" s="751">
        <v>20.895076070000002</v>
      </c>
      <c r="G1123" s="773">
        <f>+L1123</f>
        <v>27.020451941404911</v>
      </c>
      <c r="H1123" s="733">
        <f>E1123*G1123</f>
        <v>243.18406747264419</v>
      </c>
      <c r="I1123" s="206"/>
      <c r="J1123" s="909">
        <f>+F1123</f>
        <v>20.895076070000002</v>
      </c>
      <c r="L1123" s="911">
        <f>J1123*$L$3</f>
        <v>27.020451941404911</v>
      </c>
      <c r="R1123" s="339">
        <v>16.5</v>
      </c>
      <c r="S1123" s="1100">
        <f t="shared" ref="S1123" si="636">+F1123</f>
        <v>20.895076070000002</v>
      </c>
    </row>
    <row r="1124" spans="1:19" ht="9.75" customHeight="1">
      <c r="A1124" s="926"/>
      <c r="B1124" s="915"/>
      <c r="C1124" s="923"/>
      <c r="D1124" s="917"/>
      <c r="E1124" s="773"/>
      <c r="F1124" s="752"/>
      <c r="G1124" s="773"/>
      <c r="H1124" s="733"/>
      <c r="I1124" s="206"/>
      <c r="J1124" s="910"/>
      <c r="L1124" s="911"/>
      <c r="R1124" s="340"/>
      <c r="S1124" s="1101"/>
    </row>
    <row r="1125" spans="1:19" ht="9.75" customHeight="1">
      <c r="A1125" s="926"/>
      <c r="B1125" s="915"/>
      <c r="C1125" s="923"/>
      <c r="D1125" s="917"/>
      <c r="E1125" s="773"/>
      <c r="F1125" s="752"/>
      <c r="G1125" s="773"/>
      <c r="H1125" s="733"/>
      <c r="I1125" s="206"/>
      <c r="J1125" s="910"/>
      <c r="L1125" s="911"/>
      <c r="R1125" s="340"/>
      <c r="S1125" s="1101"/>
    </row>
    <row r="1126" spans="1:19" ht="9.75" customHeight="1">
      <c r="A1126" s="926"/>
      <c r="B1126" s="915"/>
      <c r="C1126" s="923"/>
      <c r="D1126" s="917"/>
      <c r="E1126" s="773"/>
      <c r="F1126" s="752"/>
      <c r="G1126" s="773"/>
      <c r="H1126" s="733"/>
      <c r="I1126" s="206"/>
      <c r="J1126" s="910"/>
      <c r="L1126" s="911"/>
      <c r="R1126" s="340"/>
      <c r="S1126" s="1101"/>
    </row>
    <row r="1127" spans="1:19" ht="9.75" customHeight="1">
      <c r="A1127" s="927"/>
      <c r="B1127" s="915"/>
      <c r="C1127" s="924"/>
      <c r="D1127" s="918"/>
      <c r="E1127" s="773"/>
      <c r="F1127" s="753"/>
      <c r="G1127" s="773"/>
      <c r="H1127" s="733"/>
      <c r="I1127" s="206"/>
      <c r="J1127" s="910"/>
      <c r="L1127" s="911"/>
      <c r="R1127" s="341"/>
      <c r="S1127" s="1102"/>
    </row>
    <row r="1128" spans="1:19" ht="9.75" customHeight="1">
      <c r="A1128" s="925">
        <f t="shared" ref="A1128" si="637">+A1123+1</f>
        <v>25</v>
      </c>
      <c r="B1128" s="931" t="s">
        <v>161</v>
      </c>
      <c r="C1128" s="915" t="s">
        <v>485</v>
      </c>
      <c r="D1128" s="777" t="s">
        <v>19</v>
      </c>
      <c r="E1128" s="773">
        <v>80</v>
      </c>
      <c r="F1128" s="751">
        <v>9.9353823999999999</v>
      </c>
      <c r="G1128" s="773">
        <f>+L1128</f>
        <v>12.847932295595617</v>
      </c>
      <c r="H1128" s="733">
        <f>E1128*G1128</f>
        <v>1027.8345836476494</v>
      </c>
      <c r="I1128" s="206"/>
      <c r="J1128" s="909">
        <f>+F1128</f>
        <v>9.9353823999999999</v>
      </c>
      <c r="L1128" s="911">
        <f>J1128*$L$3</f>
        <v>12.847932295595617</v>
      </c>
      <c r="R1128" s="339">
        <v>2.8</v>
      </c>
      <c r="S1128" s="1100">
        <f t="shared" ref="S1128" si="638">+F1128</f>
        <v>9.9353823999999999</v>
      </c>
    </row>
    <row r="1129" spans="1:19" ht="9.75" customHeight="1">
      <c r="A1129" s="926"/>
      <c r="B1129" s="915"/>
      <c r="C1129" s="915"/>
      <c r="D1129" s="777"/>
      <c r="E1129" s="773"/>
      <c r="F1129" s="752"/>
      <c r="G1129" s="773"/>
      <c r="H1129" s="733"/>
      <c r="I1129" s="206"/>
      <c r="J1129" s="910"/>
      <c r="L1129" s="911"/>
      <c r="R1129" s="340"/>
      <c r="S1129" s="1101"/>
    </row>
    <row r="1130" spans="1:19" ht="9.75" customHeight="1">
      <c r="A1130" s="926"/>
      <c r="B1130" s="915"/>
      <c r="C1130" s="915"/>
      <c r="D1130" s="777"/>
      <c r="E1130" s="773"/>
      <c r="F1130" s="752"/>
      <c r="G1130" s="773"/>
      <c r="H1130" s="733"/>
      <c r="I1130" s="206"/>
      <c r="J1130" s="910"/>
      <c r="L1130" s="911"/>
      <c r="R1130" s="340"/>
      <c r="S1130" s="1101"/>
    </row>
    <row r="1131" spans="1:19" ht="9.75" customHeight="1">
      <c r="A1131" s="926"/>
      <c r="B1131" s="915"/>
      <c r="C1131" s="915"/>
      <c r="D1131" s="777"/>
      <c r="E1131" s="773"/>
      <c r="F1131" s="752"/>
      <c r="G1131" s="773"/>
      <c r="H1131" s="733"/>
      <c r="I1131" s="206"/>
      <c r="J1131" s="910"/>
      <c r="L1131" s="911"/>
      <c r="R1131" s="340"/>
      <c r="S1131" s="1101"/>
    </row>
    <row r="1132" spans="1:19" ht="9.75" customHeight="1">
      <c r="A1132" s="927"/>
      <c r="B1132" s="915"/>
      <c r="C1132" s="915"/>
      <c r="D1132" s="777"/>
      <c r="E1132" s="773"/>
      <c r="F1132" s="753"/>
      <c r="G1132" s="773"/>
      <c r="H1132" s="733"/>
      <c r="I1132" s="206"/>
      <c r="J1132" s="910"/>
      <c r="L1132" s="911"/>
      <c r="R1132" s="341"/>
      <c r="S1132" s="1102"/>
    </row>
    <row r="1133" spans="1:19" ht="9.75" customHeight="1">
      <c r="A1133" s="925">
        <f t="shared" ref="A1133" si="639">+A1128+1</f>
        <v>26</v>
      </c>
      <c r="B1133" s="931" t="s">
        <v>182</v>
      </c>
      <c r="C1133" s="915" t="s">
        <v>486</v>
      </c>
      <c r="D1133" s="777" t="s">
        <v>19</v>
      </c>
      <c r="E1133" s="773">
        <v>110</v>
      </c>
      <c r="F1133" s="751">
        <v>0.18137385000000003</v>
      </c>
      <c r="G1133" s="773">
        <f>+L1133</f>
        <v>0.23454345803454082</v>
      </c>
      <c r="H1133" s="733">
        <f>E1133*G1133</f>
        <v>25.79978038379949</v>
      </c>
      <c r="I1133" s="206"/>
      <c r="J1133" s="909">
        <f>+F1133</f>
        <v>0.18137385000000003</v>
      </c>
      <c r="L1133" s="911">
        <f>J1133*$L$3</f>
        <v>0.23454345803454082</v>
      </c>
      <c r="R1133" s="339">
        <v>0.15</v>
      </c>
      <c r="S1133" s="1100">
        <f t="shared" ref="S1133" si="640">+F1133</f>
        <v>0.18137385000000003</v>
      </c>
    </row>
    <row r="1134" spans="1:19" ht="9.75" customHeight="1">
      <c r="A1134" s="926"/>
      <c r="B1134" s="915"/>
      <c r="C1134" s="915"/>
      <c r="D1134" s="777"/>
      <c r="E1134" s="773"/>
      <c r="F1134" s="752"/>
      <c r="G1134" s="773"/>
      <c r="H1134" s="733"/>
      <c r="I1134" s="206"/>
      <c r="J1134" s="910"/>
      <c r="L1134" s="911"/>
      <c r="R1134" s="340"/>
      <c r="S1134" s="1101"/>
    </row>
    <row r="1135" spans="1:19" ht="9.75" customHeight="1">
      <c r="A1135" s="926"/>
      <c r="B1135" s="915"/>
      <c r="C1135" s="915"/>
      <c r="D1135" s="777"/>
      <c r="E1135" s="773"/>
      <c r="F1135" s="752"/>
      <c r="G1135" s="773"/>
      <c r="H1135" s="733"/>
      <c r="I1135" s="206"/>
      <c r="J1135" s="910"/>
      <c r="L1135" s="911"/>
      <c r="R1135" s="340"/>
      <c r="S1135" s="1101"/>
    </row>
    <row r="1136" spans="1:19" ht="9.75" customHeight="1">
      <c r="A1136" s="926"/>
      <c r="B1136" s="915"/>
      <c r="C1136" s="915"/>
      <c r="D1136" s="777"/>
      <c r="E1136" s="773"/>
      <c r="F1136" s="752"/>
      <c r="G1136" s="773"/>
      <c r="H1136" s="733"/>
      <c r="I1136" s="206"/>
      <c r="J1136" s="910"/>
      <c r="L1136" s="911"/>
      <c r="R1136" s="340"/>
      <c r="S1136" s="1101"/>
    </row>
    <row r="1137" spans="1:19" ht="9.75" customHeight="1">
      <c r="A1137" s="927"/>
      <c r="B1137" s="915"/>
      <c r="C1137" s="915"/>
      <c r="D1137" s="777"/>
      <c r="E1137" s="773"/>
      <c r="F1137" s="753"/>
      <c r="G1137" s="773"/>
      <c r="H1137" s="733"/>
      <c r="I1137" s="206"/>
      <c r="J1137" s="910"/>
      <c r="L1137" s="911"/>
      <c r="R1137" s="341"/>
      <c r="S1137" s="1102"/>
    </row>
    <row r="1138" spans="1:19" ht="9.75" customHeight="1">
      <c r="A1138" s="925">
        <f t="shared" ref="A1138" si="641">+A1133+1</f>
        <v>27</v>
      </c>
      <c r="B1138" s="931" t="s">
        <v>182</v>
      </c>
      <c r="C1138" s="915" t="s">
        <v>487</v>
      </c>
      <c r="D1138" s="777" t="s">
        <v>19</v>
      </c>
      <c r="E1138" s="773">
        <v>454</v>
      </c>
      <c r="F1138" s="751">
        <v>0.21764861999999999</v>
      </c>
      <c r="G1138" s="773">
        <f>+L1138</f>
        <v>0.28145214964144893</v>
      </c>
      <c r="H1138" s="733">
        <f>E1138*G1138</f>
        <v>127.77927593721782</v>
      </c>
      <c r="I1138" s="206"/>
      <c r="J1138" s="909">
        <f>+F1138</f>
        <v>0.21764861999999999</v>
      </c>
      <c r="L1138" s="911">
        <f>J1138*$L$3</f>
        <v>0.28145214964144893</v>
      </c>
      <c r="R1138" s="339">
        <v>0.18</v>
      </c>
      <c r="S1138" s="1100">
        <f t="shared" ref="S1138" si="642">+F1138</f>
        <v>0.21764861999999999</v>
      </c>
    </row>
    <row r="1139" spans="1:19" ht="9.75" customHeight="1">
      <c r="A1139" s="926"/>
      <c r="B1139" s="915"/>
      <c r="C1139" s="915"/>
      <c r="D1139" s="777"/>
      <c r="E1139" s="773"/>
      <c r="F1139" s="752"/>
      <c r="G1139" s="773"/>
      <c r="H1139" s="733"/>
      <c r="I1139" s="206"/>
      <c r="J1139" s="910"/>
      <c r="L1139" s="911"/>
      <c r="R1139" s="340"/>
      <c r="S1139" s="1101"/>
    </row>
    <row r="1140" spans="1:19" ht="9.75" customHeight="1">
      <c r="A1140" s="926"/>
      <c r="B1140" s="915"/>
      <c r="C1140" s="915"/>
      <c r="D1140" s="777"/>
      <c r="E1140" s="773"/>
      <c r="F1140" s="752"/>
      <c r="G1140" s="773"/>
      <c r="H1140" s="733"/>
      <c r="I1140" s="206"/>
      <c r="J1140" s="910"/>
      <c r="L1140" s="911"/>
      <c r="R1140" s="340"/>
      <c r="S1140" s="1101"/>
    </row>
    <row r="1141" spans="1:19" ht="9.75" customHeight="1">
      <c r="A1141" s="926"/>
      <c r="B1141" s="915"/>
      <c r="C1141" s="915"/>
      <c r="D1141" s="777"/>
      <c r="E1141" s="773"/>
      <c r="F1141" s="752"/>
      <c r="G1141" s="773"/>
      <c r="H1141" s="733"/>
      <c r="I1141" s="206"/>
      <c r="J1141" s="910"/>
      <c r="L1141" s="911"/>
      <c r="R1141" s="340"/>
      <c r="S1141" s="1101"/>
    </row>
    <row r="1142" spans="1:19" ht="9.75" customHeight="1">
      <c r="A1142" s="927"/>
      <c r="B1142" s="915"/>
      <c r="C1142" s="915"/>
      <c r="D1142" s="777"/>
      <c r="E1142" s="773"/>
      <c r="F1142" s="753"/>
      <c r="G1142" s="773"/>
      <c r="H1142" s="733"/>
      <c r="I1142" s="206"/>
      <c r="J1142" s="910"/>
      <c r="L1142" s="911"/>
      <c r="R1142" s="341"/>
      <c r="S1142" s="1102"/>
    </row>
    <row r="1143" spans="1:19" ht="9.75" customHeight="1">
      <c r="A1143" s="925">
        <f t="shared" ref="A1143" si="643">+A1138+1</f>
        <v>28</v>
      </c>
      <c r="B1143" s="928" t="s">
        <v>13</v>
      </c>
      <c r="C1143" s="922" t="s">
        <v>488</v>
      </c>
      <c r="D1143" s="916" t="s">
        <v>19</v>
      </c>
      <c r="E1143" s="773">
        <v>10</v>
      </c>
      <c r="F1143" s="751">
        <v>1.8572684039999998</v>
      </c>
      <c r="G1143" s="773">
        <f>+L1143</f>
        <v>2.4017252430405627</v>
      </c>
      <c r="H1143" s="733">
        <f>E1143*G1143</f>
        <v>24.017252430405627</v>
      </c>
      <c r="I1143" s="206"/>
      <c r="J1143" s="909">
        <f>+F1143</f>
        <v>1.8572684039999998</v>
      </c>
      <c r="L1143" s="911">
        <f>J1143*$L$3</f>
        <v>2.4017252430405627</v>
      </c>
      <c r="R1143" s="339">
        <v>1.1659999999999999</v>
      </c>
      <c r="S1143" s="1100">
        <f t="shared" ref="S1143" si="644">+F1143</f>
        <v>1.8572684039999998</v>
      </c>
    </row>
    <row r="1144" spans="1:19" ht="9.75" customHeight="1">
      <c r="A1144" s="926"/>
      <c r="B1144" s="929"/>
      <c r="C1144" s="923"/>
      <c r="D1144" s="917"/>
      <c r="E1144" s="773"/>
      <c r="F1144" s="752"/>
      <c r="G1144" s="773"/>
      <c r="H1144" s="733"/>
      <c r="I1144" s="206"/>
      <c r="J1144" s="910"/>
      <c r="L1144" s="911"/>
      <c r="R1144" s="340"/>
      <c r="S1144" s="1101"/>
    </row>
    <row r="1145" spans="1:19" ht="9.75" customHeight="1">
      <c r="A1145" s="926"/>
      <c r="B1145" s="929"/>
      <c r="C1145" s="923"/>
      <c r="D1145" s="917"/>
      <c r="E1145" s="773"/>
      <c r="F1145" s="752"/>
      <c r="G1145" s="773"/>
      <c r="H1145" s="733"/>
      <c r="I1145" s="206"/>
      <c r="J1145" s="910"/>
      <c r="L1145" s="911"/>
      <c r="R1145" s="340"/>
      <c r="S1145" s="1101"/>
    </row>
    <row r="1146" spans="1:19" ht="9.75" customHeight="1">
      <c r="A1146" s="926"/>
      <c r="B1146" s="929"/>
      <c r="C1146" s="923"/>
      <c r="D1146" s="917"/>
      <c r="E1146" s="773"/>
      <c r="F1146" s="752"/>
      <c r="G1146" s="773"/>
      <c r="H1146" s="733"/>
      <c r="I1146" s="206"/>
      <c r="J1146" s="910"/>
      <c r="L1146" s="911"/>
      <c r="R1146" s="340"/>
      <c r="S1146" s="1101"/>
    </row>
    <row r="1147" spans="1:19" ht="9.75" customHeight="1">
      <c r="A1147" s="927"/>
      <c r="B1147" s="930"/>
      <c r="C1147" s="924"/>
      <c r="D1147" s="918"/>
      <c r="E1147" s="773"/>
      <c r="F1147" s="753"/>
      <c r="G1147" s="773"/>
      <c r="H1147" s="733"/>
      <c r="I1147" s="206"/>
      <c r="J1147" s="910"/>
      <c r="L1147" s="911"/>
      <c r="R1147" s="341"/>
      <c r="S1147" s="1102"/>
    </row>
    <row r="1148" spans="1:19" ht="9.75" customHeight="1">
      <c r="A1148" s="925">
        <f t="shared" ref="A1148" si="645">+A1143+1</f>
        <v>29</v>
      </c>
      <c r="B1148" s="928" t="s">
        <v>13</v>
      </c>
      <c r="C1148" s="922" t="s">
        <v>489</v>
      </c>
      <c r="D1148" s="916" t="s">
        <v>19</v>
      </c>
      <c r="E1148" s="773">
        <v>64</v>
      </c>
      <c r="F1148" s="751">
        <v>1.454618457</v>
      </c>
      <c r="G1148" s="773">
        <f>+L1148</f>
        <v>1.8810387662038821</v>
      </c>
      <c r="H1148" s="733">
        <f>E1148*G1148</f>
        <v>120.38648103704845</v>
      </c>
      <c r="I1148" s="206"/>
      <c r="J1148" s="909">
        <f>+F1148</f>
        <v>1.454618457</v>
      </c>
      <c r="L1148" s="911">
        <f>J1148*$L$3</f>
        <v>1.8810387662038821</v>
      </c>
      <c r="R1148" s="339">
        <v>0.83299999999999996</v>
      </c>
      <c r="S1148" s="1100">
        <f t="shared" ref="S1148" si="646">+F1148</f>
        <v>1.454618457</v>
      </c>
    </row>
    <row r="1149" spans="1:19" ht="9.75" customHeight="1">
      <c r="A1149" s="926"/>
      <c r="B1149" s="929"/>
      <c r="C1149" s="923"/>
      <c r="D1149" s="917"/>
      <c r="E1149" s="773"/>
      <c r="F1149" s="752"/>
      <c r="G1149" s="773"/>
      <c r="H1149" s="733"/>
      <c r="I1149" s="206"/>
      <c r="J1149" s="910"/>
      <c r="L1149" s="911"/>
      <c r="R1149" s="340"/>
      <c r="S1149" s="1101"/>
    </row>
    <row r="1150" spans="1:19" ht="9.75" customHeight="1">
      <c r="A1150" s="926"/>
      <c r="B1150" s="929"/>
      <c r="C1150" s="923"/>
      <c r="D1150" s="917"/>
      <c r="E1150" s="773"/>
      <c r="F1150" s="752"/>
      <c r="G1150" s="773"/>
      <c r="H1150" s="733"/>
      <c r="I1150" s="206"/>
      <c r="J1150" s="910"/>
      <c r="L1150" s="911"/>
      <c r="R1150" s="340"/>
      <c r="S1150" s="1101"/>
    </row>
    <row r="1151" spans="1:19" ht="9.75" customHeight="1">
      <c r="A1151" s="926"/>
      <c r="B1151" s="929"/>
      <c r="C1151" s="923"/>
      <c r="D1151" s="917"/>
      <c r="E1151" s="773"/>
      <c r="F1151" s="752"/>
      <c r="G1151" s="773"/>
      <c r="H1151" s="733"/>
      <c r="I1151" s="206"/>
      <c r="J1151" s="910"/>
      <c r="L1151" s="911"/>
      <c r="R1151" s="340"/>
      <c r="S1151" s="1101"/>
    </row>
    <row r="1152" spans="1:19" ht="9.75" customHeight="1">
      <c r="A1152" s="927"/>
      <c r="B1152" s="930"/>
      <c r="C1152" s="924"/>
      <c r="D1152" s="918"/>
      <c r="E1152" s="773"/>
      <c r="F1152" s="753"/>
      <c r="G1152" s="773"/>
      <c r="H1152" s="733"/>
      <c r="I1152" s="206"/>
      <c r="J1152" s="910"/>
      <c r="L1152" s="911"/>
      <c r="R1152" s="341"/>
      <c r="S1152" s="1102"/>
    </row>
    <row r="1153" spans="1:19" ht="9.75" customHeight="1">
      <c r="A1153" s="925">
        <f t="shared" ref="A1153" si="647">+A1148+1</f>
        <v>30</v>
      </c>
      <c r="B1153" s="928" t="s">
        <v>13</v>
      </c>
      <c r="C1153" s="922" t="s">
        <v>491</v>
      </c>
      <c r="D1153" s="916" t="s">
        <v>19</v>
      </c>
      <c r="E1153" s="773">
        <v>140</v>
      </c>
      <c r="F1153" s="751">
        <v>1.8572684039999998</v>
      </c>
      <c r="G1153" s="773">
        <f>+L1153</f>
        <v>2.4017252430405627</v>
      </c>
      <c r="H1153" s="733">
        <f>E1153*G1153</f>
        <v>336.24153402567879</v>
      </c>
      <c r="I1153" s="206"/>
      <c r="J1153" s="909">
        <f>+F1153</f>
        <v>1.8572684039999998</v>
      </c>
      <c r="L1153" s="911">
        <f>J1153*$L$3</f>
        <v>2.4017252430405627</v>
      </c>
      <c r="R1153" s="339">
        <v>1.1659999999999999</v>
      </c>
      <c r="S1153" s="1100">
        <f t="shared" ref="S1153" si="648">+F1153</f>
        <v>1.8572684039999998</v>
      </c>
    </row>
    <row r="1154" spans="1:19" ht="9.75" customHeight="1">
      <c r="A1154" s="926"/>
      <c r="B1154" s="929"/>
      <c r="C1154" s="923"/>
      <c r="D1154" s="917"/>
      <c r="E1154" s="773"/>
      <c r="F1154" s="752"/>
      <c r="G1154" s="773"/>
      <c r="H1154" s="733"/>
      <c r="I1154" s="206"/>
      <c r="J1154" s="910"/>
      <c r="L1154" s="911"/>
      <c r="R1154" s="340"/>
      <c r="S1154" s="1101"/>
    </row>
    <row r="1155" spans="1:19" ht="9.75" customHeight="1">
      <c r="A1155" s="926"/>
      <c r="B1155" s="929"/>
      <c r="C1155" s="923"/>
      <c r="D1155" s="917"/>
      <c r="E1155" s="773"/>
      <c r="F1155" s="752"/>
      <c r="G1155" s="773"/>
      <c r="H1155" s="733"/>
      <c r="I1155" s="206"/>
      <c r="J1155" s="910"/>
      <c r="L1155" s="911"/>
      <c r="R1155" s="340"/>
      <c r="S1155" s="1101"/>
    </row>
    <row r="1156" spans="1:19" ht="9.75" customHeight="1">
      <c r="A1156" s="926"/>
      <c r="B1156" s="929"/>
      <c r="C1156" s="923"/>
      <c r="D1156" s="917"/>
      <c r="E1156" s="773"/>
      <c r="F1156" s="752"/>
      <c r="G1156" s="773"/>
      <c r="H1156" s="733"/>
      <c r="I1156" s="206"/>
      <c r="J1156" s="910"/>
      <c r="L1156" s="911"/>
      <c r="R1156" s="340"/>
      <c r="S1156" s="1101"/>
    </row>
    <row r="1157" spans="1:19" ht="9.75" customHeight="1">
      <c r="A1157" s="927"/>
      <c r="B1157" s="930"/>
      <c r="C1157" s="924"/>
      <c r="D1157" s="918"/>
      <c r="E1157" s="773"/>
      <c r="F1157" s="753"/>
      <c r="G1157" s="773"/>
      <c r="H1157" s="733"/>
      <c r="I1157" s="206"/>
      <c r="J1157" s="910"/>
      <c r="L1157" s="911"/>
      <c r="R1157" s="341"/>
      <c r="S1157" s="1102"/>
    </row>
    <row r="1158" spans="1:19" ht="9.75" customHeight="1">
      <c r="A1158" s="925">
        <f t="shared" ref="A1158" si="649">+A1153+1</f>
        <v>31</v>
      </c>
      <c r="B1158" s="928" t="s">
        <v>65</v>
      </c>
      <c r="C1158" s="922" t="s">
        <v>129</v>
      </c>
      <c r="D1158" s="916" t="s">
        <v>19</v>
      </c>
      <c r="E1158" s="773">
        <v>74</v>
      </c>
      <c r="F1158" s="751">
        <v>1.8232563739999998</v>
      </c>
      <c r="G1158" s="773">
        <f>+L1158</f>
        <v>2.3577426119668186</v>
      </c>
      <c r="H1158" s="733">
        <f>E1158*G1158</f>
        <v>174.47295328554458</v>
      </c>
      <c r="I1158" s="206"/>
      <c r="J1158" s="909">
        <f>+F1158</f>
        <v>1.8232563739999998</v>
      </c>
      <c r="L1158" s="911">
        <f>J1158*$L$3</f>
        <v>2.3577426119668186</v>
      </c>
      <c r="R1158" s="339">
        <v>1.1659999999999999</v>
      </c>
      <c r="S1158" s="1100">
        <f t="shared" ref="S1158" si="650">+F1158</f>
        <v>1.8232563739999998</v>
      </c>
    </row>
    <row r="1159" spans="1:19" ht="9.75" customHeight="1">
      <c r="A1159" s="926"/>
      <c r="B1159" s="929"/>
      <c r="C1159" s="923"/>
      <c r="D1159" s="917"/>
      <c r="E1159" s="773"/>
      <c r="F1159" s="752"/>
      <c r="G1159" s="773"/>
      <c r="H1159" s="733"/>
      <c r="I1159" s="206"/>
      <c r="J1159" s="910"/>
      <c r="L1159" s="911"/>
      <c r="R1159" s="340"/>
      <c r="S1159" s="1101"/>
    </row>
    <row r="1160" spans="1:19" ht="9.75" customHeight="1">
      <c r="A1160" s="926"/>
      <c r="B1160" s="929"/>
      <c r="C1160" s="923"/>
      <c r="D1160" s="917"/>
      <c r="E1160" s="773"/>
      <c r="F1160" s="752"/>
      <c r="G1160" s="773"/>
      <c r="H1160" s="733"/>
      <c r="I1160" s="206"/>
      <c r="J1160" s="910"/>
      <c r="L1160" s="911"/>
      <c r="R1160" s="340"/>
      <c r="S1160" s="1101"/>
    </row>
    <row r="1161" spans="1:19" ht="9.75" customHeight="1">
      <c r="A1161" s="926"/>
      <c r="B1161" s="929"/>
      <c r="C1161" s="923"/>
      <c r="D1161" s="917"/>
      <c r="E1161" s="773"/>
      <c r="F1161" s="752"/>
      <c r="G1161" s="773"/>
      <c r="H1161" s="733"/>
      <c r="I1161" s="206"/>
      <c r="J1161" s="910"/>
      <c r="L1161" s="911"/>
      <c r="R1161" s="340"/>
      <c r="S1161" s="1101"/>
    </row>
    <row r="1162" spans="1:19" ht="9.75" customHeight="1">
      <c r="A1162" s="927"/>
      <c r="B1162" s="930"/>
      <c r="C1162" s="924"/>
      <c r="D1162" s="918"/>
      <c r="E1162" s="773"/>
      <c r="F1162" s="753"/>
      <c r="G1162" s="773"/>
      <c r="H1162" s="733"/>
      <c r="I1162" s="206"/>
      <c r="J1162" s="910"/>
      <c r="L1162" s="911"/>
      <c r="R1162" s="341"/>
      <c r="S1162" s="1102"/>
    </row>
    <row r="1163" spans="1:19" ht="9.75" customHeight="1">
      <c r="A1163" s="925">
        <f t="shared" ref="A1163" si="651">+A1158+1</f>
        <v>32</v>
      </c>
      <c r="B1163" s="928" t="s">
        <v>65</v>
      </c>
      <c r="C1163" s="922" t="s">
        <v>493</v>
      </c>
      <c r="D1163" s="916" t="s">
        <v>19</v>
      </c>
      <c r="E1163" s="773">
        <v>14</v>
      </c>
      <c r="F1163" s="751">
        <v>2.58986318</v>
      </c>
      <c r="G1163" s="773">
        <f>+L1163</f>
        <v>3.3490796279261446</v>
      </c>
      <c r="H1163" s="733">
        <f>E1163*G1163</f>
        <v>46.887114790966024</v>
      </c>
      <c r="I1163" s="206"/>
      <c r="J1163" s="909">
        <f>+F1163</f>
        <v>2.58986318</v>
      </c>
      <c r="L1163" s="911">
        <f>J1163*$L$3</f>
        <v>3.3490796279261446</v>
      </c>
      <c r="R1163" s="339">
        <v>1.8</v>
      </c>
      <c r="S1163" s="1100">
        <f t="shared" ref="S1163" si="652">+F1163</f>
        <v>2.58986318</v>
      </c>
    </row>
    <row r="1164" spans="1:19" ht="9.75" customHeight="1">
      <c r="A1164" s="926"/>
      <c r="B1164" s="929"/>
      <c r="C1164" s="923"/>
      <c r="D1164" s="917"/>
      <c r="E1164" s="773"/>
      <c r="F1164" s="752"/>
      <c r="G1164" s="773"/>
      <c r="H1164" s="733"/>
      <c r="I1164" s="206"/>
      <c r="J1164" s="910"/>
      <c r="L1164" s="911"/>
      <c r="R1164" s="340"/>
      <c r="S1164" s="1101"/>
    </row>
    <row r="1165" spans="1:19" ht="9.75" customHeight="1">
      <c r="A1165" s="926"/>
      <c r="B1165" s="929"/>
      <c r="C1165" s="923"/>
      <c r="D1165" s="917"/>
      <c r="E1165" s="773"/>
      <c r="F1165" s="752"/>
      <c r="G1165" s="773"/>
      <c r="H1165" s="733"/>
      <c r="I1165" s="206"/>
      <c r="J1165" s="910"/>
      <c r="L1165" s="911"/>
      <c r="R1165" s="340"/>
      <c r="S1165" s="1101"/>
    </row>
    <row r="1166" spans="1:19" ht="9.75" customHeight="1">
      <c r="A1166" s="926"/>
      <c r="B1166" s="929"/>
      <c r="C1166" s="923"/>
      <c r="D1166" s="917"/>
      <c r="E1166" s="773"/>
      <c r="F1166" s="752"/>
      <c r="G1166" s="773"/>
      <c r="H1166" s="733"/>
      <c r="I1166" s="206"/>
      <c r="J1166" s="910"/>
      <c r="L1166" s="911"/>
      <c r="R1166" s="340"/>
      <c r="S1166" s="1101"/>
    </row>
    <row r="1167" spans="1:19" ht="9.75" customHeight="1">
      <c r="A1167" s="927"/>
      <c r="B1167" s="930"/>
      <c r="C1167" s="924"/>
      <c r="D1167" s="918"/>
      <c r="E1167" s="773"/>
      <c r="F1167" s="753"/>
      <c r="G1167" s="773"/>
      <c r="H1167" s="733"/>
      <c r="I1167" s="206"/>
      <c r="J1167" s="910"/>
      <c r="L1167" s="911"/>
      <c r="R1167" s="341"/>
      <c r="S1167" s="1102"/>
    </row>
    <row r="1168" spans="1:19" ht="9.75" customHeight="1">
      <c r="A1168" s="925">
        <f t="shared" ref="A1168" si="653">+A1163+1</f>
        <v>33</v>
      </c>
      <c r="B1168" s="732" t="s">
        <v>133</v>
      </c>
      <c r="C1168" s="732" t="s">
        <v>466</v>
      </c>
      <c r="D1168" s="735" t="s">
        <v>19</v>
      </c>
      <c r="E1168" s="773">
        <v>1</v>
      </c>
      <c r="F1168" s="751">
        <v>2.3914693270000003</v>
      </c>
      <c r="G1168" s="773">
        <f>+L1168</f>
        <v>3.092526765783028</v>
      </c>
      <c r="H1168" s="733">
        <f>E1168*G1168</f>
        <v>3.092526765783028</v>
      </c>
      <c r="I1168" s="206"/>
      <c r="J1168" s="909">
        <f>+F1168</f>
        <v>2.3914693270000003</v>
      </c>
      <c r="L1168" s="911">
        <f>J1168*$L$3</f>
        <v>3.092526765783028</v>
      </c>
      <c r="R1168" s="339">
        <v>1.333</v>
      </c>
      <c r="S1168" s="1100">
        <f t="shared" ref="S1168" si="654">+F1168</f>
        <v>2.3914693270000003</v>
      </c>
    </row>
    <row r="1169" spans="1:19" ht="9.75" customHeight="1">
      <c r="A1169" s="926"/>
      <c r="B1169" s="732"/>
      <c r="C1169" s="732"/>
      <c r="D1169" s="735"/>
      <c r="E1169" s="773"/>
      <c r="F1169" s="752"/>
      <c r="G1169" s="773"/>
      <c r="H1169" s="733"/>
      <c r="I1169" s="206"/>
      <c r="J1169" s="910"/>
      <c r="L1169" s="911"/>
      <c r="R1169" s="340"/>
      <c r="S1169" s="1101"/>
    </row>
    <row r="1170" spans="1:19" ht="9.75" customHeight="1">
      <c r="A1170" s="926"/>
      <c r="B1170" s="732"/>
      <c r="C1170" s="732"/>
      <c r="D1170" s="735"/>
      <c r="E1170" s="773"/>
      <c r="F1170" s="752"/>
      <c r="G1170" s="773"/>
      <c r="H1170" s="733"/>
      <c r="I1170" s="206"/>
      <c r="J1170" s="910"/>
      <c r="L1170" s="911"/>
      <c r="R1170" s="340"/>
      <c r="S1170" s="1101"/>
    </row>
    <row r="1171" spans="1:19" ht="9.75" customHeight="1">
      <c r="A1171" s="926"/>
      <c r="B1171" s="732"/>
      <c r="C1171" s="732"/>
      <c r="D1171" s="735"/>
      <c r="E1171" s="773"/>
      <c r="F1171" s="752"/>
      <c r="G1171" s="773"/>
      <c r="H1171" s="733"/>
      <c r="I1171" s="206"/>
      <c r="J1171" s="910"/>
      <c r="L1171" s="911"/>
      <c r="R1171" s="340"/>
      <c r="S1171" s="1101"/>
    </row>
    <row r="1172" spans="1:19" ht="9.75" customHeight="1">
      <c r="A1172" s="927"/>
      <c r="B1172" s="732"/>
      <c r="C1172" s="732"/>
      <c r="D1172" s="735"/>
      <c r="E1172" s="773"/>
      <c r="F1172" s="753"/>
      <c r="G1172" s="773"/>
      <c r="H1172" s="733"/>
      <c r="I1172" s="206"/>
      <c r="J1172" s="910"/>
      <c r="L1172" s="911"/>
      <c r="R1172" s="341"/>
      <c r="S1172" s="1102"/>
    </row>
    <row r="1173" spans="1:19" ht="9.75" hidden="1" customHeight="1">
      <c r="A1173" s="777"/>
      <c r="B1173" s="913"/>
      <c r="C1173" s="915"/>
      <c r="D1173" s="777"/>
      <c r="E1173" s="773"/>
      <c r="F1173" s="751">
        <v>0</v>
      </c>
      <c r="G1173" s="773">
        <f>+L1173</f>
        <v>0</v>
      </c>
      <c r="H1173" s="733">
        <f>E1173*G1173</f>
        <v>0</v>
      </c>
      <c r="I1173" s="206"/>
      <c r="J1173" s="909">
        <f>+F1173</f>
        <v>0</v>
      </c>
      <c r="L1173" s="911">
        <f>J1173*$L$3</f>
        <v>0</v>
      </c>
      <c r="R1173" s="751"/>
      <c r="S1173" s="1100">
        <f t="shared" ref="S1173" si="655">+F1173</f>
        <v>0</v>
      </c>
    </row>
    <row r="1174" spans="1:19" ht="9.75" hidden="1" customHeight="1">
      <c r="A1174" s="777"/>
      <c r="B1174" s="913"/>
      <c r="C1174" s="915"/>
      <c r="D1174" s="777"/>
      <c r="E1174" s="773"/>
      <c r="F1174" s="752"/>
      <c r="G1174" s="773"/>
      <c r="H1174" s="733"/>
      <c r="I1174" s="206"/>
      <c r="J1174" s="910"/>
      <c r="L1174" s="911"/>
      <c r="R1174" s="752"/>
      <c r="S1174" s="1101"/>
    </row>
    <row r="1175" spans="1:19" ht="9.75" hidden="1" customHeight="1">
      <c r="A1175" s="777"/>
      <c r="B1175" s="913"/>
      <c r="C1175" s="915"/>
      <c r="D1175" s="777"/>
      <c r="E1175" s="773"/>
      <c r="F1175" s="752"/>
      <c r="G1175" s="773"/>
      <c r="H1175" s="733"/>
      <c r="I1175" s="206"/>
      <c r="J1175" s="910"/>
      <c r="L1175" s="911"/>
      <c r="R1175" s="752"/>
      <c r="S1175" s="1101"/>
    </row>
    <row r="1176" spans="1:19" ht="9.75" hidden="1" customHeight="1">
      <c r="A1176" s="777"/>
      <c r="B1176" s="913"/>
      <c r="C1176" s="915"/>
      <c r="D1176" s="777"/>
      <c r="E1176" s="773"/>
      <c r="F1176" s="752"/>
      <c r="G1176" s="773"/>
      <c r="H1176" s="733"/>
      <c r="I1176" s="206"/>
      <c r="J1176" s="910"/>
      <c r="L1176" s="911"/>
      <c r="R1176" s="752"/>
      <c r="S1176" s="1101"/>
    </row>
    <row r="1177" spans="1:19" ht="9.75" hidden="1" customHeight="1">
      <c r="A1177" s="777"/>
      <c r="B1177" s="913"/>
      <c r="C1177" s="915"/>
      <c r="D1177" s="777"/>
      <c r="E1177" s="773"/>
      <c r="F1177" s="753"/>
      <c r="G1177" s="773"/>
      <c r="H1177" s="733"/>
      <c r="I1177" s="206"/>
      <c r="J1177" s="910"/>
      <c r="L1177" s="911"/>
      <c r="R1177" s="753"/>
      <c r="S1177" s="1102"/>
    </row>
    <row r="1178" spans="1:19" ht="9.75" hidden="1" customHeight="1">
      <c r="A1178" s="777"/>
      <c r="B1178" s="913"/>
      <c r="C1178" s="915"/>
      <c r="D1178" s="777"/>
      <c r="E1178" s="773"/>
      <c r="F1178" s="751">
        <v>0</v>
      </c>
      <c r="G1178" s="773">
        <f>+L1178</f>
        <v>0</v>
      </c>
      <c r="H1178" s="733">
        <f>E1178*G1178</f>
        <v>0</v>
      </c>
      <c r="I1178" s="206"/>
      <c r="J1178" s="909">
        <f>+F1178</f>
        <v>0</v>
      </c>
      <c r="L1178" s="911">
        <f>J1178*$L$3</f>
        <v>0</v>
      </c>
      <c r="R1178" s="751"/>
      <c r="S1178" s="1100">
        <f t="shared" ref="S1178" si="656">+F1178</f>
        <v>0</v>
      </c>
    </row>
    <row r="1179" spans="1:19" ht="9.75" hidden="1" customHeight="1">
      <c r="A1179" s="777"/>
      <c r="B1179" s="913"/>
      <c r="C1179" s="915"/>
      <c r="D1179" s="777"/>
      <c r="E1179" s="773"/>
      <c r="F1179" s="752"/>
      <c r="G1179" s="773"/>
      <c r="H1179" s="733"/>
      <c r="I1179" s="206"/>
      <c r="J1179" s="910"/>
      <c r="L1179" s="911"/>
      <c r="R1179" s="752"/>
      <c r="S1179" s="1101"/>
    </row>
    <row r="1180" spans="1:19" ht="9.75" hidden="1" customHeight="1">
      <c r="A1180" s="777"/>
      <c r="B1180" s="913"/>
      <c r="C1180" s="915"/>
      <c r="D1180" s="777"/>
      <c r="E1180" s="773"/>
      <c r="F1180" s="752"/>
      <c r="G1180" s="773"/>
      <c r="H1180" s="733"/>
      <c r="I1180" s="206"/>
      <c r="J1180" s="910"/>
      <c r="L1180" s="911"/>
      <c r="R1180" s="752"/>
      <c r="S1180" s="1101"/>
    </row>
    <row r="1181" spans="1:19" ht="9.75" hidden="1" customHeight="1">
      <c r="A1181" s="777"/>
      <c r="B1181" s="913"/>
      <c r="C1181" s="915"/>
      <c r="D1181" s="777"/>
      <c r="E1181" s="773"/>
      <c r="F1181" s="752"/>
      <c r="G1181" s="773"/>
      <c r="H1181" s="733"/>
      <c r="I1181" s="206"/>
      <c r="J1181" s="910"/>
      <c r="L1181" s="911"/>
      <c r="R1181" s="752"/>
      <c r="S1181" s="1101"/>
    </row>
    <row r="1182" spans="1:19" ht="9.75" hidden="1" customHeight="1">
      <c r="A1182" s="777"/>
      <c r="B1182" s="913"/>
      <c r="C1182" s="915"/>
      <c r="D1182" s="777"/>
      <c r="E1182" s="773"/>
      <c r="F1182" s="753"/>
      <c r="G1182" s="773"/>
      <c r="H1182" s="733"/>
      <c r="I1182" s="206"/>
      <c r="J1182" s="910"/>
      <c r="L1182" s="911"/>
      <c r="R1182" s="753"/>
      <c r="S1182" s="1102"/>
    </row>
    <row r="1183" spans="1:19" ht="9.75" hidden="1" customHeight="1">
      <c r="A1183" s="777"/>
      <c r="B1183" s="913"/>
      <c r="C1183" s="915"/>
      <c r="D1183" s="777"/>
      <c r="E1183" s="773"/>
      <c r="F1183" s="751">
        <v>0</v>
      </c>
      <c r="G1183" s="773">
        <f>+L1183</f>
        <v>0</v>
      </c>
      <c r="H1183" s="733">
        <f>E1183*G1183</f>
        <v>0</v>
      </c>
      <c r="I1183" s="206"/>
      <c r="J1183" s="909">
        <f>+F1183</f>
        <v>0</v>
      </c>
      <c r="L1183" s="911">
        <f>J1183*$L$3</f>
        <v>0</v>
      </c>
      <c r="R1183" s="751"/>
      <c r="S1183" s="1100">
        <f t="shared" ref="S1183" si="657">+F1183</f>
        <v>0</v>
      </c>
    </row>
    <row r="1184" spans="1:19" ht="9.75" hidden="1" customHeight="1">
      <c r="A1184" s="777"/>
      <c r="B1184" s="913"/>
      <c r="C1184" s="915"/>
      <c r="D1184" s="777"/>
      <c r="E1184" s="773"/>
      <c r="F1184" s="752"/>
      <c r="G1184" s="773"/>
      <c r="H1184" s="733"/>
      <c r="I1184" s="206"/>
      <c r="J1184" s="910"/>
      <c r="L1184" s="911"/>
      <c r="R1184" s="752"/>
      <c r="S1184" s="1101"/>
    </row>
    <row r="1185" spans="1:19" ht="9.75" hidden="1" customHeight="1">
      <c r="A1185" s="777"/>
      <c r="B1185" s="913"/>
      <c r="C1185" s="915"/>
      <c r="D1185" s="777"/>
      <c r="E1185" s="773"/>
      <c r="F1185" s="752"/>
      <c r="G1185" s="773"/>
      <c r="H1185" s="733"/>
      <c r="I1185" s="206"/>
      <c r="J1185" s="910"/>
      <c r="L1185" s="911"/>
      <c r="R1185" s="752"/>
      <c r="S1185" s="1101"/>
    </row>
    <row r="1186" spans="1:19" ht="9.75" hidden="1" customHeight="1">
      <c r="A1186" s="777"/>
      <c r="B1186" s="913"/>
      <c r="C1186" s="915"/>
      <c r="D1186" s="777"/>
      <c r="E1186" s="773"/>
      <c r="F1186" s="752"/>
      <c r="G1186" s="773"/>
      <c r="H1186" s="733"/>
      <c r="I1186" s="206"/>
      <c r="J1186" s="910"/>
      <c r="L1186" s="911"/>
      <c r="R1186" s="752"/>
      <c r="S1186" s="1101"/>
    </row>
    <row r="1187" spans="1:19" ht="9.75" hidden="1" customHeight="1">
      <c r="A1187" s="777"/>
      <c r="B1187" s="913"/>
      <c r="C1187" s="915"/>
      <c r="D1187" s="777"/>
      <c r="E1187" s="773"/>
      <c r="F1187" s="753"/>
      <c r="G1187" s="773"/>
      <c r="H1187" s="733"/>
      <c r="I1187" s="206"/>
      <c r="J1187" s="910"/>
      <c r="L1187" s="911"/>
      <c r="R1187" s="753"/>
      <c r="S1187" s="1102"/>
    </row>
    <row r="1188" spans="1:19" ht="9.75" hidden="1" customHeight="1">
      <c r="A1188" s="777"/>
      <c r="B1188" s="913"/>
      <c r="C1188" s="915"/>
      <c r="D1188" s="777"/>
      <c r="E1188" s="773"/>
      <c r="F1188" s="751">
        <v>0</v>
      </c>
      <c r="G1188" s="773">
        <f>+L1188</f>
        <v>0</v>
      </c>
      <c r="H1188" s="733">
        <f>E1188*G1188</f>
        <v>0</v>
      </c>
      <c r="I1188" s="206"/>
      <c r="J1188" s="909">
        <f>+F1188</f>
        <v>0</v>
      </c>
      <c r="L1188" s="911">
        <f>J1188*$L$3</f>
        <v>0</v>
      </c>
      <c r="R1188" s="751"/>
      <c r="S1188" s="1100">
        <f t="shared" ref="S1188" si="658">+F1188</f>
        <v>0</v>
      </c>
    </row>
    <row r="1189" spans="1:19" ht="9.75" hidden="1" customHeight="1">
      <c r="A1189" s="777"/>
      <c r="B1189" s="913"/>
      <c r="C1189" s="915"/>
      <c r="D1189" s="777"/>
      <c r="E1189" s="773"/>
      <c r="F1189" s="752"/>
      <c r="G1189" s="773"/>
      <c r="H1189" s="733"/>
      <c r="I1189" s="206"/>
      <c r="J1189" s="910"/>
      <c r="L1189" s="911"/>
      <c r="R1189" s="752"/>
      <c r="S1189" s="1101"/>
    </row>
    <row r="1190" spans="1:19" ht="9.75" hidden="1" customHeight="1">
      <c r="A1190" s="777"/>
      <c r="B1190" s="913"/>
      <c r="C1190" s="915"/>
      <c r="D1190" s="777"/>
      <c r="E1190" s="773"/>
      <c r="F1190" s="752"/>
      <c r="G1190" s="773"/>
      <c r="H1190" s="733"/>
      <c r="I1190" s="206"/>
      <c r="J1190" s="910"/>
      <c r="L1190" s="911"/>
      <c r="R1190" s="752"/>
      <c r="S1190" s="1101"/>
    </row>
    <row r="1191" spans="1:19" ht="9.75" hidden="1" customHeight="1">
      <c r="A1191" s="777"/>
      <c r="B1191" s="913"/>
      <c r="C1191" s="915"/>
      <c r="D1191" s="777"/>
      <c r="E1191" s="773"/>
      <c r="F1191" s="752"/>
      <c r="G1191" s="773"/>
      <c r="H1191" s="733"/>
      <c r="I1191" s="206"/>
      <c r="J1191" s="910"/>
      <c r="L1191" s="911"/>
      <c r="R1191" s="752"/>
      <c r="S1191" s="1101"/>
    </row>
    <row r="1192" spans="1:19" ht="9.75" hidden="1" customHeight="1">
      <c r="A1192" s="777"/>
      <c r="B1192" s="913"/>
      <c r="C1192" s="915"/>
      <c r="D1192" s="777"/>
      <c r="E1192" s="773"/>
      <c r="F1192" s="753"/>
      <c r="G1192" s="773"/>
      <c r="H1192" s="733"/>
      <c r="I1192" s="206"/>
      <c r="J1192" s="910"/>
      <c r="L1192" s="911"/>
      <c r="R1192" s="753"/>
      <c r="S1192" s="1102"/>
    </row>
    <row r="1193" spans="1:19" ht="9.75" hidden="1" customHeight="1">
      <c r="A1193" s="777"/>
      <c r="B1193" s="913"/>
      <c r="C1193" s="915"/>
      <c r="D1193" s="777"/>
      <c r="E1193" s="773"/>
      <c r="F1193" s="751">
        <v>0</v>
      </c>
      <c r="G1193" s="773">
        <f>+L1193</f>
        <v>0</v>
      </c>
      <c r="H1193" s="733">
        <f>E1193*G1193</f>
        <v>0</v>
      </c>
      <c r="I1193" s="206"/>
      <c r="J1193" s="909">
        <f>+F1193</f>
        <v>0</v>
      </c>
      <c r="L1193" s="911">
        <f>J1193*$L$3</f>
        <v>0</v>
      </c>
      <c r="R1193" s="751"/>
      <c r="S1193" s="1100">
        <f t="shared" ref="S1193" si="659">+F1193</f>
        <v>0</v>
      </c>
    </row>
    <row r="1194" spans="1:19" ht="9.75" hidden="1" customHeight="1">
      <c r="A1194" s="777"/>
      <c r="B1194" s="913"/>
      <c r="C1194" s="915"/>
      <c r="D1194" s="777"/>
      <c r="E1194" s="773"/>
      <c r="F1194" s="752"/>
      <c r="G1194" s="773"/>
      <c r="H1194" s="733"/>
      <c r="I1194" s="206"/>
      <c r="J1194" s="910"/>
      <c r="L1194" s="911"/>
      <c r="R1194" s="752"/>
      <c r="S1194" s="1101"/>
    </row>
    <row r="1195" spans="1:19" ht="9.75" hidden="1" customHeight="1">
      <c r="A1195" s="777"/>
      <c r="B1195" s="913"/>
      <c r="C1195" s="915"/>
      <c r="D1195" s="777"/>
      <c r="E1195" s="773"/>
      <c r="F1195" s="752"/>
      <c r="G1195" s="773"/>
      <c r="H1195" s="733"/>
      <c r="I1195" s="206"/>
      <c r="J1195" s="910"/>
      <c r="L1195" s="911"/>
      <c r="R1195" s="752"/>
      <c r="S1195" s="1101"/>
    </row>
    <row r="1196" spans="1:19" ht="9.75" hidden="1" customHeight="1">
      <c r="A1196" s="777"/>
      <c r="B1196" s="913"/>
      <c r="C1196" s="915"/>
      <c r="D1196" s="777"/>
      <c r="E1196" s="773"/>
      <c r="F1196" s="752"/>
      <c r="G1196" s="773"/>
      <c r="H1196" s="733"/>
      <c r="I1196" s="206"/>
      <c r="J1196" s="910"/>
      <c r="L1196" s="911"/>
      <c r="R1196" s="752"/>
      <c r="S1196" s="1101"/>
    </row>
    <row r="1197" spans="1:19" ht="9.75" hidden="1" customHeight="1">
      <c r="A1197" s="777"/>
      <c r="B1197" s="913"/>
      <c r="C1197" s="915"/>
      <c r="D1197" s="777"/>
      <c r="E1197" s="773"/>
      <c r="F1197" s="753"/>
      <c r="G1197" s="773"/>
      <c r="H1197" s="733"/>
      <c r="I1197" s="206"/>
      <c r="J1197" s="910"/>
      <c r="L1197" s="911"/>
      <c r="R1197" s="753"/>
      <c r="S1197" s="1102"/>
    </row>
    <row r="1198" spans="1:19" ht="9.75" hidden="1" customHeight="1">
      <c r="A1198" s="777"/>
      <c r="B1198" s="913"/>
      <c r="C1198" s="915"/>
      <c r="D1198" s="777"/>
      <c r="E1198" s="773"/>
      <c r="F1198" s="751">
        <v>0</v>
      </c>
      <c r="G1198" s="773">
        <f>+L1198</f>
        <v>0</v>
      </c>
      <c r="H1198" s="733">
        <f>E1198*G1198</f>
        <v>0</v>
      </c>
      <c r="I1198" s="206"/>
      <c r="J1198" s="909">
        <f>+F1198</f>
        <v>0</v>
      </c>
      <c r="L1198" s="911">
        <f>J1198*$L$3</f>
        <v>0</v>
      </c>
      <c r="R1198" s="751"/>
      <c r="S1198" s="1100">
        <f t="shared" ref="S1198" si="660">+F1198</f>
        <v>0</v>
      </c>
    </row>
    <row r="1199" spans="1:19" ht="9.75" hidden="1" customHeight="1">
      <c r="A1199" s="777"/>
      <c r="B1199" s="913"/>
      <c r="C1199" s="915"/>
      <c r="D1199" s="777"/>
      <c r="E1199" s="773"/>
      <c r="F1199" s="752"/>
      <c r="G1199" s="773"/>
      <c r="H1199" s="733"/>
      <c r="I1199" s="206"/>
      <c r="J1199" s="910"/>
      <c r="L1199" s="911"/>
      <c r="R1199" s="752"/>
      <c r="S1199" s="1101"/>
    </row>
    <row r="1200" spans="1:19" ht="9.75" hidden="1" customHeight="1">
      <c r="A1200" s="777"/>
      <c r="B1200" s="913"/>
      <c r="C1200" s="915"/>
      <c r="D1200" s="777"/>
      <c r="E1200" s="773"/>
      <c r="F1200" s="752"/>
      <c r="G1200" s="773"/>
      <c r="H1200" s="733"/>
      <c r="I1200" s="206"/>
      <c r="J1200" s="910"/>
      <c r="L1200" s="911"/>
      <c r="R1200" s="752"/>
      <c r="S1200" s="1101"/>
    </row>
    <row r="1201" spans="1:19" ht="9.75" hidden="1" customHeight="1">
      <c r="A1201" s="777"/>
      <c r="B1201" s="913"/>
      <c r="C1201" s="915"/>
      <c r="D1201" s="777"/>
      <c r="E1201" s="773"/>
      <c r="F1201" s="752"/>
      <c r="G1201" s="773"/>
      <c r="H1201" s="733"/>
      <c r="I1201" s="206"/>
      <c r="J1201" s="910"/>
      <c r="L1201" s="911"/>
      <c r="R1201" s="752"/>
      <c r="S1201" s="1101"/>
    </row>
    <row r="1202" spans="1:19" ht="8.25" hidden="1" customHeight="1">
      <c r="A1202" s="777"/>
      <c r="B1202" s="913"/>
      <c r="C1202" s="915"/>
      <c r="D1202" s="777"/>
      <c r="E1202" s="773"/>
      <c r="F1202" s="753"/>
      <c r="G1202" s="773"/>
      <c r="H1202" s="733"/>
      <c r="I1202" s="206"/>
      <c r="J1202" s="910"/>
      <c r="L1202" s="911"/>
      <c r="R1202" s="753"/>
      <c r="S1202" s="1102"/>
    </row>
    <row r="1203" spans="1:19" ht="9.75" hidden="1" customHeight="1">
      <c r="A1203" s="777"/>
      <c r="B1203" s="913"/>
      <c r="C1203" s="915"/>
      <c r="D1203" s="777"/>
      <c r="E1203" s="773"/>
      <c r="F1203" s="751">
        <v>0</v>
      </c>
      <c r="G1203" s="773">
        <f>+L1203</f>
        <v>0</v>
      </c>
      <c r="H1203" s="733">
        <f>E1203*G1203</f>
        <v>0</v>
      </c>
      <c r="I1203" s="206"/>
      <c r="J1203" s="909">
        <f>+F1203</f>
        <v>0</v>
      </c>
      <c r="L1203" s="911">
        <f>J1203*$L$3</f>
        <v>0</v>
      </c>
      <c r="R1203" s="751"/>
      <c r="S1203" s="1100">
        <f t="shared" ref="S1203" si="661">+F1203</f>
        <v>0</v>
      </c>
    </row>
    <row r="1204" spans="1:19" ht="9.75" hidden="1" customHeight="1">
      <c r="A1204" s="777"/>
      <c r="B1204" s="913"/>
      <c r="C1204" s="915"/>
      <c r="D1204" s="777"/>
      <c r="E1204" s="773"/>
      <c r="F1204" s="752"/>
      <c r="G1204" s="773"/>
      <c r="H1204" s="733"/>
      <c r="I1204" s="206"/>
      <c r="J1204" s="910"/>
      <c r="L1204" s="911"/>
      <c r="R1204" s="752"/>
      <c r="S1204" s="1101"/>
    </row>
    <row r="1205" spans="1:19" ht="9.75" hidden="1" customHeight="1">
      <c r="A1205" s="777"/>
      <c r="B1205" s="913"/>
      <c r="C1205" s="915"/>
      <c r="D1205" s="777"/>
      <c r="E1205" s="773"/>
      <c r="F1205" s="752"/>
      <c r="G1205" s="773"/>
      <c r="H1205" s="733"/>
      <c r="I1205" s="206"/>
      <c r="J1205" s="910"/>
      <c r="L1205" s="911"/>
      <c r="R1205" s="752"/>
      <c r="S1205" s="1101"/>
    </row>
    <row r="1206" spans="1:19" ht="9.75" hidden="1" customHeight="1">
      <c r="A1206" s="777"/>
      <c r="B1206" s="913"/>
      <c r="C1206" s="915"/>
      <c r="D1206" s="777"/>
      <c r="E1206" s="773"/>
      <c r="F1206" s="752"/>
      <c r="G1206" s="773"/>
      <c r="H1206" s="733"/>
      <c r="I1206" s="206"/>
      <c r="J1206" s="910"/>
      <c r="L1206" s="911"/>
      <c r="R1206" s="752"/>
      <c r="S1206" s="1101"/>
    </row>
    <row r="1207" spans="1:19" ht="6.75" hidden="1" customHeight="1">
      <c r="A1207" s="777"/>
      <c r="B1207" s="913"/>
      <c r="C1207" s="915"/>
      <c r="D1207" s="777"/>
      <c r="E1207" s="773"/>
      <c r="F1207" s="753"/>
      <c r="G1207" s="773"/>
      <c r="H1207" s="733"/>
      <c r="I1207" s="206"/>
      <c r="J1207" s="910"/>
      <c r="L1207" s="911"/>
      <c r="R1207" s="753"/>
      <c r="S1207" s="1102"/>
    </row>
    <row r="1208" spans="1:19" ht="9.75" hidden="1" customHeight="1">
      <c r="A1208" s="777"/>
      <c r="B1208" s="913"/>
      <c r="C1208" s="915"/>
      <c r="D1208" s="777"/>
      <c r="E1208" s="729"/>
      <c r="F1208" s="725">
        <v>0</v>
      </c>
      <c r="G1208" s="773">
        <f>+L1208</f>
        <v>0</v>
      </c>
      <c r="H1208" s="733">
        <f>E1208*G1208</f>
        <v>0</v>
      </c>
      <c r="I1208" s="206"/>
      <c r="J1208" s="909">
        <f>+F1208</f>
        <v>0</v>
      </c>
      <c r="L1208" s="911">
        <f>J1208*$L$3</f>
        <v>0</v>
      </c>
      <c r="R1208" s="725"/>
      <c r="S1208" s="1100">
        <f t="shared" ref="S1208" si="662">+F1208</f>
        <v>0</v>
      </c>
    </row>
    <row r="1209" spans="1:19" ht="9.75" hidden="1" customHeight="1">
      <c r="A1209" s="777"/>
      <c r="B1209" s="913"/>
      <c r="C1209" s="915"/>
      <c r="D1209" s="777"/>
      <c r="E1209" s="729"/>
      <c r="F1209" s="726"/>
      <c r="G1209" s="773"/>
      <c r="H1209" s="733"/>
      <c r="I1209" s="206"/>
      <c r="J1209" s="910"/>
      <c r="L1209" s="911"/>
      <c r="R1209" s="726"/>
      <c r="S1209" s="1101"/>
    </row>
    <row r="1210" spans="1:19" ht="9.75" hidden="1" customHeight="1">
      <c r="A1210" s="777"/>
      <c r="B1210" s="913"/>
      <c r="C1210" s="915"/>
      <c r="D1210" s="777"/>
      <c r="E1210" s="729"/>
      <c r="F1210" s="726"/>
      <c r="G1210" s="773"/>
      <c r="H1210" s="733"/>
      <c r="I1210" s="206"/>
      <c r="J1210" s="910"/>
      <c r="L1210" s="911"/>
      <c r="R1210" s="726"/>
      <c r="S1210" s="1101"/>
    </row>
    <row r="1211" spans="1:19" ht="9.75" hidden="1" customHeight="1">
      <c r="A1211" s="777"/>
      <c r="B1211" s="913"/>
      <c r="C1211" s="915"/>
      <c r="D1211" s="777"/>
      <c r="E1211" s="729"/>
      <c r="F1211" s="726"/>
      <c r="G1211" s="773"/>
      <c r="H1211" s="733"/>
      <c r="I1211" s="206"/>
      <c r="J1211" s="910"/>
      <c r="L1211" s="911"/>
      <c r="R1211" s="726"/>
      <c r="S1211" s="1101"/>
    </row>
    <row r="1212" spans="1:19" ht="9.75" hidden="1" customHeight="1">
      <c r="A1212" s="777"/>
      <c r="B1212" s="913"/>
      <c r="C1212" s="915"/>
      <c r="D1212" s="777"/>
      <c r="E1212" s="729"/>
      <c r="F1212" s="727"/>
      <c r="G1212" s="773"/>
      <c r="H1212" s="733"/>
      <c r="I1212" s="206"/>
      <c r="J1212" s="910"/>
      <c r="L1212" s="911"/>
      <c r="R1212" s="727"/>
      <c r="S1212" s="1102"/>
    </row>
    <row r="1213" spans="1:19" ht="9.75" hidden="1" customHeight="1">
      <c r="A1213" s="777"/>
      <c r="B1213" s="913"/>
      <c r="C1213" s="915"/>
      <c r="D1213" s="777"/>
      <c r="E1213" s="773"/>
      <c r="F1213" s="751">
        <v>0</v>
      </c>
      <c r="G1213" s="773">
        <f>+L1213</f>
        <v>0</v>
      </c>
      <c r="H1213" s="733">
        <f>E1213*G1213</f>
        <v>0</v>
      </c>
      <c r="I1213" s="206"/>
      <c r="J1213" s="909">
        <f>+F1213</f>
        <v>0</v>
      </c>
      <c r="L1213" s="911">
        <f>J1213*$L$3</f>
        <v>0</v>
      </c>
      <c r="R1213" s="751"/>
      <c r="S1213" s="1100">
        <f t="shared" ref="S1213" si="663">+F1213</f>
        <v>0</v>
      </c>
    </row>
    <row r="1214" spans="1:19" ht="9.75" hidden="1" customHeight="1">
      <c r="A1214" s="777"/>
      <c r="B1214" s="913"/>
      <c r="C1214" s="915"/>
      <c r="D1214" s="777"/>
      <c r="E1214" s="773"/>
      <c r="F1214" s="752"/>
      <c r="G1214" s="773"/>
      <c r="H1214" s="733"/>
      <c r="I1214" s="206"/>
      <c r="J1214" s="910"/>
      <c r="L1214" s="911"/>
      <c r="R1214" s="752"/>
      <c r="S1214" s="1101"/>
    </row>
    <row r="1215" spans="1:19" ht="9.75" hidden="1" customHeight="1">
      <c r="A1215" s="777"/>
      <c r="B1215" s="913"/>
      <c r="C1215" s="915"/>
      <c r="D1215" s="777"/>
      <c r="E1215" s="773"/>
      <c r="F1215" s="752"/>
      <c r="G1215" s="773"/>
      <c r="H1215" s="733"/>
      <c r="I1215" s="206"/>
      <c r="J1215" s="910"/>
      <c r="L1215" s="911"/>
      <c r="R1215" s="752"/>
      <c r="S1215" s="1101"/>
    </row>
    <row r="1216" spans="1:19" ht="9.75" hidden="1" customHeight="1">
      <c r="A1216" s="777"/>
      <c r="B1216" s="913"/>
      <c r="C1216" s="915"/>
      <c r="D1216" s="777"/>
      <c r="E1216" s="773"/>
      <c r="F1216" s="752"/>
      <c r="G1216" s="773"/>
      <c r="H1216" s="733"/>
      <c r="I1216" s="206"/>
      <c r="J1216" s="910"/>
      <c r="L1216" s="911"/>
      <c r="R1216" s="752"/>
      <c r="S1216" s="1101"/>
    </row>
    <row r="1217" spans="1:19" ht="9.75" hidden="1" customHeight="1">
      <c r="A1217" s="777"/>
      <c r="B1217" s="913"/>
      <c r="C1217" s="915"/>
      <c r="D1217" s="777"/>
      <c r="E1217" s="773"/>
      <c r="F1217" s="753"/>
      <c r="G1217" s="773"/>
      <c r="H1217" s="733"/>
      <c r="I1217" s="206"/>
      <c r="J1217" s="910"/>
      <c r="L1217" s="911"/>
      <c r="R1217" s="753"/>
      <c r="S1217" s="1102"/>
    </row>
    <row r="1218" spans="1:19" ht="9.75" hidden="1" customHeight="1">
      <c r="A1218" s="777"/>
      <c r="B1218" s="913"/>
      <c r="C1218" s="914"/>
      <c r="D1218" s="777"/>
      <c r="E1218" s="773"/>
      <c r="F1218" s="751">
        <v>0</v>
      </c>
      <c r="G1218" s="773">
        <f>+L1218</f>
        <v>0</v>
      </c>
      <c r="H1218" s="733">
        <f>E1218*G1218</f>
        <v>0</v>
      </c>
      <c r="I1218" s="206"/>
      <c r="J1218" s="909">
        <f>+F1218</f>
        <v>0</v>
      </c>
      <c r="L1218" s="911">
        <f>J1218*$L$3</f>
        <v>0</v>
      </c>
      <c r="R1218" s="751"/>
      <c r="S1218" s="1100">
        <f t="shared" ref="S1218" si="664">+F1218</f>
        <v>0</v>
      </c>
    </row>
    <row r="1219" spans="1:19" ht="9.75" hidden="1" customHeight="1">
      <c r="A1219" s="777"/>
      <c r="B1219" s="913"/>
      <c r="C1219" s="914"/>
      <c r="D1219" s="777"/>
      <c r="E1219" s="773"/>
      <c r="F1219" s="752"/>
      <c r="G1219" s="773"/>
      <c r="H1219" s="733"/>
      <c r="I1219" s="206"/>
      <c r="J1219" s="910"/>
      <c r="L1219" s="911"/>
      <c r="R1219" s="752"/>
      <c r="S1219" s="1101"/>
    </row>
    <row r="1220" spans="1:19" ht="9.75" hidden="1" customHeight="1">
      <c r="A1220" s="777"/>
      <c r="B1220" s="913"/>
      <c r="C1220" s="914"/>
      <c r="D1220" s="777"/>
      <c r="E1220" s="773"/>
      <c r="F1220" s="752"/>
      <c r="G1220" s="773"/>
      <c r="H1220" s="733"/>
      <c r="I1220" s="206"/>
      <c r="J1220" s="910"/>
      <c r="L1220" s="911"/>
      <c r="R1220" s="752"/>
      <c r="S1220" s="1101"/>
    </row>
    <row r="1221" spans="1:19" ht="9.75" hidden="1" customHeight="1">
      <c r="A1221" s="777"/>
      <c r="B1221" s="913"/>
      <c r="C1221" s="914"/>
      <c r="D1221" s="777"/>
      <c r="E1221" s="773"/>
      <c r="F1221" s="752"/>
      <c r="G1221" s="773"/>
      <c r="H1221" s="733"/>
      <c r="I1221" s="206"/>
      <c r="J1221" s="910"/>
      <c r="L1221" s="911"/>
      <c r="R1221" s="752"/>
      <c r="S1221" s="1101"/>
    </row>
    <row r="1222" spans="1:19" ht="9.75" hidden="1" customHeight="1">
      <c r="A1222" s="777"/>
      <c r="B1222" s="913"/>
      <c r="C1222" s="914"/>
      <c r="D1222" s="777"/>
      <c r="E1222" s="773"/>
      <c r="F1222" s="753"/>
      <c r="G1222" s="773"/>
      <c r="H1222" s="733"/>
      <c r="I1222" s="206"/>
      <c r="J1222" s="910"/>
      <c r="L1222" s="911"/>
      <c r="R1222" s="753"/>
      <c r="S1222" s="1102"/>
    </row>
    <row r="1223" spans="1:19" ht="9.75" hidden="1" customHeight="1">
      <c r="A1223" s="777"/>
      <c r="B1223" s="913"/>
      <c r="C1223" s="915"/>
      <c r="D1223" s="777"/>
      <c r="E1223" s="773"/>
      <c r="F1223" s="751">
        <v>0</v>
      </c>
      <c r="G1223" s="773">
        <f>+L1223</f>
        <v>0</v>
      </c>
      <c r="H1223" s="733">
        <f>E1223*G1223</f>
        <v>0</v>
      </c>
      <c r="I1223" s="206"/>
      <c r="J1223" s="909">
        <f>+F1223</f>
        <v>0</v>
      </c>
      <c r="L1223" s="911">
        <f>J1223*$L$3</f>
        <v>0</v>
      </c>
      <c r="R1223" s="751"/>
      <c r="S1223" s="1100">
        <f t="shared" ref="S1223" si="665">+F1223</f>
        <v>0</v>
      </c>
    </row>
    <row r="1224" spans="1:19" ht="9.75" hidden="1" customHeight="1">
      <c r="A1224" s="777"/>
      <c r="B1224" s="913"/>
      <c r="C1224" s="915"/>
      <c r="D1224" s="777"/>
      <c r="E1224" s="773"/>
      <c r="F1224" s="752"/>
      <c r="G1224" s="773"/>
      <c r="H1224" s="733"/>
      <c r="I1224" s="206"/>
      <c r="J1224" s="910"/>
      <c r="L1224" s="911"/>
      <c r="R1224" s="752"/>
      <c r="S1224" s="1101"/>
    </row>
    <row r="1225" spans="1:19" ht="9.75" hidden="1" customHeight="1">
      <c r="A1225" s="777"/>
      <c r="B1225" s="913"/>
      <c r="C1225" s="915"/>
      <c r="D1225" s="777"/>
      <c r="E1225" s="773"/>
      <c r="F1225" s="752"/>
      <c r="G1225" s="773"/>
      <c r="H1225" s="733"/>
      <c r="I1225" s="206"/>
      <c r="J1225" s="910"/>
      <c r="L1225" s="911"/>
      <c r="R1225" s="752"/>
      <c r="S1225" s="1101"/>
    </row>
    <row r="1226" spans="1:19" ht="9.75" hidden="1" customHeight="1">
      <c r="A1226" s="777"/>
      <c r="B1226" s="913"/>
      <c r="C1226" s="915"/>
      <c r="D1226" s="777"/>
      <c r="E1226" s="773"/>
      <c r="F1226" s="752"/>
      <c r="G1226" s="773"/>
      <c r="H1226" s="733"/>
      <c r="I1226" s="206"/>
      <c r="J1226" s="910"/>
      <c r="L1226" s="911"/>
      <c r="R1226" s="752"/>
      <c r="S1226" s="1101"/>
    </row>
    <row r="1227" spans="1:19" ht="9.75" hidden="1" customHeight="1">
      <c r="A1227" s="777"/>
      <c r="B1227" s="913"/>
      <c r="C1227" s="915"/>
      <c r="D1227" s="777"/>
      <c r="E1227" s="773"/>
      <c r="F1227" s="753"/>
      <c r="G1227" s="773"/>
      <c r="H1227" s="733"/>
      <c r="I1227" s="206"/>
      <c r="J1227" s="910"/>
      <c r="L1227" s="911"/>
      <c r="R1227" s="753"/>
      <c r="S1227" s="1102"/>
    </row>
    <row r="1228" spans="1:19" ht="9.75" hidden="1" customHeight="1">
      <c r="A1228" s="777"/>
      <c r="B1228" s="913"/>
      <c r="C1228" s="915"/>
      <c r="D1228" s="777"/>
      <c r="E1228" s="773"/>
      <c r="F1228" s="751">
        <v>0</v>
      </c>
      <c r="G1228" s="773">
        <f>+L1228</f>
        <v>0</v>
      </c>
      <c r="H1228" s="733">
        <f>E1228*G1228</f>
        <v>0</v>
      </c>
      <c r="I1228" s="206"/>
      <c r="J1228" s="909">
        <f>+F1228</f>
        <v>0</v>
      </c>
      <c r="L1228" s="911">
        <f>J1228*$L$3</f>
        <v>0</v>
      </c>
      <c r="R1228" s="751"/>
      <c r="S1228" s="1100">
        <f t="shared" ref="S1228" si="666">+F1228</f>
        <v>0</v>
      </c>
    </row>
    <row r="1229" spans="1:19" ht="9.75" hidden="1" customHeight="1">
      <c r="A1229" s="777"/>
      <c r="B1229" s="913"/>
      <c r="C1229" s="915"/>
      <c r="D1229" s="777"/>
      <c r="E1229" s="773"/>
      <c r="F1229" s="752"/>
      <c r="G1229" s="773"/>
      <c r="H1229" s="733"/>
      <c r="I1229" s="206"/>
      <c r="J1229" s="910"/>
      <c r="L1229" s="911"/>
      <c r="R1229" s="752"/>
      <c r="S1229" s="1101"/>
    </row>
    <row r="1230" spans="1:19" ht="9.75" hidden="1" customHeight="1">
      <c r="A1230" s="777"/>
      <c r="B1230" s="913"/>
      <c r="C1230" s="915"/>
      <c r="D1230" s="777"/>
      <c r="E1230" s="773"/>
      <c r="F1230" s="752"/>
      <c r="G1230" s="773"/>
      <c r="H1230" s="733"/>
      <c r="I1230" s="206"/>
      <c r="J1230" s="910"/>
      <c r="L1230" s="911"/>
      <c r="R1230" s="752"/>
      <c r="S1230" s="1101"/>
    </row>
    <row r="1231" spans="1:19" ht="9.75" hidden="1" customHeight="1">
      <c r="A1231" s="777"/>
      <c r="B1231" s="913"/>
      <c r="C1231" s="915"/>
      <c r="D1231" s="777"/>
      <c r="E1231" s="773"/>
      <c r="F1231" s="752"/>
      <c r="G1231" s="773"/>
      <c r="H1231" s="733"/>
      <c r="I1231" s="206"/>
      <c r="J1231" s="910"/>
      <c r="L1231" s="911"/>
      <c r="R1231" s="752"/>
      <c r="S1231" s="1101"/>
    </row>
    <row r="1232" spans="1:19" ht="9.75" hidden="1" customHeight="1">
      <c r="A1232" s="777"/>
      <c r="B1232" s="913"/>
      <c r="C1232" s="915"/>
      <c r="D1232" s="777"/>
      <c r="E1232" s="773"/>
      <c r="F1232" s="753"/>
      <c r="G1232" s="773"/>
      <c r="H1232" s="733"/>
      <c r="I1232" s="206"/>
      <c r="J1232" s="910"/>
      <c r="L1232" s="911"/>
      <c r="R1232" s="753"/>
      <c r="S1232" s="1102"/>
    </row>
    <row r="1233" spans="1:19" ht="9.75" hidden="1" customHeight="1">
      <c r="A1233" s="777"/>
      <c r="B1233" s="913"/>
      <c r="C1233" s="915"/>
      <c r="D1233" s="777"/>
      <c r="E1233" s="773"/>
      <c r="F1233" s="751">
        <v>0</v>
      </c>
      <c r="G1233" s="773">
        <f>+L1233</f>
        <v>0</v>
      </c>
      <c r="H1233" s="733">
        <f>E1233*G1233</f>
        <v>0</v>
      </c>
      <c r="I1233" s="206"/>
      <c r="J1233" s="909">
        <f>+F1233</f>
        <v>0</v>
      </c>
      <c r="L1233" s="911">
        <f>J1233*$L$3</f>
        <v>0</v>
      </c>
      <c r="R1233" s="751"/>
      <c r="S1233" s="1100">
        <f t="shared" ref="S1233" si="667">+F1233</f>
        <v>0</v>
      </c>
    </row>
    <row r="1234" spans="1:19" ht="9.75" hidden="1" customHeight="1">
      <c r="A1234" s="777"/>
      <c r="B1234" s="913"/>
      <c r="C1234" s="915"/>
      <c r="D1234" s="777"/>
      <c r="E1234" s="773"/>
      <c r="F1234" s="752"/>
      <c r="G1234" s="773"/>
      <c r="H1234" s="733"/>
      <c r="I1234" s="206"/>
      <c r="J1234" s="910"/>
      <c r="L1234" s="911"/>
      <c r="R1234" s="752"/>
      <c r="S1234" s="1101"/>
    </row>
    <row r="1235" spans="1:19" ht="9.75" hidden="1" customHeight="1">
      <c r="A1235" s="777"/>
      <c r="B1235" s="913"/>
      <c r="C1235" s="915"/>
      <c r="D1235" s="777"/>
      <c r="E1235" s="773"/>
      <c r="F1235" s="752"/>
      <c r="G1235" s="773"/>
      <c r="H1235" s="733"/>
      <c r="I1235" s="206"/>
      <c r="J1235" s="910"/>
      <c r="L1235" s="911"/>
      <c r="R1235" s="752"/>
      <c r="S1235" s="1101"/>
    </row>
    <row r="1236" spans="1:19" ht="9.75" hidden="1" customHeight="1">
      <c r="A1236" s="777"/>
      <c r="B1236" s="913"/>
      <c r="C1236" s="915"/>
      <c r="D1236" s="777"/>
      <c r="E1236" s="773"/>
      <c r="F1236" s="752"/>
      <c r="G1236" s="773"/>
      <c r="H1236" s="733"/>
      <c r="I1236" s="206"/>
      <c r="J1236" s="910"/>
      <c r="L1236" s="911"/>
      <c r="R1236" s="752"/>
      <c r="S1236" s="1101"/>
    </row>
    <row r="1237" spans="1:19" ht="9.75" hidden="1" customHeight="1">
      <c r="A1237" s="777"/>
      <c r="B1237" s="913"/>
      <c r="C1237" s="915"/>
      <c r="D1237" s="777"/>
      <c r="E1237" s="773"/>
      <c r="F1237" s="753"/>
      <c r="G1237" s="773"/>
      <c r="H1237" s="733"/>
      <c r="I1237" s="206"/>
      <c r="J1237" s="910"/>
      <c r="L1237" s="911"/>
      <c r="R1237" s="753"/>
      <c r="S1237" s="1102"/>
    </row>
    <row r="1238" spans="1:19" ht="9.75" hidden="1" customHeight="1">
      <c r="A1238" s="777"/>
      <c r="B1238" s="913"/>
      <c r="C1238" s="915"/>
      <c r="D1238" s="777"/>
      <c r="E1238" s="773"/>
      <c r="F1238" s="751">
        <v>0</v>
      </c>
      <c r="G1238" s="773">
        <f>+L1238</f>
        <v>0</v>
      </c>
      <c r="H1238" s="733">
        <f>E1238*G1238</f>
        <v>0</v>
      </c>
      <c r="I1238" s="206"/>
      <c r="J1238" s="909">
        <f>+F1238</f>
        <v>0</v>
      </c>
      <c r="L1238" s="911">
        <f>J1238*$L$3</f>
        <v>0</v>
      </c>
      <c r="R1238" s="751"/>
      <c r="S1238" s="1100">
        <f t="shared" ref="S1238" si="668">+F1238</f>
        <v>0</v>
      </c>
    </row>
    <row r="1239" spans="1:19" ht="9.75" hidden="1" customHeight="1">
      <c r="A1239" s="777"/>
      <c r="B1239" s="913"/>
      <c r="C1239" s="915"/>
      <c r="D1239" s="777"/>
      <c r="E1239" s="773"/>
      <c r="F1239" s="752"/>
      <c r="G1239" s="773"/>
      <c r="H1239" s="733"/>
      <c r="I1239" s="206"/>
      <c r="J1239" s="910"/>
      <c r="L1239" s="911"/>
      <c r="R1239" s="752"/>
      <c r="S1239" s="1101"/>
    </row>
    <row r="1240" spans="1:19" ht="9.75" hidden="1" customHeight="1">
      <c r="A1240" s="777"/>
      <c r="B1240" s="913"/>
      <c r="C1240" s="915"/>
      <c r="D1240" s="777"/>
      <c r="E1240" s="773"/>
      <c r="F1240" s="752"/>
      <c r="G1240" s="773"/>
      <c r="H1240" s="733"/>
      <c r="I1240" s="206"/>
      <c r="J1240" s="910"/>
      <c r="L1240" s="911"/>
      <c r="R1240" s="752"/>
      <c r="S1240" s="1101"/>
    </row>
    <row r="1241" spans="1:19" ht="9.75" hidden="1" customHeight="1">
      <c r="A1241" s="777"/>
      <c r="B1241" s="913"/>
      <c r="C1241" s="915"/>
      <c r="D1241" s="777"/>
      <c r="E1241" s="773"/>
      <c r="F1241" s="752"/>
      <c r="G1241" s="773"/>
      <c r="H1241" s="733"/>
      <c r="I1241" s="206"/>
      <c r="J1241" s="910"/>
      <c r="L1241" s="911"/>
      <c r="R1241" s="752"/>
      <c r="S1241" s="1101"/>
    </row>
    <row r="1242" spans="1:19" ht="9.75" hidden="1" customHeight="1">
      <c r="A1242" s="777"/>
      <c r="B1242" s="913"/>
      <c r="C1242" s="915"/>
      <c r="D1242" s="777"/>
      <c r="E1242" s="773"/>
      <c r="F1242" s="753"/>
      <c r="G1242" s="773"/>
      <c r="H1242" s="733"/>
      <c r="I1242" s="206"/>
      <c r="J1242" s="910"/>
      <c r="L1242" s="911"/>
      <c r="R1242" s="753"/>
      <c r="S1242" s="1102"/>
    </row>
    <row r="1243" spans="1:19" ht="9.75" hidden="1" customHeight="1">
      <c r="A1243" s="777"/>
      <c r="B1243" s="913"/>
      <c r="C1243" s="915"/>
      <c r="D1243" s="777"/>
      <c r="E1243" s="773"/>
      <c r="F1243" s="751">
        <v>0</v>
      </c>
      <c r="G1243" s="773">
        <f>+L1243</f>
        <v>0</v>
      </c>
      <c r="H1243" s="733">
        <f>E1243*G1243</f>
        <v>0</v>
      </c>
      <c r="I1243" s="206"/>
      <c r="J1243" s="909">
        <f>+F1243</f>
        <v>0</v>
      </c>
      <c r="L1243" s="911">
        <f>J1243*$L$3</f>
        <v>0</v>
      </c>
      <c r="R1243" s="751"/>
      <c r="S1243" s="1100">
        <f t="shared" ref="S1243" si="669">+F1243</f>
        <v>0</v>
      </c>
    </row>
    <row r="1244" spans="1:19" ht="9.75" hidden="1" customHeight="1">
      <c r="A1244" s="777"/>
      <c r="B1244" s="913"/>
      <c r="C1244" s="915"/>
      <c r="D1244" s="777"/>
      <c r="E1244" s="773"/>
      <c r="F1244" s="752"/>
      <c r="G1244" s="773"/>
      <c r="H1244" s="733"/>
      <c r="I1244" s="206"/>
      <c r="J1244" s="910"/>
      <c r="L1244" s="911"/>
      <c r="R1244" s="752"/>
      <c r="S1244" s="1101"/>
    </row>
    <row r="1245" spans="1:19" ht="9.75" hidden="1" customHeight="1">
      <c r="A1245" s="777"/>
      <c r="B1245" s="913"/>
      <c r="C1245" s="915"/>
      <c r="D1245" s="777"/>
      <c r="E1245" s="773"/>
      <c r="F1245" s="752"/>
      <c r="G1245" s="773"/>
      <c r="H1245" s="733"/>
      <c r="I1245" s="206"/>
      <c r="J1245" s="910"/>
      <c r="L1245" s="911"/>
      <c r="R1245" s="752"/>
      <c r="S1245" s="1101"/>
    </row>
    <row r="1246" spans="1:19" ht="9.75" hidden="1" customHeight="1">
      <c r="A1246" s="777"/>
      <c r="B1246" s="913"/>
      <c r="C1246" s="915"/>
      <c r="D1246" s="777"/>
      <c r="E1246" s="773"/>
      <c r="F1246" s="752"/>
      <c r="G1246" s="773"/>
      <c r="H1246" s="733"/>
      <c r="I1246" s="206"/>
      <c r="J1246" s="910"/>
      <c r="L1246" s="911"/>
      <c r="R1246" s="752"/>
      <c r="S1246" s="1101"/>
    </row>
    <row r="1247" spans="1:19" ht="9.75" hidden="1" customHeight="1">
      <c r="A1247" s="777"/>
      <c r="B1247" s="913"/>
      <c r="C1247" s="915"/>
      <c r="D1247" s="777"/>
      <c r="E1247" s="773"/>
      <c r="F1247" s="753"/>
      <c r="G1247" s="773"/>
      <c r="H1247" s="733"/>
      <c r="I1247" s="206"/>
      <c r="J1247" s="910"/>
      <c r="L1247" s="911"/>
      <c r="R1247" s="753"/>
      <c r="S1247" s="1102"/>
    </row>
    <row r="1248" spans="1:19" ht="9.75" hidden="1" customHeight="1">
      <c r="A1248" s="777"/>
      <c r="B1248" s="913"/>
      <c r="C1248" s="915"/>
      <c r="D1248" s="777"/>
      <c r="E1248" s="773"/>
      <c r="F1248" s="751">
        <v>0</v>
      </c>
      <c r="G1248" s="773">
        <f>+L1248</f>
        <v>0</v>
      </c>
      <c r="H1248" s="733">
        <f>E1248*G1248</f>
        <v>0</v>
      </c>
      <c r="I1248" s="206"/>
      <c r="J1248" s="909">
        <f>+F1248</f>
        <v>0</v>
      </c>
      <c r="L1248" s="911">
        <f>J1248*$L$3</f>
        <v>0</v>
      </c>
      <c r="R1248" s="751"/>
      <c r="S1248" s="1100">
        <f t="shared" ref="S1248" si="670">+F1248</f>
        <v>0</v>
      </c>
    </row>
    <row r="1249" spans="1:19" ht="9.75" hidden="1" customHeight="1">
      <c r="A1249" s="777"/>
      <c r="B1249" s="913"/>
      <c r="C1249" s="915"/>
      <c r="D1249" s="777"/>
      <c r="E1249" s="773"/>
      <c r="F1249" s="752"/>
      <c r="G1249" s="773"/>
      <c r="H1249" s="733"/>
      <c r="I1249" s="206"/>
      <c r="J1249" s="910"/>
      <c r="L1249" s="911"/>
      <c r="R1249" s="752"/>
      <c r="S1249" s="1101"/>
    </row>
    <row r="1250" spans="1:19" ht="9.75" hidden="1" customHeight="1">
      <c r="A1250" s="777"/>
      <c r="B1250" s="913"/>
      <c r="C1250" s="915"/>
      <c r="D1250" s="777"/>
      <c r="E1250" s="773"/>
      <c r="F1250" s="752"/>
      <c r="G1250" s="773"/>
      <c r="H1250" s="733"/>
      <c r="I1250" s="206"/>
      <c r="J1250" s="910"/>
      <c r="L1250" s="911"/>
      <c r="R1250" s="752"/>
      <c r="S1250" s="1101"/>
    </row>
    <row r="1251" spans="1:19" ht="9.75" hidden="1" customHeight="1">
      <c r="A1251" s="777"/>
      <c r="B1251" s="913"/>
      <c r="C1251" s="915"/>
      <c r="D1251" s="777"/>
      <c r="E1251" s="773"/>
      <c r="F1251" s="752"/>
      <c r="G1251" s="773"/>
      <c r="H1251" s="733"/>
      <c r="I1251" s="206"/>
      <c r="J1251" s="910"/>
      <c r="L1251" s="911"/>
      <c r="R1251" s="752"/>
      <c r="S1251" s="1101"/>
    </row>
    <row r="1252" spans="1:19" ht="9.75" hidden="1" customHeight="1">
      <c r="A1252" s="777"/>
      <c r="B1252" s="913"/>
      <c r="C1252" s="915"/>
      <c r="D1252" s="777"/>
      <c r="E1252" s="773"/>
      <c r="F1252" s="753"/>
      <c r="G1252" s="773"/>
      <c r="H1252" s="733"/>
      <c r="I1252" s="206"/>
      <c r="J1252" s="910"/>
      <c r="L1252" s="911"/>
      <c r="R1252" s="753"/>
      <c r="S1252" s="1102"/>
    </row>
    <row r="1253" spans="1:19" ht="9.75" hidden="1" customHeight="1">
      <c r="A1253" s="777"/>
      <c r="B1253" s="913"/>
      <c r="C1253" s="915"/>
      <c r="D1253" s="777"/>
      <c r="E1253" s="773"/>
      <c r="F1253" s="751">
        <v>0</v>
      </c>
      <c r="G1253" s="773">
        <f>+L1253</f>
        <v>0</v>
      </c>
      <c r="H1253" s="733">
        <f>E1253*G1253</f>
        <v>0</v>
      </c>
      <c r="I1253" s="206"/>
      <c r="J1253" s="909">
        <f>+F1253</f>
        <v>0</v>
      </c>
      <c r="L1253" s="911">
        <f>J1253*$L$3</f>
        <v>0</v>
      </c>
      <c r="R1253" s="751"/>
      <c r="S1253" s="1100">
        <f t="shared" ref="S1253" si="671">+F1253</f>
        <v>0</v>
      </c>
    </row>
    <row r="1254" spans="1:19" ht="9.75" hidden="1" customHeight="1">
      <c r="A1254" s="777"/>
      <c r="B1254" s="913"/>
      <c r="C1254" s="915"/>
      <c r="D1254" s="777"/>
      <c r="E1254" s="773"/>
      <c r="F1254" s="752"/>
      <c r="G1254" s="773"/>
      <c r="H1254" s="733"/>
      <c r="I1254" s="206"/>
      <c r="J1254" s="910"/>
      <c r="L1254" s="911"/>
      <c r="R1254" s="752"/>
      <c r="S1254" s="1101"/>
    </row>
    <row r="1255" spans="1:19" ht="9.75" hidden="1" customHeight="1">
      <c r="A1255" s="777"/>
      <c r="B1255" s="913"/>
      <c r="C1255" s="915"/>
      <c r="D1255" s="777"/>
      <c r="E1255" s="773"/>
      <c r="F1255" s="752"/>
      <c r="G1255" s="773"/>
      <c r="H1255" s="733"/>
      <c r="I1255" s="206"/>
      <c r="J1255" s="910"/>
      <c r="L1255" s="911"/>
      <c r="R1255" s="752"/>
      <c r="S1255" s="1101"/>
    </row>
    <row r="1256" spans="1:19" ht="9.75" hidden="1" customHeight="1">
      <c r="A1256" s="777"/>
      <c r="B1256" s="913"/>
      <c r="C1256" s="915"/>
      <c r="D1256" s="777"/>
      <c r="E1256" s="773"/>
      <c r="F1256" s="752"/>
      <c r="G1256" s="773"/>
      <c r="H1256" s="733"/>
      <c r="I1256" s="206"/>
      <c r="J1256" s="910"/>
      <c r="L1256" s="911"/>
      <c r="R1256" s="752"/>
      <c r="S1256" s="1101"/>
    </row>
    <row r="1257" spans="1:19" ht="9.75" hidden="1" customHeight="1">
      <c r="A1257" s="777"/>
      <c r="B1257" s="913"/>
      <c r="C1257" s="915"/>
      <c r="D1257" s="777"/>
      <c r="E1257" s="773"/>
      <c r="F1257" s="753"/>
      <c r="G1257" s="773"/>
      <c r="H1257" s="733"/>
      <c r="I1257" s="206"/>
      <c r="J1257" s="910"/>
      <c r="L1257" s="911"/>
      <c r="R1257" s="753"/>
      <c r="S1257" s="1102"/>
    </row>
    <row r="1258" spans="1:19" ht="9.75" hidden="1" customHeight="1">
      <c r="A1258" s="777"/>
      <c r="B1258" s="913"/>
      <c r="C1258" s="915"/>
      <c r="D1258" s="777"/>
      <c r="E1258" s="773"/>
      <c r="F1258" s="751">
        <v>0</v>
      </c>
      <c r="G1258" s="773">
        <f>+L1258</f>
        <v>0</v>
      </c>
      <c r="H1258" s="733">
        <f>E1258*G1258</f>
        <v>0</v>
      </c>
      <c r="I1258" s="206"/>
      <c r="J1258" s="909">
        <f>+F1258</f>
        <v>0</v>
      </c>
      <c r="L1258" s="911">
        <f>J1258*$L$3</f>
        <v>0</v>
      </c>
      <c r="R1258" s="751"/>
      <c r="S1258" s="1100">
        <f t="shared" ref="S1258" si="672">+F1258</f>
        <v>0</v>
      </c>
    </row>
    <row r="1259" spans="1:19" ht="9.75" hidden="1" customHeight="1">
      <c r="A1259" s="777"/>
      <c r="B1259" s="913"/>
      <c r="C1259" s="915"/>
      <c r="D1259" s="777"/>
      <c r="E1259" s="773"/>
      <c r="F1259" s="752"/>
      <c r="G1259" s="773"/>
      <c r="H1259" s="733"/>
      <c r="I1259" s="206"/>
      <c r="J1259" s="910"/>
      <c r="L1259" s="911"/>
      <c r="R1259" s="752"/>
      <c r="S1259" s="1101"/>
    </row>
    <row r="1260" spans="1:19" ht="9.75" hidden="1" customHeight="1">
      <c r="A1260" s="777"/>
      <c r="B1260" s="913"/>
      <c r="C1260" s="915"/>
      <c r="D1260" s="777"/>
      <c r="E1260" s="773"/>
      <c r="F1260" s="752"/>
      <c r="G1260" s="773"/>
      <c r="H1260" s="733"/>
      <c r="I1260" s="206"/>
      <c r="J1260" s="910"/>
      <c r="L1260" s="911"/>
      <c r="R1260" s="752"/>
      <c r="S1260" s="1101"/>
    </row>
    <row r="1261" spans="1:19" ht="9.75" hidden="1" customHeight="1">
      <c r="A1261" s="777"/>
      <c r="B1261" s="913"/>
      <c r="C1261" s="915"/>
      <c r="D1261" s="777"/>
      <c r="E1261" s="773"/>
      <c r="F1261" s="752"/>
      <c r="G1261" s="773"/>
      <c r="H1261" s="733"/>
      <c r="I1261" s="206"/>
      <c r="J1261" s="910"/>
      <c r="L1261" s="911"/>
      <c r="R1261" s="752"/>
      <c r="S1261" s="1101"/>
    </row>
    <row r="1262" spans="1:19" ht="9.75" hidden="1" customHeight="1">
      <c r="A1262" s="777"/>
      <c r="B1262" s="913"/>
      <c r="C1262" s="915"/>
      <c r="D1262" s="777"/>
      <c r="E1262" s="773"/>
      <c r="F1262" s="753"/>
      <c r="G1262" s="773"/>
      <c r="H1262" s="733"/>
      <c r="I1262" s="206"/>
      <c r="J1262" s="910"/>
      <c r="L1262" s="911"/>
      <c r="R1262" s="753"/>
      <c r="S1262" s="1102"/>
    </row>
    <row r="1263" spans="1:19" ht="9.75" hidden="1" customHeight="1">
      <c r="A1263" s="777"/>
      <c r="B1263" s="913"/>
      <c r="C1263" s="915"/>
      <c r="D1263" s="777"/>
      <c r="E1263" s="773"/>
      <c r="F1263" s="751">
        <v>0</v>
      </c>
      <c r="G1263" s="773">
        <f>+L1263</f>
        <v>0</v>
      </c>
      <c r="H1263" s="733">
        <f>E1263*G1263</f>
        <v>0</v>
      </c>
      <c r="I1263" s="206"/>
      <c r="J1263" s="909">
        <f>+F1263</f>
        <v>0</v>
      </c>
      <c r="L1263" s="911">
        <f>J1263*$L$3</f>
        <v>0</v>
      </c>
      <c r="R1263" s="751"/>
      <c r="S1263" s="1100">
        <f t="shared" ref="S1263" si="673">+F1263</f>
        <v>0</v>
      </c>
    </row>
    <row r="1264" spans="1:19" ht="9.75" hidden="1" customHeight="1">
      <c r="A1264" s="777"/>
      <c r="B1264" s="913"/>
      <c r="C1264" s="915"/>
      <c r="D1264" s="777"/>
      <c r="E1264" s="773"/>
      <c r="F1264" s="752"/>
      <c r="G1264" s="773"/>
      <c r="H1264" s="733"/>
      <c r="I1264" s="206"/>
      <c r="J1264" s="910"/>
      <c r="L1264" s="911"/>
      <c r="R1264" s="752"/>
      <c r="S1264" s="1101"/>
    </row>
    <row r="1265" spans="1:19" ht="9.75" hidden="1" customHeight="1">
      <c r="A1265" s="777"/>
      <c r="B1265" s="913"/>
      <c r="C1265" s="915"/>
      <c r="D1265" s="777"/>
      <c r="E1265" s="773"/>
      <c r="F1265" s="752"/>
      <c r="G1265" s="773"/>
      <c r="H1265" s="733"/>
      <c r="I1265" s="206"/>
      <c r="J1265" s="910"/>
      <c r="L1265" s="911"/>
      <c r="R1265" s="752"/>
      <c r="S1265" s="1101"/>
    </row>
    <row r="1266" spans="1:19" ht="9.75" hidden="1" customHeight="1">
      <c r="A1266" s="777"/>
      <c r="B1266" s="913"/>
      <c r="C1266" s="915"/>
      <c r="D1266" s="777"/>
      <c r="E1266" s="773"/>
      <c r="F1266" s="752"/>
      <c r="G1266" s="773"/>
      <c r="H1266" s="733"/>
      <c r="I1266" s="206"/>
      <c r="J1266" s="910"/>
      <c r="L1266" s="911"/>
      <c r="R1266" s="752"/>
      <c r="S1266" s="1101"/>
    </row>
    <row r="1267" spans="1:19" ht="9.75" hidden="1" customHeight="1">
      <c r="A1267" s="777"/>
      <c r="B1267" s="913"/>
      <c r="C1267" s="915"/>
      <c r="D1267" s="777"/>
      <c r="E1267" s="773"/>
      <c r="F1267" s="753"/>
      <c r="G1267" s="773"/>
      <c r="H1267" s="733"/>
      <c r="I1267" s="206"/>
      <c r="J1267" s="910"/>
      <c r="L1267" s="911"/>
      <c r="R1267" s="753"/>
      <c r="S1267" s="1102"/>
    </row>
    <row r="1268" spans="1:19" ht="9.75" hidden="1" customHeight="1">
      <c r="A1268" s="777"/>
      <c r="B1268" s="913"/>
      <c r="C1268" s="914"/>
      <c r="D1268" s="777"/>
      <c r="E1268" s="773"/>
      <c r="F1268" s="751">
        <v>0</v>
      </c>
      <c r="G1268" s="773">
        <f>+L1268</f>
        <v>0</v>
      </c>
      <c r="H1268" s="733">
        <f>E1268*G1268</f>
        <v>0</v>
      </c>
      <c r="I1268" s="206"/>
      <c r="J1268" s="909">
        <f>+F1268</f>
        <v>0</v>
      </c>
      <c r="L1268" s="911">
        <f>J1268*$L$3</f>
        <v>0</v>
      </c>
      <c r="R1268" s="751"/>
      <c r="S1268" s="1100">
        <f t="shared" ref="S1268" si="674">+F1268</f>
        <v>0</v>
      </c>
    </row>
    <row r="1269" spans="1:19" ht="9.75" hidden="1" customHeight="1">
      <c r="A1269" s="777"/>
      <c r="B1269" s="913"/>
      <c r="C1269" s="914"/>
      <c r="D1269" s="777"/>
      <c r="E1269" s="773"/>
      <c r="F1269" s="752"/>
      <c r="G1269" s="773"/>
      <c r="H1269" s="733"/>
      <c r="I1269" s="206"/>
      <c r="J1269" s="910"/>
      <c r="L1269" s="911"/>
      <c r="R1269" s="752"/>
      <c r="S1269" s="1101"/>
    </row>
    <row r="1270" spans="1:19" ht="9.75" hidden="1" customHeight="1">
      <c r="A1270" s="777"/>
      <c r="B1270" s="913"/>
      <c r="C1270" s="914"/>
      <c r="D1270" s="777"/>
      <c r="E1270" s="773"/>
      <c r="F1270" s="752"/>
      <c r="G1270" s="773"/>
      <c r="H1270" s="733"/>
      <c r="I1270" s="206"/>
      <c r="J1270" s="910"/>
      <c r="L1270" s="911"/>
      <c r="R1270" s="752"/>
      <c r="S1270" s="1101"/>
    </row>
    <row r="1271" spans="1:19" ht="9.75" hidden="1" customHeight="1">
      <c r="A1271" s="777"/>
      <c r="B1271" s="913"/>
      <c r="C1271" s="914"/>
      <c r="D1271" s="777"/>
      <c r="E1271" s="773"/>
      <c r="F1271" s="752"/>
      <c r="G1271" s="773"/>
      <c r="H1271" s="733"/>
      <c r="I1271" s="206"/>
      <c r="J1271" s="910"/>
      <c r="L1271" s="911"/>
      <c r="R1271" s="752"/>
      <c r="S1271" s="1101"/>
    </row>
    <row r="1272" spans="1:19" ht="9.75" hidden="1" customHeight="1">
      <c r="A1272" s="777"/>
      <c r="B1272" s="913"/>
      <c r="C1272" s="914"/>
      <c r="D1272" s="777"/>
      <c r="E1272" s="773"/>
      <c r="F1272" s="753"/>
      <c r="G1272" s="773"/>
      <c r="H1272" s="733"/>
      <c r="I1272" s="206"/>
      <c r="J1272" s="910"/>
      <c r="L1272" s="911"/>
      <c r="R1272" s="753"/>
      <c r="S1272" s="1102"/>
    </row>
    <row r="1273" spans="1:19" ht="9.75" hidden="1" customHeight="1">
      <c r="A1273" s="777"/>
      <c r="B1273" s="913"/>
      <c r="C1273" s="914"/>
      <c r="D1273" s="777"/>
      <c r="E1273" s="773"/>
      <c r="F1273" s="751">
        <v>0</v>
      </c>
      <c r="G1273" s="773">
        <f>+L1273</f>
        <v>0</v>
      </c>
      <c r="H1273" s="733">
        <f>E1273*G1273</f>
        <v>0</v>
      </c>
      <c r="I1273" s="206"/>
      <c r="J1273" s="909">
        <f>+F1273</f>
        <v>0</v>
      </c>
      <c r="L1273" s="911">
        <f>J1273*$L$3</f>
        <v>0</v>
      </c>
      <c r="R1273" s="751"/>
      <c r="S1273" s="1100">
        <f t="shared" ref="S1273" si="675">+F1273</f>
        <v>0</v>
      </c>
    </row>
    <row r="1274" spans="1:19" ht="9.75" hidden="1" customHeight="1">
      <c r="A1274" s="777"/>
      <c r="B1274" s="913"/>
      <c r="C1274" s="914"/>
      <c r="D1274" s="777"/>
      <c r="E1274" s="773"/>
      <c r="F1274" s="752"/>
      <c r="G1274" s="773"/>
      <c r="H1274" s="733"/>
      <c r="I1274" s="206"/>
      <c r="J1274" s="910"/>
      <c r="L1274" s="911"/>
      <c r="R1274" s="752"/>
      <c r="S1274" s="1101"/>
    </row>
    <row r="1275" spans="1:19" ht="9.75" hidden="1" customHeight="1">
      <c r="A1275" s="777"/>
      <c r="B1275" s="913"/>
      <c r="C1275" s="914"/>
      <c r="D1275" s="777"/>
      <c r="E1275" s="773"/>
      <c r="F1275" s="752"/>
      <c r="G1275" s="773"/>
      <c r="H1275" s="733"/>
      <c r="I1275" s="206"/>
      <c r="J1275" s="910"/>
      <c r="L1275" s="911"/>
      <c r="R1275" s="752"/>
      <c r="S1275" s="1101"/>
    </row>
    <row r="1276" spans="1:19" ht="9.75" hidden="1" customHeight="1">
      <c r="A1276" s="777"/>
      <c r="B1276" s="913"/>
      <c r="C1276" s="914"/>
      <c r="D1276" s="777"/>
      <c r="E1276" s="773"/>
      <c r="F1276" s="752"/>
      <c r="G1276" s="773"/>
      <c r="H1276" s="733"/>
      <c r="I1276" s="206"/>
      <c r="J1276" s="910"/>
      <c r="L1276" s="911"/>
      <c r="R1276" s="752"/>
      <c r="S1276" s="1101"/>
    </row>
    <row r="1277" spans="1:19" ht="9.75" hidden="1" customHeight="1">
      <c r="A1277" s="777"/>
      <c r="B1277" s="913"/>
      <c r="C1277" s="914"/>
      <c r="D1277" s="777"/>
      <c r="E1277" s="773"/>
      <c r="F1277" s="753"/>
      <c r="G1277" s="773"/>
      <c r="H1277" s="733"/>
      <c r="I1277" s="206"/>
      <c r="J1277" s="910"/>
      <c r="L1277" s="911"/>
      <c r="R1277" s="753"/>
      <c r="S1277" s="1102"/>
    </row>
    <row r="1278" spans="1:19" ht="9.75" hidden="1" customHeight="1">
      <c r="A1278" s="777"/>
      <c r="B1278" s="913"/>
      <c r="C1278" s="915"/>
      <c r="D1278" s="777"/>
      <c r="E1278" s="773"/>
      <c r="F1278" s="751">
        <v>0</v>
      </c>
      <c r="G1278" s="773">
        <f>+L1278</f>
        <v>0</v>
      </c>
      <c r="H1278" s="733">
        <f>E1278*G1278</f>
        <v>0</v>
      </c>
      <c r="I1278" s="206"/>
      <c r="J1278" s="909">
        <f>+F1278</f>
        <v>0</v>
      </c>
      <c r="L1278" s="911">
        <f>J1278*$L$3</f>
        <v>0</v>
      </c>
      <c r="R1278" s="751"/>
      <c r="S1278" s="1100">
        <f t="shared" ref="S1278" si="676">+F1278</f>
        <v>0</v>
      </c>
    </row>
    <row r="1279" spans="1:19" ht="9.75" hidden="1" customHeight="1">
      <c r="A1279" s="777"/>
      <c r="B1279" s="913"/>
      <c r="C1279" s="915"/>
      <c r="D1279" s="777"/>
      <c r="E1279" s="773"/>
      <c r="F1279" s="752"/>
      <c r="G1279" s="773"/>
      <c r="H1279" s="733"/>
      <c r="I1279" s="206"/>
      <c r="J1279" s="910"/>
      <c r="L1279" s="911"/>
      <c r="R1279" s="752"/>
      <c r="S1279" s="1101"/>
    </row>
    <row r="1280" spans="1:19" ht="9.75" hidden="1" customHeight="1">
      <c r="A1280" s="777"/>
      <c r="B1280" s="913"/>
      <c r="C1280" s="915"/>
      <c r="D1280" s="777"/>
      <c r="E1280" s="773"/>
      <c r="F1280" s="752"/>
      <c r="G1280" s="773"/>
      <c r="H1280" s="733"/>
      <c r="I1280" s="206"/>
      <c r="J1280" s="910"/>
      <c r="L1280" s="911"/>
      <c r="R1280" s="752"/>
      <c r="S1280" s="1101"/>
    </row>
    <row r="1281" spans="1:19" ht="9.75" hidden="1" customHeight="1">
      <c r="A1281" s="777"/>
      <c r="B1281" s="913"/>
      <c r="C1281" s="915"/>
      <c r="D1281" s="777"/>
      <c r="E1281" s="773"/>
      <c r="F1281" s="752"/>
      <c r="G1281" s="773"/>
      <c r="H1281" s="733"/>
      <c r="I1281" s="206"/>
      <c r="J1281" s="910"/>
      <c r="L1281" s="911"/>
      <c r="R1281" s="752"/>
      <c r="S1281" s="1101"/>
    </row>
    <row r="1282" spans="1:19" ht="7.5" hidden="1" customHeight="1">
      <c r="A1282" s="777"/>
      <c r="B1282" s="913"/>
      <c r="C1282" s="915"/>
      <c r="D1282" s="777"/>
      <c r="E1282" s="773"/>
      <c r="F1282" s="753"/>
      <c r="G1282" s="773"/>
      <c r="H1282" s="733"/>
      <c r="I1282" s="206"/>
      <c r="J1282" s="910"/>
      <c r="L1282" s="911"/>
      <c r="R1282" s="753"/>
      <c r="S1282" s="1102"/>
    </row>
    <row r="1283" spans="1:19" ht="9.75" hidden="1" customHeight="1">
      <c r="A1283" s="777"/>
      <c r="B1283" s="913"/>
      <c r="C1283" s="915"/>
      <c r="D1283" s="777"/>
      <c r="E1283" s="773"/>
      <c r="F1283" s="751">
        <v>0</v>
      </c>
      <c r="G1283" s="773">
        <f>+L1283</f>
        <v>0</v>
      </c>
      <c r="H1283" s="733">
        <f>E1283*G1283</f>
        <v>0</v>
      </c>
      <c r="I1283" s="206"/>
      <c r="J1283" s="909">
        <f>+F1283</f>
        <v>0</v>
      </c>
      <c r="L1283" s="911">
        <f>J1283*$L$3</f>
        <v>0</v>
      </c>
      <c r="R1283" s="751"/>
      <c r="S1283" s="1100">
        <f t="shared" ref="S1283" si="677">+F1283</f>
        <v>0</v>
      </c>
    </row>
    <row r="1284" spans="1:19" ht="9.75" hidden="1" customHeight="1">
      <c r="A1284" s="777"/>
      <c r="B1284" s="913"/>
      <c r="C1284" s="915"/>
      <c r="D1284" s="777"/>
      <c r="E1284" s="773"/>
      <c r="F1284" s="752"/>
      <c r="G1284" s="773"/>
      <c r="H1284" s="733"/>
      <c r="I1284" s="206"/>
      <c r="J1284" s="910"/>
      <c r="L1284" s="911"/>
      <c r="R1284" s="752"/>
      <c r="S1284" s="1101"/>
    </row>
    <row r="1285" spans="1:19" ht="9.75" hidden="1" customHeight="1">
      <c r="A1285" s="777"/>
      <c r="B1285" s="913"/>
      <c r="C1285" s="915"/>
      <c r="D1285" s="777"/>
      <c r="E1285" s="773"/>
      <c r="F1285" s="752"/>
      <c r="G1285" s="773"/>
      <c r="H1285" s="733"/>
      <c r="I1285" s="206"/>
      <c r="J1285" s="910"/>
      <c r="L1285" s="911"/>
      <c r="R1285" s="752"/>
      <c r="S1285" s="1101"/>
    </row>
    <row r="1286" spans="1:19" ht="9.75" hidden="1" customHeight="1">
      <c r="A1286" s="777"/>
      <c r="B1286" s="913"/>
      <c r="C1286" s="915"/>
      <c r="D1286" s="777"/>
      <c r="E1286" s="773"/>
      <c r="F1286" s="752"/>
      <c r="G1286" s="773"/>
      <c r="H1286" s="733"/>
      <c r="I1286" s="206"/>
      <c r="J1286" s="910"/>
      <c r="L1286" s="911"/>
      <c r="R1286" s="752"/>
      <c r="S1286" s="1101"/>
    </row>
    <row r="1287" spans="1:19" ht="9.75" hidden="1" customHeight="1">
      <c r="A1287" s="777"/>
      <c r="B1287" s="913"/>
      <c r="C1287" s="915"/>
      <c r="D1287" s="777"/>
      <c r="E1287" s="773"/>
      <c r="F1287" s="753"/>
      <c r="G1287" s="773"/>
      <c r="H1287" s="733"/>
      <c r="I1287" s="206"/>
      <c r="J1287" s="910"/>
      <c r="L1287" s="911"/>
      <c r="R1287" s="753"/>
      <c r="S1287" s="1102"/>
    </row>
    <row r="1288" spans="1:19" ht="9.75" hidden="1" customHeight="1">
      <c r="A1288" s="777"/>
      <c r="B1288" s="913"/>
      <c r="C1288" s="915"/>
      <c r="D1288" s="777"/>
      <c r="E1288" s="773"/>
      <c r="F1288" s="751">
        <v>0</v>
      </c>
      <c r="G1288" s="773">
        <f>+L1288</f>
        <v>0</v>
      </c>
      <c r="H1288" s="733">
        <f>E1288*G1288</f>
        <v>0</v>
      </c>
      <c r="I1288" s="206"/>
      <c r="J1288" s="909">
        <f>+F1288</f>
        <v>0</v>
      </c>
      <c r="L1288" s="911">
        <f>J1288*$L$3</f>
        <v>0</v>
      </c>
      <c r="R1288" s="751"/>
      <c r="S1288" s="1100">
        <f t="shared" ref="S1288" si="678">+F1288</f>
        <v>0</v>
      </c>
    </row>
    <row r="1289" spans="1:19" ht="9.75" hidden="1" customHeight="1">
      <c r="A1289" s="777"/>
      <c r="B1289" s="913"/>
      <c r="C1289" s="915"/>
      <c r="D1289" s="777"/>
      <c r="E1289" s="773"/>
      <c r="F1289" s="752"/>
      <c r="G1289" s="773"/>
      <c r="H1289" s="733"/>
      <c r="I1289" s="206"/>
      <c r="J1289" s="910"/>
      <c r="L1289" s="911"/>
      <c r="R1289" s="752"/>
      <c r="S1289" s="1101"/>
    </row>
    <row r="1290" spans="1:19" ht="9.75" hidden="1" customHeight="1">
      <c r="A1290" s="777"/>
      <c r="B1290" s="913"/>
      <c r="C1290" s="915"/>
      <c r="D1290" s="777"/>
      <c r="E1290" s="773"/>
      <c r="F1290" s="752"/>
      <c r="G1290" s="773"/>
      <c r="H1290" s="733"/>
      <c r="I1290" s="206"/>
      <c r="J1290" s="910"/>
      <c r="L1290" s="911"/>
      <c r="R1290" s="752"/>
      <c r="S1290" s="1101"/>
    </row>
    <row r="1291" spans="1:19" ht="9.75" hidden="1" customHeight="1">
      <c r="A1291" s="777"/>
      <c r="B1291" s="913"/>
      <c r="C1291" s="915"/>
      <c r="D1291" s="777"/>
      <c r="E1291" s="773"/>
      <c r="F1291" s="752"/>
      <c r="G1291" s="773"/>
      <c r="H1291" s="733"/>
      <c r="I1291" s="206"/>
      <c r="J1291" s="910"/>
      <c r="L1291" s="911"/>
      <c r="R1291" s="752"/>
      <c r="S1291" s="1101"/>
    </row>
    <row r="1292" spans="1:19" ht="9.75" hidden="1" customHeight="1">
      <c r="A1292" s="777"/>
      <c r="B1292" s="913"/>
      <c r="C1292" s="915"/>
      <c r="D1292" s="777"/>
      <c r="E1292" s="773"/>
      <c r="F1292" s="753"/>
      <c r="G1292" s="773"/>
      <c r="H1292" s="733"/>
      <c r="I1292" s="206"/>
      <c r="J1292" s="910"/>
      <c r="L1292" s="911"/>
      <c r="R1292" s="753"/>
      <c r="S1292" s="1102"/>
    </row>
    <row r="1293" spans="1:19" ht="9.75" hidden="1" customHeight="1">
      <c r="A1293" s="777"/>
      <c r="B1293" s="913"/>
      <c r="C1293" s="915"/>
      <c r="D1293" s="777"/>
      <c r="E1293" s="773"/>
      <c r="F1293" s="751">
        <v>0</v>
      </c>
      <c r="G1293" s="773">
        <f>+L1293</f>
        <v>0</v>
      </c>
      <c r="H1293" s="733">
        <f>E1293*G1293</f>
        <v>0</v>
      </c>
      <c r="I1293" s="206"/>
      <c r="J1293" s="909">
        <f>+F1293</f>
        <v>0</v>
      </c>
      <c r="L1293" s="911">
        <f>J1293*$L$3</f>
        <v>0</v>
      </c>
      <c r="R1293" s="751"/>
      <c r="S1293" s="1100">
        <f t="shared" ref="S1293" si="679">+F1293</f>
        <v>0</v>
      </c>
    </row>
    <row r="1294" spans="1:19" ht="9.75" hidden="1" customHeight="1">
      <c r="A1294" s="777"/>
      <c r="B1294" s="913"/>
      <c r="C1294" s="915"/>
      <c r="D1294" s="777"/>
      <c r="E1294" s="773"/>
      <c r="F1294" s="752"/>
      <c r="G1294" s="773"/>
      <c r="H1294" s="733"/>
      <c r="I1294" s="206"/>
      <c r="J1294" s="910"/>
      <c r="L1294" s="911"/>
      <c r="R1294" s="752"/>
      <c r="S1294" s="1101"/>
    </row>
    <row r="1295" spans="1:19" ht="9.75" hidden="1" customHeight="1">
      <c r="A1295" s="777"/>
      <c r="B1295" s="913"/>
      <c r="C1295" s="915"/>
      <c r="D1295" s="777"/>
      <c r="E1295" s="773"/>
      <c r="F1295" s="752"/>
      <c r="G1295" s="773"/>
      <c r="H1295" s="733"/>
      <c r="I1295" s="206"/>
      <c r="J1295" s="910"/>
      <c r="L1295" s="911"/>
      <c r="R1295" s="752"/>
      <c r="S1295" s="1101"/>
    </row>
    <row r="1296" spans="1:19" ht="9.75" hidden="1" customHeight="1">
      <c r="A1296" s="777"/>
      <c r="B1296" s="913"/>
      <c r="C1296" s="915"/>
      <c r="D1296" s="777"/>
      <c r="E1296" s="773"/>
      <c r="F1296" s="752"/>
      <c r="G1296" s="773"/>
      <c r="H1296" s="733"/>
      <c r="I1296" s="206"/>
      <c r="J1296" s="910"/>
      <c r="L1296" s="911"/>
      <c r="R1296" s="752"/>
      <c r="S1296" s="1101"/>
    </row>
    <row r="1297" spans="1:19" ht="9.75" hidden="1" customHeight="1">
      <c r="A1297" s="777"/>
      <c r="B1297" s="913"/>
      <c r="C1297" s="915"/>
      <c r="D1297" s="777"/>
      <c r="E1297" s="773"/>
      <c r="F1297" s="753"/>
      <c r="G1297" s="773"/>
      <c r="H1297" s="733"/>
      <c r="I1297" s="206"/>
      <c r="J1297" s="910"/>
      <c r="L1297" s="911"/>
      <c r="R1297" s="753"/>
      <c r="S1297" s="1102"/>
    </row>
    <row r="1298" spans="1:19" ht="9.75" hidden="1" customHeight="1">
      <c r="A1298" s="777"/>
      <c r="B1298" s="913"/>
      <c r="C1298" s="915"/>
      <c r="D1298" s="777"/>
      <c r="E1298" s="773"/>
      <c r="F1298" s="751">
        <v>0</v>
      </c>
      <c r="G1298" s="773">
        <f>+L1298</f>
        <v>0</v>
      </c>
      <c r="H1298" s="733">
        <f>E1298*G1298</f>
        <v>0</v>
      </c>
      <c r="I1298" s="206"/>
      <c r="J1298" s="909">
        <f>+F1298</f>
        <v>0</v>
      </c>
      <c r="L1298" s="911">
        <f>J1298*$L$3</f>
        <v>0</v>
      </c>
      <c r="R1298" s="751"/>
      <c r="S1298" s="1100">
        <f t="shared" ref="S1298" si="680">+F1298</f>
        <v>0</v>
      </c>
    </row>
    <row r="1299" spans="1:19" ht="9.75" hidden="1" customHeight="1">
      <c r="A1299" s="777"/>
      <c r="B1299" s="913"/>
      <c r="C1299" s="915"/>
      <c r="D1299" s="777"/>
      <c r="E1299" s="773"/>
      <c r="F1299" s="752"/>
      <c r="G1299" s="773"/>
      <c r="H1299" s="733"/>
      <c r="I1299" s="206"/>
      <c r="J1299" s="910"/>
      <c r="L1299" s="911"/>
      <c r="R1299" s="752"/>
      <c r="S1299" s="1101"/>
    </row>
    <row r="1300" spans="1:19" ht="9.75" hidden="1" customHeight="1">
      <c r="A1300" s="777"/>
      <c r="B1300" s="913"/>
      <c r="C1300" s="915"/>
      <c r="D1300" s="777"/>
      <c r="E1300" s="773"/>
      <c r="F1300" s="752"/>
      <c r="G1300" s="773"/>
      <c r="H1300" s="733"/>
      <c r="I1300" s="206"/>
      <c r="J1300" s="910"/>
      <c r="L1300" s="911"/>
      <c r="R1300" s="752"/>
      <c r="S1300" s="1101"/>
    </row>
    <row r="1301" spans="1:19" ht="9.75" hidden="1" customHeight="1">
      <c r="A1301" s="777"/>
      <c r="B1301" s="913"/>
      <c r="C1301" s="915"/>
      <c r="D1301" s="777"/>
      <c r="E1301" s="773"/>
      <c r="F1301" s="752"/>
      <c r="G1301" s="773"/>
      <c r="H1301" s="733"/>
      <c r="I1301" s="206"/>
      <c r="J1301" s="910"/>
      <c r="L1301" s="911"/>
      <c r="R1301" s="752"/>
      <c r="S1301" s="1101"/>
    </row>
    <row r="1302" spans="1:19" ht="9.75" hidden="1" customHeight="1">
      <c r="A1302" s="777"/>
      <c r="B1302" s="913"/>
      <c r="C1302" s="915"/>
      <c r="D1302" s="777"/>
      <c r="E1302" s="773"/>
      <c r="F1302" s="753"/>
      <c r="G1302" s="773"/>
      <c r="H1302" s="733"/>
      <c r="I1302" s="206"/>
      <c r="J1302" s="910"/>
      <c r="L1302" s="911"/>
      <c r="R1302" s="753"/>
      <c r="S1302" s="1102"/>
    </row>
    <row r="1303" spans="1:19" ht="9.75" hidden="1" customHeight="1">
      <c r="A1303" s="777"/>
      <c r="B1303" s="913"/>
      <c r="C1303" s="914"/>
      <c r="D1303" s="777"/>
      <c r="E1303" s="773"/>
      <c r="F1303" s="751">
        <v>0</v>
      </c>
      <c r="G1303" s="773">
        <f>+L1303</f>
        <v>0</v>
      </c>
      <c r="H1303" s="733">
        <f>E1303*G1303</f>
        <v>0</v>
      </c>
      <c r="I1303" s="206"/>
      <c r="J1303" s="909">
        <f>+F1303</f>
        <v>0</v>
      </c>
      <c r="L1303" s="911">
        <f>J1303*$L$3</f>
        <v>0</v>
      </c>
      <c r="R1303" s="751"/>
      <c r="S1303" s="1100">
        <f t="shared" ref="S1303" si="681">+F1303</f>
        <v>0</v>
      </c>
    </row>
    <row r="1304" spans="1:19" ht="9.75" hidden="1" customHeight="1">
      <c r="A1304" s="777"/>
      <c r="B1304" s="913"/>
      <c r="C1304" s="914"/>
      <c r="D1304" s="777"/>
      <c r="E1304" s="773"/>
      <c r="F1304" s="752"/>
      <c r="G1304" s="773"/>
      <c r="H1304" s="733"/>
      <c r="I1304" s="206"/>
      <c r="J1304" s="910"/>
      <c r="L1304" s="911"/>
      <c r="R1304" s="752"/>
      <c r="S1304" s="1101"/>
    </row>
    <row r="1305" spans="1:19" ht="9.75" hidden="1" customHeight="1">
      <c r="A1305" s="777"/>
      <c r="B1305" s="913"/>
      <c r="C1305" s="914"/>
      <c r="D1305" s="777"/>
      <c r="E1305" s="773"/>
      <c r="F1305" s="752"/>
      <c r="G1305" s="773"/>
      <c r="H1305" s="733"/>
      <c r="I1305" s="206"/>
      <c r="J1305" s="910"/>
      <c r="L1305" s="911"/>
      <c r="R1305" s="752"/>
      <c r="S1305" s="1101"/>
    </row>
    <row r="1306" spans="1:19" ht="9.75" hidden="1" customHeight="1">
      <c r="A1306" s="777"/>
      <c r="B1306" s="913"/>
      <c r="C1306" s="914"/>
      <c r="D1306" s="777"/>
      <c r="E1306" s="773"/>
      <c r="F1306" s="752"/>
      <c r="G1306" s="773"/>
      <c r="H1306" s="733"/>
      <c r="I1306" s="206"/>
      <c r="J1306" s="910"/>
      <c r="L1306" s="911"/>
      <c r="R1306" s="752"/>
      <c r="S1306" s="1101"/>
    </row>
    <row r="1307" spans="1:19" ht="9.75" hidden="1" customHeight="1">
      <c r="A1307" s="777"/>
      <c r="B1307" s="913"/>
      <c r="C1307" s="914"/>
      <c r="D1307" s="777"/>
      <c r="E1307" s="773"/>
      <c r="F1307" s="753"/>
      <c r="G1307" s="773"/>
      <c r="H1307" s="733"/>
      <c r="I1307" s="206"/>
      <c r="J1307" s="910"/>
      <c r="L1307" s="911"/>
      <c r="R1307" s="753"/>
      <c r="S1307" s="1102"/>
    </row>
    <row r="1308" spans="1:19" ht="9.75" hidden="1" customHeight="1">
      <c r="A1308" s="777"/>
      <c r="B1308" s="913"/>
      <c r="C1308" s="914"/>
      <c r="D1308" s="777"/>
      <c r="E1308" s="773"/>
      <c r="F1308" s="751">
        <v>0</v>
      </c>
      <c r="G1308" s="773">
        <f>+L1308</f>
        <v>0</v>
      </c>
      <c r="H1308" s="733">
        <f>E1308*G1308</f>
        <v>0</v>
      </c>
      <c r="I1308" s="206"/>
      <c r="J1308" s="909">
        <f>+F1308</f>
        <v>0</v>
      </c>
      <c r="L1308" s="911">
        <f>J1308*$L$3</f>
        <v>0</v>
      </c>
      <c r="R1308" s="751"/>
      <c r="S1308" s="1100">
        <f t="shared" ref="S1308" si="682">+F1308</f>
        <v>0</v>
      </c>
    </row>
    <row r="1309" spans="1:19" ht="9.75" hidden="1" customHeight="1">
      <c r="A1309" s="777"/>
      <c r="B1309" s="913"/>
      <c r="C1309" s="914"/>
      <c r="D1309" s="777"/>
      <c r="E1309" s="773"/>
      <c r="F1309" s="752"/>
      <c r="G1309" s="773"/>
      <c r="H1309" s="733"/>
      <c r="I1309" s="206"/>
      <c r="J1309" s="910"/>
      <c r="L1309" s="911"/>
      <c r="R1309" s="752"/>
      <c r="S1309" s="1101"/>
    </row>
    <row r="1310" spans="1:19" ht="9.75" hidden="1" customHeight="1">
      <c r="A1310" s="777"/>
      <c r="B1310" s="913"/>
      <c r="C1310" s="914"/>
      <c r="D1310" s="777"/>
      <c r="E1310" s="773"/>
      <c r="F1310" s="752"/>
      <c r="G1310" s="773"/>
      <c r="H1310" s="733"/>
      <c r="I1310" s="206"/>
      <c r="J1310" s="910"/>
      <c r="L1310" s="911"/>
      <c r="R1310" s="752"/>
      <c r="S1310" s="1101"/>
    </row>
    <row r="1311" spans="1:19" ht="9.75" hidden="1" customHeight="1">
      <c r="A1311" s="777"/>
      <c r="B1311" s="913"/>
      <c r="C1311" s="914"/>
      <c r="D1311" s="777"/>
      <c r="E1311" s="773"/>
      <c r="F1311" s="752"/>
      <c r="G1311" s="773"/>
      <c r="H1311" s="733"/>
      <c r="I1311" s="206"/>
      <c r="J1311" s="910"/>
      <c r="L1311" s="911"/>
      <c r="R1311" s="752"/>
      <c r="S1311" s="1101"/>
    </row>
    <row r="1312" spans="1:19" ht="9.75" hidden="1" customHeight="1">
      <c r="A1312" s="777"/>
      <c r="B1312" s="913"/>
      <c r="C1312" s="914"/>
      <c r="D1312" s="777"/>
      <c r="E1312" s="773"/>
      <c r="F1312" s="753"/>
      <c r="G1312" s="773"/>
      <c r="H1312" s="733"/>
      <c r="I1312" s="206"/>
      <c r="J1312" s="910"/>
      <c r="L1312" s="911"/>
      <c r="R1312" s="753"/>
      <c r="S1312" s="1102"/>
    </row>
    <row r="1313" spans="1:19" ht="9.75" hidden="1" customHeight="1">
      <c r="A1313" s="777"/>
      <c r="B1313" s="913"/>
      <c r="C1313" s="915"/>
      <c r="D1313" s="777"/>
      <c r="E1313" s="773"/>
      <c r="F1313" s="751">
        <v>0</v>
      </c>
      <c r="G1313" s="773">
        <f>+L1313</f>
        <v>0</v>
      </c>
      <c r="H1313" s="733">
        <f>E1313*G1313</f>
        <v>0</v>
      </c>
      <c r="I1313" s="206"/>
      <c r="J1313" s="909">
        <f>+F1313</f>
        <v>0</v>
      </c>
      <c r="L1313" s="911">
        <f>J1313*$L$3</f>
        <v>0</v>
      </c>
      <c r="R1313" s="751"/>
      <c r="S1313" s="1100">
        <f t="shared" ref="S1313" si="683">+F1313</f>
        <v>0</v>
      </c>
    </row>
    <row r="1314" spans="1:19" ht="9.75" hidden="1" customHeight="1">
      <c r="A1314" s="777"/>
      <c r="B1314" s="913"/>
      <c r="C1314" s="915"/>
      <c r="D1314" s="777"/>
      <c r="E1314" s="773"/>
      <c r="F1314" s="752"/>
      <c r="G1314" s="773"/>
      <c r="H1314" s="733"/>
      <c r="I1314" s="206"/>
      <c r="J1314" s="910"/>
      <c r="L1314" s="911"/>
      <c r="R1314" s="752"/>
      <c r="S1314" s="1101"/>
    </row>
    <row r="1315" spans="1:19" ht="9.75" hidden="1" customHeight="1">
      <c r="A1315" s="777"/>
      <c r="B1315" s="913"/>
      <c r="C1315" s="915"/>
      <c r="D1315" s="777"/>
      <c r="E1315" s="773"/>
      <c r="F1315" s="752"/>
      <c r="G1315" s="773"/>
      <c r="H1315" s="733"/>
      <c r="I1315" s="206"/>
      <c r="J1315" s="910"/>
      <c r="L1315" s="911"/>
      <c r="R1315" s="752"/>
      <c r="S1315" s="1101"/>
    </row>
    <row r="1316" spans="1:19" ht="9.75" hidden="1" customHeight="1">
      <c r="A1316" s="777"/>
      <c r="B1316" s="913"/>
      <c r="C1316" s="915"/>
      <c r="D1316" s="777"/>
      <c r="E1316" s="773"/>
      <c r="F1316" s="752"/>
      <c r="G1316" s="773"/>
      <c r="H1316" s="733"/>
      <c r="I1316" s="206"/>
      <c r="J1316" s="910"/>
      <c r="L1316" s="911"/>
      <c r="R1316" s="752"/>
      <c r="S1316" s="1101"/>
    </row>
    <row r="1317" spans="1:19" ht="9.75" hidden="1" customHeight="1">
      <c r="A1317" s="777"/>
      <c r="B1317" s="913"/>
      <c r="C1317" s="915"/>
      <c r="D1317" s="777"/>
      <c r="E1317" s="773"/>
      <c r="F1317" s="753"/>
      <c r="G1317" s="773"/>
      <c r="H1317" s="733"/>
      <c r="I1317" s="206"/>
      <c r="J1317" s="910"/>
      <c r="L1317" s="911"/>
      <c r="R1317" s="753"/>
      <c r="S1317" s="1102"/>
    </row>
    <row r="1318" spans="1:19" ht="9.75" hidden="1" customHeight="1">
      <c r="A1318" s="777"/>
      <c r="B1318" s="913"/>
      <c r="C1318" s="915"/>
      <c r="D1318" s="777"/>
      <c r="E1318" s="773"/>
      <c r="F1318" s="751">
        <v>0</v>
      </c>
      <c r="G1318" s="773">
        <f>+L1318</f>
        <v>0</v>
      </c>
      <c r="H1318" s="733">
        <f>E1318*G1318</f>
        <v>0</v>
      </c>
      <c r="I1318" s="206"/>
      <c r="J1318" s="909">
        <f>+F1318</f>
        <v>0</v>
      </c>
      <c r="L1318" s="911">
        <f>J1318*$L$3</f>
        <v>0</v>
      </c>
      <c r="R1318" s="751"/>
      <c r="S1318" s="1100">
        <f t="shared" ref="S1318" si="684">+F1318</f>
        <v>0</v>
      </c>
    </row>
    <row r="1319" spans="1:19" ht="9.75" hidden="1" customHeight="1">
      <c r="A1319" s="777"/>
      <c r="B1319" s="913"/>
      <c r="C1319" s="915"/>
      <c r="D1319" s="777"/>
      <c r="E1319" s="773"/>
      <c r="F1319" s="752"/>
      <c r="G1319" s="773"/>
      <c r="H1319" s="733"/>
      <c r="I1319" s="206"/>
      <c r="J1319" s="910"/>
      <c r="L1319" s="911"/>
      <c r="R1319" s="752"/>
      <c r="S1319" s="1101"/>
    </row>
    <row r="1320" spans="1:19" ht="9.75" hidden="1" customHeight="1">
      <c r="A1320" s="777"/>
      <c r="B1320" s="913"/>
      <c r="C1320" s="915"/>
      <c r="D1320" s="777"/>
      <c r="E1320" s="773"/>
      <c r="F1320" s="752"/>
      <c r="G1320" s="773"/>
      <c r="H1320" s="733"/>
      <c r="I1320" s="206"/>
      <c r="J1320" s="910"/>
      <c r="L1320" s="911"/>
      <c r="R1320" s="752"/>
      <c r="S1320" s="1101"/>
    </row>
    <row r="1321" spans="1:19" ht="9.75" hidden="1" customHeight="1">
      <c r="A1321" s="777"/>
      <c r="B1321" s="913"/>
      <c r="C1321" s="915"/>
      <c r="D1321" s="777"/>
      <c r="E1321" s="773"/>
      <c r="F1321" s="752"/>
      <c r="G1321" s="773"/>
      <c r="H1321" s="733"/>
      <c r="I1321" s="206"/>
      <c r="J1321" s="910"/>
      <c r="L1321" s="911"/>
      <c r="R1321" s="752"/>
      <c r="S1321" s="1101"/>
    </row>
    <row r="1322" spans="1:19" ht="9.75" hidden="1" customHeight="1">
      <c r="A1322" s="777"/>
      <c r="B1322" s="913"/>
      <c r="C1322" s="915"/>
      <c r="D1322" s="777"/>
      <c r="E1322" s="773"/>
      <c r="F1322" s="753"/>
      <c r="G1322" s="773"/>
      <c r="H1322" s="733"/>
      <c r="I1322" s="206"/>
      <c r="J1322" s="910"/>
      <c r="L1322" s="911"/>
      <c r="R1322" s="753"/>
      <c r="S1322" s="1102"/>
    </row>
    <row r="1323" spans="1:19" ht="9.75" hidden="1" customHeight="1">
      <c r="A1323" s="777"/>
      <c r="B1323" s="913"/>
      <c r="C1323" s="915"/>
      <c r="D1323" s="777"/>
      <c r="E1323" s="773"/>
      <c r="F1323" s="751">
        <v>0</v>
      </c>
      <c r="G1323" s="773">
        <f>+L1323</f>
        <v>0</v>
      </c>
      <c r="H1323" s="733">
        <f>E1323*G1323</f>
        <v>0</v>
      </c>
      <c r="I1323" s="206"/>
      <c r="J1323" s="909">
        <f>+F1323</f>
        <v>0</v>
      </c>
      <c r="L1323" s="911">
        <f>J1323*$L$3</f>
        <v>0</v>
      </c>
      <c r="R1323" s="751"/>
      <c r="S1323" s="1100">
        <f t="shared" ref="S1323" si="685">+F1323</f>
        <v>0</v>
      </c>
    </row>
    <row r="1324" spans="1:19" ht="9.75" hidden="1" customHeight="1">
      <c r="A1324" s="777"/>
      <c r="B1324" s="913"/>
      <c r="C1324" s="915"/>
      <c r="D1324" s="777"/>
      <c r="E1324" s="773"/>
      <c r="F1324" s="752"/>
      <c r="G1324" s="773"/>
      <c r="H1324" s="733"/>
      <c r="I1324" s="206"/>
      <c r="J1324" s="910"/>
      <c r="L1324" s="911"/>
      <c r="R1324" s="752"/>
      <c r="S1324" s="1101"/>
    </row>
    <row r="1325" spans="1:19" ht="9.75" hidden="1" customHeight="1">
      <c r="A1325" s="777"/>
      <c r="B1325" s="913"/>
      <c r="C1325" s="915"/>
      <c r="D1325" s="777"/>
      <c r="E1325" s="773"/>
      <c r="F1325" s="752"/>
      <c r="G1325" s="773"/>
      <c r="H1325" s="733"/>
      <c r="I1325" s="206"/>
      <c r="J1325" s="910"/>
      <c r="L1325" s="911"/>
      <c r="R1325" s="752"/>
      <c r="S1325" s="1101"/>
    </row>
    <row r="1326" spans="1:19" ht="9.75" hidden="1" customHeight="1">
      <c r="A1326" s="777"/>
      <c r="B1326" s="913"/>
      <c r="C1326" s="915"/>
      <c r="D1326" s="777"/>
      <c r="E1326" s="773"/>
      <c r="F1326" s="752"/>
      <c r="G1326" s="773"/>
      <c r="H1326" s="733"/>
      <c r="I1326" s="206"/>
      <c r="J1326" s="910"/>
      <c r="L1326" s="911"/>
      <c r="R1326" s="752"/>
      <c r="S1326" s="1101"/>
    </row>
    <row r="1327" spans="1:19" ht="9.75" hidden="1" customHeight="1">
      <c r="A1327" s="777"/>
      <c r="B1327" s="913"/>
      <c r="C1327" s="915"/>
      <c r="D1327" s="777"/>
      <c r="E1327" s="773"/>
      <c r="F1327" s="753"/>
      <c r="G1327" s="773"/>
      <c r="H1327" s="733"/>
      <c r="I1327" s="206"/>
      <c r="J1327" s="910"/>
      <c r="L1327" s="911"/>
      <c r="R1327" s="753"/>
      <c r="S1327" s="1102"/>
    </row>
    <row r="1328" spans="1:19" ht="9.75" hidden="1" customHeight="1">
      <c r="A1328" s="777"/>
      <c r="B1328" s="913"/>
      <c r="C1328" s="915"/>
      <c r="D1328" s="777"/>
      <c r="E1328" s="729"/>
      <c r="F1328" s="725">
        <v>0</v>
      </c>
      <c r="G1328" s="773">
        <f>+L1328</f>
        <v>0</v>
      </c>
      <c r="H1328" s="733">
        <f>E1328*G1328</f>
        <v>0</v>
      </c>
      <c r="I1328" s="206"/>
      <c r="J1328" s="909">
        <f>+F1328</f>
        <v>0</v>
      </c>
      <c r="L1328" s="911">
        <f>J1328*$L$3</f>
        <v>0</v>
      </c>
      <c r="R1328" s="725"/>
      <c r="S1328" s="1100">
        <f t="shared" ref="S1328" si="686">+F1328</f>
        <v>0</v>
      </c>
    </row>
    <row r="1329" spans="1:19" ht="9.75" hidden="1" customHeight="1">
      <c r="A1329" s="777"/>
      <c r="B1329" s="913"/>
      <c r="C1329" s="915"/>
      <c r="D1329" s="777"/>
      <c r="E1329" s="729"/>
      <c r="F1329" s="726"/>
      <c r="G1329" s="773"/>
      <c r="H1329" s="733"/>
      <c r="I1329" s="206"/>
      <c r="J1329" s="910"/>
      <c r="L1329" s="911"/>
      <c r="R1329" s="726"/>
      <c r="S1329" s="1101"/>
    </row>
    <row r="1330" spans="1:19" ht="9.75" hidden="1" customHeight="1">
      <c r="A1330" s="777"/>
      <c r="B1330" s="913"/>
      <c r="C1330" s="915"/>
      <c r="D1330" s="777"/>
      <c r="E1330" s="729"/>
      <c r="F1330" s="726"/>
      <c r="G1330" s="773"/>
      <c r="H1330" s="733"/>
      <c r="I1330" s="206"/>
      <c r="J1330" s="910"/>
      <c r="L1330" s="911"/>
      <c r="R1330" s="726"/>
      <c r="S1330" s="1101"/>
    </row>
    <row r="1331" spans="1:19" ht="9.75" hidden="1" customHeight="1">
      <c r="A1331" s="777"/>
      <c r="B1331" s="913"/>
      <c r="C1331" s="915"/>
      <c r="D1331" s="777"/>
      <c r="E1331" s="729"/>
      <c r="F1331" s="726"/>
      <c r="G1331" s="773"/>
      <c r="H1331" s="733"/>
      <c r="I1331" s="206"/>
      <c r="J1331" s="910"/>
      <c r="L1331" s="911"/>
      <c r="R1331" s="726"/>
      <c r="S1331" s="1101"/>
    </row>
    <row r="1332" spans="1:19" ht="9.75" hidden="1" customHeight="1">
      <c r="A1332" s="777"/>
      <c r="B1332" s="913"/>
      <c r="C1332" s="915"/>
      <c r="D1332" s="777"/>
      <c r="E1332" s="729"/>
      <c r="F1332" s="727"/>
      <c r="G1332" s="773"/>
      <c r="H1332" s="733"/>
      <c r="I1332" s="206"/>
      <c r="J1332" s="910"/>
      <c r="L1332" s="911"/>
      <c r="R1332" s="727"/>
      <c r="S1332" s="1102"/>
    </row>
    <row r="1333" spans="1:19" ht="9.75" hidden="1" customHeight="1">
      <c r="A1333" s="777"/>
      <c r="B1333" s="913"/>
      <c r="C1333" s="915"/>
      <c r="D1333" s="777"/>
      <c r="E1333" s="773"/>
      <c r="F1333" s="751">
        <v>0</v>
      </c>
      <c r="G1333" s="773">
        <f>+L1333</f>
        <v>0</v>
      </c>
      <c r="H1333" s="733">
        <f>E1333*G1333</f>
        <v>0</v>
      </c>
      <c r="I1333" s="206"/>
      <c r="J1333" s="909">
        <f>+F1333</f>
        <v>0</v>
      </c>
      <c r="L1333" s="911">
        <f>J1333*$L$3</f>
        <v>0</v>
      </c>
      <c r="R1333" s="751"/>
      <c r="S1333" s="1100">
        <f t="shared" ref="S1333" si="687">+F1333</f>
        <v>0</v>
      </c>
    </row>
    <row r="1334" spans="1:19" ht="9.75" hidden="1" customHeight="1">
      <c r="A1334" s="777"/>
      <c r="B1334" s="913"/>
      <c r="C1334" s="915"/>
      <c r="D1334" s="777"/>
      <c r="E1334" s="773"/>
      <c r="F1334" s="752"/>
      <c r="G1334" s="773"/>
      <c r="H1334" s="733"/>
      <c r="I1334" s="206"/>
      <c r="J1334" s="910"/>
      <c r="L1334" s="911"/>
      <c r="R1334" s="752"/>
      <c r="S1334" s="1101"/>
    </row>
    <row r="1335" spans="1:19" ht="9.75" hidden="1" customHeight="1">
      <c r="A1335" s="777"/>
      <c r="B1335" s="913"/>
      <c r="C1335" s="915"/>
      <c r="D1335" s="777"/>
      <c r="E1335" s="773"/>
      <c r="F1335" s="752"/>
      <c r="G1335" s="773"/>
      <c r="H1335" s="733"/>
      <c r="I1335" s="206"/>
      <c r="J1335" s="910"/>
      <c r="L1335" s="911"/>
      <c r="R1335" s="752"/>
      <c r="S1335" s="1101"/>
    </row>
    <row r="1336" spans="1:19" ht="9.75" hidden="1" customHeight="1">
      <c r="A1336" s="777"/>
      <c r="B1336" s="913"/>
      <c r="C1336" s="915"/>
      <c r="D1336" s="777"/>
      <c r="E1336" s="773"/>
      <c r="F1336" s="752"/>
      <c r="G1336" s="773"/>
      <c r="H1336" s="733"/>
      <c r="I1336" s="206"/>
      <c r="J1336" s="910"/>
      <c r="L1336" s="911"/>
      <c r="R1336" s="752"/>
      <c r="S1336" s="1101"/>
    </row>
    <row r="1337" spans="1:19" ht="9.75" hidden="1" customHeight="1">
      <c r="A1337" s="777"/>
      <c r="B1337" s="913"/>
      <c r="C1337" s="915"/>
      <c r="D1337" s="777"/>
      <c r="E1337" s="773"/>
      <c r="F1337" s="753"/>
      <c r="G1337" s="773"/>
      <c r="H1337" s="733"/>
      <c r="I1337" s="206"/>
      <c r="J1337" s="910"/>
      <c r="L1337" s="911"/>
      <c r="R1337" s="753"/>
      <c r="S1337" s="1102"/>
    </row>
    <row r="1338" spans="1:19" ht="9.75" hidden="1" customHeight="1">
      <c r="A1338" s="777"/>
      <c r="B1338" s="913"/>
      <c r="C1338" s="915"/>
      <c r="D1338" s="777"/>
      <c r="E1338" s="773"/>
      <c r="F1338" s="751">
        <v>0</v>
      </c>
      <c r="G1338" s="773">
        <f>+L1338</f>
        <v>0</v>
      </c>
      <c r="H1338" s="733">
        <f>E1338*G1338</f>
        <v>0</v>
      </c>
      <c r="I1338" s="206"/>
      <c r="J1338" s="909">
        <f>+F1338</f>
        <v>0</v>
      </c>
      <c r="L1338" s="911">
        <f>J1338*$L$3</f>
        <v>0</v>
      </c>
      <c r="R1338" s="751"/>
      <c r="S1338" s="1100">
        <f t="shared" ref="S1338" si="688">+F1338</f>
        <v>0</v>
      </c>
    </row>
    <row r="1339" spans="1:19" ht="9.75" hidden="1" customHeight="1">
      <c r="A1339" s="777"/>
      <c r="B1339" s="913"/>
      <c r="C1339" s="915"/>
      <c r="D1339" s="777"/>
      <c r="E1339" s="773"/>
      <c r="F1339" s="752"/>
      <c r="G1339" s="773"/>
      <c r="H1339" s="733"/>
      <c r="I1339" s="206"/>
      <c r="J1339" s="910"/>
      <c r="L1339" s="911"/>
      <c r="R1339" s="752"/>
      <c r="S1339" s="1101"/>
    </row>
    <row r="1340" spans="1:19" ht="9.75" hidden="1" customHeight="1">
      <c r="A1340" s="777"/>
      <c r="B1340" s="913"/>
      <c r="C1340" s="915"/>
      <c r="D1340" s="777"/>
      <c r="E1340" s="773"/>
      <c r="F1340" s="752"/>
      <c r="G1340" s="773"/>
      <c r="H1340" s="733"/>
      <c r="I1340" s="206"/>
      <c r="J1340" s="910"/>
      <c r="L1340" s="911"/>
      <c r="R1340" s="752"/>
      <c r="S1340" s="1101"/>
    </row>
    <row r="1341" spans="1:19" ht="9.75" hidden="1" customHeight="1">
      <c r="A1341" s="777"/>
      <c r="B1341" s="913"/>
      <c r="C1341" s="915"/>
      <c r="D1341" s="777"/>
      <c r="E1341" s="773"/>
      <c r="F1341" s="752"/>
      <c r="G1341" s="773"/>
      <c r="H1341" s="733"/>
      <c r="I1341" s="206"/>
      <c r="J1341" s="910"/>
      <c r="L1341" s="911"/>
      <c r="R1341" s="752"/>
      <c r="S1341" s="1101"/>
    </row>
    <row r="1342" spans="1:19" ht="9.75" hidden="1" customHeight="1">
      <c r="A1342" s="777"/>
      <c r="B1342" s="913"/>
      <c r="C1342" s="915"/>
      <c r="D1342" s="777"/>
      <c r="E1342" s="773"/>
      <c r="F1342" s="753"/>
      <c r="G1342" s="773"/>
      <c r="H1342" s="733"/>
      <c r="I1342" s="206"/>
      <c r="J1342" s="910"/>
      <c r="L1342" s="911"/>
      <c r="R1342" s="753"/>
      <c r="S1342" s="1102"/>
    </row>
    <row r="1343" spans="1:19" ht="9.75" hidden="1" customHeight="1">
      <c r="A1343" s="777"/>
      <c r="B1343" s="913"/>
      <c r="C1343" s="915"/>
      <c r="D1343" s="777"/>
      <c r="E1343" s="773"/>
      <c r="F1343" s="751">
        <v>0</v>
      </c>
      <c r="G1343" s="773">
        <f>+L1343</f>
        <v>0</v>
      </c>
      <c r="H1343" s="733">
        <f>E1343*G1343</f>
        <v>0</v>
      </c>
      <c r="I1343" s="206"/>
      <c r="J1343" s="909">
        <f>+F1343</f>
        <v>0</v>
      </c>
      <c r="L1343" s="911">
        <f>J1343*$L$3</f>
        <v>0</v>
      </c>
      <c r="R1343" s="751"/>
      <c r="S1343" s="1100">
        <f t="shared" ref="S1343" si="689">+F1343</f>
        <v>0</v>
      </c>
    </row>
    <row r="1344" spans="1:19" ht="9.75" hidden="1" customHeight="1">
      <c r="A1344" s="777"/>
      <c r="B1344" s="913"/>
      <c r="C1344" s="915"/>
      <c r="D1344" s="777"/>
      <c r="E1344" s="773"/>
      <c r="F1344" s="752"/>
      <c r="G1344" s="773"/>
      <c r="H1344" s="733"/>
      <c r="I1344" s="206"/>
      <c r="J1344" s="910"/>
      <c r="L1344" s="911"/>
      <c r="R1344" s="752"/>
      <c r="S1344" s="1101"/>
    </row>
    <row r="1345" spans="1:19" ht="9.75" hidden="1" customHeight="1">
      <c r="A1345" s="777"/>
      <c r="B1345" s="913"/>
      <c r="C1345" s="915"/>
      <c r="D1345" s="777"/>
      <c r="E1345" s="773"/>
      <c r="F1345" s="752"/>
      <c r="G1345" s="773"/>
      <c r="H1345" s="733"/>
      <c r="I1345" s="206"/>
      <c r="J1345" s="910"/>
      <c r="L1345" s="911"/>
      <c r="R1345" s="752"/>
      <c r="S1345" s="1101"/>
    </row>
    <row r="1346" spans="1:19" ht="9.75" hidden="1" customHeight="1">
      <c r="A1346" s="777"/>
      <c r="B1346" s="913"/>
      <c r="C1346" s="915"/>
      <c r="D1346" s="777"/>
      <c r="E1346" s="773"/>
      <c r="F1346" s="752"/>
      <c r="G1346" s="773"/>
      <c r="H1346" s="733"/>
      <c r="I1346" s="206"/>
      <c r="J1346" s="910"/>
      <c r="L1346" s="911"/>
      <c r="R1346" s="752"/>
      <c r="S1346" s="1101"/>
    </row>
    <row r="1347" spans="1:19" ht="9.75" hidden="1" customHeight="1">
      <c r="A1347" s="777"/>
      <c r="B1347" s="913"/>
      <c r="C1347" s="915"/>
      <c r="D1347" s="777"/>
      <c r="E1347" s="773"/>
      <c r="F1347" s="753"/>
      <c r="G1347" s="773"/>
      <c r="H1347" s="733"/>
      <c r="I1347" s="206"/>
      <c r="J1347" s="910"/>
      <c r="L1347" s="911"/>
      <c r="R1347" s="753"/>
      <c r="S1347" s="1102"/>
    </row>
    <row r="1348" spans="1:19" ht="9.75" hidden="1" customHeight="1">
      <c r="A1348" s="777"/>
      <c r="B1348" s="913"/>
      <c r="C1348" s="915"/>
      <c r="D1348" s="777"/>
      <c r="E1348" s="773"/>
      <c r="F1348" s="751">
        <v>0</v>
      </c>
      <c r="G1348" s="773">
        <f>+L1348</f>
        <v>0</v>
      </c>
      <c r="H1348" s="733">
        <f>E1348*G1348</f>
        <v>0</v>
      </c>
      <c r="I1348" s="206"/>
      <c r="J1348" s="909">
        <f>+F1348</f>
        <v>0</v>
      </c>
      <c r="L1348" s="911">
        <f>J1348*$L$3</f>
        <v>0</v>
      </c>
      <c r="R1348" s="751"/>
      <c r="S1348" s="1100">
        <f t="shared" ref="S1348" si="690">+F1348</f>
        <v>0</v>
      </c>
    </row>
    <row r="1349" spans="1:19" ht="9.75" hidden="1" customHeight="1">
      <c r="A1349" s="777"/>
      <c r="B1349" s="913"/>
      <c r="C1349" s="915"/>
      <c r="D1349" s="777"/>
      <c r="E1349" s="773"/>
      <c r="F1349" s="752"/>
      <c r="G1349" s="773"/>
      <c r="H1349" s="733"/>
      <c r="I1349" s="206"/>
      <c r="J1349" s="910"/>
      <c r="L1349" s="911"/>
      <c r="R1349" s="752"/>
      <c r="S1349" s="1101"/>
    </row>
    <row r="1350" spans="1:19" ht="9.75" hidden="1" customHeight="1">
      <c r="A1350" s="777"/>
      <c r="B1350" s="913"/>
      <c r="C1350" s="915"/>
      <c r="D1350" s="777"/>
      <c r="E1350" s="773"/>
      <c r="F1350" s="752"/>
      <c r="G1350" s="773"/>
      <c r="H1350" s="733"/>
      <c r="I1350" s="206"/>
      <c r="J1350" s="910"/>
      <c r="L1350" s="911"/>
      <c r="R1350" s="752"/>
      <c r="S1350" s="1101"/>
    </row>
    <row r="1351" spans="1:19" ht="9.75" hidden="1" customHeight="1">
      <c r="A1351" s="777"/>
      <c r="B1351" s="913"/>
      <c r="C1351" s="915"/>
      <c r="D1351" s="777"/>
      <c r="E1351" s="773"/>
      <c r="F1351" s="752"/>
      <c r="G1351" s="773"/>
      <c r="H1351" s="733"/>
      <c r="I1351" s="206"/>
      <c r="J1351" s="910"/>
      <c r="L1351" s="911"/>
      <c r="R1351" s="752"/>
      <c r="S1351" s="1101"/>
    </row>
    <row r="1352" spans="1:19" ht="9.75" hidden="1" customHeight="1">
      <c r="A1352" s="777"/>
      <c r="B1352" s="913"/>
      <c r="C1352" s="915"/>
      <c r="D1352" s="777"/>
      <c r="E1352" s="773"/>
      <c r="F1352" s="753"/>
      <c r="G1352" s="773"/>
      <c r="H1352" s="733"/>
      <c r="I1352" s="206"/>
      <c r="J1352" s="910"/>
      <c r="L1352" s="911"/>
      <c r="R1352" s="753"/>
      <c r="S1352" s="1102"/>
    </row>
    <row r="1353" spans="1:19" ht="9.75" hidden="1" customHeight="1">
      <c r="A1353" s="777"/>
      <c r="B1353" s="913"/>
      <c r="C1353" s="915"/>
      <c r="D1353" s="777"/>
      <c r="E1353" s="773"/>
      <c r="F1353" s="751">
        <v>0</v>
      </c>
      <c r="G1353" s="773">
        <f>+L1353</f>
        <v>0</v>
      </c>
      <c r="H1353" s="733">
        <f>E1353*G1353</f>
        <v>0</v>
      </c>
      <c r="I1353" s="206"/>
      <c r="J1353" s="909">
        <f>+F1353</f>
        <v>0</v>
      </c>
      <c r="L1353" s="911">
        <f>J1353*$L$3</f>
        <v>0</v>
      </c>
      <c r="R1353" s="751"/>
      <c r="S1353" s="1100">
        <f t="shared" ref="S1353" si="691">+F1353</f>
        <v>0</v>
      </c>
    </row>
    <row r="1354" spans="1:19" ht="9.75" hidden="1" customHeight="1">
      <c r="A1354" s="777"/>
      <c r="B1354" s="913"/>
      <c r="C1354" s="915"/>
      <c r="D1354" s="777"/>
      <c r="E1354" s="773"/>
      <c r="F1354" s="752"/>
      <c r="G1354" s="773"/>
      <c r="H1354" s="733"/>
      <c r="I1354" s="206"/>
      <c r="J1354" s="910"/>
      <c r="L1354" s="911"/>
      <c r="R1354" s="752"/>
      <c r="S1354" s="1101"/>
    </row>
    <row r="1355" spans="1:19" ht="9.75" hidden="1" customHeight="1">
      <c r="A1355" s="777"/>
      <c r="B1355" s="913"/>
      <c r="C1355" s="915"/>
      <c r="D1355" s="777"/>
      <c r="E1355" s="773"/>
      <c r="F1355" s="752"/>
      <c r="G1355" s="773"/>
      <c r="H1355" s="733"/>
      <c r="I1355" s="206"/>
      <c r="J1355" s="910"/>
      <c r="L1355" s="911"/>
      <c r="R1355" s="752"/>
      <c r="S1355" s="1101"/>
    </row>
    <row r="1356" spans="1:19" ht="9.75" hidden="1" customHeight="1">
      <c r="A1356" s="777"/>
      <c r="B1356" s="913"/>
      <c r="C1356" s="915"/>
      <c r="D1356" s="777"/>
      <c r="E1356" s="773"/>
      <c r="F1356" s="752"/>
      <c r="G1356" s="773"/>
      <c r="H1356" s="733"/>
      <c r="I1356" s="206"/>
      <c r="J1356" s="910"/>
      <c r="L1356" s="911"/>
      <c r="R1356" s="752"/>
      <c r="S1356" s="1101"/>
    </row>
    <row r="1357" spans="1:19" ht="6" hidden="1" customHeight="1">
      <c r="A1357" s="777"/>
      <c r="B1357" s="913"/>
      <c r="C1357" s="915"/>
      <c r="D1357" s="777"/>
      <c r="E1357" s="773"/>
      <c r="F1357" s="753"/>
      <c r="G1357" s="773"/>
      <c r="H1357" s="733"/>
      <c r="I1357" s="206"/>
      <c r="J1357" s="910"/>
      <c r="L1357" s="911"/>
      <c r="R1357" s="753"/>
      <c r="S1357" s="1102"/>
    </row>
    <row r="1358" spans="1:19" ht="9.75" hidden="1" customHeight="1">
      <c r="A1358" s="777"/>
      <c r="B1358" s="913"/>
      <c r="C1358" s="915"/>
      <c r="D1358" s="777"/>
      <c r="E1358" s="773"/>
      <c r="F1358" s="751">
        <v>0</v>
      </c>
      <c r="G1358" s="773">
        <f>+L1358</f>
        <v>0</v>
      </c>
      <c r="H1358" s="733">
        <f>E1358*G1358</f>
        <v>0</v>
      </c>
      <c r="I1358" s="206"/>
      <c r="J1358" s="909">
        <f>+F1358</f>
        <v>0</v>
      </c>
      <c r="L1358" s="911">
        <f>J1358*$L$3</f>
        <v>0</v>
      </c>
      <c r="R1358" s="751"/>
      <c r="S1358" s="1100">
        <f t="shared" ref="S1358" si="692">+F1358</f>
        <v>0</v>
      </c>
    </row>
    <row r="1359" spans="1:19" ht="9.75" hidden="1" customHeight="1">
      <c r="A1359" s="777"/>
      <c r="B1359" s="913"/>
      <c r="C1359" s="915"/>
      <c r="D1359" s="777"/>
      <c r="E1359" s="773"/>
      <c r="F1359" s="752"/>
      <c r="G1359" s="773"/>
      <c r="H1359" s="733"/>
      <c r="I1359" s="206"/>
      <c r="J1359" s="910"/>
      <c r="L1359" s="911"/>
      <c r="R1359" s="752"/>
      <c r="S1359" s="1101"/>
    </row>
    <row r="1360" spans="1:19" ht="9.75" hidden="1" customHeight="1">
      <c r="A1360" s="777"/>
      <c r="B1360" s="913"/>
      <c r="C1360" s="915"/>
      <c r="D1360" s="777"/>
      <c r="E1360" s="773"/>
      <c r="F1360" s="752"/>
      <c r="G1360" s="773"/>
      <c r="H1360" s="733"/>
      <c r="I1360" s="206"/>
      <c r="J1360" s="910"/>
      <c r="L1360" s="911"/>
      <c r="R1360" s="752"/>
      <c r="S1360" s="1101"/>
    </row>
    <row r="1361" spans="1:19" ht="9.75" hidden="1" customHeight="1">
      <c r="A1361" s="777"/>
      <c r="B1361" s="913"/>
      <c r="C1361" s="915"/>
      <c r="D1361" s="777"/>
      <c r="E1361" s="773"/>
      <c r="F1361" s="752"/>
      <c r="G1361" s="773"/>
      <c r="H1361" s="733"/>
      <c r="I1361" s="206"/>
      <c r="J1361" s="910"/>
      <c r="L1361" s="911"/>
      <c r="R1361" s="752"/>
      <c r="S1361" s="1101"/>
    </row>
    <row r="1362" spans="1:19" ht="9.75" hidden="1" customHeight="1">
      <c r="A1362" s="777"/>
      <c r="B1362" s="913"/>
      <c r="C1362" s="915"/>
      <c r="D1362" s="777"/>
      <c r="E1362" s="773"/>
      <c r="F1362" s="753"/>
      <c r="G1362" s="773"/>
      <c r="H1362" s="733"/>
      <c r="I1362" s="206"/>
      <c r="J1362" s="910"/>
      <c r="L1362" s="911"/>
      <c r="R1362" s="753"/>
      <c r="S1362" s="1102"/>
    </row>
    <row r="1363" spans="1:19" ht="9.75" hidden="1" customHeight="1">
      <c r="A1363" s="777"/>
      <c r="B1363" s="913"/>
      <c r="C1363" s="915"/>
      <c r="D1363" s="777"/>
      <c r="E1363" s="773"/>
      <c r="F1363" s="751">
        <v>0</v>
      </c>
      <c r="G1363" s="773">
        <f>+L1363</f>
        <v>0</v>
      </c>
      <c r="H1363" s="733">
        <f>E1363*G1363</f>
        <v>0</v>
      </c>
      <c r="I1363" s="206"/>
      <c r="J1363" s="909">
        <f>+F1363</f>
        <v>0</v>
      </c>
      <c r="L1363" s="911">
        <f>J1363*$L$3</f>
        <v>0</v>
      </c>
      <c r="R1363" s="751"/>
      <c r="S1363" s="1100">
        <f t="shared" ref="S1363" si="693">+F1363</f>
        <v>0</v>
      </c>
    </row>
    <row r="1364" spans="1:19" ht="9.75" hidden="1" customHeight="1">
      <c r="A1364" s="777"/>
      <c r="B1364" s="913"/>
      <c r="C1364" s="915"/>
      <c r="D1364" s="777"/>
      <c r="E1364" s="773"/>
      <c r="F1364" s="752"/>
      <c r="G1364" s="773"/>
      <c r="H1364" s="733"/>
      <c r="I1364" s="206"/>
      <c r="J1364" s="910"/>
      <c r="L1364" s="911"/>
      <c r="R1364" s="752"/>
      <c r="S1364" s="1101"/>
    </row>
    <row r="1365" spans="1:19" ht="9.75" hidden="1" customHeight="1">
      <c r="A1365" s="777"/>
      <c r="B1365" s="913"/>
      <c r="C1365" s="915"/>
      <c r="D1365" s="777"/>
      <c r="E1365" s="773"/>
      <c r="F1365" s="752"/>
      <c r="G1365" s="773"/>
      <c r="H1365" s="733"/>
      <c r="I1365" s="206"/>
      <c r="J1365" s="910"/>
      <c r="L1365" s="911"/>
      <c r="R1365" s="752"/>
      <c r="S1365" s="1101"/>
    </row>
    <row r="1366" spans="1:19" ht="9.75" hidden="1" customHeight="1">
      <c r="A1366" s="777"/>
      <c r="B1366" s="913"/>
      <c r="C1366" s="915"/>
      <c r="D1366" s="777"/>
      <c r="E1366" s="773"/>
      <c r="F1366" s="752"/>
      <c r="G1366" s="773"/>
      <c r="H1366" s="733"/>
      <c r="I1366" s="206"/>
      <c r="J1366" s="910"/>
      <c r="L1366" s="911"/>
      <c r="R1366" s="752"/>
      <c r="S1366" s="1101"/>
    </row>
    <row r="1367" spans="1:19" ht="9.75" hidden="1" customHeight="1">
      <c r="A1367" s="777"/>
      <c r="B1367" s="913"/>
      <c r="C1367" s="915"/>
      <c r="D1367" s="777"/>
      <c r="E1367" s="773"/>
      <c r="F1367" s="753"/>
      <c r="G1367" s="773"/>
      <c r="H1367" s="733"/>
      <c r="I1367" s="206"/>
      <c r="J1367" s="910"/>
      <c r="L1367" s="911"/>
      <c r="R1367" s="753"/>
      <c r="S1367" s="1102"/>
    </row>
    <row r="1368" spans="1:19" ht="9.75" hidden="1" customHeight="1">
      <c r="A1368" s="777"/>
      <c r="B1368" s="913"/>
      <c r="C1368" s="915"/>
      <c r="D1368" s="777"/>
      <c r="E1368" s="773"/>
      <c r="F1368" s="751">
        <v>0</v>
      </c>
      <c r="G1368" s="773">
        <f>+L1368</f>
        <v>0</v>
      </c>
      <c r="H1368" s="733">
        <f>E1368*G1368</f>
        <v>0</v>
      </c>
      <c r="I1368" s="206"/>
      <c r="J1368" s="909">
        <f>+F1368</f>
        <v>0</v>
      </c>
      <c r="L1368" s="911">
        <f>J1368*$L$3</f>
        <v>0</v>
      </c>
      <c r="R1368" s="751"/>
      <c r="S1368" s="1100">
        <f t="shared" ref="S1368" si="694">+F1368</f>
        <v>0</v>
      </c>
    </row>
    <row r="1369" spans="1:19" ht="9.75" hidden="1" customHeight="1">
      <c r="A1369" s="777"/>
      <c r="B1369" s="913"/>
      <c r="C1369" s="915"/>
      <c r="D1369" s="777"/>
      <c r="E1369" s="773"/>
      <c r="F1369" s="752"/>
      <c r="G1369" s="773"/>
      <c r="H1369" s="733"/>
      <c r="I1369" s="206"/>
      <c r="J1369" s="910"/>
      <c r="L1369" s="911"/>
      <c r="R1369" s="752"/>
      <c r="S1369" s="1101"/>
    </row>
    <row r="1370" spans="1:19" ht="9.75" hidden="1" customHeight="1">
      <c r="A1370" s="777"/>
      <c r="B1370" s="913"/>
      <c r="C1370" s="915"/>
      <c r="D1370" s="777"/>
      <c r="E1370" s="773"/>
      <c r="F1370" s="752"/>
      <c r="G1370" s="773"/>
      <c r="H1370" s="733"/>
      <c r="I1370" s="206"/>
      <c r="J1370" s="910"/>
      <c r="L1370" s="911"/>
      <c r="R1370" s="752"/>
      <c r="S1370" s="1101"/>
    </row>
    <row r="1371" spans="1:19" ht="9.75" hidden="1" customHeight="1">
      <c r="A1371" s="777"/>
      <c r="B1371" s="913"/>
      <c r="C1371" s="915"/>
      <c r="D1371" s="777"/>
      <c r="E1371" s="773"/>
      <c r="F1371" s="752"/>
      <c r="G1371" s="773"/>
      <c r="H1371" s="733"/>
      <c r="I1371" s="206"/>
      <c r="J1371" s="910"/>
      <c r="L1371" s="911"/>
      <c r="R1371" s="752"/>
      <c r="S1371" s="1101"/>
    </row>
    <row r="1372" spans="1:19" ht="9.75" hidden="1" customHeight="1">
      <c r="A1372" s="777"/>
      <c r="B1372" s="913"/>
      <c r="C1372" s="915"/>
      <c r="D1372" s="777"/>
      <c r="E1372" s="773"/>
      <c r="F1372" s="753"/>
      <c r="G1372" s="773"/>
      <c r="H1372" s="733"/>
      <c r="I1372" s="206"/>
      <c r="J1372" s="910"/>
      <c r="L1372" s="911"/>
      <c r="R1372" s="753"/>
      <c r="S1372" s="1102"/>
    </row>
    <row r="1373" spans="1:19" ht="9.75" hidden="1" customHeight="1">
      <c r="A1373" s="777"/>
      <c r="B1373" s="913"/>
      <c r="C1373" s="915"/>
      <c r="D1373" s="777"/>
      <c r="E1373" s="773"/>
      <c r="F1373" s="751">
        <v>0</v>
      </c>
      <c r="G1373" s="773">
        <f>+L1373</f>
        <v>0</v>
      </c>
      <c r="H1373" s="733">
        <f>E1373*G1373</f>
        <v>0</v>
      </c>
      <c r="I1373" s="206"/>
      <c r="J1373" s="909">
        <f>+F1373</f>
        <v>0</v>
      </c>
      <c r="L1373" s="911">
        <f>J1373*$L$3</f>
        <v>0</v>
      </c>
      <c r="R1373" s="751"/>
      <c r="S1373" s="1100">
        <f t="shared" ref="S1373" si="695">+F1373</f>
        <v>0</v>
      </c>
    </row>
    <row r="1374" spans="1:19" ht="9.75" hidden="1" customHeight="1">
      <c r="A1374" s="777"/>
      <c r="B1374" s="913"/>
      <c r="C1374" s="915"/>
      <c r="D1374" s="777"/>
      <c r="E1374" s="773"/>
      <c r="F1374" s="752"/>
      <c r="G1374" s="773"/>
      <c r="H1374" s="733"/>
      <c r="I1374" s="206"/>
      <c r="J1374" s="910"/>
      <c r="L1374" s="911"/>
      <c r="R1374" s="752"/>
      <c r="S1374" s="1101"/>
    </row>
    <row r="1375" spans="1:19" ht="9.75" hidden="1" customHeight="1">
      <c r="A1375" s="777"/>
      <c r="B1375" s="913"/>
      <c r="C1375" s="915"/>
      <c r="D1375" s="777"/>
      <c r="E1375" s="773"/>
      <c r="F1375" s="752"/>
      <c r="G1375" s="773"/>
      <c r="H1375" s="733"/>
      <c r="I1375" s="206"/>
      <c r="J1375" s="910"/>
      <c r="L1375" s="911"/>
      <c r="R1375" s="752"/>
      <c r="S1375" s="1101"/>
    </row>
    <row r="1376" spans="1:19" ht="9.75" hidden="1" customHeight="1">
      <c r="A1376" s="777"/>
      <c r="B1376" s="913"/>
      <c r="C1376" s="915"/>
      <c r="D1376" s="777"/>
      <c r="E1376" s="773"/>
      <c r="F1376" s="752"/>
      <c r="G1376" s="773"/>
      <c r="H1376" s="733"/>
      <c r="I1376" s="206"/>
      <c r="J1376" s="910"/>
      <c r="L1376" s="911"/>
      <c r="R1376" s="752"/>
      <c r="S1376" s="1101"/>
    </row>
    <row r="1377" spans="1:19" ht="9.75" hidden="1" customHeight="1">
      <c r="A1377" s="777"/>
      <c r="B1377" s="913"/>
      <c r="C1377" s="915"/>
      <c r="D1377" s="777"/>
      <c r="E1377" s="773"/>
      <c r="F1377" s="753"/>
      <c r="G1377" s="773"/>
      <c r="H1377" s="733"/>
      <c r="I1377" s="206"/>
      <c r="J1377" s="910"/>
      <c r="L1377" s="911"/>
      <c r="R1377" s="753"/>
      <c r="S1377" s="1102"/>
    </row>
    <row r="1378" spans="1:19" ht="9.75" hidden="1" customHeight="1">
      <c r="A1378" s="777"/>
      <c r="B1378" s="913"/>
      <c r="C1378" s="915"/>
      <c r="D1378" s="777"/>
      <c r="E1378" s="773"/>
      <c r="F1378" s="751">
        <v>0</v>
      </c>
      <c r="G1378" s="773">
        <f>+L1378</f>
        <v>0</v>
      </c>
      <c r="H1378" s="733">
        <f>E1378*G1378</f>
        <v>0</v>
      </c>
      <c r="I1378" s="206"/>
      <c r="J1378" s="909">
        <f>+F1378</f>
        <v>0</v>
      </c>
      <c r="L1378" s="911">
        <f>J1378*$L$3</f>
        <v>0</v>
      </c>
      <c r="R1378" s="751"/>
      <c r="S1378" s="1100">
        <f t="shared" ref="S1378" si="696">+F1378</f>
        <v>0</v>
      </c>
    </row>
    <row r="1379" spans="1:19" ht="9.75" hidden="1" customHeight="1">
      <c r="A1379" s="777"/>
      <c r="B1379" s="913"/>
      <c r="C1379" s="915"/>
      <c r="D1379" s="777"/>
      <c r="E1379" s="773"/>
      <c r="F1379" s="752"/>
      <c r="G1379" s="773"/>
      <c r="H1379" s="733"/>
      <c r="I1379" s="206"/>
      <c r="J1379" s="910"/>
      <c r="L1379" s="911"/>
      <c r="R1379" s="752"/>
      <c r="S1379" s="1101"/>
    </row>
    <row r="1380" spans="1:19" ht="9.75" hidden="1" customHeight="1">
      <c r="A1380" s="777"/>
      <c r="B1380" s="913"/>
      <c r="C1380" s="915"/>
      <c r="D1380" s="777"/>
      <c r="E1380" s="773"/>
      <c r="F1380" s="752"/>
      <c r="G1380" s="773"/>
      <c r="H1380" s="733"/>
      <c r="I1380" s="206"/>
      <c r="J1380" s="910"/>
      <c r="L1380" s="911"/>
      <c r="R1380" s="752"/>
      <c r="S1380" s="1101"/>
    </row>
    <row r="1381" spans="1:19" ht="9.75" hidden="1" customHeight="1">
      <c r="A1381" s="777"/>
      <c r="B1381" s="913"/>
      <c r="C1381" s="915"/>
      <c r="D1381" s="777"/>
      <c r="E1381" s="773"/>
      <c r="F1381" s="752"/>
      <c r="G1381" s="773"/>
      <c r="H1381" s="733"/>
      <c r="I1381" s="206"/>
      <c r="J1381" s="910"/>
      <c r="L1381" s="911"/>
      <c r="R1381" s="752"/>
      <c r="S1381" s="1101"/>
    </row>
    <row r="1382" spans="1:19" ht="9.75" hidden="1" customHeight="1">
      <c r="A1382" s="777"/>
      <c r="B1382" s="913"/>
      <c r="C1382" s="915"/>
      <c r="D1382" s="777"/>
      <c r="E1382" s="773"/>
      <c r="F1382" s="753"/>
      <c r="G1382" s="773"/>
      <c r="H1382" s="733"/>
      <c r="I1382" s="206"/>
      <c r="J1382" s="910"/>
      <c r="L1382" s="911"/>
      <c r="R1382" s="753"/>
      <c r="S1382" s="1102"/>
    </row>
    <row r="1383" spans="1:19" ht="9.75" hidden="1" customHeight="1">
      <c r="A1383" s="777"/>
      <c r="B1383" s="913"/>
      <c r="C1383" s="915"/>
      <c r="D1383" s="777"/>
      <c r="E1383" s="773"/>
      <c r="F1383" s="751">
        <v>0</v>
      </c>
      <c r="G1383" s="773">
        <f>+L1383</f>
        <v>0</v>
      </c>
      <c r="H1383" s="733">
        <f>E1383*G1383</f>
        <v>0</v>
      </c>
      <c r="I1383" s="206"/>
      <c r="J1383" s="909">
        <f>+F1383</f>
        <v>0</v>
      </c>
      <c r="L1383" s="911">
        <f>J1383*$L$3</f>
        <v>0</v>
      </c>
      <c r="R1383" s="751"/>
      <c r="S1383" s="1100">
        <f t="shared" ref="S1383" si="697">+F1383</f>
        <v>0</v>
      </c>
    </row>
    <row r="1384" spans="1:19" ht="9.75" hidden="1" customHeight="1">
      <c r="A1384" s="777"/>
      <c r="B1384" s="913"/>
      <c r="C1384" s="915"/>
      <c r="D1384" s="777"/>
      <c r="E1384" s="773"/>
      <c r="F1384" s="752"/>
      <c r="G1384" s="773"/>
      <c r="H1384" s="733"/>
      <c r="I1384" s="206"/>
      <c r="J1384" s="910"/>
      <c r="L1384" s="911"/>
      <c r="R1384" s="752"/>
      <c r="S1384" s="1101"/>
    </row>
    <row r="1385" spans="1:19" ht="9.75" hidden="1" customHeight="1">
      <c r="A1385" s="777"/>
      <c r="B1385" s="913"/>
      <c r="C1385" s="915"/>
      <c r="D1385" s="777"/>
      <c r="E1385" s="773"/>
      <c r="F1385" s="752"/>
      <c r="G1385" s="773"/>
      <c r="H1385" s="733"/>
      <c r="I1385" s="206"/>
      <c r="J1385" s="910"/>
      <c r="L1385" s="911"/>
      <c r="R1385" s="752"/>
      <c r="S1385" s="1101"/>
    </row>
    <row r="1386" spans="1:19" ht="9.75" hidden="1" customHeight="1">
      <c r="A1386" s="777"/>
      <c r="B1386" s="913"/>
      <c r="C1386" s="915"/>
      <c r="D1386" s="777"/>
      <c r="E1386" s="773"/>
      <c r="F1386" s="752"/>
      <c r="G1386" s="773"/>
      <c r="H1386" s="733"/>
      <c r="I1386" s="206"/>
      <c r="J1386" s="910"/>
      <c r="L1386" s="911"/>
      <c r="R1386" s="752"/>
      <c r="S1386" s="1101"/>
    </row>
    <row r="1387" spans="1:19" ht="9.75" hidden="1" customHeight="1">
      <c r="A1387" s="777"/>
      <c r="B1387" s="913"/>
      <c r="C1387" s="915"/>
      <c r="D1387" s="777"/>
      <c r="E1387" s="773"/>
      <c r="F1387" s="753"/>
      <c r="G1387" s="773"/>
      <c r="H1387" s="733"/>
      <c r="I1387" s="206"/>
      <c r="J1387" s="910"/>
      <c r="L1387" s="911"/>
      <c r="R1387" s="753"/>
      <c r="S1387" s="1102"/>
    </row>
    <row r="1388" spans="1:19" ht="9.75" hidden="1" customHeight="1">
      <c r="A1388" s="777"/>
      <c r="B1388" s="913"/>
      <c r="C1388" s="915"/>
      <c r="D1388" s="777"/>
      <c r="E1388" s="773"/>
      <c r="F1388" s="751">
        <v>0</v>
      </c>
      <c r="G1388" s="773">
        <f>+L1388</f>
        <v>0</v>
      </c>
      <c r="H1388" s="733">
        <f>E1388*G1388</f>
        <v>0</v>
      </c>
      <c r="I1388" s="206"/>
      <c r="J1388" s="909">
        <f>+F1388</f>
        <v>0</v>
      </c>
      <c r="L1388" s="911">
        <f>J1388*$L$3</f>
        <v>0</v>
      </c>
      <c r="R1388" s="751"/>
      <c r="S1388" s="1100">
        <f t="shared" ref="S1388" si="698">+F1388</f>
        <v>0</v>
      </c>
    </row>
    <row r="1389" spans="1:19" ht="9.75" hidden="1" customHeight="1">
      <c r="A1389" s="777"/>
      <c r="B1389" s="913"/>
      <c r="C1389" s="915"/>
      <c r="D1389" s="777"/>
      <c r="E1389" s="773"/>
      <c r="F1389" s="752"/>
      <c r="G1389" s="773"/>
      <c r="H1389" s="733"/>
      <c r="I1389" s="206"/>
      <c r="J1389" s="910"/>
      <c r="L1389" s="911"/>
      <c r="R1389" s="752"/>
      <c r="S1389" s="1101"/>
    </row>
    <row r="1390" spans="1:19" ht="9.75" hidden="1" customHeight="1">
      <c r="A1390" s="777"/>
      <c r="B1390" s="913"/>
      <c r="C1390" s="915"/>
      <c r="D1390" s="777"/>
      <c r="E1390" s="773"/>
      <c r="F1390" s="752"/>
      <c r="G1390" s="773"/>
      <c r="H1390" s="733"/>
      <c r="I1390" s="206"/>
      <c r="J1390" s="910"/>
      <c r="L1390" s="911"/>
      <c r="R1390" s="752"/>
      <c r="S1390" s="1101"/>
    </row>
    <row r="1391" spans="1:19" ht="9.75" hidden="1" customHeight="1">
      <c r="A1391" s="777"/>
      <c r="B1391" s="913"/>
      <c r="C1391" s="915"/>
      <c r="D1391" s="777"/>
      <c r="E1391" s="773"/>
      <c r="F1391" s="752"/>
      <c r="G1391" s="773"/>
      <c r="H1391" s="733"/>
      <c r="I1391" s="206"/>
      <c r="J1391" s="910"/>
      <c r="L1391" s="911"/>
      <c r="R1391" s="752"/>
      <c r="S1391" s="1101"/>
    </row>
    <row r="1392" spans="1:19" ht="9.75" hidden="1" customHeight="1">
      <c r="A1392" s="777"/>
      <c r="B1392" s="913"/>
      <c r="C1392" s="915"/>
      <c r="D1392" s="777"/>
      <c r="E1392" s="773"/>
      <c r="F1392" s="753"/>
      <c r="G1392" s="773"/>
      <c r="H1392" s="733"/>
      <c r="I1392" s="206"/>
      <c r="J1392" s="910"/>
      <c r="L1392" s="911"/>
      <c r="R1392" s="753"/>
      <c r="S1392" s="1102"/>
    </row>
    <row r="1393" spans="1:19" ht="9.75" hidden="1" customHeight="1">
      <c r="A1393" s="777"/>
      <c r="B1393" s="913"/>
      <c r="C1393" s="915"/>
      <c r="D1393" s="777"/>
      <c r="E1393" s="773"/>
      <c r="F1393" s="751">
        <v>0</v>
      </c>
      <c r="G1393" s="773">
        <f>+L1393</f>
        <v>0</v>
      </c>
      <c r="H1393" s="733">
        <f>E1393*G1393</f>
        <v>0</v>
      </c>
      <c r="I1393" s="206"/>
      <c r="J1393" s="909">
        <f>+F1393</f>
        <v>0</v>
      </c>
      <c r="L1393" s="911">
        <f>J1393*$L$3</f>
        <v>0</v>
      </c>
      <c r="R1393" s="751"/>
      <c r="S1393" s="1100">
        <f t="shared" ref="S1393" si="699">+F1393</f>
        <v>0</v>
      </c>
    </row>
    <row r="1394" spans="1:19" ht="9.75" hidden="1" customHeight="1">
      <c r="A1394" s="777"/>
      <c r="B1394" s="913"/>
      <c r="C1394" s="915"/>
      <c r="D1394" s="777"/>
      <c r="E1394" s="773"/>
      <c r="F1394" s="752"/>
      <c r="G1394" s="773"/>
      <c r="H1394" s="733"/>
      <c r="I1394" s="206"/>
      <c r="J1394" s="910"/>
      <c r="L1394" s="911"/>
      <c r="R1394" s="752"/>
      <c r="S1394" s="1101"/>
    </row>
    <row r="1395" spans="1:19" ht="9.75" hidden="1" customHeight="1">
      <c r="A1395" s="777"/>
      <c r="B1395" s="913"/>
      <c r="C1395" s="915"/>
      <c r="D1395" s="777"/>
      <c r="E1395" s="773"/>
      <c r="F1395" s="752"/>
      <c r="G1395" s="773"/>
      <c r="H1395" s="733"/>
      <c r="I1395" s="206"/>
      <c r="J1395" s="910"/>
      <c r="L1395" s="911"/>
      <c r="R1395" s="752"/>
      <c r="S1395" s="1101"/>
    </row>
    <row r="1396" spans="1:19" ht="9.75" hidden="1" customHeight="1">
      <c r="A1396" s="777"/>
      <c r="B1396" s="913"/>
      <c r="C1396" s="915"/>
      <c r="D1396" s="777"/>
      <c r="E1396" s="773"/>
      <c r="F1396" s="752"/>
      <c r="G1396" s="773"/>
      <c r="H1396" s="733"/>
      <c r="I1396" s="206"/>
      <c r="J1396" s="910"/>
      <c r="L1396" s="911"/>
      <c r="R1396" s="752"/>
      <c r="S1396" s="1101"/>
    </row>
    <row r="1397" spans="1:19" ht="9.75" hidden="1" customHeight="1">
      <c r="A1397" s="777"/>
      <c r="B1397" s="913"/>
      <c r="C1397" s="915"/>
      <c r="D1397" s="777"/>
      <c r="E1397" s="773"/>
      <c r="F1397" s="753"/>
      <c r="G1397" s="773"/>
      <c r="H1397" s="733"/>
      <c r="I1397" s="206"/>
      <c r="J1397" s="910"/>
      <c r="L1397" s="911"/>
      <c r="R1397" s="753"/>
      <c r="S1397" s="1102"/>
    </row>
    <row r="1398" spans="1:19" ht="9.75" hidden="1" customHeight="1">
      <c r="A1398" s="777"/>
      <c r="B1398" s="913"/>
      <c r="C1398" s="915"/>
      <c r="D1398" s="777"/>
      <c r="E1398" s="773"/>
      <c r="F1398" s="751">
        <v>0</v>
      </c>
      <c r="G1398" s="773">
        <f>+L1398</f>
        <v>0</v>
      </c>
      <c r="H1398" s="733">
        <f>E1398*G1398</f>
        <v>0</v>
      </c>
      <c r="I1398" s="206"/>
      <c r="J1398" s="909">
        <f>+F1398</f>
        <v>0</v>
      </c>
      <c r="L1398" s="911">
        <f>J1398*$L$3</f>
        <v>0</v>
      </c>
      <c r="R1398" s="751"/>
      <c r="S1398" s="1100">
        <f t="shared" ref="S1398" si="700">+F1398</f>
        <v>0</v>
      </c>
    </row>
    <row r="1399" spans="1:19" ht="9.75" hidden="1" customHeight="1">
      <c r="A1399" s="777"/>
      <c r="B1399" s="913"/>
      <c r="C1399" s="915"/>
      <c r="D1399" s="777"/>
      <c r="E1399" s="773"/>
      <c r="F1399" s="752"/>
      <c r="G1399" s="773"/>
      <c r="H1399" s="733"/>
      <c r="I1399" s="206"/>
      <c r="J1399" s="910"/>
      <c r="L1399" s="911"/>
      <c r="R1399" s="752"/>
      <c r="S1399" s="1101"/>
    </row>
    <row r="1400" spans="1:19" ht="9.75" hidden="1" customHeight="1">
      <c r="A1400" s="777"/>
      <c r="B1400" s="913"/>
      <c r="C1400" s="915"/>
      <c r="D1400" s="777"/>
      <c r="E1400" s="773"/>
      <c r="F1400" s="752"/>
      <c r="G1400" s="773"/>
      <c r="H1400" s="733"/>
      <c r="I1400" s="206"/>
      <c r="J1400" s="910"/>
      <c r="L1400" s="911"/>
      <c r="R1400" s="752"/>
      <c r="S1400" s="1101"/>
    </row>
    <row r="1401" spans="1:19" ht="9.75" hidden="1" customHeight="1">
      <c r="A1401" s="777"/>
      <c r="B1401" s="913"/>
      <c r="C1401" s="915"/>
      <c r="D1401" s="777"/>
      <c r="E1401" s="773"/>
      <c r="F1401" s="752"/>
      <c r="G1401" s="773"/>
      <c r="H1401" s="733"/>
      <c r="I1401" s="206"/>
      <c r="J1401" s="910"/>
      <c r="L1401" s="911"/>
      <c r="R1401" s="752"/>
      <c r="S1401" s="1101"/>
    </row>
    <row r="1402" spans="1:19" ht="9.75" hidden="1" customHeight="1">
      <c r="A1402" s="777"/>
      <c r="B1402" s="913"/>
      <c r="C1402" s="915"/>
      <c r="D1402" s="777"/>
      <c r="E1402" s="773"/>
      <c r="F1402" s="753"/>
      <c r="G1402" s="773"/>
      <c r="H1402" s="733"/>
      <c r="I1402" s="206"/>
      <c r="J1402" s="910"/>
      <c r="L1402" s="911"/>
      <c r="R1402" s="753"/>
      <c r="S1402" s="1102"/>
    </row>
    <row r="1403" spans="1:19" ht="9.75" hidden="1" customHeight="1">
      <c r="A1403" s="777"/>
      <c r="B1403" s="913"/>
      <c r="C1403" s="915"/>
      <c r="D1403" s="777"/>
      <c r="E1403" s="773"/>
      <c r="F1403" s="751">
        <v>0</v>
      </c>
      <c r="G1403" s="773">
        <f>+L1403</f>
        <v>0</v>
      </c>
      <c r="H1403" s="733">
        <f>E1403*G1403</f>
        <v>0</v>
      </c>
      <c r="I1403" s="206"/>
      <c r="J1403" s="909">
        <f>+F1403</f>
        <v>0</v>
      </c>
      <c r="L1403" s="911">
        <f>J1403*$L$3</f>
        <v>0</v>
      </c>
      <c r="R1403" s="751"/>
      <c r="S1403" s="1100">
        <f t="shared" ref="S1403" si="701">+F1403</f>
        <v>0</v>
      </c>
    </row>
    <row r="1404" spans="1:19" ht="9.75" hidden="1" customHeight="1">
      <c r="A1404" s="777"/>
      <c r="B1404" s="913"/>
      <c r="C1404" s="915"/>
      <c r="D1404" s="777"/>
      <c r="E1404" s="773"/>
      <c r="F1404" s="752"/>
      <c r="G1404" s="773"/>
      <c r="H1404" s="733"/>
      <c r="I1404" s="206"/>
      <c r="J1404" s="910"/>
      <c r="L1404" s="911"/>
      <c r="R1404" s="752"/>
      <c r="S1404" s="1101"/>
    </row>
    <row r="1405" spans="1:19" ht="9.75" hidden="1" customHeight="1">
      <c r="A1405" s="777"/>
      <c r="B1405" s="913"/>
      <c r="C1405" s="915"/>
      <c r="D1405" s="777"/>
      <c r="E1405" s="773"/>
      <c r="F1405" s="752"/>
      <c r="G1405" s="773"/>
      <c r="H1405" s="733"/>
      <c r="I1405" s="206"/>
      <c r="J1405" s="910"/>
      <c r="L1405" s="911"/>
      <c r="R1405" s="752"/>
      <c r="S1405" s="1101"/>
    </row>
    <row r="1406" spans="1:19" ht="9.75" hidden="1" customHeight="1">
      <c r="A1406" s="777"/>
      <c r="B1406" s="913"/>
      <c r="C1406" s="915"/>
      <c r="D1406" s="777"/>
      <c r="E1406" s="773"/>
      <c r="F1406" s="752"/>
      <c r="G1406" s="773"/>
      <c r="H1406" s="733"/>
      <c r="I1406" s="206"/>
      <c r="J1406" s="910"/>
      <c r="L1406" s="911"/>
      <c r="R1406" s="752"/>
      <c r="S1406" s="1101"/>
    </row>
    <row r="1407" spans="1:19" ht="9.75" hidden="1" customHeight="1">
      <c r="A1407" s="777"/>
      <c r="B1407" s="913"/>
      <c r="C1407" s="915"/>
      <c r="D1407" s="777"/>
      <c r="E1407" s="773"/>
      <c r="F1407" s="753"/>
      <c r="G1407" s="773"/>
      <c r="H1407" s="733"/>
      <c r="I1407" s="206"/>
      <c r="J1407" s="910"/>
      <c r="L1407" s="911"/>
      <c r="R1407" s="753"/>
      <c r="S1407" s="1102"/>
    </row>
    <row r="1408" spans="1:19" ht="9.75" hidden="1" customHeight="1">
      <c r="A1408" s="777"/>
      <c r="B1408" s="913"/>
      <c r="C1408" s="914"/>
      <c r="D1408" s="777"/>
      <c r="E1408" s="773"/>
      <c r="F1408" s="751">
        <v>0</v>
      </c>
      <c r="G1408" s="773">
        <f>+L1408</f>
        <v>0</v>
      </c>
      <c r="H1408" s="733">
        <f>E1408*G1408</f>
        <v>0</v>
      </c>
      <c r="I1408" s="206"/>
      <c r="J1408" s="909">
        <f>+F1408</f>
        <v>0</v>
      </c>
      <c r="L1408" s="911">
        <f>J1408*$L$3</f>
        <v>0</v>
      </c>
      <c r="R1408" s="751"/>
      <c r="S1408" s="1100">
        <f t="shared" ref="S1408" si="702">+F1408</f>
        <v>0</v>
      </c>
    </row>
    <row r="1409" spans="1:19" ht="9.75" hidden="1" customHeight="1">
      <c r="A1409" s="777"/>
      <c r="B1409" s="913"/>
      <c r="C1409" s="914"/>
      <c r="D1409" s="777"/>
      <c r="E1409" s="773"/>
      <c r="F1409" s="752"/>
      <c r="G1409" s="773"/>
      <c r="H1409" s="733"/>
      <c r="I1409" s="206"/>
      <c r="J1409" s="910"/>
      <c r="L1409" s="911"/>
      <c r="R1409" s="752"/>
      <c r="S1409" s="1101"/>
    </row>
    <row r="1410" spans="1:19" ht="9.75" hidden="1" customHeight="1">
      <c r="A1410" s="777"/>
      <c r="B1410" s="913"/>
      <c r="C1410" s="914"/>
      <c r="D1410" s="777"/>
      <c r="E1410" s="773"/>
      <c r="F1410" s="752"/>
      <c r="G1410" s="773"/>
      <c r="H1410" s="733"/>
      <c r="I1410" s="206"/>
      <c r="J1410" s="910"/>
      <c r="L1410" s="911"/>
      <c r="R1410" s="752"/>
      <c r="S1410" s="1101"/>
    </row>
    <row r="1411" spans="1:19" ht="9.75" hidden="1" customHeight="1">
      <c r="A1411" s="777"/>
      <c r="B1411" s="913"/>
      <c r="C1411" s="914"/>
      <c r="D1411" s="777"/>
      <c r="E1411" s="773"/>
      <c r="F1411" s="752"/>
      <c r="G1411" s="773"/>
      <c r="H1411" s="733"/>
      <c r="I1411" s="206"/>
      <c r="J1411" s="910"/>
      <c r="L1411" s="911"/>
      <c r="R1411" s="752"/>
      <c r="S1411" s="1101"/>
    </row>
    <row r="1412" spans="1:19" ht="4.5" hidden="1" customHeight="1">
      <c r="A1412" s="777"/>
      <c r="B1412" s="913"/>
      <c r="C1412" s="914"/>
      <c r="D1412" s="777"/>
      <c r="E1412" s="773"/>
      <c r="F1412" s="753"/>
      <c r="G1412" s="773"/>
      <c r="H1412" s="733"/>
      <c r="I1412" s="206"/>
      <c r="J1412" s="910"/>
      <c r="L1412" s="911"/>
      <c r="R1412" s="753"/>
      <c r="S1412" s="1102"/>
    </row>
    <row r="1413" spans="1:19" ht="9.75" hidden="1" customHeight="1">
      <c r="A1413" s="777"/>
      <c r="B1413" s="913"/>
      <c r="C1413" s="914"/>
      <c r="D1413" s="777"/>
      <c r="E1413" s="773"/>
      <c r="F1413" s="751">
        <v>0</v>
      </c>
      <c r="G1413" s="773">
        <f>+L1413</f>
        <v>0</v>
      </c>
      <c r="H1413" s="733">
        <f>E1413*G1413</f>
        <v>0</v>
      </c>
      <c r="I1413" s="206"/>
      <c r="J1413" s="909">
        <f>+F1413</f>
        <v>0</v>
      </c>
      <c r="L1413" s="911">
        <f>J1413*$L$3</f>
        <v>0</v>
      </c>
      <c r="R1413" s="751"/>
      <c r="S1413" s="1100">
        <f t="shared" ref="S1413" si="703">+F1413</f>
        <v>0</v>
      </c>
    </row>
    <row r="1414" spans="1:19" ht="9.75" hidden="1" customHeight="1">
      <c r="A1414" s="777"/>
      <c r="B1414" s="913"/>
      <c r="C1414" s="914"/>
      <c r="D1414" s="777"/>
      <c r="E1414" s="773"/>
      <c r="F1414" s="752"/>
      <c r="G1414" s="773"/>
      <c r="H1414" s="733"/>
      <c r="I1414" s="206"/>
      <c r="J1414" s="910"/>
      <c r="L1414" s="911"/>
      <c r="R1414" s="752"/>
      <c r="S1414" s="1101"/>
    </row>
    <row r="1415" spans="1:19" ht="9.75" hidden="1" customHeight="1">
      <c r="A1415" s="777"/>
      <c r="B1415" s="913"/>
      <c r="C1415" s="914"/>
      <c r="D1415" s="777"/>
      <c r="E1415" s="773"/>
      <c r="F1415" s="752"/>
      <c r="G1415" s="773"/>
      <c r="H1415" s="733"/>
      <c r="I1415" s="206"/>
      <c r="J1415" s="910"/>
      <c r="L1415" s="911"/>
      <c r="R1415" s="752"/>
      <c r="S1415" s="1101"/>
    </row>
    <row r="1416" spans="1:19" ht="9.75" hidden="1" customHeight="1">
      <c r="A1416" s="777"/>
      <c r="B1416" s="913"/>
      <c r="C1416" s="914"/>
      <c r="D1416" s="777"/>
      <c r="E1416" s="773"/>
      <c r="F1416" s="752"/>
      <c r="G1416" s="773"/>
      <c r="H1416" s="733"/>
      <c r="I1416" s="206"/>
      <c r="J1416" s="910"/>
      <c r="L1416" s="911"/>
      <c r="R1416" s="752"/>
      <c r="S1416" s="1101"/>
    </row>
    <row r="1417" spans="1:19" ht="9.75" hidden="1" customHeight="1">
      <c r="A1417" s="777"/>
      <c r="B1417" s="913"/>
      <c r="C1417" s="914"/>
      <c r="D1417" s="777"/>
      <c r="E1417" s="773"/>
      <c r="F1417" s="753"/>
      <c r="G1417" s="773"/>
      <c r="H1417" s="733"/>
      <c r="I1417" s="206"/>
      <c r="J1417" s="910"/>
      <c r="L1417" s="911"/>
      <c r="R1417" s="753"/>
      <c r="S1417" s="1102"/>
    </row>
    <row r="1418" spans="1:19" ht="9.75" hidden="1" customHeight="1">
      <c r="A1418" s="777"/>
      <c r="B1418" s="913"/>
      <c r="C1418" s="915"/>
      <c r="D1418" s="777"/>
      <c r="E1418" s="773"/>
      <c r="F1418" s="751">
        <v>0</v>
      </c>
      <c r="G1418" s="773">
        <f>+L1418</f>
        <v>0</v>
      </c>
      <c r="H1418" s="733">
        <f>E1418*G1418</f>
        <v>0</v>
      </c>
      <c r="I1418" s="206"/>
      <c r="J1418" s="909">
        <f>+F1418</f>
        <v>0</v>
      </c>
      <c r="L1418" s="911">
        <f>J1418*$L$3</f>
        <v>0</v>
      </c>
      <c r="R1418" s="751"/>
      <c r="S1418" s="1100">
        <f t="shared" ref="S1418" si="704">+F1418</f>
        <v>0</v>
      </c>
    </row>
    <row r="1419" spans="1:19" ht="9.75" hidden="1" customHeight="1">
      <c r="A1419" s="777"/>
      <c r="B1419" s="913"/>
      <c r="C1419" s="915"/>
      <c r="D1419" s="777"/>
      <c r="E1419" s="773"/>
      <c r="F1419" s="752"/>
      <c r="G1419" s="773"/>
      <c r="H1419" s="733"/>
      <c r="I1419" s="206"/>
      <c r="J1419" s="910"/>
      <c r="L1419" s="911"/>
      <c r="R1419" s="752"/>
      <c r="S1419" s="1101"/>
    </row>
    <row r="1420" spans="1:19" ht="9.75" hidden="1" customHeight="1">
      <c r="A1420" s="777"/>
      <c r="B1420" s="913"/>
      <c r="C1420" s="915"/>
      <c r="D1420" s="777"/>
      <c r="E1420" s="773"/>
      <c r="F1420" s="752"/>
      <c r="G1420" s="773"/>
      <c r="H1420" s="733"/>
      <c r="I1420" s="206"/>
      <c r="J1420" s="910"/>
      <c r="L1420" s="911"/>
      <c r="R1420" s="752"/>
      <c r="S1420" s="1101"/>
    </row>
    <row r="1421" spans="1:19" ht="9.75" hidden="1" customHeight="1">
      <c r="A1421" s="777"/>
      <c r="B1421" s="913"/>
      <c r="C1421" s="915"/>
      <c r="D1421" s="777"/>
      <c r="E1421" s="773"/>
      <c r="F1421" s="752"/>
      <c r="G1421" s="773"/>
      <c r="H1421" s="733"/>
      <c r="I1421" s="206"/>
      <c r="J1421" s="910"/>
      <c r="L1421" s="911"/>
      <c r="R1421" s="752"/>
      <c r="S1421" s="1101"/>
    </row>
    <row r="1422" spans="1:19" ht="9.75" hidden="1" customHeight="1">
      <c r="A1422" s="777"/>
      <c r="B1422" s="913"/>
      <c r="C1422" s="915"/>
      <c r="D1422" s="777"/>
      <c r="E1422" s="773"/>
      <c r="F1422" s="753"/>
      <c r="G1422" s="773"/>
      <c r="H1422" s="733"/>
      <c r="I1422" s="206"/>
      <c r="J1422" s="910"/>
      <c r="L1422" s="911"/>
      <c r="R1422" s="753"/>
      <c r="S1422" s="1102"/>
    </row>
    <row r="1423" spans="1:19" ht="9.75" hidden="1" customHeight="1">
      <c r="A1423" s="777"/>
      <c r="B1423" s="913"/>
      <c r="C1423" s="915"/>
      <c r="D1423" s="777"/>
      <c r="E1423" s="773"/>
      <c r="F1423" s="751">
        <v>0</v>
      </c>
      <c r="G1423" s="773">
        <f>+L1423</f>
        <v>0</v>
      </c>
      <c r="H1423" s="733">
        <f>E1423*G1423</f>
        <v>0</v>
      </c>
      <c r="I1423" s="206"/>
      <c r="J1423" s="909">
        <f>+F1423</f>
        <v>0</v>
      </c>
      <c r="L1423" s="911">
        <f>J1423*$L$3</f>
        <v>0</v>
      </c>
      <c r="R1423" s="751"/>
      <c r="S1423" s="1100">
        <f t="shared" ref="S1423" si="705">+F1423</f>
        <v>0</v>
      </c>
    </row>
    <row r="1424" spans="1:19" ht="9.75" hidden="1" customHeight="1">
      <c r="A1424" s="777"/>
      <c r="B1424" s="913"/>
      <c r="C1424" s="915"/>
      <c r="D1424" s="777"/>
      <c r="E1424" s="773"/>
      <c r="F1424" s="752"/>
      <c r="G1424" s="773"/>
      <c r="H1424" s="733"/>
      <c r="I1424" s="206"/>
      <c r="J1424" s="910"/>
      <c r="L1424" s="911"/>
      <c r="R1424" s="752"/>
      <c r="S1424" s="1101"/>
    </row>
    <row r="1425" spans="1:19" ht="9.75" hidden="1" customHeight="1">
      <c r="A1425" s="777"/>
      <c r="B1425" s="913"/>
      <c r="C1425" s="915"/>
      <c r="D1425" s="777"/>
      <c r="E1425" s="773"/>
      <c r="F1425" s="752"/>
      <c r="G1425" s="773"/>
      <c r="H1425" s="733"/>
      <c r="I1425" s="206"/>
      <c r="J1425" s="910"/>
      <c r="L1425" s="911"/>
      <c r="R1425" s="752"/>
      <c r="S1425" s="1101"/>
    </row>
    <row r="1426" spans="1:19" ht="9.75" hidden="1" customHeight="1">
      <c r="A1426" s="777"/>
      <c r="B1426" s="913"/>
      <c r="C1426" s="915"/>
      <c r="D1426" s="777"/>
      <c r="E1426" s="773"/>
      <c r="F1426" s="752"/>
      <c r="G1426" s="773"/>
      <c r="H1426" s="733"/>
      <c r="I1426" s="206"/>
      <c r="J1426" s="910"/>
      <c r="L1426" s="911"/>
      <c r="R1426" s="752"/>
      <c r="S1426" s="1101"/>
    </row>
    <row r="1427" spans="1:19" ht="9.75" hidden="1" customHeight="1">
      <c r="A1427" s="777"/>
      <c r="B1427" s="913"/>
      <c r="C1427" s="915"/>
      <c r="D1427" s="777"/>
      <c r="E1427" s="773"/>
      <c r="F1427" s="753"/>
      <c r="G1427" s="773"/>
      <c r="H1427" s="733"/>
      <c r="I1427" s="206"/>
      <c r="J1427" s="910"/>
      <c r="L1427" s="911"/>
      <c r="R1427" s="753"/>
      <c r="S1427" s="1102"/>
    </row>
    <row r="1428" spans="1:19" ht="9.75" hidden="1" customHeight="1">
      <c r="A1428" s="777"/>
      <c r="B1428" s="913"/>
      <c r="C1428" s="915"/>
      <c r="D1428" s="777"/>
      <c r="E1428" s="773"/>
      <c r="F1428" s="751">
        <v>0</v>
      </c>
      <c r="G1428" s="773">
        <f>+L1428</f>
        <v>0</v>
      </c>
      <c r="H1428" s="733">
        <f>E1428*G1428</f>
        <v>0</v>
      </c>
      <c r="I1428" s="206"/>
      <c r="J1428" s="909">
        <f>+F1428</f>
        <v>0</v>
      </c>
      <c r="L1428" s="911">
        <f>J1428*$L$3</f>
        <v>0</v>
      </c>
      <c r="R1428" s="751"/>
      <c r="S1428" s="1100">
        <f t="shared" ref="S1428" si="706">+F1428</f>
        <v>0</v>
      </c>
    </row>
    <row r="1429" spans="1:19" ht="9.75" hidden="1" customHeight="1">
      <c r="A1429" s="777"/>
      <c r="B1429" s="913"/>
      <c r="C1429" s="915"/>
      <c r="D1429" s="777"/>
      <c r="E1429" s="773"/>
      <c r="F1429" s="752"/>
      <c r="G1429" s="773"/>
      <c r="H1429" s="733"/>
      <c r="I1429" s="206"/>
      <c r="J1429" s="910"/>
      <c r="L1429" s="911"/>
      <c r="R1429" s="752"/>
      <c r="S1429" s="1101"/>
    </row>
    <row r="1430" spans="1:19" ht="9.75" hidden="1" customHeight="1">
      <c r="A1430" s="777"/>
      <c r="B1430" s="913"/>
      <c r="C1430" s="915"/>
      <c r="D1430" s="777"/>
      <c r="E1430" s="773"/>
      <c r="F1430" s="752"/>
      <c r="G1430" s="773"/>
      <c r="H1430" s="733"/>
      <c r="I1430" s="206"/>
      <c r="J1430" s="910"/>
      <c r="L1430" s="911"/>
      <c r="R1430" s="752"/>
      <c r="S1430" s="1101"/>
    </row>
    <row r="1431" spans="1:19" ht="9.75" hidden="1" customHeight="1">
      <c r="A1431" s="777"/>
      <c r="B1431" s="913"/>
      <c r="C1431" s="915"/>
      <c r="D1431" s="777"/>
      <c r="E1431" s="773"/>
      <c r="F1431" s="752"/>
      <c r="G1431" s="773"/>
      <c r="H1431" s="733"/>
      <c r="I1431" s="206"/>
      <c r="J1431" s="910"/>
      <c r="L1431" s="911"/>
      <c r="R1431" s="752"/>
      <c r="S1431" s="1101"/>
    </row>
    <row r="1432" spans="1:19" ht="9.75" hidden="1" customHeight="1">
      <c r="A1432" s="777"/>
      <c r="B1432" s="913"/>
      <c r="C1432" s="915"/>
      <c r="D1432" s="777"/>
      <c r="E1432" s="773"/>
      <c r="F1432" s="753"/>
      <c r="G1432" s="773"/>
      <c r="H1432" s="733"/>
      <c r="I1432" s="206"/>
      <c r="J1432" s="910"/>
      <c r="L1432" s="911"/>
      <c r="R1432" s="753"/>
      <c r="S1432" s="1102"/>
    </row>
    <row r="1433" spans="1:19" ht="9.75" hidden="1" customHeight="1">
      <c r="A1433" s="777"/>
      <c r="B1433" s="913"/>
      <c r="C1433" s="915"/>
      <c r="D1433" s="777"/>
      <c r="E1433" s="773"/>
      <c r="F1433" s="751">
        <v>0</v>
      </c>
      <c r="G1433" s="773">
        <f>+L1433</f>
        <v>0</v>
      </c>
      <c r="H1433" s="733">
        <f>E1433*G1433</f>
        <v>0</v>
      </c>
      <c r="I1433" s="206"/>
      <c r="J1433" s="909">
        <f>+F1433</f>
        <v>0</v>
      </c>
      <c r="L1433" s="911">
        <f>J1433*$L$3</f>
        <v>0</v>
      </c>
      <c r="R1433" s="751"/>
      <c r="S1433" s="1100">
        <f t="shared" ref="S1433" si="707">+F1433</f>
        <v>0</v>
      </c>
    </row>
    <row r="1434" spans="1:19" ht="9.75" hidden="1" customHeight="1">
      <c r="A1434" s="777"/>
      <c r="B1434" s="913"/>
      <c r="C1434" s="915"/>
      <c r="D1434" s="777"/>
      <c r="E1434" s="773"/>
      <c r="F1434" s="752"/>
      <c r="G1434" s="773"/>
      <c r="H1434" s="733"/>
      <c r="I1434" s="206"/>
      <c r="J1434" s="910"/>
      <c r="L1434" s="911"/>
      <c r="R1434" s="752"/>
      <c r="S1434" s="1101"/>
    </row>
    <row r="1435" spans="1:19" ht="9.75" hidden="1" customHeight="1">
      <c r="A1435" s="777"/>
      <c r="B1435" s="913"/>
      <c r="C1435" s="915"/>
      <c r="D1435" s="777"/>
      <c r="E1435" s="773"/>
      <c r="F1435" s="752"/>
      <c r="G1435" s="773"/>
      <c r="H1435" s="733"/>
      <c r="I1435" s="206"/>
      <c r="J1435" s="910"/>
      <c r="L1435" s="911"/>
      <c r="R1435" s="752"/>
      <c r="S1435" s="1101"/>
    </row>
    <row r="1436" spans="1:19" ht="9.75" hidden="1" customHeight="1">
      <c r="A1436" s="777"/>
      <c r="B1436" s="913"/>
      <c r="C1436" s="915"/>
      <c r="D1436" s="777"/>
      <c r="E1436" s="773"/>
      <c r="F1436" s="752"/>
      <c r="G1436" s="773"/>
      <c r="H1436" s="733"/>
      <c r="I1436" s="206"/>
      <c r="J1436" s="910"/>
      <c r="L1436" s="911"/>
      <c r="R1436" s="752"/>
      <c r="S1436" s="1101"/>
    </row>
    <row r="1437" spans="1:19" ht="6.75" hidden="1" customHeight="1">
      <c r="A1437" s="777"/>
      <c r="B1437" s="913"/>
      <c r="C1437" s="915"/>
      <c r="D1437" s="777"/>
      <c r="E1437" s="773"/>
      <c r="F1437" s="753"/>
      <c r="G1437" s="773"/>
      <c r="H1437" s="733"/>
      <c r="I1437" s="206"/>
      <c r="J1437" s="910"/>
      <c r="L1437" s="911"/>
      <c r="R1437" s="753"/>
      <c r="S1437" s="1102"/>
    </row>
    <row r="1438" spans="1:19" ht="9.75" hidden="1" customHeight="1">
      <c r="A1438" s="777"/>
      <c r="B1438" s="913"/>
      <c r="C1438" s="915"/>
      <c r="D1438" s="777"/>
      <c r="E1438" s="773"/>
      <c r="F1438" s="751">
        <v>0</v>
      </c>
      <c r="G1438" s="773">
        <f>+L1438</f>
        <v>0</v>
      </c>
      <c r="H1438" s="733">
        <f>E1438*G1438</f>
        <v>0</v>
      </c>
      <c r="I1438" s="206"/>
      <c r="J1438" s="909">
        <f>+F1438</f>
        <v>0</v>
      </c>
      <c r="L1438" s="911">
        <f>J1438*$L$3</f>
        <v>0</v>
      </c>
      <c r="R1438" s="751"/>
      <c r="S1438" s="1100">
        <f t="shared" ref="S1438" si="708">+F1438</f>
        <v>0</v>
      </c>
    </row>
    <row r="1439" spans="1:19" ht="9.75" hidden="1" customHeight="1">
      <c r="A1439" s="777"/>
      <c r="B1439" s="913"/>
      <c r="C1439" s="915"/>
      <c r="D1439" s="777"/>
      <c r="E1439" s="773"/>
      <c r="F1439" s="752"/>
      <c r="G1439" s="773"/>
      <c r="H1439" s="733"/>
      <c r="I1439" s="206"/>
      <c r="J1439" s="910"/>
      <c r="L1439" s="911"/>
      <c r="R1439" s="752"/>
      <c r="S1439" s="1101"/>
    </row>
    <row r="1440" spans="1:19" ht="9.75" hidden="1" customHeight="1">
      <c r="A1440" s="777"/>
      <c r="B1440" s="913"/>
      <c r="C1440" s="915"/>
      <c r="D1440" s="777"/>
      <c r="E1440" s="773"/>
      <c r="F1440" s="752"/>
      <c r="G1440" s="773"/>
      <c r="H1440" s="733"/>
      <c r="I1440" s="206"/>
      <c r="J1440" s="910"/>
      <c r="L1440" s="911"/>
      <c r="R1440" s="752"/>
      <c r="S1440" s="1101"/>
    </row>
    <row r="1441" spans="1:19" ht="9.75" hidden="1" customHeight="1">
      <c r="A1441" s="777"/>
      <c r="B1441" s="913"/>
      <c r="C1441" s="915"/>
      <c r="D1441" s="777"/>
      <c r="E1441" s="773"/>
      <c r="F1441" s="752"/>
      <c r="G1441" s="773"/>
      <c r="H1441" s="733"/>
      <c r="I1441" s="206"/>
      <c r="J1441" s="910"/>
      <c r="L1441" s="911"/>
      <c r="R1441" s="752"/>
      <c r="S1441" s="1101"/>
    </row>
    <row r="1442" spans="1:19" ht="9.75" hidden="1" customHeight="1">
      <c r="A1442" s="777"/>
      <c r="B1442" s="913"/>
      <c r="C1442" s="915"/>
      <c r="D1442" s="777"/>
      <c r="E1442" s="773"/>
      <c r="F1442" s="753"/>
      <c r="G1442" s="773"/>
      <c r="H1442" s="733"/>
      <c r="I1442" s="206"/>
      <c r="J1442" s="910"/>
      <c r="L1442" s="911"/>
      <c r="R1442" s="753"/>
      <c r="S1442" s="1102"/>
    </row>
    <row r="1443" spans="1:19" ht="9.75" hidden="1" customHeight="1">
      <c r="A1443" s="777"/>
      <c r="B1443" s="913"/>
      <c r="C1443" s="915"/>
      <c r="D1443" s="777"/>
      <c r="E1443" s="773"/>
      <c r="F1443" s="751">
        <v>0</v>
      </c>
      <c r="G1443" s="773">
        <f>+L1443</f>
        <v>0</v>
      </c>
      <c r="H1443" s="733">
        <f>E1443*G1443</f>
        <v>0</v>
      </c>
      <c r="I1443" s="206"/>
      <c r="J1443" s="909">
        <f>+F1443</f>
        <v>0</v>
      </c>
      <c r="L1443" s="911">
        <f>J1443*$L$3</f>
        <v>0</v>
      </c>
      <c r="R1443" s="751"/>
      <c r="S1443" s="1100">
        <f t="shared" ref="S1443" si="709">+F1443</f>
        <v>0</v>
      </c>
    </row>
    <row r="1444" spans="1:19" ht="9.75" hidden="1" customHeight="1">
      <c r="A1444" s="777"/>
      <c r="B1444" s="913"/>
      <c r="C1444" s="915"/>
      <c r="D1444" s="777"/>
      <c r="E1444" s="773"/>
      <c r="F1444" s="752"/>
      <c r="G1444" s="773"/>
      <c r="H1444" s="733"/>
      <c r="I1444" s="206"/>
      <c r="J1444" s="910"/>
      <c r="L1444" s="911"/>
      <c r="R1444" s="752"/>
      <c r="S1444" s="1101"/>
    </row>
    <row r="1445" spans="1:19" ht="9.75" hidden="1" customHeight="1">
      <c r="A1445" s="777"/>
      <c r="B1445" s="913"/>
      <c r="C1445" s="915"/>
      <c r="D1445" s="777"/>
      <c r="E1445" s="773"/>
      <c r="F1445" s="752"/>
      <c r="G1445" s="773"/>
      <c r="H1445" s="733"/>
      <c r="I1445" s="206"/>
      <c r="J1445" s="910"/>
      <c r="L1445" s="911"/>
      <c r="R1445" s="752"/>
      <c r="S1445" s="1101"/>
    </row>
    <row r="1446" spans="1:19" ht="9.75" hidden="1" customHeight="1">
      <c r="A1446" s="777"/>
      <c r="B1446" s="913"/>
      <c r="C1446" s="915"/>
      <c r="D1446" s="777"/>
      <c r="E1446" s="773"/>
      <c r="F1446" s="752"/>
      <c r="G1446" s="773"/>
      <c r="H1446" s="733"/>
      <c r="I1446" s="206"/>
      <c r="J1446" s="910"/>
      <c r="L1446" s="911"/>
      <c r="R1446" s="752"/>
      <c r="S1446" s="1101"/>
    </row>
    <row r="1447" spans="1:19" ht="9.75" hidden="1" customHeight="1">
      <c r="A1447" s="777"/>
      <c r="B1447" s="913"/>
      <c r="C1447" s="915"/>
      <c r="D1447" s="777"/>
      <c r="E1447" s="773"/>
      <c r="F1447" s="753"/>
      <c r="G1447" s="773"/>
      <c r="H1447" s="733"/>
      <c r="I1447" s="206"/>
      <c r="J1447" s="910"/>
      <c r="L1447" s="911"/>
      <c r="R1447" s="753"/>
      <c r="S1447" s="1102"/>
    </row>
    <row r="1448" spans="1:19" ht="9.75" hidden="1" customHeight="1">
      <c r="A1448" s="777"/>
      <c r="B1448" s="913"/>
      <c r="C1448" s="915"/>
      <c r="D1448" s="777"/>
      <c r="E1448" s="773"/>
      <c r="F1448" s="751">
        <v>0</v>
      </c>
      <c r="G1448" s="773">
        <f>+L1448</f>
        <v>0</v>
      </c>
      <c r="H1448" s="733">
        <f>E1448*G1448</f>
        <v>0</v>
      </c>
      <c r="I1448" s="206"/>
      <c r="J1448" s="909">
        <f>+F1448</f>
        <v>0</v>
      </c>
      <c r="L1448" s="911">
        <f>J1448*$L$3</f>
        <v>0</v>
      </c>
      <c r="R1448" s="751"/>
      <c r="S1448" s="1100">
        <f t="shared" ref="S1448" si="710">+F1448</f>
        <v>0</v>
      </c>
    </row>
    <row r="1449" spans="1:19" ht="9.75" hidden="1" customHeight="1">
      <c r="A1449" s="777"/>
      <c r="B1449" s="913"/>
      <c r="C1449" s="915"/>
      <c r="D1449" s="777"/>
      <c r="E1449" s="773"/>
      <c r="F1449" s="752"/>
      <c r="G1449" s="773"/>
      <c r="H1449" s="733"/>
      <c r="I1449" s="206"/>
      <c r="J1449" s="910"/>
      <c r="L1449" s="911"/>
      <c r="R1449" s="752"/>
      <c r="S1449" s="1101"/>
    </row>
    <row r="1450" spans="1:19" ht="9.75" hidden="1" customHeight="1">
      <c r="A1450" s="777"/>
      <c r="B1450" s="913"/>
      <c r="C1450" s="915"/>
      <c r="D1450" s="777"/>
      <c r="E1450" s="773"/>
      <c r="F1450" s="752"/>
      <c r="G1450" s="773"/>
      <c r="H1450" s="733"/>
      <c r="I1450" s="206"/>
      <c r="J1450" s="910"/>
      <c r="L1450" s="911"/>
      <c r="R1450" s="752"/>
      <c r="S1450" s="1101"/>
    </row>
    <row r="1451" spans="1:19" ht="9.75" hidden="1" customHeight="1">
      <c r="A1451" s="777"/>
      <c r="B1451" s="913"/>
      <c r="C1451" s="915"/>
      <c r="D1451" s="777"/>
      <c r="E1451" s="773"/>
      <c r="F1451" s="752"/>
      <c r="G1451" s="773"/>
      <c r="H1451" s="733"/>
      <c r="I1451" s="206"/>
      <c r="J1451" s="910"/>
      <c r="L1451" s="911"/>
      <c r="R1451" s="752"/>
      <c r="S1451" s="1101"/>
    </row>
    <row r="1452" spans="1:19" ht="9.75" hidden="1" customHeight="1">
      <c r="A1452" s="777"/>
      <c r="B1452" s="913"/>
      <c r="C1452" s="915"/>
      <c r="D1452" s="777"/>
      <c r="E1452" s="773"/>
      <c r="F1452" s="753"/>
      <c r="G1452" s="773"/>
      <c r="H1452" s="733"/>
      <c r="I1452" s="206"/>
      <c r="J1452" s="910"/>
      <c r="L1452" s="911"/>
      <c r="R1452" s="753"/>
      <c r="S1452" s="1102"/>
    </row>
    <row r="1453" spans="1:19" ht="9.75" hidden="1" customHeight="1">
      <c r="A1453" s="777"/>
      <c r="B1453" s="913"/>
      <c r="C1453" s="915"/>
      <c r="D1453" s="777"/>
      <c r="E1453" s="773"/>
      <c r="F1453" s="751">
        <v>0</v>
      </c>
      <c r="G1453" s="773">
        <f>+L1453</f>
        <v>0</v>
      </c>
      <c r="H1453" s="733">
        <f>E1453*G1453</f>
        <v>0</v>
      </c>
      <c r="I1453" s="206"/>
      <c r="J1453" s="909">
        <f>+F1453</f>
        <v>0</v>
      </c>
      <c r="L1453" s="911">
        <f>J1453*$L$3</f>
        <v>0</v>
      </c>
      <c r="R1453" s="751"/>
      <c r="S1453" s="1100">
        <f t="shared" ref="S1453" si="711">+F1453</f>
        <v>0</v>
      </c>
    </row>
    <row r="1454" spans="1:19" ht="9.75" hidden="1" customHeight="1">
      <c r="A1454" s="777"/>
      <c r="B1454" s="913"/>
      <c r="C1454" s="915"/>
      <c r="D1454" s="777"/>
      <c r="E1454" s="773"/>
      <c r="F1454" s="752"/>
      <c r="G1454" s="773"/>
      <c r="H1454" s="733"/>
      <c r="I1454" s="206"/>
      <c r="J1454" s="910"/>
      <c r="L1454" s="911"/>
      <c r="R1454" s="752"/>
      <c r="S1454" s="1101"/>
    </row>
    <row r="1455" spans="1:19" ht="9.75" hidden="1" customHeight="1">
      <c r="A1455" s="777"/>
      <c r="B1455" s="913"/>
      <c r="C1455" s="915"/>
      <c r="D1455" s="777"/>
      <c r="E1455" s="773"/>
      <c r="F1455" s="752"/>
      <c r="G1455" s="773"/>
      <c r="H1455" s="733"/>
      <c r="I1455" s="206"/>
      <c r="J1455" s="910"/>
      <c r="L1455" s="911"/>
      <c r="R1455" s="752"/>
      <c r="S1455" s="1101"/>
    </row>
    <row r="1456" spans="1:19" ht="9.75" hidden="1" customHeight="1">
      <c r="A1456" s="777"/>
      <c r="B1456" s="913"/>
      <c r="C1456" s="915"/>
      <c r="D1456" s="777"/>
      <c r="E1456" s="773"/>
      <c r="F1456" s="752"/>
      <c r="G1456" s="773"/>
      <c r="H1456" s="733"/>
      <c r="I1456" s="206"/>
      <c r="J1456" s="910"/>
      <c r="L1456" s="911"/>
      <c r="R1456" s="752"/>
      <c r="S1456" s="1101"/>
    </row>
    <row r="1457" spans="1:19" ht="9.75" hidden="1" customHeight="1">
      <c r="A1457" s="777"/>
      <c r="B1457" s="913"/>
      <c r="C1457" s="915"/>
      <c r="D1457" s="777"/>
      <c r="E1457" s="773"/>
      <c r="F1457" s="753"/>
      <c r="G1457" s="773"/>
      <c r="H1457" s="733"/>
      <c r="I1457" s="206"/>
      <c r="J1457" s="910"/>
      <c r="L1457" s="911"/>
      <c r="R1457" s="753"/>
      <c r="S1457" s="1102"/>
    </row>
    <row r="1458" spans="1:19" ht="9.75" hidden="1" customHeight="1">
      <c r="A1458" s="777"/>
      <c r="B1458" s="913"/>
      <c r="C1458" s="915"/>
      <c r="D1458" s="777"/>
      <c r="E1458" s="729"/>
      <c r="F1458" s="725">
        <v>0</v>
      </c>
      <c r="G1458" s="773">
        <f>+L1458</f>
        <v>0</v>
      </c>
      <c r="H1458" s="733">
        <f>E1458*G1458</f>
        <v>0</v>
      </c>
      <c r="I1458" s="206"/>
      <c r="J1458" s="909">
        <f>+F1458</f>
        <v>0</v>
      </c>
      <c r="L1458" s="911">
        <f>J1458*$L$3</f>
        <v>0</v>
      </c>
      <c r="R1458" s="725"/>
      <c r="S1458" s="1100">
        <f t="shared" ref="S1458" si="712">+F1458</f>
        <v>0</v>
      </c>
    </row>
    <row r="1459" spans="1:19" ht="9.75" hidden="1" customHeight="1">
      <c r="A1459" s="777"/>
      <c r="B1459" s="913"/>
      <c r="C1459" s="915"/>
      <c r="D1459" s="777"/>
      <c r="E1459" s="729"/>
      <c r="F1459" s="726"/>
      <c r="G1459" s="773"/>
      <c r="H1459" s="733"/>
      <c r="I1459" s="206"/>
      <c r="J1459" s="910"/>
      <c r="L1459" s="911"/>
      <c r="R1459" s="726"/>
      <c r="S1459" s="1101"/>
    </row>
    <row r="1460" spans="1:19" ht="9.75" hidden="1" customHeight="1">
      <c r="A1460" s="777"/>
      <c r="B1460" s="913"/>
      <c r="C1460" s="915"/>
      <c r="D1460" s="777"/>
      <c r="E1460" s="729"/>
      <c r="F1460" s="726"/>
      <c r="G1460" s="773"/>
      <c r="H1460" s="733"/>
      <c r="I1460" s="206"/>
      <c r="J1460" s="910"/>
      <c r="L1460" s="911"/>
      <c r="R1460" s="726"/>
      <c r="S1460" s="1101"/>
    </row>
    <row r="1461" spans="1:19" ht="9.75" hidden="1" customHeight="1">
      <c r="A1461" s="777"/>
      <c r="B1461" s="913"/>
      <c r="C1461" s="915"/>
      <c r="D1461" s="777"/>
      <c r="E1461" s="729"/>
      <c r="F1461" s="726"/>
      <c r="G1461" s="773"/>
      <c r="H1461" s="733"/>
      <c r="I1461" s="206"/>
      <c r="J1461" s="910"/>
      <c r="L1461" s="911"/>
      <c r="R1461" s="726"/>
      <c r="S1461" s="1101"/>
    </row>
    <row r="1462" spans="1:19" ht="9.75" hidden="1" customHeight="1">
      <c r="A1462" s="777"/>
      <c r="B1462" s="913"/>
      <c r="C1462" s="915"/>
      <c r="D1462" s="777"/>
      <c r="E1462" s="729"/>
      <c r="F1462" s="727"/>
      <c r="G1462" s="773"/>
      <c r="H1462" s="733"/>
      <c r="I1462" s="206"/>
      <c r="J1462" s="910"/>
      <c r="L1462" s="911"/>
      <c r="R1462" s="727"/>
      <c r="S1462" s="1102"/>
    </row>
    <row r="1463" spans="1:19" ht="9.75" hidden="1" customHeight="1">
      <c r="A1463" s="777"/>
      <c r="B1463" s="913"/>
      <c r="C1463" s="915"/>
      <c r="D1463" s="777"/>
      <c r="E1463" s="773"/>
      <c r="F1463" s="751">
        <v>0</v>
      </c>
      <c r="G1463" s="773">
        <f>+L1463</f>
        <v>0</v>
      </c>
      <c r="H1463" s="733">
        <f>E1463*G1463</f>
        <v>0</v>
      </c>
      <c r="I1463" s="206"/>
      <c r="J1463" s="909">
        <f>+F1463</f>
        <v>0</v>
      </c>
      <c r="L1463" s="911">
        <f>J1463*$L$3</f>
        <v>0</v>
      </c>
      <c r="R1463" s="751"/>
      <c r="S1463" s="1100">
        <f t="shared" ref="S1463" si="713">+F1463</f>
        <v>0</v>
      </c>
    </row>
    <row r="1464" spans="1:19" ht="9.75" hidden="1" customHeight="1">
      <c r="A1464" s="777"/>
      <c r="B1464" s="913"/>
      <c r="C1464" s="915"/>
      <c r="D1464" s="777"/>
      <c r="E1464" s="773"/>
      <c r="F1464" s="752"/>
      <c r="G1464" s="773"/>
      <c r="H1464" s="733"/>
      <c r="I1464" s="206"/>
      <c r="J1464" s="910"/>
      <c r="L1464" s="911"/>
      <c r="R1464" s="752"/>
      <c r="S1464" s="1101"/>
    </row>
    <row r="1465" spans="1:19" ht="9.75" hidden="1" customHeight="1">
      <c r="A1465" s="777"/>
      <c r="B1465" s="913"/>
      <c r="C1465" s="915"/>
      <c r="D1465" s="777"/>
      <c r="E1465" s="773"/>
      <c r="F1465" s="752"/>
      <c r="G1465" s="773"/>
      <c r="H1465" s="733"/>
      <c r="I1465" s="206"/>
      <c r="J1465" s="910"/>
      <c r="L1465" s="911"/>
      <c r="R1465" s="752"/>
      <c r="S1465" s="1101"/>
    </row>
    <row r="1466" spans="1:19" ht="9.75" hidden="1" customHeight="1">
      <c r="A1466" s="777"/>
      <c r="B1466" s="913"/>
      <c r="C1466" s="915"/>
      <c r="D1466" s="777"/>
      <c r="E1466" s="773"/>
      <c r="F1466" s="752"/>
      <c r="G1466" s="773"/>
      <c r="H1466" s="733"/>
      <c r="I1466" s="206"/>
      <c r="J1466" s="910"/>
      <c r="L1466" s="911"/>
      <c r="R1466" s="752"/>
      <c r="S1466" s="1101"/>
    </row>
    <row r="1467" spans="1:19" ht="9.75" hidden="1" customHeight="1">
      <c r="A1467" s="777"/>
      <c r="B1467" s="913"/>
      <c r="C1467" s="915"/>
      <c r="D1467" s="777"/>
      <c r="E1467" s="773"/>
      <c r="F1467" s="753"/>
      <c r="G1467" s="773"/>
      <c r="H1467" s="733"/>
      <c r="I1467" s="206"/>
      <c r="J1467" s="910"/>
      <c r="L1467" s="911"/>
      <c r="R1467" s="753"/>
      <c r="S1467" s="1102"/>
    </row>
    <row r="1468" spans="1:19" ht="9.75" hidden="1" customHeight="1">
      <c r="A1468" s="777"/>
      <c r="B1468" s="913"/>
      <c r="C1468" s="915"/>
      <c r="D1468" s="777"/>
      <c r="E1468" s="773"/>
      <c r="F1468" s="751">
        <v>0</v>
      </c>
      <c r="G1468" s="773">
        <f>+L1468</f>
        <v>0</v>
      </c>
      <c r="H1468" s="733">
        <f>E1468*G1468</f>
        <v>0</v>
      </c>
      <c r="I1468" s="206"/>
      <c r="J1468" s="909">
        <f>+F1468</f>
        <v>0</v>
      </c>
      <c r="L1468" s="911">
        <f>J1468*$L$3</f>
        <v>0</v>
      </c>
      <c r="R1468" s="751"/>
      <c r="S1468" s="1100">
        <f t="shared" ref="S1468" si="714">+F1468</f>
        <v>0</v>
      </c>
    </row>
    <row r="1469" spans="1:19" ht="9.75" hidden="1" customHeight="1">
      <c r="A1469" s="777"/>
      <c r="B1469" s="913"/>
      <c r="C1469" s="915"/>
      <c r="D1469" s="777"/>
      <c r="E1469" s="773"/>
      <c r="F1469" s="752"/>
      <c r="G1469" s="773"/>
      <c r="H1469" s="733"/>
      <c r="I1469" s="206"/>
      <c r="J1469" s="910"/>
      <c r="L1469" s="911"/>
      <c r="R1469" s="752"/>
      <c r="S1469" s="1101"/>
    </row>
    <row r="1470" spans="1:19" ht="9.75" hidden="1" customHeight="1">
      <c r="A1470" s="777"/>
      <c r="B1470" s="913"/>
      <c r="C1470" s="915"/>
      <c r="D1470" s="777"/>
      <c r="E1470" s="773"/>
      <c r="F1470" s="752"/>
      <c r="G1470" s="773"/>
      <c r="H1470" s="733"/>
      <c r="I1470" s="206"/>
      <c r="J1470" s="910"/>
      <c r="L1470" s="911"/>
      <c r="R1470" s="752"/>
      <c r="S1470" s="1101"/>
    </row>
    <row r="1471" spans="1:19" ht="9.75" hidden="1" customHeight="1">
      <c r="A1471" s="777"/>
      <c r="B1471" s="913"/>
      <c r="C1471" s="915"/>
      <c r="D1471" s="777"/>
      <c r="E1471" s="773"/>
      <c r="F1471" s="752"/>
      <c r="G1471" s="773"/>
      <c r="H1471" s="733"/>
      <c r="I1471" s="206"/>
      <c r="J1471" s="910"/>
      <c r="L1471" s="911"/>
      <c r="R1471" s="752"/>
      <c r="S1471" s="1101"/>
    </row>
    <row r="1472" spans="1:19" ht="9.75" hidden="1" customHeight="1">
      <c r="A1472" s="777"/>
      <c r="B1472" s="913"/>
      <c r="C1472" s="915"/>
      <c r="D1472" s="777"/>
      <c r="E1472" s="773"/>
      <c r="F1472" s="753"/>
      <c r="G1472" s="773"/>
      <c r="H1472" s="733"/>
      <c r="I1472" s="206"/>
      <c r="J1472" s="910"/>
      <c r="L1472" s="911"/>
      <c r="R1472" s="753"/>
      <c r="S1472" s="1102"/>
    </row>
    <row r="1473" spans="1:19" ht="9.75" hidden="1" customHeight="1">
      <c r="A1473" s="777"/>
      <c r="B1473" s="913"/>
      <c r="C1473" s="915"/>
      <c r="D1473" s="777"/>
      <c r="E1473" s="773"/>
      <c r="F1473" s="751">
        <v>0</v>
      </c>
      <c r="G1473" s="773">
        <f>+L1473</f>
        <v>0</v>
      </c>
      <c r="H1473" s="733">
        <f>E1473*G1473</f>
        <v>0</v>
      </c>
      <c r="I1473" s="206"/>
      <c r="J1473" s="909">
        <f>+F1473</f>
        <v>0</v>
      </c>
      <c r="L1473" s="911">
        <f>J1473*$L$3</f>
        <v>0</v>
      </c>
      <c r="R1473" s="751"/>
      <c r="S1473" s="1100">
        <f t="shared" ref="S1473" si="715">+F1473</f>
        <v>0</v>
      </c>
    </row>
    <row r="1474" spans="1:19" ht="9.75" hidden="1" customHeight="1">
      <c r="A1474" s="777"/>
      <c r="B1474" s="913"/>
      <c r="C1474" s="915"/>
      <c r="D1474" s="777"/>
      <c r="E1474" s="773"/>
      <c r="F1474" s="752"/>
      <c r="G1474" s="773"/>
      <c r="H1474" s="733"/>
      <c r="I1474" s="206"/>
      <c r="J1474" s="910"/>
      <c r="L1474" s="911"/>
      <c r="R1474" s="752"/>
      <c r="S1474" s="1101"/>
    </row>
    <row r="1475" spans="1:19" ht="9.75" hidden="1" customHeight="1">
      <c r="A1475" s="777"/>
      <c r="B1475" s="913"/>
      <c r="C1475" s="915"/>
      <c r="D1475" s="777"/>
      <c r="E1475" s="773"/>
      <c r="F1475" s="752"/>
      <c r="G1475" s="773"/>
      <c r="H1475" s="733"/>
      <c r="I1475" s="206"/>
      <c r="J1475" s="910"/>
      <c r="L1475" s="911"/>
      <c r="R1475" s="752"/>
      <c r="S1475" s="1101"/>
    </row>
    <row r="1476" spans="1:19" ht="9.75" hidden="1" customHeight="1">
      <c r="A1476" s="777"/>
      <c r="B1476" s="913"/>
      <c r="C1476" s="915"/>
      <c r="D1476" s="777"/>
      <c r="E1476" s="773"/>
      <c r="F1476" s="752"/>
      <c r="G1476" s="773"/>
      <c r="H1476" s="733"/>
      <c r="I1476" s="206"/>
      <c r="J1476" s="910"/>
      <c r="L1476" s="911"/>
      <c r="R1476" s="752"/>
      <c r="S1476" s="1101"/>
    </row>
    <row r="1477" spans="1:19" ht="9.75" hidden="1" customHeight="1">
      <c r="A1477" s="777"/>
      <c r="B1477" s="913"/>
      <c r="C1477" s="915"/>
      <c r="D1477" s="777"/>
      <c r="E1477" s="773"/>
      <c r="F1477" s="753"/>
      <c r="G1477" s="773"/>
      <c r="H1477" s="733"/>
      <c r="I1477" s="206"/>
      <c r="J1477" s="910"/>
      <c r="L1477" s="911"/>
      <c r="R1477" s="753"/>
      <c r="S1477" s="1102"/>
    </row>
    <row r="1478" spans="1:19" ht="9.75" hidden="1" customHeight="1">
      <c r="A1478" s="777"/>
      <c r="B1478" s="913"/>
      <c r="C1478" s="915"/>
      <c r="D1478" s="777"/>
      <c r="E1478" s="773"/>
      <c r="F1478" s="751">
        <v>0</v>
      </c>
      <c r="G1478" s="773">
        <f>+L1478</f>
        <v>0</v>
      </c>
      <c r="H1478" s="733">
        <f>E1478*G1478</f>
        <v>0</v>
      </c>
      <c r="I1478" s="206"/>
      <c r="J1478" s="909">
        <f>+F1478</f>
        <v>0</v>
      </c>
      <c r="L1478" s="911">
        <f>J1478*$L$3</f>
        <v>0</v>
      </c>
      <c r="R1478" s="751"/>
      <c r="S1478" s="1100">
        <f t="shared" ref="S1478" si="716">+F1478</f>
        <v>0</v>
      </c>
    </row>
    <row r="1479" spans="1:19" ht="9.75" hidden="1" customHeight="1">
      <c r="A1479" s="777"/>
      <c r="B1479" s="913"/>
      <c r="C1479" s="915"/>
      <c r="D1479" s="777"/>
      <c r="E1479" s="773"/>
      <c r="F1479" s="752"/>
      <c r="G1479" s="773"/>
      <c r="H1479" s="733"/>
      <c r="I1479" s="206"/>
      <c r="J1479" s="910"/>
      <c r="L1479" s="911"/>
      <c r="R1479" s="752"/>
      <c r="S1479" s="1101"/>
    </row>
    <row r="1480" spans="1:19" ht="9.75" hidden="1" customHeight="1">
      <c r="A1480" s="777"/>
      <c r="B1480" s="913"/>
      <c r="C1480" s="915"/>
      <c r="D1480" s="777"/>
      <c r="E1480" s="773"/>
      <c r="F1480" s="752"/>
      <c r="G1480" s="773"/>
      <c r="H1480" s="733"/>
      <c r="I1480" s="206"/>
      <c r="J1480" s="910"/>
      <c r="L1480" s="911"/>
      <c r="R1480" s="752"/>
      <c r="S1480" s="1101"/>
    </row>
    <row r="1481" spans="1:19" ht="9.75" hidden="1" customHeight="1">
      <c r="A1481" s="777"/>
      <c r="B1481" s="913"/>
      <c r="C1481" s="915"/>
      <c r="D1481" s="777"/>
      <c r="E1481" s="773"/>
      <c r="F1481" s="752"/>
      <c r="G1481" s="773"/>
      <c r="H1481" s="733"/>
      <c r="I1481" s="206"/>
      <c r="J1481" s="910"/>
      <c r="L1481" s="911"/>
      <c r="R1481" s="752"/>
      <c r="S1481" s="1101"/>
    </row>
    <row r="1482" spans="1:19" ht="9.75" hidden="1" customHeight="1">
      <c r="A1482" s="777"/>
      <c r="B1482" s="913"/>
      <c r="C1482" s="915"/>
      <c r="D1482" s="777"/>
      <c r="E1482" s="773"/>
      <c r="F1482" s="753"/>
      <c r="G1482" s="773"/>
      <c r="H1482" s="733"/>
      <c r="I1482" s="206"/>
      <c r="J1482" s="910"/>
      <c r="L1482" s="911"/>
      <c r="R1482" s="753"/>
      <c r="S1482" s="1102"/>
    </row>
    <row r="1483" spans="1:19" ht="9.75" hidden="1" customHeight="1">
      <c r="A1483" s="777"/>
      <c r="B1483" s="913"/>
      <c r="C1483" s="915"/>
      <c r="D1483" s="777"/>
      <c r="E1483" s="773"/>
      <c r="F1483" s="751">
        <v>0</v>
      </c>
      <c r="G1483" s="773">
        <f>+L1483</f>
        <v>0</v>
      </c>
      <c r="H1483" s="733">
        <f>E1483*G1483</f>
        <v>0</v>
      </c>
      <c r="I1483" s="206"/>
      <c r="J1483" s="909">
        <f>+F1483</f>
        <v>0</v>
      </c>
      <c r="L1483" s="911">
        <f>J1483*$L$3</f>
        <v>0</v>
      </c>
      <c r="R1483" s="751"/>
      <c r="S1483" s="1100">
        <f t="shared" ref="S1483" si="717">+F1483</f>
        <v>0</v>
      </c>
    </row>
    <row r="1484" spans="1:19" ht="9.75" hidden="1" customHeight="1">
      <c r="A1484" s="777"/>
      <c r="B1484" s="913"/>
      <c r="C1484" s="915"/>
      <c r="D1484" s="777"/>
      <c r="E1484" s="773"/>
      <c r="F1484" s="752"/>
      <c r="G1484" s="773"/>
      <c r="H1484" s="733"/>
      <c r="I1484" s="206"/>
      <c r="J1484" s="910"/>
      <c r="L1484" s="911"/>
      <c r="R1484" s="752"/>
      <c r="S1484" s="1101"/>
    </row>
    <row r="1485" spans="1:19" ht="9.75" hidden="1" customHeight="1">
      <c r="A1485" s="777"/>
      <c r="B1485" s="913"/>
      <c r="C1485" s="915"/>
      <c r="D1485" s="777"/>
      <c r="E1485" s="773"/>
      <c r="F1485" s="752"/>
      <c r="G1485" s="773"/>
      <c r="H1485" s="733"/>
      <c r="I1485" s="206"/>
      <c r="J1485" s="910"/>
      <c r="L1485" s="911"/>
      <c r="R1485" s="752"/>
      <c r="S1485" s="1101"/>
    </row>
    <row r="1486" spans="1:19" ht="9.75" hidden="1" customHeight="1">
      <c r="A1486" s="777"/>
      <c r="B1486" s="913"/>
      <c r="C1486" s="915"/>
      <c r="D1486" s="777"/>
      <c r="E1486" s="773"/>
      <c r="F1486" s="752"/>
      <c r="G1486" s="773"/>
      <c r="H1486" s="733"/>
      <c r="I1486" s="206"/>
      <c r="J1486" s="910"/>
      <c r="L1486" s="911"/>
      <c r="R1486" s="752"/>
      <c r="S1486" s="1101"/>
    </row>
    <row r="1487" spans="1:19" ht="9.75" hidden="1" customHeight="1">
      <c r="A1487" s="777"/>
      <c r="B1487" s="913"/>
      <c r="C1487" s="915"/>
      <c r="D1487" s="777"/>
      <c r="E1487" s="773"/>
      <c r="F1487" s="753"/>
      <c r="G1487" s="773"/>
      <c r="H1487" s="733"/>
      <c r="I1487" s="206"/>
      <c r="J1487" s="910"/>
      <c r="L1487" s="911"/>
      <c r="R1487" s="753"/>
      <c r="S1487" s="1102"/>
    </row>
    <row r="1488" spans="1:19" ht="9.75" hidden="1" customHeight="1">
      <c r="A1488" s="777"/>
      <c r="B1488" s="913"/>
      <c r="C1488" s="915"/>
      <c r="D1488" s="777"/>
      <c r="E1488" s="773"/>
      <c r="F1488" s="751">
        <v>0</v>
      </c>
      <c r="G1488" s="773">
        <f>+L1488</f>
        <v>0</v>
      </c>
      <c r="H1488" s="733">
        <f>E1488*G1488</f>
        <v>0</v>
      </c>
      <c r="I1488" s="206"/>
      <c r="J1488" s="909">
        <f>+F1488</f>
        <v>0</v>
      </c>
      <c r="L1488" s="911">
        <f>J1488*$L$3</f>
        <v>0</v>
      </c>
      <c r="R1488" s="751"/>
      <c r="S1488" s="1100">
        <f t="shared" ref="S1488" si="718">+F1488</f>
        <v>0</v>
      </c>
    </row>
    <row r="1489" spans="1:19" ht="9.75" hidden="1" customHeight="1">
      <c r="A1489" s="777"/>
      <c r="B1489" s="913"/>
      <c r="C1489" s="915"/>
      <c r="D1489" s="777"/>
      <c r="E1489" s="773"/>
      <c r="F1489" s="752"/>
      <c r="G1489" s="773"/>
      <c r="H1489" s="733"/>
      <c r="I1489" s="206"/>
      <c r="J1489" s="910"/>
      <c r="L1489" s="911"/>
      <c r="R1489" s="752"/>
      <c r="S1489" s="1101"/>
    </row>
    <row r="1490" spans="1:19" ht="9.75" hidden="1" customHeight="1">
      <c r="A1490" s="777"/>
      <c r="B1490" s="913"/>
      <c r="C1490" s="915"/>
      <c r="D1490" s="777"/>
      <c r="E1490" s="773"/>
      <c r="F1490" s="752"/>
      <c r="G1490" s="773"/>
      <c r="H1490" s="733"/>
      <c r="I1490" s="206"/>
      <c r="J1490" s="910"/>
      <c r="L1490" s="911"/>
      <c r="R1490" s="752"/>
      <c r="S1490" s="1101"/>
    </row>
    <row r="1491" spans="1:19" ht="9.75" hidden="1" customHeight="1">
      <c r="A1491" s="777"/>
      <c r="B1491" s="913"/>
      <c r="C1491" s="915"/>
      <c r="D1491" s="777"/>
      <c r="E1491" s="773"/>
      <c r="F1491" s="752"/>
      <c r="G1491" s="773"/>
      <c r="H1491" s="733"/>
      <c r="I1491" s="206"/>
      <c r="J1491" s="910"/>
      <c r="L1491" s="911"/>
      <c r="R1491" s="752"/>
      <c r="S1491" s="1101"/>
    </row>
    <row r="1492" spans="1:19" ht="9.75" hidden="1" customHeight="1">
      <c r="A1492" s="777"/>
      <c r="B1492" s="913"/>
      <c r="C1492" s="915"/>
      <c r="D1492" s="777"/>
      <c r="E1492" s="773"/>
      <c r="F1492" s="753"/>
      <c r="G1492" s="773"/>
      <c r="H1492" s="733"/>
      <c r="I1492" s="206"/>
      <c r="J1492" s="910"/>
      <c r="L1492" s="911"/>
      <c r="R1492" s="753"/>
      <c r="S1492" s="1102"/>
    </row>
    <row r="1493" spans="1:19" ht="9.75" hidden="1" customHeight="1">
      <c r="A1493" s="777"/>
      <c r="B1493" s="913"/>
      <c r="C1493" s="915"/>
      <c r="D1493" s="777"/>
      <c r="E1493" s="773"/>
      <c r="F1493" s="751">
        <v>0</v>
      </c>
      <c r="G1493" s="773">
        <f>+L1493</f>
        <v>0</v>
      </c>
      <c r="H1493" s="733">
        <f>E1493*G1493</f>
        <v>0</v>
      </c>
      <c r="I1493" s="206"/>
      <c r="J1493" s="909">
        <f>+F1493</f>
        <v>0</v>
      </c>
      <c r="L1493" s="911">
        <f>J1493*$L$3</f>
        <v>0</v>
      </c>
      <c r="R1493" s="751"/>
      <c r="S1493" s="1100">
        <f t="shared" ref="S1493" si="719">+F1493</f>
        <v>0</v>
      </c>
    </row>
    <row r="1494" spans="1:19" ht="9.75" hidden="1" customHeight="1">
      <c r="A1494" s="777"/>
      <c r="B1494" s="913"/>
      <c r="C1494" s="915"/>
      <c r="D1494" s="777"/>
      <c r="E1494" s="773"/>
      <c r="F1494" s="752"/>
      <c r="G1494" s="773"/>
      <c r="H1494" s="733"/>
      <c r="I1494" s="206"/>
      <c r="J1494" s="910"/>
      <c r="L1494" s="911"/>
      <c r="R1494" s="752"/>
      <c r="S1494" s="1101"/>
    </row>
    <row r="1495" spans="1:19" ht="9.75" hidden="1" customHeight="1">
      <c r="A1495" s="777"/>
      <c r="B1495" s="913"/>
      <c r="C1495" s="915"/>
      <c r="D1495" s="777"/>
      <c r="E1495" s="773"/>
      <c r="F1495" s="752"/>
      <c r="G1495" s="773"/>
      <c r="H1495" s="733"/>
      <c r="I1495" s="206"/>
      <c r="J1495" s="910"/>
      <c r="L1495" s="911"/>
      <c r="R1495" s="752"/>
      <c r="S1495" s="1101"/>
    </row>
    <row r="1496" spans="1:19" ht="9.75" hidden="1" customHeight="1">
      <c r="A1496" s="777"/>
      <c r="B1496" s="913"/>
      <c r="C1496" s="915"/>
      <c r="D1496" s="777"/>
      <c r="E1496" s="773"/>
      <c r="F1496" s="752"/>
      <c r="G1496" s="773"/>
      <c r="H1496" s="733"/>
      <c r="I1496" s="206"/>
      <c r="J1496" s="910"/>
      <c r="L1496" s="911"/>
      <c r="R1496" s="752"/>
      <c r="S1496" s="1101"/>
    </row>
    <row r="1497" spans="1:19" ht="9.75" hidden="1" customHeight="1">
      <c r="A1497" s="777"/>
      <c r="B1497" s="913"/>
      <c r="C1497" s="915"/>
      <c r="D1497" s="777"/>
      <c r="E1497" s="773"/>
      <c r="F1497" s="753"/>
      <c r="G1497" s="773"/>
      <c r="H1497" s="733"/>
      <c r="I1497" s="206"/>
      <c r="J1497" s="910"/>
      <c r="L1497" s="911"/>
      <c r="R1497" s="753"/>
      <c r="S1497" s="1102"/>
    </row>
    <row r="1498" spans="1:19" ht="9.75" hidden="1" customHeight="1">
      <c r="A1498" s="777"/>
      <c r="B1498" s="913"/>
      <c r="C1498" s="914"/>
      <c r="D1498" s="777"/>
      <c r="E1498" s="773"/>
      <c r="F1498" s="751">
        <v>0</v>
      </c>
      <c r="G1498" s="773">
        <f>+L1498</f>
        <v>0</v>
      </c>
      <c r="H1498" s="733">
        <f>E1498*G1498</f>
        <v>0</v>
      </c>
      <c r="I1498" s="206"/>
      <c r="J1498" s="909">
        <f>+F1498</f>
        <v>0</v>
      </c>
      <c r="L1498" s="911">
        <f>J1498*$L$3</f>
        <v>0</v>
      </c>
      <c r="R1498" s="751"/>
      <c r="S1498" s="1100">
        <f t="shared" ref="S1498" si="720">+F1498</f>
        <v>0</v>
      </c>
    </row>
    <row r="1499" spans="1:19" ht="9.75" hidden="1" customHeight="1">
      <c r="A1499" s="777"/>
      <c r="B1499" s="913"/>
      <c r="C1499" s="914"/>
      <c r="D1499" s="777"/>
      <c r="E1499" s="773"/>
      <c r="F1499" s="752"/>
      <c r="G1499" s="773"/>
      <c r="H1499" s="733"/>
      <c r="I1499" s="206"/>
      <c r="J1499" s="910"/>
      <c r="L1499" s="911"/>
      <c r="R1499" s="752"/>
      <c r="S1499" s="1101"/>
    </row>
    <row r="1500" spans="1:19" ht="9.75" hidden="1" customHeight="1">
      <c r="A1500" s="777"/>
      <c r="B1500" s="913"/>
      <c r="C1500" s="914"/>
      <c r="D1500" s="777"/>
      <c r="E1500" s="773"/>
      <c r="F1500" s="752"/>
      <c r="G1500" s="773"/>
      <c r="H1500" s="733"/>
      <c r="I1500" s="206"/>
      <c r="J1500" s="910"/>
      <c r="L1500" s="911"/>
      <c r="R1500" s="752"/>
      <c r="S1500" s="1101"/>
    </row>
    <row r="1501" spans="1:19" ht="9.75" hidden="1" customHeight="1">
      <c r="A1501" s="777"/>
      <c r="B1501" s="913"/>
      <c r="C1501" s="914"/>
      <c r="D1501" s="777"/>
      <c r="E1501" s="773"/>
      <c r="F1501" s="752"/>
      <c r="G1501" s="773"/>
      <c r="H1501" s="733"/>
      <c r="I1501" s="206"/>
      <c r="J1501" s="910"/>
      <c r="L1501" s="911"/>
      <c r="R1501" s="752"/>
      <c r="S1501" s="1101"/>
    </row>
    <row r="1502" spans="1:19" ht="9.75" hidden="1" customHeight="1">
      <c r="A1502" s="777"/>
      <c r="B1502" s="913"/>
      <c r="C1502" s="914"/>
      <c r="D1502" s="777"/>
      <c r="E1502" s="773"/>
      <c r="F1502" s="753"/>
      <c r="G1502" s="773"/>
      <c r="H1502" s="733"/>
      <c r="I1502" s="206"/>
      <c r="J1502" s="910"/>
      <c r="L1502" s="911"/>
      <c r="R1502" s="753"/>
      <c r="S1502" s="1102"/>
    </row>
    <row r="1503" spans="1:19" ht="9.75" hidden="1" customHeight="1">
      <c r="A1503" s="777"/>
      <c r="B1503" s="913"/>
      <c r="C1503" s="914"/>
      <c r="D1503" s="777"/>
      <c r="E1503" s="773"/>
      <c r="F1503" s="751">
        <v>0</v>
      </c>
      <c r="G1503" s="773">
        <f>+L1503</f>
        <v>0</v>
      </c>
      <c r="H1503" s="733">
        <f>E1503*G1503</f>
        <v>0</v>
      </c>
      <c r="I1503" s="206"/>
      <c r="J1503" s="909">
        <f>+F1503</f>
        <v>0</v>
      </c>
      <c r="L1503" s="911">
        <f>J1503*$L$3</f>
        <v>0</v>
      </c>
      <c r="R1503" s="751"/>
      <c r="S1503" s="1100">
        <f t="shared" ref="S1503" si="721">+F1503</f>
        <v>0</v>
      </c>
    </row>
    <row r="1504" spans="1:19" ht="9.75" hidden="1" customHeight="1">
      <c r="A1504" s="777"/>
      <c r="B1504" s="913"/>
      <c r="C1504" s="914"/>
      <c r="D1504" s="777"/>
      <c r="E1504" s="773"/>
      <c r="F1504" s="752"/>
      <c r="G1504" s="773"/>
      <c r="H1504" s="733"/>
      <c r="I1504" s="206"/>
      <c r="J1504" s="910"/>
      <c r="L1504" s="911"/>
      <c r="R1504" s="752"/>
      <c r="S1504" s="1101"/>
    </row>
    <row r="1505" spans="1:19" ht="9.75" hidden="1" customHeight="1">
      <c r="A1505" s="777"/>
      <c r="B1505" s="913"/>
      <c r="C1505" s="914"/>
      <c r="D1505" s="777"/>
      <c r="E1505" s="773"/>
      <c r="F1505" s="752"/>
      <c r="G1505" s="773"/>
      <c r="H1505" s="733"/>
      <c r="I1505" s="206"/>
      <c r="J1505" s="910"/>
      <c r="L1505" s="911"/>
      <c r="R1505" s="752"/>
      <c r="S1505" s="1101"/>
    </row>
    <row r="1506" spans="1:19" ht="9.75" hidden="1" customHeight="1">
      <c r="A1506" s="777"/>
      <c r="B1506" s="913"/>
      <c r="C1506" s="914"/>
      <c r="D1506" s="777"/>
      <c r="E1506" s="773"/>
      <c r="F1506" s="752"/>
      <c r="G1506" s="773"/>
      <c r="H1506" s="733"/>
      <c r="I1506" s="206"/>
      <c r="J1506" s="910"/>
      <c r="L1506" s="911"/>
      <c r="R1506" s="752"/>
      <c r="S1506" s="1101"/>
    </row>
    <row r="1507" spans="1:19" ht="9.75" hidden="1" customHeight="1">
      <c r="A1507" s="777"/>
      <c r="B1507" s="913"/>
      <c r="C1507" s="914"/>
      <c r="D1507" s="777"/>
      <c r="E1507" s="773"/>
      <c r="F1507" s="753"/>
      <c r="G1507" s="773"/>
      <c r="H1507" s="733"/>
      <c r="I1507" s="206"/>
      <c r="J1507" s="910"/>
      <c r="L1507" s="911"/>
      <c r="R1507" s="753"/>
      <c r="S1507" s="1102"/>
    </row>
    <row r="1508" spans="1:19" ht="9.75" hidden="1" customHeight="1">
      <c r="A1508" s="777"/>
      <c r="B1508" s="913"/>
      <c r="C1508" s="915"/>
      <c r="D1508" s="777"/>
      <c r="E1508" s="773"/>
      <c r="F1508" s="751">
        <v>0</v>
      </c>
      <c r="G1508" s="773">
        <f>+L1508</f>
        <v>0</v>
      </c>
      <c r="H1508" s="733">
        <f>E1508*G1508</f>
        <v>0</v>
      </c>
      <c r="I1508" s="206"/>
      <c r="J1508" s="909">
        <f>+F1508</f>
        <v>0</v>
      </c>
      <c r="L1508" s="911">
        <f>J1508*$L$3</f>
        <v>0</v>
      </c>
      <c r="R1508" s="751"/>
      <c r="S1508" s="1100">
        <f t="shared" ref="S1508" si="722">+F1508</f>
        <v>0</v>
      </c>
    </row>
    <row r="1509" spans="1:19" ht="9.75" hidden="1" customHeight="1">
      <c r="A1509" s="777"/>
      <c r="B1509" s="913"/>
      <c r="C1509" s="915"/>
      <c r="D1509" s="777"/>
      <c r="E1509" s="773"/>
      <c r="F1509" s="752"/>
      <c r="G1509" s="773"/>
      <c r="H1509" s="733"/>
      <c r="I1509" s="206"/>
      <c r="J1509" s="910"/>
      <c r="L1509" s="911"/>
      <c r="R1509" s="752"/>
      <c r="S1509" s="1101"/>
    </row>
    <row r="1510" spans="1:19" ht="9.75" hidden="1" customHeight="1">
      <c r="A1510" s="777"/>
      <c r="B1510" s="913"/>
      <c r="C1510" s="915"/>
      <c r="D1510" s="777"/>
      <c r="E1510" s="773"/>
      <c r="F1510" s="752"/>
      <c r="G1510" s="773"/>
      <c r="H1510" s="733"/>
      <c r="I1510" s="206"/>
      <c r="J1510" s="910"/>
      <c r="L1510" s="911"/>
      <c r="R1510" s="752"/>
      <c r="S1510" s="1101"/>
    </row>
    <row r="1511" spans="1:19" ht="9.75" hidden="1" customHeight="1">
      <c r="A1511" s="777"/>
      <c r="B1511" s="913"/>
      <c r="C1511" s="915"/>
      <c r="D1511" s="777"/>
      <c r="E1511" s="773"/>
      <c r="F1511" s="752"/>
      <c r="G1511" s="773"/>
      <c r="H1511" s="733"/>
      <c r="I1511" s="206"/>
      <c r="J1511" s="910"/>
      <c r="L1511" s="911"/>
      <c r="R1511" s="752"/>
      <c r="S1511" s="1101"/>
    </row>
    <row r="1512" spans="1:19" ht="7.5" hidden="1" customHeight="1">
      <c r="A1512" s="777"/>
      <c r="B1512" s="913"/>
      <c r="C1512" s="915"/>
      <c r="D1512" s="777"/>
      <c r="E1512" s="773"/>
      <c r="F1512" s="753"/>
      <c r="G1512" s="773"/>
      <c r="H1512" s="733"/>
      <c r="I1512" s="206"/>
      <c r="J1512" s="910"/>
      <c r="L1512" s="911"/>
      <c r="R1512" s="753"/>
      <c r="S1512" s="1102"/>
    </row>
    <row r="1513" spans="1:19" ht="9.75" hidden="1" customHeight="1">
      <c r="A1513" s="777"/>
      <c r="B1513" s="913"/>
      <c r="C1513" s="915"/>
      <c r="D1513" s="777"/>
      <c r="E1513" s="773"/>
      <c r="F1513" s="751">
        <v>0</v>
      </c>
      <c r="G1513" s="773">
        <f>+L1513</f>
        <v>0</v>
      </c>
      <c r="H1513" s="733">
        <f>E1513*G1513</f>
        <v>0</v>
      </c>
      <c r="I1513" s="206"/>
      <c r="J1513" s="909">
        <f>+F1513</f>
        <v>0</v>
      </c>
      <c r="L1513" s="911">
        <f>J1513*$L$3</f>
        <v>0</v>
      </c>
      <c r="R1513" s="751"/>
      <c r="S1513" s="1100">
        <f t="shared" ref="S1513" si="723">+F1513</f>
        <v>0</v>
      </c>
    </row>
    <row r="1514" spans="1:19" ht="9.75" hidden="1" customHeight="1">
      <c r="A1514" s="777"/>
      <c r="B1514" s="913"/>
      <c r="C1514" s="915"/>
      <c r="D1514" s="777"/>
      <c r="E1514" s="773"/>
      <c r="F1514" s="752"/>
      <c r="G1514" s="773"/>
      <c r="H1514" s="733"/>
      <c r="I1514" s="206"/>
      <c r="J1514" s="910"/>
      <c r="L1514" s="911"/>
      <c r="R1514" s="752"/>
      <c r="S1514" s="1101"/>
    </row>
    <row r="1515" spans="1:19" ht="9.75" hidden="1" customHeight="1">
      <c r="A1515" s="777"/>
      <c r="B1515" s="913"/>
      <c r="C1515" s="915"/>
      <c r="D1515" s="777"/>
      <c r="E1515" s="773"/>
      <c r="F1515" s="752"/>
      <c r="G1515" s="773"/>
      <c r="H1515" s="733"/>
      <c r="I1515" s="206"/>
      <c r="J1515" s="910"/>
      <c r="L1515" s="911"/>
      <c r="R1515" s="752"/>
      <c r="S1515" s="1101"/>
    </row>
    <row r="1516" spans="1:19" ht="9.75" hidden="1" customHeight="1">
      <c r="A1516" s="777"/>
      <c r="B1516" s="913"/>
      <c r="C1516" s="915"/>
      <c r="D1516" s="777"/>
      <c r="E1516" s="773"/>
      <c r="F1516" s="752"/>
      <c r="G1516" s="773"/>
      <c r="H1516" s="733"/>
      <c r="I1516" s="206"/>
      <c r="J1516" s="910"/>
      <c r="L1516" s="911"/>
      <c r="R1516" s="752"/>
      <c r="S1516" s="1101"/>
    </row>
    <row r="1517" spans="1:19" ht="9.75" hidden="1" customHeight="1">
      <c r="A1517" s="777"/>
      <c r="B1517" s="913"/>
      <c r="C1517" s="915"/>
      <c r="D1517" s="777"/>
      <c r="E1517" s="773"/>
      <c r="F1517" s="753"/>
      <c r="G1517" s="773"/>
      <c r="H1517" s="733"/>
      <c r="I1517" s="206"/>
      <c r="J1517" s="910"/>
      <c r="L1517" s="911"/>
      <c r="R1517" s="753"/>
      <c r="S1517" s="1102"/>
    </row>
    <row r="1518" spans="1:19" ht="9.75" hidden="1" customHeight="1">
      <c r="A1518" s="777"/>
      <c r="B1518" s="913"/>
      <c r="C1518" s="915"/>
      <c r="D1518" s="777"/>
      <c r="E1518" s="773"/>
      <c r="F1518" s="751">
        <v>0</v>
      </c>
      <c r="G1518" s="773">
        <f>+L1518</f>
        <v>0</v>
      </c>
      <c r="H1518" s="733">
        <f>E1518*G1518</f>
        <v>0</v>
      </c>
      <c r="I1518" s="206"/>
      <c r="J1518" s="909">
        <f>+F1518</f>
        <v>0</v>
      </c>
      <c r="L1518" s="911">
        <f>J1518*$L$3</f>
        <v>0</v>
      </c>
      <c r="R1518" s="751"/>
      <c r="S1518" s="1100">
        <f t="shared" ref="S1518" si="724">+F1518</f>
        <v>0</v>
      </c>
    </row>
    <row r="1519" spans="1:19" ht="9.75" hidden="1" customHeight="1">
      <c r="A1519" s="777"/>
      <c r="B1519" s="913"/>
      <c r="C1519" s="915"/>
      <c r="D1519" s="777"/>
      <c r="E1519" s="773"/>
      <c r="F1519" s="752"/>
      <c r="G1519" s="773"/>
      <c r="H1519" s="733"/>
      <c r="I1519" s="206"/>
      <c r="J1519" s="910"/>
      <c r="L1519" s="911"/>
      <c r="R1519" s="752"/>
      <c r="S1519" s="1101"/>
    </row>
    <row r="1520" spans="1:19" ht="9.75" hidden="1" customHeight="1">
      <c r="A1520" s="777"/>
      <c r="B1520" s="913"/>
      <c r="C1520" s="915"/>
      <c r="D1520" s="777"/>
      <c r="E1520" s="773"/>
      <c r="F1520" s="752"/>
      <c r="G1520" s="773"/>
      <c r="H1520" s="733"/>
      <c r="I1520" s="206"/>
      <c r="J1520" s="910"/>
      <c r="L1520" s="911"/>
      <c r="R1520" s="752"/>
      <c r="S1520" s="1101"/>
    </row>
    <row r="1521" spans="1:19" ht="9.75" hidden="1" customHeight="1">
      <c r="A1521" s="777"/>
      <c r="B1521" s="913"/>
      <c r="C1521" s="915"/>
      <c r="D1521" s="777"/>
      <c r="E1521" s="773"/>
      <c r="F1521" s="752"/>
      <c r="G1521" s="773"/>
      <c r="H1521" s="733"/>
      <c r="I1521" s="206"/>
      <c r="J1521" s="910"/>
      <c r="L1521" s="911"/>
      <c r="R1521" s="752"/>
      <c r="S1521" s="1101"/>
    </row>
    <row r="1522" spans="1:19" ht="9.75" hidden="1" customHeight="1">
      <c r="A1522" s="777"/>
      <c r="B1522" s="913"/>
      <c r="C1522" s="915"/>
      <c r="D1522" s="777"/>
      <c r="E1522" s="773"/>
      <c r="F1522" s="753"/>
      <c r="G1522" s="773"/>
      <c r="H1522" s="733"/>
      <c r="I1522" s="206"/>
      <c r="J1522" s="910"/>
      <c r="L1522" s="911"/>
      <c r="R1522" s="753"/>
      <c r="S1522" s="1102"/>
    </row>
    <row r="1523" spans="1:19" ht="9.75" hidden="1" customHeight="1">
      <c r="A1523" s="777"/>
      <c r="B1523" s="913"/>
      <c r="C1523" s="915"/>
      <c r="D1523" s="777"/>
      <c r="E1523" s="773"/>
      <c r="F1523" s="751">
        <v>0</v>
      </c>
      <c r="G1523" s="773">
        <f>+L1523</f>
        <v>0</v>
      </c>
      <c r="H1523" s="733">
        <f>E1523*G1523</f>
        <v>0</v>
      </c>
      <c r="I1523" s="206"/>
      <c r="J1523" s="909">
        <f>+F1523</f>
        <v>0</v>
      </c>
      <c r="L1523" s="911">
        <f>J1523*$L$3</f>
        <v>0</v>
      </c>
      <c r="R1523" s="751"/>
      <c r="S1523" s="1100">
        <f t="shared" ref="S1523" si="725">+F1523</f>
        <v>0</v>
      </c>
    </row>
    <row r="1524" spans="1:19" ht="9.75" hidden="1" customHeight="1">
      <c r="A1524" s="777"/>
      <c r="B1524" s="913"/>
      <c r="C1524" s="915"/>
      <c r="D1524" s="777"/>
      <c r="E1524" s="773"/>
      <c r="F1524" s="752"/>
      <c r="G1524" s="773"/>
      <c r="H1524" s="733"/>
      <c r="I1524" s="206"/>
      <c r="J1524" s="910"/>
      <c r="L1524" s="911"/>
      <c r="R1524" s="752"/>
      <c r="S1524" s="1101"/>
    </row>
    <row r="1525" spans="1:19" ht="9.75" hidden="1" customHeight="1">
      <c r="A1525" s="777"/>
      <c r="B1525" s="913"/>
      <c r="C1525" s="915"/>
      <c r="D1525" s="777"/>
      <c r="E1525" s="773"/>
      <c r="F1525" s="752"/>
      <c r="G1525" s="773"/>
      <c r="H1525" s="733"/>
      <c r="I1525" s="206"/>
      <c r="J1525" s="910"/>
      <c r="L1525" s="911"/>
      <c r="R1525" s="752"/>
      <c r="S1525" s="1101"/>
    </row>
    <row r="1526" spans="1:19" ht="9.75" hidden="1" customHeight="1">
      <c r="A1526" s="777"/>
      <c r="B1526" s="913"/>
      <c r="C1526" s="915"/>
      <c r="D1526" s="777"/>
      <c r="E1526" s="773"/>
      <c r="F1526" s="752"/>
      <c r="G1526" s="773"/>
      <c r="H1526" s="733"/>
      <c r="I1526" s="206"/>
      <c r="J1526" s="910"/>
      <c r="L1526" s="911"/>
      <c r="R1526" s="752"/>
      <c r="S1526" s="1101"/>
    </row>
    <row r="1527" spans="1:19" ht="9.75" hidden="1" customHeight="1">
      <c r="A1527" s="777"/>
      <c r="B1527" s="913"/>
      <c r="C1527" s="915"/>
      <c r="D1527" s="777"/>
      <c r="E1527" s="773"/>
      <c r="F1527" s="753"/>
      <c r="G1527" s="773"/>
      <c r="H1527" s="733"/>
      <c r="I1527" s="206"/>
      <c r="J1527" s="910"/>
      <c r="L1527" s="911"/>
      <c r="R1527" s="753"/>
      <c r="S1527" s="1102"/>
    </row>
    <row r="1528" spans="1:19" ht="9.75" hidden="1" customHeight="1">
      <c r="A1528" s="777"/>
      <c r="B1528" s="913"/>
      <c r="C1528" s="915"/>
      <c r="D1528" s="777"/>
      <c r="E1528" s="773"/>
      <c r="F1528" s="751">
        <v>0</v>
      </c>
      <c r="G1528" s="773">
        <f>+L1528</f>
        <v>0</v>
      </c>
      <c r="H1528" s="733">
        <f>E1528*G1528</f>
        <v>0</v>
      </c>
      <c r="I1528" s="206"/>
      <c r="J1528" s="909">
        <f>+F1528</f>
        <v>0</v>
      </c>
      <c r="L1528" s="911">
        <f>J1528*$L$3</f>
        <v>0</v>
      </c>
      <c r="R1528" s="751"/>
      <c r="S1528" s="1100">
        <f t="shared" ref="S1528" si="726">+F1528</f>
        <v>0</v>
      </c>
    </row>
    <row r="1529" spans="1:19" ht="9.75" hidden="1" customHeight="1">
      <c r="A1529" s="777"/>
      <c r="B1529" s="913"/>
      <c r="C1529" s="915"/>
      <c r="D1529" s="777"/>
      <c r="E1529" s="773"/>
      <c r="F1529" s="752"/>
      <c r="G1529" s="773"/>
      <c r="H1529" s="733"/>
      <c r="I1529" s="206"/>
      <c r="J1529" s="910"/>
      <c r="L1529" s="911"/>
      <c r="R1529" s="752"/>
      <c r="S1529" s="1101"/>
    </row>
    <row r="1530" spans="1:19" ht="9.75" hidden="1" customHeight="1">
      <c r="A1530" s="777"/>
      <c r="B1530" s="913"/>
      <c r="C1530" s="915"/>
      <c r="D1530" s="777"/>
      <c r="E1530" s="773"/>
      <c r="F1530" s="752"/>
      <c r="G1530" s="773"/>
      <c r="H1530" s="733"/>
      <c r="I1530" s="206"/>
      <c r="J1530" s="910"/>
      <c r="L1530" s="911"/>
      <c r="R1530" s="752"/>
      <c r="S1530" s="1101"/>
    </row>
    <row r="1531" spans="1:19" ht="9.75" hidden="1" customHeight="1">
      <c r="A1531" s="777"/>
      <c r="B1531" s="913"/>
      <c r="C1531" s="915"/>
      <c r="D1531" s="777"/>
      <c r="E1531" s="773"/>
      <c r="F1531" s="752"/>
      <c r="G1531" s="773"/>
      <c r="H1531" s="733"/>
      <c r="I1531" s="206"/>
      <c r="J1531" s="910"/>
      <c r="L1531" s="911"/>
      <c r="R1531" s="752"/>
      <c r="S1531" s="1101"/>
    </row>
    <row r="1532" spans="1:19" ht="9.75" hidden="1" customHeight="1">
      <c r="A1532" s="777"/>
      <c r="B1532" s="913"/>
      <c r="C1532" s="915"/>
      <c r="D1532" s="777"/>
      <c r="E1532" s="773"/>
      <c r="F1532" s="753"/>
      <c r="G1532" s="773"/>
      <c r="H1532" s="733"/>
      <c r="I1532" s="206"/>
      <c r="J1532" s="910"/>
      <c r="L1532" s="911"/>
      <c r="R1532" s="753"/>
      <c r="S1532" s="1102"/>
    </row>
    <row r="1533" spans="1:19" ht="9.75" hidden="1" customHeight="1">
      <c r="A1533" s="777"/>
      <c r="B1533" s="913"/>
      <c r="C1533" s="914"/>
      <c r="D1533" s="777"/>
      <c r="E1533" s="773"/>
      <c r="F1533" s="751">
        <v>0</v>
      </c>
      <c r="G1533" s="773">
        <f>+L1533</f>
        <v>0</v>
      </c>
      <c r="H1533" s="733">
        <f>E1533*G1533</f>
        <v>0</v>
      </c>
      <c r="I1533" s="206"/>
      <c r="J1533" s="909">
        <f>+F1533</f>
        <v>0</v>
      </c>
      <c r="L1533" s="911">
        <f>J1533*$L$3</f>
        <v>0</v>
      </c>
      <c r="R1533" s="751"/>
      <c r="S1533" s="1100">
        <f t="shared" ref="S1533" si="727">+F1533</f>
        <v>0</v>
      </c>
    </row>
    <row r="1534" spans="1:19" ht="9.75" hidden="1" customHeight="1">
      <c r="A1534" s="777"/>
      <c r="B1534" s="913"/>
      <c r="C1534" s="914"/>
      <c r="D1534" s="777"/>
      <c r="E1534" s="773"/>
      <c r="F1534" s="752"/>
      <c r="G1534" s="773"/>
      <c r="H1534" s="733"/>
      <c r="I1534" s="206"/>
      <c r="J1534" s="910"/>
      <c r="L1534" s="911"/>
      <c r="R1534" s="752"/>
      <c r="S1534" s="1101"/>
    </row>
    <row r="1535" spans="1:19" ht="9.75" hidden="1" customHeight="1">
      <c r="A1535" s="777"/>
      <c r="B1535" s="913"/>
      <c r="C1535" s="914"/>
      <c r="D1535" s="777"/>
      <c r="E1535" s="773"/>
      <c r="F1535" s="752"/>
      <c r="G1535" s="773"/>
      <c r="H1535" s="733"/>
      <c r="I1535" s="206"/>
      <c r="J1535" s="910"/>
      <c r="L1535" s="911"/>
      <c r="R1535" s="752"/>
      <c r="S1535" s="1101"/>
    </row>
    <row r="1536" spans="1:19" ht="9.75" hidden="1" customHeight="1">
      <c r="A1536" s="777"/>
      <c r="B1536" s="913"/>
      <c r="C1536" s="914"/>
      <c r="D1536" s="777"/>
      <c r="E1536" s="773"/>
      <c r="F1536" s="752"/>
      <c r="G1536" s="773"/>
      <c r="H1536" s="733"/>
      <c r="I1536" s="206"/>
      <c r="J1536" s="910"/>
      <c r="L1536" s="911"/>
      <c r="R1536" s="752"/>
      <c r="S1536" s="1101"/>
    </row>
    <row r="1537" spans="1:19" ht="9.75" hidden="1" customHeight="1">
      <c r="A1537" s="777"/>
      <c r="B1537" s="913"/>
      <c r="C1537" s="914"/>
      <c r="D1537" s="777"/>
      <c r="E1537" s="773"/>
      <c r="F1537" s="753"/>
      <c r="G1537" s="773"/>
      <c r="H1537" s="733"/>
      <c r="I1537" s="206"/>
      <c r="J1537" s="910"/>
      <c r="L1537" s="911"/>
      <c r="R1537" s="753"/>
      <c r="S1537" s="1102"/>
    </row>
    <row r="1538" spans="1:19" ht="9.75" hidden="1" customHeight="1">
      <c r="A1538" s="777"/>
      <c r="B1538" s="913"/>
      <c r="C1538" s="914"/>
      <c r="D1538" s="777"/>
      <c r="E1538" s="773"/>
      <c r="F1538" s="751">
        <v>0</v>
      </c>
      <c r="G1538" s="773">
        <f>+L1538</f>
        <v>0</v>
      </c>
      <c r="H1538" s="733">
        <f>E1538*G1538</f>
        <v>0</v>
      </c>
      <c r="I1538" s="206"/>
      <c r="J1538" s="909">
        <f>+F1538</f>
        <v>0</v>
      </c>
      <c r="L1538" s="911">
        <f>J1538*$L$3</f>
        <v>0</v>
      </c>
      <c r="R1538" s="751"/>
      <c r="S1538" s="1100">
        <f t="shared" ref="S1538" si="728">+F1538</f>
        <v>0</v>
      </c>
    </row>
    <row r="1539" spans="1:19" ht="9.75" hidden="1" customHeight="1">
      <c r="A1539" s="777"/>
      <c r="B1539" s="913"/>
      <c r="C1539" s="914"/>
      <c r="D1539" s="777"/>
      <c r="E1539" s="773"/>
      <c r="F1539" s="752"/>
      <c r="G1539" s="773"/>
      <c r="H1539" s="733"/>
      <c r="I1539" s="206"/>
      <c r="J1539" s="910"/>
      <c r="L1539" s="911"/>
      <c r="R1539" s="752"/>
      <c r="S1539" s="1101"/>
    </row>
    <row r="1540" spans="1:19" ht="9.75" hidden="1" customHeight="1">
      <c r="A1540" s="777"/>
      <c r="B1540" s="913"/>
      <c r="C1540" s="914"/>
      <c r="D1540" s="777"/>
      <c r="E1540" s="773"/>
      <c r="F1540" s="752"/>
      <c r="G1540" s="773"/>
      <c r="H1540" s="733"/>
      <c r="I1540" s="206"/>
      <c r="J1540" s="910"/>
      <c r="L1540" s="911"/>
      <c r="R1540" s="752"/>
      <c r="S1540" s="1101"/>
    </row>
    <row r="1541" spans="1:19" ht="9.75" hidden="1" customHeight="1">
      <c r="A1541" s="777"/>
      <c r="B1541" s="913"/>
      <c r="C1541" s="914"/>
      <c r="D1541" s="777"/>
      <c r="E1541" s="773"/>
      <c r="F1541" s="752"/>
      <c r="G1541" s="773"/>
      <c r="H1541" s="733"/>
      <c r="I1541" s="206"/>
      <c r="J1541" s="910"/>
      <c r="L1541" s="911"/>
      <c r="R1541" s="752"/>
      <c r="S1541" s="1101"/>
    </row>
    <row r="1542" spans="1:19" ht="9.75" hidden="1" customHeight="1">
      <c r="A1542" s="777"/>
      <c r="B1542" s="913"/>
      <c r="C1542" s="914"/>
      <c r="D1542" s="777"/>
      <c r="E1542" s="773"/>
      <c r="F1542" s="753"/>
      <c r="G1542" s="773"/>
      <c r="H1542" s="733"/>
      <c r="I1542" s="206"/>
      <c r="J1542" s="910"/>
      <c r="L1542" s="911"/>
      <c r="R1542" s="753"/>
      <c r="S1542" s="1102"/>
    </row>
    <row r="1543" spans="1:19" ht="9.75" hidden="1" customHeight="1">
      <c r="A1543" s="777"/>
      <c r="B1543" s="913"/>
      <c r="C1543" s="915"/>
      <c r="D1543" s="777"/>
      <c r="E1543" s="773"/>
      <c r="F1543" s="751">
        <v>0</v>
      </c>
      <c r="G1543" s="773">
        <f>+L1543</f>
        <v>0</v>
      </c>
      <c r="H1543" s="733">
        <f>E1543*G1543</f>
        <v>0</v>
      </c>
      <c r="I1543" s="206"/>
      <c r="J1543" s="909">
        <f>+F1543</f>
        <v>0</v>
      </c>
      <c r="L1543" s="911">
        <f>J1543*$L$3</f>
        <v>0</v>
      </c>
      <c r="R1543" s="751"/>
      <c r="S1543" s="1100">
        <f t="shared" ref="S1543" si="729">+F1543</f>
        <v>0</v>
      </c>
    </row>
    <row r="1544" spans="1:19" ht="9.75" hidden="1" customHeight="1">
      <c r="A1544" s="777"/>
      <c r="B1544" s="913"/>
      <c r="C1544" s="915"/>
      <c r="D1544" s="777"/>
      <c r="E1544" s="773"/>
      <c r="F1544" s="752"/>
      <c r="G1544" s="773"/>
      <c r="H1544" s="733"/>
      <c r="I1544" s="206"/>
      <c r="J1544" s="910"/>
      <c r="L1544" s="911"/>
      <c r="R1544" s="752"/>
      <c r="S1544" s="1101"/>
    </row>
    <row r="1545" spans="1:19" ht="9.75" hidden="1" customHeight="1">
      <c r="A1545" s="777"/>
      <c r="B1545" s="913"/>
      <c r="C1545" s="915"/>
      <c r="D1545" s="777"/>
      <c r="E1545" s="773"/>
      <c r="F1545" s="752"/>
      <c r="G1545" s="773"/>
      <c r="H1545" s="733"/>
      <c r="I1545" s="206"/>
      <c r="J1545" s="910"/>
      <c r="L1545" s="911"/>
      <c r="R1545" s="752"/>
      <c r="S1545" s="1101"/>
    </row>
    <row r="1546" spans="1:19" ht="9.75" hidden="1" customHeight="1">
      <c r="A1546" s="777"/>
      <c r="B1546" s="913"/>
      <c r="C1546" s="915"/>
      <c r="D1546" s="777"/>
      <c r="E1546" s="773"/>
      <c r="F1546" s="752"/>
      <c r="G1546" s="773"/>
      <c r="H1546" s="733"/>
      <c r="I1546" s="206"/>
      <c r="J1546" s="910"/>
      <c r="L1546" s="911"/>
      <c r="R1546" s="752"/>
      <c r="S1546" s="1101"/>
    </row>
    <row r="1547" spans="1:19" ht="9.75" hidden="1" customHeight="1">
      <c r="A1547" s="777"/>
      <c r="B1547" s="913"/>
      <c r="C1547" s="915"/>
      <c r="D1547" s="777"/>
      <c r="E1547" s="773"/>
      <c r="F1547" s="753"/>
      <c r="G1547" s="773"/>
      <c r="H1547" s="733"/>
      <c r="I1547" s="206"/>
      <c r="J1547" s="910"/>
      <c r="L1547" s="911"/>
      <c r="R1547" s="753"/>
      <c r="S1547" s="1102"/>
    </row>
    <row r="1548" spans="1:19" ht="9.75" hidden="1" customHeight="1">
      <c r="A1548" s="777"/>
      <c r="B1548" s="913"/>
      <c r="C1548" s="915"/>
      <c r="D1548" s="777"/>
      <c r="E1548" s="773"/>
      <c r="F1548" s="751">
        <v>0</v>
      </c>
      <c r="G1548" s="773">
        <f>+L1548</f>
        <v>0</v>
      </c>
      <c r="H1548" s="733">
        <f>E1548*G1548</f>
        <v>0</v>
      </c>
      <c r="I1548" s="206"/>
      <c r="J1548" s="909">
        <f>+F1548</f>
        <v>0</v>
      </c>
      <c r="L1548" s="911">
        <f>J1548*$L$3</f>
        <v>0</v>
      </c>
      <c r="R1548" s="751"/>
      <c r="S1548" s="1100">
        <f t="shared" ref="S1548" si="730">+F1548</f>
        <v>0</v>
      </c>
    </row>
    <row r="1549" spans="1:19" ht="9.75" hidden="1" customHeight="1">
      <c r="A1549" s="777"/>
      <c r="B1549" s="913"/>
      <c r="C1549" s="915"/>
      <c r="D1549" s="777"/>
      <c r="E1549" s="773"/>
      <c r="F1549" s="752"/>
      <c r="G1549" s="773"/>
      <c r="H1549" s="733"/>
      <c r="I1549" s="206"/>
      <c r="J1549" s="910"/>
      <c r="L1549" s="911"/>
      <c r="R1549" s="752"/>
      <c r="S1549" s="1101"/>
    </row>
    <row r="1550" spans="1:19" ht="9.75" hidden="1" customHeight="1">
      <c r="A1550" s="777"/>
      <c r="B1550" s="913"/>
      <c r="C1550" s="915"/>
      <c r="D1550" s="777"/>
      <c r="E1550" s="773"/>
      <c r="F1550" s="752"/>
      <c r="G1550" s="773"/>
      <c r="H1550" s="733"/>
      <c r="I1550" s="206"/>
      <c r="J1550" s="910"/>
      <c r="L1550" s="911"/>
      <c r="R1550" s="752"/>
      <c r="S1550" s="1101"/>
    </row>
    <row r="1551" spans="1:19" ht="9.75" hidden="1" customHeight="1">
      <c r="A1551" s="777"/>
      <c r="B1551" s="913"/>
      <c r="C1551" s="915"/>
      <c r="D1551" s="777"/>
      <c r="E1551" s="773"/>
      <c r="F1551" s="752"/>
      <c r="G1551" s="773"/>
      <c r="H1551" s="733"/>
      <c r="I1551" s="206"/>
      <c r="J1551" s="910"/>
      <c r="L1551" s="911"/>
      <c r="R1551" s="752"/>
      <c r="S1551" s="1101"/>
    </row>
    <row r="1552" spans="1:19" ht="9.75" hidden="1" customHeight="1">
      <c r="A1552" s="777"/>
      <c r="B1552" s="913"/>
      <c r="C1552" s="915"/>
      <c r="D1552" s="777"/>
      <c r="E1552" s="773"/>
      <c r="F1552" s="753"/>
      <c r="G1552" s="773"/>
      <c r="H1552" s="733"/>
      <c r="I1552" s="206"/>
      <c r="J1552" s="910"/>
      <c r="L1552" s="911"/>
      <c r="R1552" s="753"/>
      <c r="S1552" s="1102"/>
    </row>
    <row r="1553" spans="1:19" ht="9.75" hidden="1" customHeight="1">
      <c r="A1553" s="777"/>
      <c r="B1553" s="913"/>
      <c r="C1553" s="915"/>
      <c r="D1553" s="777"/>
      <c r="E1553" s="773"/>
      <c r="F1553" s="751">
        <v>0</v>
      </c>
      <c r="G1553" s="773">
        <f>+L1553</f>
        <v>0</v>
      </c>
      <c r="H1553" s="733">
        <f>E1553*G1553</f>
        <v>0</v>
      </c>
      <c r="I1553" s="206"/>
      <c r="J1553" s="909">
        <f>+F1553</f>
        <v>0</v>
      </c>
      <c r="L1553" s="911">
        <f>J1553*$L$3</f>
        <v>0</v>
      </c>
      <c r="R1553" s="751"/>
      <c r="S1553" s="1100">
        <f t="shared" ref="S1553" si="731">+F1553</f>
        <v>0</v>
      </c>
    </row>
    <row r="1554" spans="1:19" ht="9.75" hidden="1" customHeight="1">
      <c r="A1554" s="777"/>
      <c r="B1554" s="913"/>
      <c r="C1554" s="915"/>
      <c r="D1554" s="777"/>
      <c r="E1554" s="773"/>
      <c r="F1554" s="752"/>
      <c r="G1554" s="773"/>
      <c r="H1554" s="733"/>
      <c r="I1554" s="206"/>
      <c r="J1554" s="910"/>
      <c r="L1554" s="911"/>
      <c r="R1554" s="752"/>
      <c r="S1554" s="1101"/>
    </row>
    <row r="1555" spans="1:19" ht="9.75" hidden="1" customHeight="1">
      <c r="A1555" s="777"/>
      <c r="B1555" s="913"/>
      <c r="C1555" s="915"/>
      <c r="D1555" s="777"/>
      <c r="E1555" s="773"/>
      <c r="F1555" s="752"/>
      <c r="G1555" s="773"/>
      <c r="H1555" s="733"/>
      <c r="I1555" s="206"/>
      <c r="J1555" s="910"/>
      <c r="L1555" s="911"/>
      <c r="R1555" s="752"/>
      <c r="S1555" s="1101"/>
    </row>
    <row r="1556" spans="1:19" ht="9.75" hidden="1" customHeight="1">
      <c r="A1556" s="777"/>
      <c r="B1556" s="913"/>
      <c r="C1556" s="915"/>
      <c r="D1556" s="777"/>
      <c r="E1556" s="773"/>
      <c r="F1556" s="752"/>
      <c r="G1556" s="773"/>
      <c r="H1556" s="733"/>
      <c r="I1556" s="206"/>
      <c r="J1556" s="910"/>
      <c r="L1556" s="911"/>
      <c r="R1556" s="752"/>
      <c r="S1556" s="1101"/>
    </row>
    <row r="1557" spans="1:19" ht="9.75" hidden="1" customHeight="1">
      <c r="A1557" s="777"/>
      <c r="B1557" s="913"/>
      <c r="C1557" s="915"/>
      <c r="D1557" s="777"/>
      <c r="E1557" s="773"/>
      <c r="F1557" s="753"/>
      <c r="G1557" s="773"/>
      <c r="H1557" s="733"/>
      <c r="I1557" s="206"/>
      <c r="J1557" s="910"/>
      <c r="L1557" s="911"/>
      <c r="R1557" s="753"/>
      <c r="S1557" s="1102"/>
    </row>
    <row r="1558" spans="1:19" ht="9.75" hidden="1" customHeight="1">
      <c r="A1558" s="777"/>
      <c r="B1558" s="913"/>
      <c r="C1558" s="915"/>
      <c r="D1558" s="777"/>
      <c r="E1558" s="773"/>
      <c r="F1558" s="751">
        <v>0</v>
      </c>
      <c r="G1558" s="773">
        <f>+L1558</f>
        <v>0</v>
      </c>
      <c r="H1558" s="733">
        <f>E1558*G1558</f>
        <v>0</v>
      </c>
      <c r="I1558" s="206"/>
      <c r="J1558" s="909">
        <f>+F1558</f>
        <v>0</v>
      </c>
      <c r="L1558" s="911">
        <f>J1558*$L$3</f>
        <v>0</v>
      </c>
      <c r="R1558" s="751"/>
      <c r="S1558" s="1100">
        <f t="shared" ref="S1558" si="732">+F1558</f>
        <v>0</v>
      </c>
    </row>
    <row r="1559" spans="1:19" ht="9.75" hidden="1" customHeight="1">
      <c r="A1559" s="777"/>
      <c r="B1559" s="913"/>
      <c r="C1559" s="915"/>
      <c r="D1559" s="777"/>
      <c r="E1559" s="773"/>
      <c r="F1559" s="752"/>
      <c r="G1559" s="773"/>
      <c r="H1559" s="733"/>
      <c r="I1559" s="206"/>
      <c r="J1559" s="910"/>
      <c r="L1559" s="911"/>
      <c r="R1559" s="752"/>
      <c r="S1559" s="1101"/>
    </row>
    <row r="1560" spans="1:19" ht="9.75" hidden="1" customHeight="1">
      <c r="A1560" s="777"/>
      <c r="B1560" s="913"/>
      <c r="C1560" s="915"/>
      <c r="D1560" s="777"/>
      <c r="E1560" s="773"/>
      <c r="F1560" s="752"/>
      <c r="G1560" s="773"/>
      <c r="H1560" s="733"/>
      <c r="I1560" s="206"/>
      <c r="J1560" s="910"/>
      <c r="L1560" s="911"/>
      <c r="R1560" s="752"/>
      <c r="S1560" s="1101"/>
    </row>
    <row r="1561" spans="1:19" ht="9.75" hidden="1" customHeight="1">
      <c r="A1561" s="777"/>
      <c r="B1561" s="913"/>
      <c r="C1561" s="915"/>
      <c r="D1561" s="777"/>
      <c r="E1561" s="773"/>
      <c r="F1561" s="752"/>
      <c r="G1561" s="773"/>
      <c r="H1561" s="733"/>
      <c r="I1561" s="206"/>
      <c r="J1561" s="910"/>
      <c r="L1561" s="911"/>
      <c r="R1561" s="752"/>
      <c r="S1561" s="1101"/>
    </row>
    <row r="1562" spans="1:19" ht="9.75" hidden="1" customHeight="1">
      <c r="A1562" s="777"/>
      <c r="B1562" s="913"/>
      <c r="C1562" s="915"/>
      <c r="D1562" s="777"/>
      <c r="E1562" s="773"/>
      <c r="F1562" s="753"/>
      <c r="G1562" s="773"/>
      <c r="H1562" s="733"/>
      <c r="I1562" s="206"/>
      <c r="J1562" s="910"/>
      <c r="L1562" s="911"/>
      <c r="R1562" s="753"/>
      <c r="S1562" s="1102"/>
    </row>
    <row r="1563" spans="1:19" ht="9.75" hidden="1" customHeight="1">
      <c r="A1563" s="777"/>
      <c r="B1563" s="913"/>
      <c r="C1563" s="915"/>
      <c r="D1563" s="777"/>
      <c r="E1563" s="773"/>
      <c r="F1563" s="751">
        <v>0</v>
      </c>
      <c r="G1563" s="773">
        <f>+L1563</f>
        <v>0</v>
      </c>
      <c r="H1563" s="733">
        <f>E1563*G1563</f>
        <v>0</v>
      </c>
      <c r="I1563" s="206"/>
      <c r="J1563" s="909">
        <f>+F1563</f>
        <v>0</v>
      </c>
      <c r="L1563" s="911">
        <f>J1563*$L$3</f>
        <v>0</v>
      </c>
      <c r="R1563" s="751"/>
      <c r="S1563" s="1100">
        <f t="shared" ref="S1563" si="733">+F1563</f>
        <v>0</v>
      </c>
    </row>
    <row r="1564" spans="1:19" ht="9.75" hidden="1" customHeight="1">
      <c r="A1564" s="777"/>
      <c r="B1564" s="913"/>
      <c r="C1564" s="915"/>
      <c r="D1564" s="777"/>
      <c r="E1564" s="773"/>
      <c r="F1564" s="752"/>
      <c r="G1564" s="773"/>
      <c r="H1564" s="733"/>
      <c r="I1564" s="206"/>
      <c r="J1564" s="910"/>
      <c r="L1564" s="911"/>
      <c r="R1564" s="752"/>
      <c r="S1564" s="1101"/>
    </row>
    <row r="1565" spans="1:19" ht="9.75" hidden="1" customHeight="1">
      <c r="A1565" s="777"/>
      <c r="B1565" s="913"/>
      <c r="C1565" s="915"/>
      <c r="D1565" s="777"/>
      <c r="E1565" s="773"/>
      <c r="F1565" s="752"/>
      <c r="G1565" s="773"/>
      <c r="H1565" s="733"/>
      <c r="I1565" s="206"/>
      <c r="J1565" s="910"/>
      <c r="L1565" s="911"/>
      <c r="R1565" s="752"/>
      <c r="S1565" s="1101"/>
    </row>
    <row r="1566" spans="1:19" ht="9.75" hidden="1" customHeight="1">
      <c r="A1566" s="777"/>
      <c r="B1566" s="913"/>
      <c r="C1566" s="915"/>
      <c r="D1566" s="777"/>
      <c r="E1566" s="773"/>
      <c r="F1566" s="752"/>
      <c r="G1566" s="773"/>
      <c r="H1566" s="733"/>
      <c r="I1566" s="206"/>
      <c r="J1566" s="910"/>
      <c r="L1566" s="911"/>
      <c r="R1566" s="752"/>
      <c r="S1566" s="1101"/>
    </row>
    <row r="1567" spans="1:19" ht="9.75" hidden="1" customHeight="1">
      <c r="A1567" s="777"/>
      <c r="B1567" s="913"/>
      <c r="C1567" s="915"/>
      <c r="D1567" s="777"/>
      <c r="E1567" s="773"/>
      <c r="F1567" s="753"/>
      <c r="G1567" s="773"/>
      <c r="H1567" s="733"/>
      <c r="I1567" s="206"/>
      <c r="J1567" s="910"/>
      <c r="L1567" s="911"/>
      <c r="R1567" s="753"/>
      <c r="S1567" s="1102"/>
    </row>
    <row r="1568" spans="1:19" ht="9.75" hidden="1" customHeight="1">
      <c r="A1568" s="777"/>
      <c r="B1568" s="913"/>
      <c r="C1568" s="915"/>
      <c r="D1568" s="777"/>
      <c r="E1568" s="773"/>
      <c r="F1568" s="751">
        <v>0</v>
      </c>
      <c r="G1568" s="773">
        <f>+L1568</f>
        <v>0</v>
      </c>
      <c r="H1568" s="733">
        <f>E1568*G1568</f>
        <v>0</v>
      </c>
      <c r="I1568" s="206"/>
      <c r="J1568" s="909">
        <f>+F1568</f>
        <v>0</v>
      </c>
      <c r="L1568" s="911">
        <f>J1568*$L$3</f>
        <v>0</v>
      </c>
      <c r="R1568" s="751"/>
      <c r="S1568" s="1100">
        <f t="shared" ref="S1568" si="734">+F1568</f>
        <v>0</v>
      </c>
    </row>
    <row r="1569" spans="1:19" ht="9.75" hidden="1" customHeight="1">
      <c r="A1569" s="777"/>
      <c r="B1569" s="913"/>
      <c r="C1569" s="915"/>
      <c r="D1569" s="777"/>
      <c r="E1569" s="773"/>
      <c r="F1569" s="752"/>
      <c r="G1569" s="773"/>
      <c r="H1569" s="733"/>
      <c r="I1569" s="206"/>
      <c r="J1569" s="910"/>
      <c r="L1569" s="911"/>
      <c r="R1569" s="752"/>
      <c r="S1569" s="1101"/>
    </row>
    <row r="1570" spans="1:19" ht="9.75" hidden="1" customHeight="1">
      <c r="A1570" s="777"/>
      <c r="B1570" s="913"/>
      <c r="C1570" s="915"/>
      <c r="D1570" s="777"/>
      <c r="E1570" s="773"/>
      <c r="F1570" s="752"/>
      <c r="G1570" s="773"/>
      <c r="H1570" s="733"/>
      <c r="I1570" s="206"/>
      <c r="J1570" s="910"/>
      <c r="L1570" s="911"/>
      <c r="R1570" s="752"/>
      <c r="S1570" s="1101"/>
    </row>
    <row r="1571" spans="1:19" ht="9.75" hidden="1" customHeight="1">
      <c r="A1571" s="777"/>
      <c r="B1571" s="913"/>
      <c r="C1571" s="915"/>
      <c r="D1571" s="777"/>
      <c r="E1571" s="773"/>
      <c r="F1571" s="752"/>
      <c r="G1571" s="773"/>
      <c r="H1571" s="733"/>
      <c r="I1571" s="206"/>
      <c r="J1571" s="910"/>
      <c r="L1571" s="911"/>
      <c r="R1571" s="752"/>
      <c r="S1571" s="1101"/>
    </row>
    <row r="1572" spans="1:19" ht="9.75" hidden="1" customHeight="1">
      <c r="A1572" s="777"/>
      <c r="B1572" s="913"/>
      <c r="C1572" s="915"/>
      <c r="D1572" s="777"/>
      <c r="E1572" s="773"/>
      <c r="F1572" s="753"/>
      <c r="G1572" s="773"/>
      <c r="H1572" s="733"/>
      <c r="I1572" s="206"/>
      <c r="J1572" s="910"/>
      <c r="L1572" s="911"/>
      <c r="R1572" s="753"/>
      <c r="S1572" s="1102"/>
    </row>
    <row r="1573" spans="1:19" ht="9.75" hidden="1" customHeight="1">
      <c r="A1573" s="777"/>
      <c r="B1573" s="913"/>
      <c r="C1573" s="915"/>
      <c r="D1573" s="777"/>
      <c r="E1573" s="773"/>
      <c r="F1573" s="751">
        <v>0</v>
      </c>
      <c r="G1573" s="773">
        <f>+L1573</f>
        <v>0</v>
      </c>
      <c r="H1573" s="733">
        <f>E1573*G1573</f>
        <v>0</v>
      </c>
      <c r="I1573" s="206"/>
      <c r="J1573" s="909">
        <f>+F1573</f>
        <v>0</v>
      </c>
      <c r="L1573" s="911">
        <f>J1573*$L$3</f>
        <v>0</v>
      </c>
      <c r="R1573" s="751"/>
      <c r="S1573" s="1100">
        <f t="shared" ref="S1573" si="735">+F1573</f>
        <v>0</v>
      </c>
    </row>
    <row r="1574" spans="1:19" ht="9.75" hidden="1" customHeight="1">
      <c r="A1574" s="777"/>
      <c r="B1574" s="913"/>
      <c r="C1574" s="915"/>
      <c r="D1574" s="777"/>
      <c r="E1574" s="773"/>
      <c r="F1574" s="752"/>
      <c r="G1574" s="773"/>
      <c r="H1574" s="733"/>
      <c r="I1574" s="206"/>
      <c r="J1574" s="910"/>
      <c r="L1574" s="911"/>
      <c r="R1574" s="752"/>
      <c r="S1574" s="1101"/>
    </row>
    <row r="1575" spans="1:19" ht="9.75" hidden="1" customHeight="1">
      <c r="A1575" s="777"/>
      <c r="B1575" s="913"/>
      <c r="C1575" s="915"/>
      <c r="D1575" s="777"/>
      <c r="E1575" s="773"/>
      <c r="F1575" s="752"/>
      <c r="G1575" s="773"/>
      <c r="H1575" s="733"/>
      <c r="I1575" s="206"/>
      <c r="J1575" s="910"/>
      <c r="L1575" s="911"/>
      <c r="R1575" s="752"/>
      <c r="S1575" s="1101"/>
    </row>
    <row r="1576" spans="1:19" ht="9.75" hidden="1" customHeight="1">
      <c r="A1576" s="777"/>
      <c r="B1576" s="913"/>
      <c r="C1576" s="915"/>
      <c r="D1576" s="777"/>
      <c r="E1576" s="773"/>
      <c r="F1576" s="752"/>
      <c r="G1576" s="773"/>
      <c r="H1576" s="733"/>
      <c r="I1576" s="206"/>
      <c r="J1576" s="910"/>
      <c r="L1576" s="911"/>
      <c r="R1576" s="752"/>
      <c r="S1576" s="1101"/>
    </row>
    <row r="1577" spans="1:19" ht="9.75" hidden="1" customHeight="1">
      <c r="A1577" s="777"/>
      <c r="B1577" s="913"/>
      <c r="C1577" s="915"/>
      <c r="D1577" s="777"/>
      <c r="E1577" s="773"/>
      <c r="F1577" s="753"/>
      <c r="G1577" s="773"/>
      <c r="H1577" s="733"/>
      <c r="I1577" s="206"/>
      <c r="J1577" s="910"/>
      <c r="L1577" s="911"/>
      <c r="R1577" s="753"/>
      <c r="S1577" s="1102"/>
    </row>
    <row r="1578" spans="1:19" ht="9.75" hidden="1" customHeight="1">
      <c r="A1578" s="777"/>
      <c r="B1578" s="913"/>
      <c r="C1578" s="915"/>
      <c r="D1578" s="777"/>
      <c r="E1578" s="773"/>
      <c r="F1578" s="751">
        <v>0</v>
      </c>
      <c r="G1578" s="773">
        <f>+L1578</f>
        <v>0</v>
      </c>
      <c r="H1578" s="733">
        <f>E1578*G1578</f>
        <v>0</v>
      </c>
      <c r="I1578" s="206"/>
      <c r="J1578" s="909">
        <f>+F1578</f>
        <v>0</v>
      </c>
      <c r="L1578" s="911">
        <f>J1578*$L$3</f>
        <v>0</v>
      </c>
      <c r="R1578" s="751"/>
      <c r="S1578" s="1100">
        <f t="shared" ref="S1578" si="736">+F1578</f>
        <v>0</v>
      </c>
    </row>
    <row r="1579" spans="1:19" ht="9.75" hidden="1" customHeight="1">
      <c r="A1579" s="777"/>
      <c r="B1579" s="913"/>
      <c r="C1579" s="915"/>
      <c r="D1579" s="777"/>
      <c r="E1579" s="773"/>
      <c r="F1579" s="752"/>
      <c r="G1579" s="773"/>
      <c r="H1579" s="733"/>
      <c r="I1579" s="206"/>
      <c r="J1579" s="910"/>
      <c r="L1579" s="911"/>
      <c r="R1579" s="752"/>
      <c r="S1579" s="1101"/>
    </row>
    <row r="1580" spans="1:19" ht="9.75" hidden="1" customHeight="1">
      <c r="A1580" s="777"/>
      <c r="B1580" s="913"/>
      <c r="C1580" s="915"/>
      <c r="D1580" s="777"/>
      <c r="E1580" s="773"/>
      <c r="F1580" s="752"/>
      <c r="G1580" s="773"/>
      <c r="H1580" s="733"/>
      <c r="I1580" s="206"/>
      <c r="J1580" s="910"/>
      <c r="L1580" s="911"/>
      <c r="R1580" s="752"/>
      <c r="S1580" s="1101"/>
    </row>
    <row r="1581" spans="1:19" ht="9.75" hidden="1" customHeight="1">
      <c r="A1581" s="777"/>
      <c r="B1581" s="913"/>
      <c r="C1581" s="915"/>
      <c r="D1581" s="777"/>
      <c r="E1581" s="773"/>
      <c r="F1581" s="752"/>
      <c r="G1581" s="773"/>
      <c r="H1581" s="733"/>
      <c r="I1581" s="206"/>
      <c r="J1581" s="910"/>
      <c r="L1581" s="911"/>
      <c r="R1581" s="752"/>
      <c r="S1581" s="1101"/>
    </row>
    <row r="1582" spans="1:19" ht="7.5" hidden="1" customHeight="1">
      <c r="A1582" s="777"/>
      <c r="B1582" s="913"/>
      <c r="C1582" s="915"/>
      <c r="D1582" s="777"/>
      <c r="E1582" s="773"/>
      <c r="F1582" s="753"/>
      <c r="G1582" s="773"/>
      <c r="H1582" s="733"/>
      <c r="I1582" s="206"/>
      <c r="J1582" s="910"/>
      <c r="L1582" s="911"/>
      <c r="R1582" s="753"/>
      <c r="S1582" s="1102"/>
    </row>
    <row r="1583" spans="1:19" ht="9.75" hidden="1" customHeight="1">
      <c r="A1583" s="777"/>
      <c r="B1583" s="913"/>
      <c r="C1583" s="915"/>
      <c r="D1583" s="777"/>
      <c r="E1583" s="773"/>
      <c r="F1583" s="751">
        <v>0</v>
      </c>
      <c r="G1583" s="773">
        <f>+L1583</f>
        <v>0</v>
      </c>
      <c r="H1583" s="733">
        <f>E1583*G1583</f>
        <v>0</v>
      </c>
      <c r="I1583" s="206"/>
      <c r="J1583" s="909">
        <f>+F1583</f>
        <v>0</v>
      </c>
      <c r="L1583" s="911">
        <f>J1583*$L$3</f>
        <v>0</v>
      </c>
      <c r="R1583" s="751"/>
      <c r="S1583" s="1100">
        <f t="shared" ref="S1583" si="737">+F1583</f>
        <v>0</v>
      </c>
    </row>
    <row r="1584" spans="1:19" ht="9.75" hidden="1" customHeight="1">
      <c r="A1584" s="777"/>
      <c r="B1584" s="913"/>
      <c r="C1584" s="915"/>
      <c r="D1584" s="777"/>
      <c r="E1584" s="773"/>
      <c r="F1584" s="752"/>
      <c r="G1584" s="773"/>
      <c r="H1584" s="733"/>
      <c r="I1584" s="206"/>
      <c r="J1584" s="910"/>
      <c r="L1584" s="911"/>
      <c r="R1584" s="752"/>
      <c r="S1584" s="1101"/>
    </row>
    <row r="1585" spans="1:19" ht="9.75" hidden="1" customHeight="1">
      <c r="A1585" s="777"/>
      <c r="B1585" s="913"/>
      <c r="C1585" s="915"/>
      <c r="D1585" s="777"/>
      <c r="E1585" s="773"/>
      <c r="F1585" s="752"/>
      <c r="G1585" s="773"/>
      <c r="H1585" s="733"/>
      <c r="I1585" s="206"/>
      <c r="J1585" s="910"/>
      <c r="L1585" s="911"/>
      <c r="R1585" s="752"/>
      <c r="S1585" s="1101"/>
    </row>
    <row r="1586" spans="1:19" ht="9.75" hidden="1" customHeight="1">
      <c r="A1586" s="777"/>
      <c r="B1586" s="913"/>
      <c r="C1586" s="915"/>
      <c r="D1586" s="777"/>
      <c r="E1586" s="773"/>
      <c r="F1586" s="752"/>
      <c r="G1586" s="773"/>
      <c r="H1586" s="733"/>
      <c r="I1586" s="206"/>
      <c r="J1586" s="910"/>
      <c r="L1586" s="911"/>
      <c r="R1586" s="752"/>
      <c r="S1586" s="1101"/>
    </row>
    <row r="1587" spans="1:19" ht="9.75" hidden="1" customHeight="1">
      <c r="A1587" s="777"/>
      <c r="B1587" s="913"/>
      <c r="C1587" s="915"/>
      <c r="D1587" s="777"/>
      <c r="E1587" s="773"/>
      <c r="F1587" s="753"/>
      <c r="G1587" s="773"/>
      <c r="H1587" s="733"/>
      <c r="I1587" s="206"/>
      <c r="J1587" s="910"/>
      <c r="L1587" s="911"/>
      <c r="R1587" s="753"/>
      <c r="S1587" s="1102"/>
    </row>
    <row r="1588" spans="1:19" ht="9.75" hidden="1" customHeight="1">
      <c r="A1588" s="777"/>
      <c r="B1588" s="913"/>
      <c r="C1588" s="915"/>
      <c r="D1588" s="777"/>
      <c r="E1588" s="773"/>
      <c r="F1588" s="751">
        <v>0</v>
      </c>
      <c r="G1588" s="773">
        <f>+L1588</f>
        <v>0</v>
      </c>
      <c r="H1588" s="733">
        <f>E1588*G1588</f>
        <v>0</v>
      </c>
      <c r="I1588" s="206"/>
      <c r="J1588" s="909">
        <f>+F1588</f>
        <v>0</v>
      </c>
      <c r="L1588" s="911">
        <f>J1588*$L$3</f>
        <v>0</v>
      </c>
      <c r="R1588" s="751"/>
      <c r="S1588" s="1100">
        <f t="shared" ref="S1588" si="738">+F1588</f>
        <v>0</v>
      </c>
    </row>
    <row r="1589" spans="1:19" ht="9.75" hidden="1" customHeight="1">
      <c r="A1589" s="777"/>
      <c r="B1589" s="913"/>
      <c r="C1589" s="915"/>
      <c r="D1589" s="777"/>
      <c r="E1589" s="773"/>
      <c r="F1589" s="752"/>
      <c r="G1589" s="773"/>
      <c r="H1589" s="733"/>
      <c r="I1589" s="206"/>
      <c r="J1589" s="910"/>
      <c r="L1589" s="911"/>
      <c r="R1589" s="752"/>
      <c r="S1589" s="1101"/>
    </row>
    <row r="1590" spans="1:19" ht="9.75" hidden="1" customHeight="1">
      <c r="A1590" s="777"/>
      <c r="B1590" s="913"/>
      <c r="C1590" s="915"/>
      <c r="D1590" s="777"/>
      <c r="E1590" s="773"/>
      <c r="F1590" s="752"/>
      <c r="G1590" s="773"/>
      <c r="H1590" s="733"/>
      <c r="I1590" s="206"/>
      <c r="J1590" s="910"/>
      <c r="L1590" s="911"/>
      <c r="R1590" s="752"/>
      <c r="S1590" s="1101"/>
    </row>
    <row r="1591" spans="1:19" ht="9.75" hidden="1" customHeight="1">
      <c r="A1591" s="777"/>
      <c r="B1591" s="913"/>
      <c r="C1591" s="915"/>
      <c r="D1591" s="777"/>
      <c r="E1591" s="773"/>
      <c r="F1591" s="752"/>
      <c r="G1591" s="773"/>
      <c r="H1591" s="733"/>
      <c r="I1591" s="206"/>
      <c r="J1591" s="910"/>
      <c r="L1591" s="911"/>
      <c r="R1591" s="752"/>
      <c r="S1591" s="1101"/>
    </row>
    <row r="1592" spans="1:19" ht="8.25" hidden="1" customHeight="1">
      <c r="A1592" s="777"/>
      <c r="B1592" s="913"/>
      <c r="C1592" s="915"/>
      <c r="D1592" s="777"/>
      <c r="E1592" s="773"/>
      <c r="F1592" s="753"/>
      <c r="G1592" s="773"/>
      <c r="H1592" s="733"/>
      <c r="I1592" s="206"/>
      <c r="J1592" s="910"/>
      <c r="L1592" s="911"/>
      <c r="R1592" s="753"/>
      <c r="S1592" s="1102"/>
    </row>
    <row r="1593" spans="1:19" ht="9.75" hidden="1" customHeight="1">
      <c r="A1593" s="777"/>
      <c r="B1593" s="913"/>
      <c r="C1593" s="915"/>
      <c r="D1593" s="777"/>
      <c r="E1593" s="773"/>
      <c r="F1593" s="751">
        <v>0</v>
      </c>
      <c r="G1593" s="773">
        <f>+L1593</f>
        <v>0</v>
      </c>
      <c r="H1593" s="733">
        <f>E1593*G1593</f>
        <v>0</v>
      </c>
      <c r="I1593" s="206"/>
      <c r="J1593" s="909">
        <f>+F1593</f>
        <v>0</v>
      </c>
      <c r="L1593" s="911">
        <f>J1593*$L$3</f>
        <v>0</v>
      </c>
      <c r="R1593" s="751"/>
      <c r="S1593" s="1100">
        <f t="shared" ref="S1593" si="739">+F1593</f>
        <v>0</v>
      </c>
    </row>
    <row r="1594" spans="1:19" ht="9.75" hidden="1" customHeight="1">
      <c r="A1594" s="777"/>
      <c r="B1594" s="913"/>
      <c r="C1594" s="915"/>
      <c r="D1594" s="777"/>
      <c r="E1594" s="773"/>
      <c r="F1594" s="752"/>
      <c r="G1594" s="773"/>
      <c r="H1594" s="733"/>
      <c r="I1594" s="206"/>
      <c r="J1594" s="910"/>
      <c r="L1594" s="911"/>
      <c r="R1594" s="752"/>
      <c r="S1594" s="1101"/>
    </row>
    <row r="1595" spans="1:19" ht="9.75" hidden="1" customHeight="1">
      <c r="A1595" s="777"/>
      <c r="B1595" s="913"/>
      <c r="C1595" s="915"/>
      <c r="D1595" s="777"/>
      <c r="E1595" s="773"/>
      <c r="F1595" s="752"/>
      <c r="G1595" s="773"/>
      <c r="H1595" s="733"/>
      <c r="I1595" s="206"/>
      <c r="J1595" s="910"/>
      <c r="L1595" s="911"/>
      <c r="R1595" s="752"/>
      <c r="S1595" s="1101"/>
    </row>
    <row r="1596" spans="1:19" ht="9.75" hidden="1" customHeight="1">
      <c r="A1596" s="777"/>
      <c r="B1596" s="913"/>
      <c r="C1596" s="915"/>
      <c r="D1596" s="777"/>
      <c r="E1596" s="773"/>
      <c r="F1596" s="752"/>
      <c r="G1596" s="773"/>
      <c r="H1596" s="733"/>
      <c r="I1596" s="206"/>
      <c r="J1596" s="910"/>
      <c r="L1596" s="911"/>
      <c r="R1596" s="752"/>
      <c r="S1596" s="1101"/>
    </row>
    <row r="1597" spans="1:19" ht="9.75" hidden="1" customHeight="1">
      <c r="A1597" s="777"/>
      <c r="B1597" s="913"/>
      <c r="C1597" s="915"/>
      <c r="D1597" s="777"/>
      <c r="E1597" s="773"/>
      <c r="F1597" s="753"/>
      <c r="G1597" s="773"/>
      <c r="H1597" s="733"/>
      <c r="I1597" s="206"/>
      <c r="J1597" s="910"/>
      <c r="L1597" s="911"/>
      <c r="R1597" s="753"/>
      <c r="S1597" s="1102"/>
    </row>
    <row r="1598" spans="1:19" ht="9.75" hidden="1" customHeight="1">
      <c r="A1598" s="777"/>
      <c r="B1598" s="913"/>
      <c r="C1598" s="915"/>
      <c r="D1598" s="777"/>
      <c r="E1598" s="773"/>
      <c r="F1598" s="751">
        <v>0</v>
      </c>
      <c r="G1598" s="773">
        <f>+L1598</f>
        <v>0</v>
      </c>
      <c r="H1598" s="733">
        <f>E1598*G1598</f>
        <v>0</v>
      </c>
      <c r="I1598" s="206"/>
      <c r="J1598" s="909">
        <f>+F1598</f>
        <v>0</v>
      </c>
      <c r="L1598" s="911">
        <f>J1598*$L$3</f>
        <v>0</v>
      </c>
      <c r="R1598" s="751"/>
      <c r="S1598" s="1100">
        <f t="shared" ref="S1598" si="740">+F1598</f>
        <v>0</v>
      </c>
    </row>
    <row r="1599" spans="1:19" ht="9.75" hidden="1" customHeight="1">
      <c r="A1599" s="777"/>
      <c r="B1599" s="913"/>
      <c r="C1599" s="915"/>
      <c r="D1599" s="777"/>
      <c r="E1599" s="773"/>
      <c r="F1599" s="752"/>
      <c r="G1599" s="773"/>
      <c r="H1599" s="733"/>
      <c r="I1599" s="206"/>
      <c r="J1599" s="910"/>
      <c r="L1599" s="911"/>
      <c r="R1599" s="752"/>
      <c r="S1599" s="1101"/>
    </row>
    <row r="1600" spans="1:19" ht="9.75" hidden="1" customHeight="1">
      <c r="A1600" s="777"/>
      <c r="B1600" s="913"/>
      <c r="C1600" s="915"/>
      <c r="D1600" s="777"/>
      <c r="E1600" s="773"/>
      <c r="F1600" s="752"/>
      <c r="G1600" s="773"/>
      <c r="H1600" s="733"/>
      <c r="I1600" s="206"/>
      <c r="J1600" s="910"/>
      <c r="L1600" s="911"/>
      <c r="R1600" s="752"/>
      <c r="S1600" s="1101"/>
    </row>
    <row r="1601" spans="1:19" ht="9.75" hidden="1" customHeight="1">
      <c r="A1601" s="777"/>
      <c r="B1601" s="913"/>
      <c r="C1601" s="915"/>
      <c r="D1601" s="777"/>
      <c r="E1601" s="773"/>
      <c r="F1601" s="752"/>
      <c r="G1601" s="773"/>
      <c r="H1601" s="733"/>
      <c r="I1601" s="206"/>
      <c r="J1601" s="910"/>
      <c r="L1601" s="911"/>
      <c r="R1601" s="752"/>
      <c r="S1601" s="1101"/>
    </row>
    <row r="1602" spans="1:19" ht="9.75" hidden="1" customHeight="1">
      <c r="A1602" s="777"/>
      <c r="B1602" s="913"/>
      <c r="C1602" s="915"/>
      <c r="D1602" s="777"/>
      <c r="E1602" s="773"/>
      <c r="F1602" s="753"/>
      <c r="G1602" s="773"/>
      <c r="H1602" s="733"/>
      <c r="I1602" s="206"/>
      <c r="J1602" s="910"/>
      <c r="L1602" s="911"/>
      <c r="R1602" s="753"/>
      <c r="S1602" s="1102"/>
    </row>
    <row r="1603" spans="1:19" ht="9.75" hidden="1" customHeight="1">
      <c r="A1603" s="777"/>
      <c r="B1603" s="913"/>
      <c r="C1603" s="915"/>
      <c r="D1603" s="777"/>
      <c r="E1603" s="773"/>
      <c r="F1603" s="751">
        <v>0</v>
      </c>
      <c r="G1603" s="773">
        <f>+L1603</f>
        <v>0</v>
      </c>
      <c r="H1603" s="733">
        <f>E1603*G1603</f>
        <v>0</v>
      </c>
      <c r="I1603" s="206"/>
      <c r="J1603" s="909">
        <f>+F1603</f>
        <v>0</v>
      </c>
      <c r="L1603" s="911">
        <f>J1603*$L$3</f>
        <v>0</v>
      </c>
      <c r="R1603" s="751"/>
      <c r="S1603" s="1100">
        <f t="shared" ref="S1603" si="741">+F1603</f>
        <v>0</v>
      </c>
    </row>
    <row r="1604" spans="1:19" ht="9.75" hidden="1" customHeight="1">
      <c r="A1604" s="777"/>
      <c r="B1604" s="913"/>
      <c r="C1604" s="915"/>
      <c r="D1604" s="777"/>
      <c r="E1604" s="773"/>
      <c r="F1604" s="752"/>
      <c r="G1604" s="773"/>
      <c r="H1604" s="733"/>
      <c r="I1604" s="206"/>
      <c r="J1604" s="910"/>
      <c r="L1604" s="911"/>
      <c r="R1604" s="752"/>
      <c r="S1604" s="1101"/>
    </row>
    <row r="1605" spans="1:19" ht="9.75" hidden="1" customHeight="1">
      <c r="A1605" s="777"/>
      <c r="B1605" s="913"/>
      <c r="C1605" s="915"/>
      <c r="D1605" s="777"/>
      <c r="E1605" s="773"/>
      <c r="F1605" s="752"/>
      <c r="G1605" s="773"/>
      <c r="H1605" s="733"/>
      <c r="I1605" s="206"/>
      <c r="J1605" s="910"/>
      <c r="L1605" s="911"/>
      <c r="R1605" s="752"/>
      <c r="S1605" s="1101"/>
    </row>
    <row r="1606" spans="1:19" ht="9.75" hidden="1" customHeight="1">
      <c r="A1606" s="777"/>
      <c r="B1606" s="913"/>
      <c r="C1606" s="915"/>
      <c r="D1606" s="777"/>
      <c r="E1606" s="773"/>
      <c r="F1606" s="752"/>
      <c r="G1606" s="773"/>
      <c r="H1606" s="733"/>
      <c r="I1606" s="206"/>
      <c r="J1606" s="910"/>
      <c r="L1606" s="911"/>
      <c r="R1606" s="752"/>
      <c r="S1606" s="1101"/>
    </row>
    <row r="1607" spans="1:19" ht="9.75" hidden="1" customHeight="1">
      <c r="A1607" s="777"/>
      <c r="B1607" s="913"/>
      <c r="C1607" s="915"/>
      <c r="D1607" s="777"/>
      <c r="E1607" s="773"/>
      <c r="F1607" s="753"/>
      <c r="G1607" s="773"/>
      <c r="H1607" s="733"/>
      <c r="I1607" s="206"/>
      <c r="J1607" s="910"/>
      <c r="L1607" s="911"/>
      <c r="R1607" s="753"/>
      <c r="S1607" s="1102"/>
    </row>
    <row r="1608" spans="1:19" ht="9.75" hidden="1" customHeight="1">
      <c r="A1608" s="777"/>
      <c r="B1608" s="913"/>
      <c r="C1608" s="915"/>
      <c r="D1608" s="777"/>
      <c r="E1608" s="773"/>
      <c r="F1608" s="751">
        <v>0</v>
      </c>
      <c r="G1608" s="773">
        <f>+L1608</f>
        <v>0</v>
      </c>
      <c r="H1608" s="733">
        <f>E1608*G1608</f>
        <v>0</v>
      </c>
      <c r="I1608" s="206"/>
      <c r="J1608" s="909">
        <f>+F1608</f>
        <v>0</v>
      </c>
      <c r="L1608" s="911">
        <f>J1608*$L$3</f>
        <v>0</v>
      </c>
      <c r="R1608" s="751"/>
      <c r="S1608" s="1100">
        <f t="shared" ref="S1608" si="742">+F1608</f>
        <v>0</v>
      </c>
    </row>
    <row r="1609" spans="1:19" ht="9.75" hidden="1" customHeight="1">
      <c r="A1609" s="777"/>
      <c r="B1609" s="913"/>
      <c r="C1609" s="915"/>
      <c r="D1609" s="777"/>
      <c r="E1609" s="773"/>
      <c r="F1609" s="752"/>
      <c r="G1609" s="773"/>
      <c r="H1609" s="733"/>
      <c r="I1609" s="206"/>
      <c r="J1609" s="910"/>
      <c r="L1609" s="911"/>
      <c r="R1609" s="752"/>
      <c r="S1609" s="1101"/>
    </row>
    <row r="1610" spans="1:19" ht="9.75" hidden="1" customHeight="1">
      <c r="A1610" s="777"/>
      <c r="B1610" s="913"/>
      <c r="C1610" s="915"/>
      <c r="D1610" s="777"/>
      <c r="E1610" s="773"/>
      <c r="F1610" s="752"/>
      <c r="G1610" s="773"/>
      <c r="H1610" s="733"/>
      <c r="I1610" s="206"/>
      <c r="J1610" s="910"/>
      <c r="L1610" s="911"/>
      <c r="R1610" s="752"/>
      <c r="S1610" s="1101"/>
    </row>
    <row r="1611" spans="1:19" ht="9.75" hidden="1" customHeight="1">
      <c r="A1611" s="777"/>
      <c r="B1611" s="913"/>
      <c r="C1611" s="915"/>
      <c r="D1611" s="777"/>
      <c r="E1611" s="773"/>
      <c r="F1611" s="752"/>
      <c r="G1611" s="773"/>
      <c r="H1611" s="733"/>
      <c r="I1611" s="206"/>
      <c r="J1611" s="910"/>
      <c r="L1611" s="911"/>
      <c r="R1611" s="752"/>
      <c r="S1611" s="1101"/>
    </row>
    <row r="1612" spans="1:19" ht="9.75" hidden="1" customHeight="1">
      <c r="A1612" s="777"/>
      <c r="B1612" s="913"/>
      <c r="C1612" s="915"/>
      <c r="D1612" s="777"/>
      <c r="E1612" s="773"/>
      <c r="F1612" s="753"/>
      <c r="G1612" s="773"/>
      <c r="H1612" s="733"/>
      <c r="I1612" s="206"/>
      <c r="J1612" s="910"/>
      <c r="L1612" s="911"/>
      <c r="R1612" s="753"/>
      <c r="S1612" s="1102"/>
    </row>
    <row r="1613" spans="1:19" ht="9.75" hidden="1" customHeight="1">
      <c r="A1613" s="777"/>
      <c r="B1613" s="913"/>
      <c r="C1613" s="915"/>
      <c r="D1613" s="777"/>
      <c r="E1613" s="773"/>
      <c r="F1613" s="751">
        <v>0</v>
      </c>
      <c r="G1613" s="773">
        <f>+L1613</f>
        <v>0</v>
      </c>
      <c r="H1613" s="733">
        <f>E1613*G1613</f>
        <v>0</v>
      </c>
      <c r="I1613" s="206"/>
      <c r="J1613" s="909">
        <f>+F1613</f>
        <v>0</v>
      </c>
      <c r="L1613" s="911">
        <f>J1613*$L$3</f>
        <v>0</v>
      </c>
      <c r="R1613" s="751"/>
      <c r="S1613" s="1100">
        <f t="shared" ref="S1613" si="743">+F1613</f>
        <v>0</v>
      </c>
    </row>
    <row r="1614" spans="1:19" ht="9.75" hidden="1" customHeight="1">
      <c r="A1614" s="777"/>
      <c r="B1614" s="913"/>
      <c r="C1614" s="915"/>
      <c r="D1614" s="777"/>
      <c r="E1614" s="773"/>
      <c r="F1614" s="752"/>
      <c r="G1614" s="773"/>
      <c r="H1614" s="733"/>
      <c r="I1614" s="206"/>
      <c r="J1614" s="910"/>
      <c r="L1614" s="911"/>
      <c r="R1614" s="752"/>
      <c r="S1614" s="1101"/>
    </row>
    <row r="1615" spans="1:19" ht="9.75" hidden="1" customHeight="1">
      <c r="A1615" s="777"/>
      <c r="B1615" s="913"/>
      <c r="C1615" s="915"/>
      <c r="D1615" s="777"/>
      <c r="E1615" s="773"/>
      <c r="F1615" s="752"/>
      <c r="G1615" s="773"/>
      <c r="H1615" s="733"/>
      <c r="I1615" s="206"/>
      <c r="J1615" s="910"/>
      <c r="L1615" s="911"/>
      <c r="R1615" s="752"/>
      <c r="S1615" s="1101"/>
    </row>
    <row r="1616" spans="1:19" ht="9.75" hidden="1" customHeight="1">
      <c r="A1616" s="777"/>
      <c r="B1616" s="913"/>
      <c r="C1616" s="915"/>
      <c r="D1616" s="777"/>
      <c r="E1616" s="773"/>
      <c r="F1616" s="752"/>
      <c r="G1616" s="773"/>
      <c r="H1616" s="733"/>
      <c r="I1616" s="206"/>
      <c r="J1616" s="910"/>
      <c r="L1616" s="911"/>
      <c r="R1616" s="752"/>
      <c r="S1616" s="1101"/>
    </row>
    <row r="1617" spans="1:19" ht="9.75" hidden="1" customHeight="1">
      <c r="A1617" s="777"/>
      <c r="B1617" s="913"/>
      <c r="C1617" s="915"/>
      <c r="D1617" s="777"/>
      <c r="E1617" s="773"/>
      <c r="F1617" s="753"/>
      <c r="G1617" s="773"/>
      <c r="H1617" s="733"/>
      <c r="I1617" s="206"/>
      <c r="J1617" s="910"/>
      <c r="L1617" s="911"/>
      <c r="R1617" s="753"/>
      <c r="S1617" s="1102"/>
    </row>
    <row r="1618" spans="1:19" ht="9.75" hidden="1" customHeight="1">
      <c r="A1618" s="777"/>
      <c r="B1618" s="913"/>
      <c r="C1618" s="914"/>
      <c r="D1618" s="777"/>
      <c r="E1618" s="773"/>
      <c r="F1618" s="751">
        <v>0</v>
      </c>
      <c r="G1618" s="773">
        <f>+L1618</f>
        <v>0</v>
      </c>
      <c r="H1618" s="733">
        <f>E1618*G1618</f>
        <v>0</v>
      </c>
      <c r="I1618" s="206"/>
      <c r="J1618" s="909">
        <f>+F1618</f>
        <v>0</v>
      </c>
      <c r="L1618" s="911">
        <f>J1618*$L$3</f>
        <v>0</v>
      </c>
      <c r="R1618" s="751"/>
      <c r="S1618" s="1100">
        <f t="shared" ref="S1618" si="744">+F1618</f>
        <v>0</v>
      </c>
    </row>
    <row r="1619" spans="1:19" ht="9.75" hidden="1" customHeight="1">
      <c r="A1619" s="777"/>
      <c r="B1619" s="913"/>
      <c r="C1619" s="914"/>
      <c r="D1619" s="777"/>
      <c r="E1619" s="773"/>
      <c r="F1619" s="752"/>
      <c r="G1619" s="773"/>
      <c r="H1619" s="733"/>
      <c r="I1619" s="206"/>
      <c r="J1619" s="910"/>
      <c r="L1619" s="911"/>
      <c r="R1619" s="752"/>
      <c r="S1619" s="1101"/>
    </row>
    <row r="1620" spans="1:19" ht="9.75" hidden="1" customHeight="1">
      <c r="A1620" s="777"/>
      <c r="B1620" s="913"/>
      <c r="C1620" s="914"/>
      <c r="D1620" s="777"/>
      <c r="E1620" s="773"/>
      <c r="F1620" s="752"/>
      <c r="G1620" s="773"/>
      <c r="H1620" s="733"/>
      <c r="I1620" s="206"/>
      <c r="J1620" s="910"/>
      <c r="L1620" s="911"/>
      <c r="R1620" s="752"/>
      <c r="S1620" s="1101"/>
    </row>
    <row r="1621" spans="1:19" ht="9.75" hidden="1" customHeight="1">
      <c r="A1621" s="777"/>
      <c r="B1621" s="913"/>
      <c r="C1621" s="914"/>
      <c r="D1621" s="777"/>
      <c r="E1621" s="773"/>
      <c r="F1621" s="752"/>
      <c r="G1621" s="773"/>
      <c r="H1621" s="733"/>
      <c r="I1621" s="206"/>
      <c r="J1621" s="910"/>
      <c r="L1621" s="911"/>
      <c r="R1621" s="752"/>
      <c r="S1621" s="1101"/>
    </row>
    <row r="1622" spans="1:19" ht="9.75" hidden="1" customHeight="1">
      <c r="A1622" s="777"/>
      <c r="B1622" s="913"/>
      <c r="C1622" s="914"/>
      <c r="D1622" s="777"/>
      <c r="E1622" s="773"/>
      <c r="F1622" s="753"/>
      <c r="G1622" s="773"/>
      <c r="H1622" s="733"/>
      <c r="I1622" s="206"/>
      <c r="J1622" s="910"/>
      <c r="L1622" s="911"/>
      <c r="R1622" s="753"/>
      <c r="S1622" s="1102"/>
    </row>
    <row r="1623" spans="1:19" ht="9.75" hidden="1" customHeight="1">
      <c r="A1623" s="777"/>
      <c r="B1623" s="913"/>
      <c r="C1623" s="914"/>
      <c r="D1623" s="777"/>
      <c r="E1623" s="773"/>
      <c r="F1623" s="751">
        <v>0</v>
      </c>
      <c r="G1623" s="773">
        <f>+L1623</f>
        <v>0</v>
      </c>
      <c r="H1623" s="733">
        <f>E1623*G1623</f>
        <v>0</v>
      </c>
      <c r="I1623" s="206"/>
      <c r="J1623" s="909">
        <f>+F1623</f>
        <v>0</v>
      </c>
      <c r="L1623" s="911">
        <f>J1623*$L$3</f>
        <v>0</v>
      </c>
      <c r="R1623" s="751"/>
      <c r="S1623" s="1100">
        <f t="shared" ref="S1623" si="745">+F1623</f>
        <v>0</v>
      </c>
    </row>
    <row r="1624" spans="1:19" ht="9.75" hidden="1" customHeight="1">
      <c r="A1624" s="777"/>
      <c r="B1624" s="913"/>
      <c r="C1624" s="914"/>
      <c r="D1624" s="777"/>
      <c r="E1624" s="773"/>
      <c r="F1624" s="752"/>
      <c r="G1624" s="773"/>
      <c r="H1624" s="733"/>
      <c r="I1624" s="206"/>
      <c r="J1624" s="910"/>
      <c r="L1624" s="911"/>
      <c r="R1624" s="752"/>
      <c r="S1624" s="1101"/>
    </row>
    <row r="1625" spans="1:19" ht="9.75" hidden="1" customHeight="1">
      <c r="A1625" s="777"/>
      <c r="B1625" s="913"/>
      <c r="C1625" s="914"/>
      <c r="D1625" s="777"/>
      <c r="E1625" s="773"/>
      <c r="F1625" s="752"/>
      <c r="G1625" s="773"/>
      <c r="H1625" s="733"/>
      <c r="I1625" s="206"/>
      <c r="J1625" s="910"/>
      <c r="L1625" s="911"/>
      <c r="R1625" s="752"/>
      <c r="S1625" s="1101"/>
    </row>
    <row r="1626" spans="1:19" ht="9.75" hidden="1" customHeight="1">
      <c r="A1626" s="777"/>
      <c r="B1626" s="913"/>
      <c r="C1626" s="914"/>
      <c r="D1626" s="777"/>
      <c r="E1626" s="773"/>
      <c r="F1626" s="752"/>
      <c r="G1626" s="773"/>
      <c r="H1626" s="733"/>
      <c r="I1626" s="206"/>
      <c r="J1626" s="910"/>
      <c r="L1626" s="911"/>
      <c r="R1626" s="752"/>
      <c r="S1626" s="1101"/>
    </row>
    <row r="1627" spans="1:19" ht="9.75" hidden="1" customHeight="1">
      <c r="A1627" s="777"/>
      <c r="B1627" s="913"/>
      <c r="C1627" s="914"/>
      <c r="D1627" s="777"/>
      <c r="E1627" s="773"/>
      <c r="F1627" s="753"/>
      <c r="G1627" s="773"/>
      <c r="H1627" s="733"/>
      <c r="I1627" s="206"/>
      <c r="J1627" s="910"/>
      <c r="L1627" s="911"/>
      <c r="R1627" s="753"/>
      <c r="S1627" s="1102"/>
    </row>
    <row r="1628" spans="1:19" ht="9.75" hidden="1" customHeight="1">
      <c r="A1628" s="777"/>
      <c r="B1628" s="913"/>
      <c r="C1628" s="915"/>
      <c r="D1628" s="777"/>
      <c r="E1628" s="773"/>
      <c r="F1628" s="751">
        <v>0</v>
      </c>
      <c r="G1628" s="773">
        <f>+L1628</f>
        <v>0</v>
      </c>
      <c r="H1628" s="733">
        <f>E1628*G1628</f>
        <v>0</v>
      </c>
      <c r="I1628" s="206"/>
      <c r="J1628" s="909">
        <f>+F1628</f>
        <v>0</v>
      </c>
      <c r="L1628" s="911">
        <f>J1628*$L$3</f>
        <v>0</v>
      </c>
      <c r="R1628" s="751"/>
      <c r="S1628" s="1100">
        <f t="shared" ref="S1628" si="746">+F1628</f>
        <v>0</v>
      </c>
    </row>
    <row r="1629" spans="1:19" ht="9.75" hidden="1" customHeight="1">
      <c r="A1629" s="777"/>
      <c r="B1629" s="913"/>
      <c r="C1629" s="915"/>
      <c r="D1629" s="777"/>
      <c r="E1629" s="773"/>
      <c r="F1629" s="752"/>
      <c r="G1629" s="773"/>
      <c r="H1629" s="733"/>
      <c r="I1629" s="206"/>
      <c r="J1629" s="910"/>
      <c r="L1629" s="911"/>
      <c r="R1629" s="752"/>
      <c r="S1629" s="1101"/>
    </row>
    <row r="1630" spans="1:19" ht="9.75" hidden="1" customHeight="1">
      <c r="A1630" s="777"/>
      <c r="B1630" s="913"/>
      <c r="C1630" s="915"/>
      <c r="D1630" s="777"/>
      <c r="E1630" s="773"/>
      <c r="F1630" s="752"/>
      <c r="G1630" s="773"/>
      <c r="H1630" s="733"/>
      <c r="I1630" s="206"/>
      <c r="J1630" s="910"/>
      <c r="L1630" s="911"/>
      <c r="R1630" s="752"/>
      <c r="S1630" s="1101"/>
    </row>
    <row r="1631" spans="1:19" ht="9.75" hidden="1" customHeight="1">
      <c r="A1631" s="777"/>
      <c r="B1631" s="913"/>
      <c r="C1631" s="915"/>
      <c r="D1631" s="777"/>
      <c r="E1631" s="773"/>
      <c r="F1631" s="752"/>
      <c r="G1631" s="773"/>
      <c r="H1631" s="733"/>
      <c r="I1631" s="206"/>
      <c r="J1631" s="910"/>
      <c r="L1631" s="911"/>
      <c r="R1631" s="752"/>
      <c r="S1631" s="1101"/>
    </row>
    <row r="1632" spans="1:19" ht="9.75" hidden="1" customHeight="1">
      <c r="A1632" s="777"/>
      <c r="B1632" s="913"/>
      <c r="C1632" s="915"/>
      <c r="D1632" s="777"/>
      <c r="E1632" s="773"/>
      <c r="F1632" s="753"/>
      <c r="G1632" s="773"/>
      <c r="H1632" s="733"/>
      <c r="I1632" s="206"/>
      <c r="J1632" s="910"/>
      <c r="L1632" s="911"/>
      <c r="R1632" s="753"/>
      <c r="S1632" s="1102"/>
    </row>
    <row r="1633" spans="1:19" ht="9.75" hidden="1" customHeight="1">
      <c r="A1633" s="777"/>
      <c r="B1633" s="913"/>
      <c r="C1633" s="915"/>
      <c r="D1633" s="777"/>
      <c r="E1633" s="773"/>
      <c r="F1633" s="751">
        <v>0</v>
      </c>
      <c r="G1633" s="773">
        <f>+L1633</f>
        <v>0</v>
      </c>
      <c r="H1633" s="733">
        <f>E1633*G1633</f>
        <v>0</v>
      </c>
      <c r="I1633" s="206"/>
      <c r="J1633" s="909">
        <f>+F1633</f>
        <v>0</v>
      </c>
      <c r="L1633" s="911">
        <f>J1633*$L$3</f>
        <v>0</v>
      </c>
      <c r="R1633" s="751"/>
      <c r="S1633" s="1100">
        <f t="shared" ref="S1633" si="747">+F1633</f>
        <v>0</v>
      </c>
    </row>
    <row r="1634" spans="1:19" ht="9.75" hidden="1" customHeight="1">
      <c r="A1634" s="777"/>
      <c r="B1634" s="913"/>
      <c r="C1634" s="915"/>
      <c r="D1634" s="777"/>
      <c r="E1634" s="773"/>
      <c r="F1634" s="752"/>
      <c r="G1634" s="773"/>
      <c r="H1634" s="733"/>
      <c r="I1634" s="206"/>
      <c r="J1634" s="910"/>
      <c r="L1634" s="911"/>
      <c r="R1634" s="752"/>
      <c r="S1634" s="1101"/>
    </row>
    <row r="1635" spans="1:19" ht="9.75" hidden="1" customHeight="1">
      <c r="A1635" s="777"/>
      <c r="B1635" s="913"/>
      <c r="C1635" s="915"/>
      <c r="D1635" s="777"/>
      <c r="E1635" s="773"/>
      <c r="F1635" s="752"/>
      <c r="G1635" s="773"/>
      <c r="H1635" s="733"/>
      <c r="I1635" s="206"/>
      <c r="J1635" s="910"/>
      <c r="L1635" s="911"/>
      <c r="R1635" s="752"/>
      <c r="S1635" s="1101"/>
    </row>
    <row r="1636" spans="1:19" ht="9.75" hidden="1" customHeight="1">
      <c r="A1636" s="777"/>
      <c r="B1636" s="913"/>
      <c r="C1636" s="915"/>
      <c r="D1636" s="777"/>
      <c r="E1636" s="773"/>
      <c r="F1636" s="752"/>
      <c r="G1636" s="773"/>
      <c r="H1636" s="733"/>
      <c r="I1636" s="206"/>
      <c r="J1636" s="910"/>
      <c r="L1636" s="911"/>
      <c r="R1636" s="752"/>
      <c r="S1636" s="1101"/>
    </row>
    <row r="1637" spans="1:19" ht="9.75" hidden="1" customHeight="1">
      <c r="A1637" s="777"/>
      <c r="B1637" s="913"/>
      <c r="C1637" s="915"/>
      <c r="D1637" s="777"/>
      <c r="E1637" s="773"/>
      <c r="F1637" s="753"/>
      <c r="G1637" s="773"/>
      <c r="H1637" s="733"/>
      <c r="I1637" s="206"/>
      <c r="J1637" s="910"/>
      <c r="L1637" s="911"/>
      <c r="R1637" s="753"/>
      <c r="S1637" s="1102"/>
    </row>
    <row r="1638" spans="1:19" ht="9.75" hidden="1" customHeight="1">
      <c r="A1638" s="777"/>
      <c r="B1638" s="913"/>
      <c r="C1638" s="915"/>
      <c r="D1638" s="777"/>
      <c r="E1638" s="773"/>
      <c r="F1638" s="751">
        <v>0</v>
      </c>
      <c r="G1638" s="773">
        <f>+L1638</f>
        <v>0</v>
      </c>
      <c r="H1638" s="733">
        <f>E1638*G1638</f>
        <v>0</v>
      </c>
      <c r="I1638" s="206"/>
      <c r="J1638" s="909">
        <f>+F1638</f>
        <v>0</v>
      </c>
      <c r="L1638" s="911">
        <f>J1638*$L$3</f>
        <v>0</v>
      </c>
      <c r="R1638" s="751"/>
      <c r="S1638" s="1100">
        <f t="shared" ref="S1638" si="748">+F1638</f>
        <v>0</v>
      </c>
    </row>
    <row r="1639" spans="1:19" ht="9.75" hidden="1" customHeight="1">
      <c r="A1639" s="777"/>
      <c r="B1639" s="913"/>
      <c r="C1639" s="915"/>
      <c r="D1639" s="777"/>
      <c r="E1639" s="773"/>
      <c r="F1639" s="752"/>
      <c r="G1639" s="773"/>
      <c r="H1639" s="733"/>
      <c r="I1639" s="206"/>
      <c r="J1639" s="910"/>
      <c r="L1639" s="911"/>
      <c r="R1639" s="752"/>
      <c r="S1639" s="1101"/>
    </row>
    <row r="1640" spans="1:19" ht="9.75" hidden="1" customHeight="1">
      <c r="A1640" s="777"/>
      <c r="B1640" s="913"/>
      <c r="C1640" s="915"/>
      <c r="D1640" s="777"/>
      <c r="E1640" s="773"/>
      <c r="F1640" s="752"/>
      <c r="G1640" s="773"/>
      <c r="H1640" s="733"/>
      <c r="I1640" s="206"/>
      <c r="J1640" s="910"/>
      <c r="L1640" s="911"/>
      <c r="R1640" s="752"/>
      <c r="S1640" s="1101"/>
    </row>
    <row r="1641" spans="1:19" ht="9.75" hidden="1" customHeight="1">
      <c r="A1641" s="777"/>
      <c r="B1641" s="913"/>
      <c r="C1641" s="915"/>
      <c r="D1641" s="777"/>
      <c r="E1641" s="773"/>
      <c r="F1641" s="752"/>
      <c r="G1641" s="773"/>
      <c r="H1641" s="733"/>
      <c r="I1641" s="206"/>
      <c r="J1641" s="910"/>
      <c r="L1641" s="911"/>
      <c r="R1641" s="752"/>
      <c r="S1641" s="1101"/>
    </row>
    <row r="1642" spans="1:19" ht="9.75" hidden="1" customHeight="1">
      <c r="A1642" s="777"/>
      <c r="B1642" s="913"/>
      <c r="C1642" s="915"/>
      <c r="D1642" s="777"/>
      <c r="E1642" s="773"/>
      <c r="F1642" s="753"/>
      <c r="G1642" s="773"/>
      <c r="H1642" s="733"/>
      <c r="I1642" s="206"/>
      <c r="J1642" s="910"/>
      <c r="L1642" s="911"/>
      <c r="R1642" s="753"/>
      <c r="S1642" s="1102"/>
    </row>
    <row r="1643" spans="1:19" ht="9.75" hidden="1" customHeight="1">
      <c r="A1643" s="777"/>
      <c r="B1643" s="913"/>
      <c r="C1643" s="915"/>
      <c r="D1643" s="777"/>
      <c r="E1643" s="773"/>
      <c r="F1643" s="751">
        <v>0</v>
      </c>
      <c r="G1643" s="773">
        <f>+L1643</f>
        <v>0</v>
      </c>
      <c r="H1643" s="733">
        <f>E1643*G1643</f>
        <v>0</v>
      </c>
      <c r="I1643" s="206"/>
      <c r="J1643" s="909">
        <f>+F1643</f>
        <v>0</v>
      </c>
      <c r="L1643" s="911">
        <f>J1643*$L$3</f>
        <v>0</v>
      </c>
      <c r="R1643" s="751"/>
      <c r="S1643" s="1100">
        <f t="shared" ref="S1643" si="749">+F1643</f>
        <v>0</v>
      </c>
    </row>
    <row r="1644" spans="1:19" ht="9.75" hidden="1" customHeight="1">
      <c r="A1644" s="777"/>
      <c r="B1644" s="913"/>
      <c r="C1644" s="915"/>
      <c r="D1644" s="777"/>
      <c r="E1644" s="773"/>
      <c r="F1644" s="752"/>
      <c r="G1644" s="773"/>
      <c r="H1644" s="733"/>
      <c r="I1644" s="206"/>
      <c r="J1644" s="910"/>
      <c r="L1644" s="911"/>
      <c r="R1644" s="752"/>
      <c r="S1644" s="1101"/>
    </row>
    <row r="1645" spans="1:19" ht="9.75" hidden="1" customHeight="1">
      <c r="A1645" s="777"/>
      <c r="B1645" s="913"/>
      <c r="C1645" s="915"/>
      <c r="D1645" s="777"/>
      <c r="E1645" s="773"/>
      <c r="F1645" s="752"/>
      <c r="G1645" s="773"/>
      <c r="H1645" s="733"/>
      <c r="I1645" s="206"/>
      <c r="J1645" s="910"/>
      <c r="L1645" s="911"/>
      <c r="R1645" s="752"/>
      <c r="S1645" s="1101"/>
    </row>
    <row r="1646" spans="1:19" ht="9.75" hidden="1" customHeight="1">
      <c r="A1646" s="777"/>
      <c r="B1646" s="913"/>
      <c r="C1646" s="915"/>
      <c r="D1646" s="777"/>
      <c r="E1646" s="773"/>
      <c r="F1646" s="752"/>
      <c r="G1646" s="773"/>
      <c r="H1646" s="733"/>
      <c r="I1646" s="206"/>
      <c r="J1646" s="910"/>
      <c r="L1646" s="911"/>
      <c r="R1646" s="752"/>
      <c r="S1646" s="1101"/>
    </row>
    <row r="1647" spans="1:19" ht="9.75" hidden="1" customHeight="1">
      <c r="A1647" s="777"/>
      <c r="B1647" s="913"/>
      <c r="C1647" s="915"/>
      <c r="D1647" s="777"/>
      <c r="E1647" s="773"/>
      <c r="F1647" s="753"/>
      <c r="G1647" s="773"/>
      <c r="H1647" s="733"/>
      <c r="I1647" s="206"/>
      <c r="J1647" s="910"/>
      <c r="L1647" s="911"/>
      <c r="R1647" s="753"/>
      <c r="S1647" s="1102"/>
    </row>
    <row r="1648" spans="1:19" ht="9.75" hidden="1" customHeight="1">
      <c r="A1648" s="777"/>
      <c r="B1648" s="913"/>
      <c r="C1648" s="915"/>
      <c r="D1648" s="777"/>
      <c r="E1648" s="773"/>
      <c r="F1648" s="751">
        <v>0</v>
      </c>
      <c r="G1648" s="773">
        <f>+L1648</f>
        <v>0</v>
      </c>
      <c r="H1648" s="733">
        <f>E1648*G1648</f>
        <v>0</v>
      </c>
      <c r="I1648" s="206"/>
      <c r="J1648" s="909">
        <f>+F1648</f>
        <v>0</v>
      </c>
      <c r="L1648" s="911">
        <f>J1648*$L$3</f>
        <v>0</v>
      </c>
      <c r="R1648" s="751"/>
      <c r="S1648" s="1100">
        <f t="shared" ref="S1648" si="750">+F1648</f>
        <v>0</v>
      </c>
    </row>
    <row r="1649" spans="1:19" ht="9.75" hidden="1" customHeight="1">
      <c r="A1649" s="777"/>
      <c r="B1649" s="913"/>
      <c r="C1649" s="915"/>
      <c r="D1649" s="777"/>
      <c r="E1649" s="773"/>
      <c r="F1649" s="752"/>
      <c r="G1649" s="773"/>
      <c r="H1649" s="733"/>
      <c r="I1649" s="206"/>
      <c r="J1649" s="910"/>
      <c r="L1649" s="911"/>
      <c r="R1649" s="752"/>
      <c r="S1649" s="1101"/>
    </row>
    <row r="1650" spans="1:19" ht="9.75" hidden="1" customHeight="1">
      <c r="A1650" s="777"/>
      <c r="B1650" s="913"/>
      <c r="C1650" s="915"/>
      <c r="D1650" s="777"/>
      <c r="E1650" s="773"/>
      <c r="F1650" s="752"/>
      <c r="G1650" s="773"/>
      <c r="H1650" s="733"/>
      <c r="I1650" s="206"/>
      <c r="J1650" s="910"/>
      <c r="L1650" s="911"/>
      <c r="R1650" s="752"/>
      <c r="S1650" s="1101"/>
    </row>
    <row r="1651" spans="1:19" ht="9.75" hidden="1" customHeight="1">
      <c r="A1651" s="777"/>
      <c r="B1651" s="913"/>
      <c r="C1651" s="915"/>
      <c r="D1651" s="777"/>
      <c r="E1651" s="773"/>
      <c r="F1651" s="752"/>
      <c r="G1651" s="773"/>
      <c r="H1651" s="733"/>
      <c r="I1651" s="206"/>
      <c r="J1651" s="910"/>
      <c r="L1651" s="911"/>
      <c r="R1651" s="752"/>
      <c r="S1651" s="1101"/>
    </row>
    <row r="1652" spans="1:19" ht="9.75" hidden="1" customHeight="1">
      <c r="A1652" s="777"/>
      <c r="B1652" s="913"/>
      <c r="C1652" s="915"/>
      <c r="D1652" s="777"/>
      <c r="E1652" s="773"/>
      <c r="F1652" s="753"/>
      <c r="G1652" s="773"/>
      <c r="H1652" s="733"/>
      <c r="I1652" s="206"/>
      <c r="J1652" s="910"/>
      <c r="L1652" s="911"/>
      <c r="R1652" s="753"/>
      <c r="S1652" s="1102"/>
    </row>
    <row r="1653" spans="1:19" ht="9.75" hidden="1" customHeight="1">
      <c r="A1653" s="777"/>
      <c r="B1653" s="913"/>
      <c r="C1653" s="915"/>
      <c r="D1653" s="777"/>
      <c r="E1653" s="773"/>
      <c r="F1653" s="751">
        <v>0</v>
      </c>
      <c r="G1653" s="773">
        <f>+L1653</f>
        <v>0</v>
      </c>
      <c r="H1653" s="733">
        <f>E1653*G1653</f>
        <v>0</v>
      </c>
      <c r="I1653" s="206"/>
      <c r="J1653" s="909">
        <f>+F1653</f>
        <v>0</v>
      </c>
      <c r="L1653" s="911">
        <f>J1653*$L$3</f>
        <v>0</v>
      </c>
      <c r="R1653" s="751"/>
      <c r="S1653" s="1100">
        <f t="shared" ref="S1653" si="751">+F1653</f>
        <v>0</v>
      </c>
    </row>
    <row r="1654" spans="1:19" ht="9.75" hidden="1" customHeight="1">
      <c r="A1654" s="777"/>
      <c r="B1654" s="913"/>
      <c r="C1654" s="915"/>
      <c r="D1654" s="777"/>
      <c r="E1654" s="773"/>
      <c r="F1654" s="752"/>
      <c r="G1654" s="773"/>
      <c r="H1654" s="733"/>
      <c r="I1654" s="206"/>
      <c r="J1654" s="910"/>
      <c r="L1654" s="911"/>
      <c r="R1654" s="752"/>
      <c r="S1654" s="1101"/>
    </row>
    <row r="1655" spans="1:19" ht="9.75" hidden="1" customHeight="1">
      <c r="A1655" s="777"/>
      <c r="B1655" s="913"/>
      <c r="C1655" s="915"/>
      <c r="D1655" s="777"/>
      <c r="E1655" s="773"/>
      <c r="F1655" s="752"/>
      <c r="G1655" s="773"/>
      <c r="H1655" s="733"/>
      <c r="I1655" s="206"/>
      <c r="J1655" s="910"/>
      <c r="L1655" s="911"/>
      <c r="R1655" s="752"/>
      <c r="S1655" s="1101"/>
    </row>
    <row r="1656" spans="1:19" ht="9.75" hidden="1" customHeight="1">
      <c r="A1656" s="777"/>
      <c r="B1656" s="913"/>
      <c r="C1656" s="915"/>
      <c r="D1656" s="777"/>
      <c r="E1656" s="773"/>
      <c r="F1656" s="752"/>
      <c r="G1656" s="773"/>
      <c r="H1656" s="733"/>
      <c r="I1656" s="206"/>
      <c r="J1656" s="910"/>
      <c r="L1656" s="911"/>
      <c r="R1656" s="752"/>
      <c r="S1656" s="1101"/>
    </row>
    <row r="1657" spans="1:19" ht="9.75" hidden="1" customHeight="1">
      <c r="A1657" s="777"/>
      <c r="B1657" s="913"/>
      <c r="C1657" s="915"/>
      <c r="D1657" s="777"/>
      <c r="E1657" s="773"/>
      <c r="F1657" s="753"/>
      <c r="G1657" s="773"/>
      <c r="H1657" s="733"/>
      <c r="I1657" s="206"/>
      <c r="J1657" s="910"/>
      <c r="L1657" s="911"/>
      <c r="R1657" s="753"/>
      <c r="S1657" s="1102"/>
    </row>
    <row r="1658" spans="1:19" ht="9.75" hidden="1" customHeight="1">
      <c r="A1658" s="777"/>
      <c r="B1658" s="913"/>
      <c r="C1658" s="915"/>
      <c r="D1658" s="777"/>
      <c r="E1658" s="773"/>
      <c r="F1658" s="751">
        <v>0</v>
      </c>
      <c r="G1658" s="773">
        <f>+L1658</f>
        <v>0</v>
      </c>
      <c r="H1658" s="733">
        <f>E1658*G1658</f>
        <v>0</v>
      </c>
      <c r="I1658" s="206"/>
      <c r="J1658" s="909">
        <f>+F1658</f>
        <v>0</v>
      </c>
      <c r="L1658" s="911">
        <f>J1658*$L$3</f>
        <v>0</v>
      </c>
      <c r="R1658" s="751"/>
      <c r="S1658" s="1100">
        <f t="shared" ref="S1658" si="752">+F1658</f>
        <v>0</v>
      </c>
    </row>
    <row r="1659" spans="1:19" ht="9.75" hidden="1" customHeight="1">
      <c r="A1659" s="777"/>
      <c r="B1659" s="913"/>
      <c r="C1659" s="915"/>
      <c r="D1659" s="777"/>
      <c r="E1659" s="773"/>
      <c r="F1659" s="752"/>
      <c r="G1659" s="773"/>
      <c r="H1659" s="733"/>
      <c r="I1659" s="206"/>
      <c r="J1659" s="910"/>
      <c r="L1659" s="911"/>
      <c r="R1659" s="752"/>
      <c r="S1659" s="1101"/>
    </row>
    <row r="1660" spans="1:19" ht="9.75" hidden="1" customHeight="1">
      <c r="A1660" s="777"/>
      <c r="B1660" s="913"/>
      <c r="C1660" s="915"/>
      <c r="D1660" s="777"/>
      <c r="E1660" s="773"/>
      <c r="F1660" s="752"/>
      <c r="G1660" s="773"/>
      <c r="H1660" s="733"/>
      <c r="I1660" s="206"/>
      <c r="J1660" s="910"/>
      <c r="L1660" s="911"/>
      <c r="R1660" s="752"/>
      <c r="S1660" s="1101"/>
    </row>
    <row r="1661" spans="1:19" ht="9.75" hidden="1" customHeight="1">
      <c r="A1661" s="777"/>
      <c r="B1661" s="913"/>
      <c r="C1661" s="915"/>
      <c r="D1661" s="777"/>
      <c r="E1661" s="773"/>
      <c r="F1661" s="752"/>
      <c r="G1661" s="773"/>
      <c r="H1661" s="733"/>
      <c r="I1661" s="206"/>
      <c r="J1661" s="910"/>
      <c r="L1661" s="911"/>
      <c r="R1661" s="752"/>
      <c r="S1661" s="1101"/>
    </row>
    <row r="1662" spans="1:19" ht="9.75" hidden="1" customHeight="1">
      <c r="A1662" s="777"/>
      <c r="B1662" s="913"/>
      <c r="C1662" s="915"/>
      <c r="D1662" s="777"/>
      <c r="E1662" s="773"/>
      <c r="F1662" s="753"/>
      <c r="G1662" s="773"/>
      <c r="H1662" s="733"/>
      <c r="I1662" s="206"/>
      <c r="J1662" s="910"/>
      <c r="L1662" s="911"/>
      <c r="R1662" s="753"/>
      <c r="S1662" s="1102"/>
    </row>
    <row r="1663" spans="1:19" ht="9.75" hidden="1" customHeight="1">
      <c r="A1663" s="777"/>
      <c r="B1663" s="913"/>
      <c r="C1663" s="915"/>
      <c r="D1663" s="777"/>
      <c r="E1663" s="773"/>
      <c r="F1663" s="751">
        <v>0</v>
      </c>
      <c r="G1663" s="773">
        <f>+L1663</f>
        <v>0</v>
      </c>
      <c r="H1663" s="733">
        <f>E1663*G1663</f>
        <v>0</v>
      </c>
      <c r="I1663" s="206"/>
      <c r="J1663" s="909">
        <f>+F1663</f>
        <v>0</v>
      </c>
      <c r="L1663" s="911">
        <f>J1663*$L$3</f>
        <v>0</v>
      </c>
      <c r="R1663" s="751"/>
      <c r="S1663" s="1100">
        <f t="shared" ref="S1663" si="753">+F1663</f>
        <v>0</v>
      </c>
    </row>
    <row r="1664" spans="1:19" ht="9.75" hidden="1" customHeight="1">
      <c r="A1664" s="777"/>
      <c r="B1664" s="913"/>
      <c r="C1664" s="915"/>
      <c r="D1664" s="777"/>
      <c r="E1664" s="773"/>
      <c r="F1664" s="752"/>
      <c r="G1664" s="773"/>
      <c r="H1664" s="733"/>
      <c r="I1664" s="206"/>
      <c r="J1664" s="910"/>
      <c r="L1664" s="911"/>
      <c r="R1664" s="752"/>
      <c r="S1664" s="1101"/>
    </row>
    <row r="1665" spans="1:19" ht="9.75" hidden="1" customHeight="1">
      <c r="A1665" s="777"/>
      <c r="B1665" s="913"/>
      <c r="C1665" s="915"/>
      <c r="D1665" s="777"/>
      <c r="E1665" s="773"/>
      <c r="F1665" s="752"/>
      <c r="G1665" s="773"/>
      <c r="H1665" s="733"/>
      <c r="I1665" s="206"/>
      <c r="J1665" s="910"/>
      <c r="L1665" s="911"/>
      <c r="R1665" s="752"/>
      <c r="S1665" s="1101"/>
    </row>
    <row r="1666" spans="1:19" ht="9.75" hidden="1" customHeight="1">
      <c r="A1666" s="777"/>
      <c r="B1666" s="913"/>
      <c r="C1666" s="915"/>
      <c r="D1666" s="777"/>
      <c r="E1666" s="773"/>
      <c r="F1666" s="752"/>
      <c r="G1666" s="773"/>
      <c r="H1666" s="733"/>
      <c r="I1666" s="206"/>
      <c r="J1666" s="910"/>
      <c r="L1666" s="911"/>
      <c r="R1666" s="752"/>
      <c r="S1666" s="1101"/>
    </row>
    <row r="1667" spans="1:19" ht="6.75" hidden="1" customHeight="1">
      <c r="A1667" s="777"/>
      <c r="B1667" s="913"/>
      <c r="C1667" s="915"/>
      <c r="D1667" s="777"/>
      <c r="E1667" s="773"/>
      <c r="F1667" s="753"/>
      <c r="G1667" s="773"/>
      <c r="H1667" s="733"/>
      <c r="I1667" s="206"/>
      <c r="J1667" s="910"/>
      <c r="L1667" s="911"/>
      <c r="R1667" s="753"/>
      <c r="S1667" s="1102"/>
    </row>
    <row r="1668" spans="1:19" ht="9.75" hidden="1" customHeight="1">
      <c r="A1668" s="777"/>
      <c r="B1668" s="913"/>
      <c r="C1668" s="915"/>
      <c r="D1668" s="777"/>
      <c r="E1668" s="729"/>
      <c r="F1668" s="725">
        <v>0</v>
      </c>
      <c r="G1668" s="773">
        <f>+L1668</f>
        <v>0</v>
      </c>
      <c r="H1668" s="733">
        <f>E1668*G1668</f>
        <v>0</v>
      </c>
      <c r="I1668" s="206"/>
      <c r="J1668" s="909">
        <f>+F1668</f>
        <v>0</v>
      </c>
      <c r="L1668" s="911">
        <f>J1668*$L$3</f>
        <v>0</v>
      </c>
      <c r="R1668" s="725"/>
      <c r="S1668" s="1100">
        <f t="shared" ref="S1668" si="754">+F1668</f>
        <v>0</v>
      </c>
    </row>
    <row r="1669" spans="1:19" ht="9.75" hidden="1" customHeight="1">
      <c r="A1669" s="777"/>
      <c r="B1669" s="913"/>
      <c r="C1669" s="915"/>
      <c r="D1669" s="777"/>
      <c r="E1669" s="729"/>
      <c r="F1669" s="726"/>
      <c r="G1669" s="773"/>
      <c r="H1669" s="733"/>
      <c r="I1669" s="206"/>
      <c r="J1669" s="910"/>
      <c r="L1669" s="911"/>
      <c r="R1669" s="726"/>
      <c r="S1669" s="1101"/>
    </row>
    <row r="1670" spans="1:19" ht="9.75" hidden="1" customHeight="1">
      <c r="A1670" s="777"/>
      <c r="B1670" s="913"/>
      <c r="C1670" s="915"/>
      <c r="D1670" s="777"/>
      <c r="E1670" s="729"/>
      <c r="F1670" s="726"/>
      <c r="G1670" s="773"/>
      <c r="H1670" s="733"/>
      <c r="I1670" s="206"/>
      <c r="J1670" s="910"/>
      <c r="L1670" s="911"/>
      <c r="R1670" s="726"/>
      <c r="S1670" s="1101"/>
    </row>
    <row r="1671" spans="1:19" ht="9.75" hidden="1" customHeight="1">
      <c r="A1671" s="777"/>
      <c r="B1671" s="913"/>
      <c r="C1671" s="915"/>
      <c r="D1671" s="777"/>
      <c r="E1671" s="729"/>
      <c r="F1671" s="726"/>
      <c r="G1671" s="773"/>
      <c r="H1671" s="733"/>
      <c r="I1671" s="206"/>
      <c r="J1671" s="910"/>
      <c r="L1671" s="911"/>
      <c r="R1671" s="726"/>
      <c r="S1671" s="1101"/>
    </row>
    <row r="1672" spans="1:19" ht="9.75" hidden="1" customHeight="1">
      <c r="A1672" s="777"/>
      <c r="B1672" s="913"/>
      <c r="C1672" s="915"/>
      <c r="D1672" s="777"/>
      <c r="E1672" s="729"/>
      <c r="F1672" s="727"/>
      <c r="G1672" s="773"/>
      <c r="H1672" s="733"/>
      <c r="I1672" s="206"/>
      <c r="J1672" s="910"/>
      <c r="L1672" s="911"/>
      <c r="R1672" s="727"/>
      <c r="S1672" s="1102"/>
    </row>
    <row r="1673" spans="1:19" ht="9.75" hidden="1" customHeight="1">
      <c r="A1673" s="777"/>
      <c r="B1673" s="913"/>
      <c r="C1673" s="915"/>
      <c r="D1673" s="777"/>
      <c r="E1673" s="773"/>
      <c r="F1673" s="751">
        <v>0</v>
      </c>
      <c r="G1673" s="773">
        <f>+L1673</f>
        <v>0</v>
      </c>
      <c r="H1673" s="733">
        <f>E1673*G1673</f>
        <v>0</v>
      </c>
      <c r="I1673" s="206"/>
      <c r="J1673" s="909">
        <f>+F1673</f>
        <v>0</v>
      </c>
      <c r="L1673" s="911">
        <f>J1673*$L$3</f>
        <v>0</v>
      </c>
      <c r="R1673" s="751"/>
      <c r="S1673" s="1100">
        <f t="shared" ref="S1673" si="755">+F1673</f>
        <v>0</v>
      </c>
    </row>
    <row r="1674" spans="1:19" ht="9.75" hidden="1" customHeight="1">
      <c r="A1674" s="777"/>
      <c r="B1674" s="913"/>
      <c r="C1674" s="915"/>
      <c r="D1674" s="777"/>
      <c r="E1674" s="773"/>
      <c r="F1674" s="752"/>
      <c r="G1674" s="773"/>
      <c r="H1674" s="733"/>
      <c r="I1674" s="206"/>
      <c r="J1674" s="910"/>
      <c r="L1674" s="911"/>
      <c r="R1674" s="752"/>
      <c r="S1674" s="1101"/>
    </row>
    <row r="1675" spans="1:19" ht="9.75" hidden="1" customHeight="1">
      <c r="A1675" s="777"/>
      <c r="B1675" s="913"/>
      <c r="C1675" s="915"/>
      <c r="D1675" s="777"/>
      <c r="E1675" s="773"/>
      <c r="F1675" s="752"/>
      <c r="G1675" s="773"/>
      <c r="H1675" s="733"/>
      <c r="I1675" s="206"/>
      <c r="J1675" s="910"/>
      <c r="L1675" s="911"/>
      <c r="R1675" s="752"/>
      <c r="S1675" s="1101"/>
    </row>
    <row r="1676" spans="1:19" ht="9.75" hidden="1" customHeight="1">
      <c r="A1676" s="777"/>
      <c r="B1676" s="913"/>
      <c r="C1676" s="915"/>
      <c r="D1676" s="777"/>
      <c r="E1676" s="773"/>
      <c r="F1676" s="752"/>
      <c r="G1676" s="773"/>
      <c r="H1676" s="733"/>
      <c r="I1676" s="206"/>
      <c r="J1676" s="910"/>
      <c r="L1676" s="911"/>
      <c r="R1676" s="752"/>
      <c r="S1676" s="1101"/>
    </row>
    <row r="1677" spans="1:19" ht="9.75" hidden="1" customHeight="1">
      <c r="A1677" s="777"/>
      <c r="B1677" s="913"/>
      <c r="C1677" s="915"/>
      <c r="D1677" s="777"/>
      <c r="E1677" s="773"/>
      <c r="F1677" s="753"/>
      <c r="G1677" s="773"/>
      <c r="H1677" s="733"/>
      <c r="I1677" s="206"/>
      <c r="J1677" s="910"/>
      <c r="L1677" s="911"/>
      <c r="R1677" s="753"/>
      <c r="S1677" s="1102"/>
    </row>
    <row r="1678" spans="1:19" ht="9.75" hidden="1" customHeight="1">
      <c r="A1678" s="777"/>
      <c r="B1678" s="913"/>
      <c r="C1678" s="914"/>
      <c r="D1678" s="777"/>
      <c r="E1678" s="773"/>
      <c r="F1678" s="751">
        <v>0</v>
      </c>
      <c r="G1678" s="773">
        <f>+L1678</f>
        <v>0</v>
      </c>
      <c r="H1678" s="733">
        <f>E1678*G1678</f>
        <v>0</v>
      </c>
      <c r="I1678" s="206"/>
      <c r="J1678" s="909">
        <f>+F1678</f>
        <v>0</v>
      </c>
      <c r="L1678" s="911">
        <f>J1678*$L$3</f>
        <v>0</v>
      </c>
      <c r="R1678" s="751"/>
      <c r="S1678" s="1100">
        <f t="shared" ref="S1678" si="756">+F1678</f>
        <v>0</v>
      </c>
    </row>
    <row r="1679" spans="1:19" ht="9.75" hidden="1" customHeight="1">
      <c r="A1679" s="777"/>
      <c r="B1679" s="913"/>
      <c r="C1679" s="914"/>
      <c r="D1679" s="777"/>
      <c r="E1679" s="773"/>
      <c r="F1679" s="752"/>
      <c r="G1679" s="773"/>
      <c r="H1679" s="733"/>
      <c r="I1679" s="206"/>
      <c r="J1679" s="910"/>
      <c r="L1679" s="911"/>
      <c r="R1679" s="752"/>
      <c r="S1679" s="1101"/>
    </row>
    <row r="1680" spans="1:19" ht="9.75" hidden="1" customHeight="1">
      <c r="A1680" s="777"/>
      <c r="B1680" s="913"/>
      <c r="C1680" s="914"/>
      <c r="D1680" s="777"/>
      <c r="E1680" s="773"/>
      <c r="F1680" s="752"/>
      <c r="G1680" s="773"/>
      <c r="H1680" s="733"/>
      <c r="I1680" s="206"/>
      <c r="J1680" s="910"/>
      <c r="L1680" s="911"/>
      <c r="R1680" s="752"/>
      <c r="S1680" s="1101"/>
    </row>
    <row r="1681" spans="1:19" ht="9.75" hidden="1" customHeight="1">
      <c r="A1681" s="777"/>
      <c r="B1681" s="913"/>
      <c r="C1681" s="914"/>
      <c r="D1681" s="777"/>
      <c r="E1681" s="773"/>
      <c r="F1681" s="752"/>
      <c r="G1681" s="773"/>
      <c r="H1681" s="733"/>
      <c r="I1681" s="206"/>
      <c r="J1681" s="910"/>
      <c r="L1681" s="911"/>
      <c r="R1681" s="752"/>
      <c r="S1681" s="1101"/>
    </row>
    <row r="1682" spans="1:19" ht="9.75" hidden="1" customHeight="1">
      <c r="A1682" s="777"/>
      <c r="B1682" s="913"/>
      <c r="C1682" s="914"/>
      <c r="D1682" s="777"/>
      <c r="E1682" s="773"/>
      <c r="F1682" s="753"/>
      <c r="G1682" s="773"/>
      <c r="H1682" s="733"/>
      <c r="I1682" s="206"/>
      <c r="J1682" s="910"/>
      <c r="L1682" s="911"/>
      <c r="R1682" s="753"/>
      <c r="S1682" s="1102"/>
    </row>
    <row r="1683" spans="1:19" ht="9.75" hidden="1" customHeight="1">
      <c r="A1683" s="777"/>
      <c r="B1683" s="913"/>
      <c r="C1683" s="915"/>
      <c r="D1683" s="777"/>
      <c r="E1683" s="773"/>
      <c r="F1683" s="751">
        <v>0</v>
      </c>
      <c r="G1683" s="773">
        <f>+L1683</f>
        <v>0</v>
      </c>
      <c r="H1683" s="733">
        <f>E1683*G1683</f>
        <v>0</v>
      </c>
      <c r="I1683" s="206"/>
      <c r="J1683" s="909">
        <f>+F1683</f>
        <v>0</v>
      </c>
      <c r="L1683" s="911">
        <f>J1683*$L$3</f>
        <v>0</v>
      </c>
      <c r="R1683" s="751"/>
      <c r="S1683" s="1100">
        <f t="shared" ref="S1683" si="757">+F1683</f>
        <v>0</v>
      </c>
    </row>
    <row r="1684" spans="1:19" ht="9.75" hidden="1" customHeight="1">
      <c r="A1684" s="777"/>
      <c r="B1684" s="913"/>
      <c r="C1684" s="915"/>
      <c r="D1684" s="777"/>
      <c r="E1684" s="773"/>
      <c r="F1684" s="752"/>
      <c r="G1684" s="773"/>
      <c r="H1684" s="733"/>
      <c r="I1684" s="206"/>
      <c r="J1684" s="910"/>
      <c r="L1684" s="911"/>
      <c r="R1684" s="752"/>
      <c r="S1684" s="1101"/>
    </row>
    <row r="1685" spans="1:19" ht="9.75" hidden="1" customHeight="1">
      <c r="A1685" s="777"/>
      <c r="B1685" s="913"/>
      <c r="C1685" s="915"/>
      <c r="D1685" s="777"/>
      <c r="E1685" s="773"/>
      <c r="F1685" s="752"/>
      <c r="G1685" s="773"/>
      <c r="H1685" s="733"/>
      <c r="I1685" s="206"/>
      <c r="J1685" s="910"/>
      <c r="L1685" s="911"/>
      <c r="R1685" s="752"/>
      <c r="S1685" s="1101"/>
    </row>
    <row r="1686" spans="1:19" ht="9.75" hidden="1" customHeight="1">
      <c r="A1686" s="777"/>
      <c r="B1686" s="913"/>
      <c r="C1686" s="915"/>
      <c r="D1686" s="777"/>
      <c r="E1686" s="773"/>
      <c r="F1686" s="752"/>
      <c r="G1686" s="773"/>
      <c r="H1686" s="733"/>
      <c r="I1686" s="206"/>
      <c r="J1686" s="910"/>
      <c r="L1686" s="911"/>
      <c r="R1686" s="752"/>
      <c r="S1686" s="1101"/>
    </row>
    <row r="1687" spans="1:19" ht="9.75" hidden="1" customHeight="1">
      <c r="A1687" s="777"/>
      <c r="B1687" s="913"/>
      <c r="C1687" s="915"/>
      <c r="D1687" s="777"/>
      <c r="E1687" s="773"/>
      <c r="F1687" s="753"/>
      <c r="G1687" s="773"/>
      <c r="H1687" s="733"/>
      <c r="I1687" s="206"/>
      <c r="J1687" s="910"/>
      <c r="L1687" s="911"/>
      <c r="R1687" s="753"/>
      <c r="S1687" s="1102"/>
    </row>
    <row r="1688" spans="1:19" ht="9.75" hidden="1" customHeight="1">
      <c r="A1688" s="777"/>
      <c r="B1688" s="913"/>
      <c r="C1688" s="915"/>
      <c r="D1688" s="777"/>
      <c r="E1688" s="773"/>
      <c r="F1688" s="751">
        <v>0</v>
      </c>
      <c r="G1688" s="773">
        <f>+L1688</f>
        <v>0</v>
      </c>
      <c r="H1688" s="733">
        <f>E1688*G1688</f>
        <v>0</v>
      </c>
      <c r="I1688" s="206"/>
      <c r="J1688" s="909">
        <f>+F1688</f>
        <v>0</v>
      </c>
      <c r="L1688" s="911">
        <f>J1688*$L$3</f>
        <v>0</v>
      </c>
      <c r="R1688" s="751"/>
      <c r="S1688" s="1100">
        <f t="shared" ref="S1688" si="758">+F1688</f>
        <v>0</v>
      </c>
    </row>
    <row r="1689" spans="1:19" ht="9.75" hidden="1" customHeight="1">
      <c r="A1689" s="777"/>
      <c r="B1689" s="913"/>
      <c r="C1689" s="915"/>
      <c r="D1689" s="777"/>
      <c r="E1689" s="773"/>
      <c r="F1689" s="752"/>
      <c r="G1689" s="773"/>
      <c r="H1689" s="733"/>
      <c r="I1689" s="206"/>
      <c r="J1689" s="910"/>
      <c r="L1689" s="911"/>
      <c r="R1689" s="752"/>
      <c r="S1689" s="1101"/>
    </row>
    <row r="1690" spans="1:19" ht="9.75" hidden="1" customHeight="1">
      <c r="A1690" s="777"/>
      <c r="B1690" s="913"/>
      <c r="C1690" s="915"/>
      <c r="D1690" s="777"/>
      <c r="E1690" s="773"/>
      <c r="F1690" s="752"/>
      <c r="G1690" s="773"/>
      <c r="H1690" s="733"/>
      <c r="I1690" s="206"/>
      <c r="J1690" s="910"/>
      <c r="L1690" s="911"/>
      <c r="R1690" s="752"/>
      <c r="S1690" s="1101"/>
    </row>
    <row r="1691" spans="1:19" ht="9.75" hidden="1" customHeight="1">
      <c r="A1691" s="777"/>
      <c r="B1691" s="913"/>
      <c r="C1691" s="915"/>
      <c r="D1691" s="777"/>
      <c r="E1691" s="773"/>
      <c r="F1691" s="752"/>
      <c r="G1691" s="773"/>
      <c r="H1691" s="733"/>
      <c r="I1691" s="206"/>
      <c r="J1691" s="910"/>
      <c r="L1691" s="911"/>
      <c r="R1691" s="752"/>
      <c r="S1691" s="1101"/>
    </row>
    <row r="1692" spans="1:19" ht="9.75" hidden="1" customHeight="1">
      <c r="A1692" s="777"/>
      <c r="B1692" s="913"/>
      <c r="C1692" s="915"/>
      <c r="D1692" s="777"/>
      <c r="E1692" s="773"/>
      <c r="F1692" s="753"/>
      <c r="G1692" s="773"/>
      <c r="H1692" s="733"/>
      <c r="I1692" s="206"/>
      <c r="J1692" s="910"/>
      <c r="L1692" s="911"/>
      <c r="R1692" s="753"/>
      <c r="S1692" s="1102"/>
    </row>
    <row r="1693" spans="1:19" ht="9.75" hidden="1" customHeight="1">
      <c r="A1693" s="777"/>
      <c r="B1693" s="913"/>
      <c r="C1693" s="915"/>
      <c r="D1693" s="777"/>
      <c r="E1693" s="773"/>
      <c r="F1693" s="751">
        <v>0</v>
      </c>
      <c r="G1693" s="773">
        <f>+L1693</f>
        <v>0</v>
      </c>
      <c r="H1693" s="733">
        <f>E1693*G1693</f>
        <v>0</v>
      </c>
      <c r="I1693" s="206"/>
      <c r="J1693" s="909">
        <f>+F1693</f>
        <v>0</v>
      </c>
      <c r="L1693" s="911">
        <f>J1693*$L$3</f>
        <v>0</v>
      </c>
      <c r="R1693" s="751"/>
      <c r="S1693" s="1100">
        <f t="shared" ref="S1693" si="759">+F1693</f>
        <v>0</v>
      </c>
    </row>
    <row r="1694" spans="1:19" ht="9.75" hidden="1" customHeight="1">
      <c r="A1694" s="777"/>
      <c r="B1694" s="913"/>
      <c r="C1694" s="915"/>
      <c r="D1694" s="777"/>
      <c r="E1694" s="773"/>
      <c r="F1694" s="752"/>
      <c r="G1694" s="773"/>
      <c r="H1694" s="733"/>
      <c r="I1694" s="206"/>
      <c r="J1694" s="910"/>
      <c r="L1694" s="911"/>
      <c r="R1694" s="752"/>
      <c r="S1694" s="1101"/>
    </row>
    <row r="1695" spans="1:19" ht="9.75" hidden="1" customHeight="1">
      <c r="A1695" s="777"/>
      <c r="B1695" s="913"/>
      <c r="C1695" s="915"/>
      <c r="D1695" s="777"/>
      <c r="E1695" s="773"/>
      <c r="F1695" s="752"/>
      <c r="G1695" s="773"/>
      <c r="H1695" s="733"/>
      <c r="I1695" s="206"/>
      <c r="J1695" s="910"/>
      <c r="L1695" s="911"/>
      <c r="R1695" s="752"/>
      <c r="S1695" s="1101"/>
    </row>
    <row r="1696" spans="1:19" ht="9.75" hidden="1" customHeight="1">
      <c r="A1696" s="777"/>
      <c r="B1696" s="913"/>
      <c r="C1696" s="915"/>
      <c r="D1696" s="777"/>
      <c r="E1696" s="773"/>
      <c r="F1696" s="752"/>
      <c r="G1696" s="773"/>
      <c r="H1696" s="733"/>
      <c r="I1696" s="206"/>
      <c r="J1696" s="910"/>
      <c r="L1696" s="911"/>
      <c r="R1696" s="752"/>
      <c r="S1696" s="1101"/>
    </row>
    <row r="1697" spans="1:19" ht="9.75" hidden="1" customHeight="1">
      <c r="A1697" s="777"/>
      <c r="B1697" s="913"/>
      <c r="C1697" s="915"/>
      <c r="D1697" s="777"/>
      <c r="E1697" s="773"/>
      <c r="F1697" s="753"/>
      <c r="G1697" s="773"/>
      <c r="H1697" s="733"/>
      <c r="I1697" s="206"/>
      <c r="J1697" s="910"/>
      <c r="L1697" s="911"/>
      <c r="R1697" s="753"/>
      <c r="S1697" s="1102"/>
    </row>
    <row r="1698" spans="1:19" ht="9.75" hidden="1" customHeight="1">
      <c r="A1698" s="777"/>
      <c r="B1698" s="913"/>
      <c r="C1698" s="915"/>
      <c r="D1698" s="777"/>
      <c r="E1698" s="773"/>
      <c r="F1698" s="751">
        <v>0</v>
      </c>
      <c r="G1698" s="773">
        <f>+L1698</f>
        <v>0</v>
      </c>
      <c r="H1698" s="733">
        <f>E1698*G1698</f>
        <v>0</v>
      </c>
      <c r="I1698" s="206"/>
      <c r="J1698" s="909">
        <f>+F1698</f>
        <v>0</v>
      </c>
      <c r="L1698" s="911">
        <f>J1698*$L$3</f>
        <v>0</v>
      </c>
      <c r="R1698" s="751"/>
      <c r="S1698" s="1100">
        <f t="shared" ref="S1698" si="760">+F1698</f>
        <v>0</v>
      </c>
    </row>
    <row r="1699" spans="1:19" ht="9.75" hidden="1" customHeight="1">
      <c r="A1699" s="777"/>
      <c r="B1699" s="913"/>
      <c r="C1699" s="915"/>
      <c r="D1699" s="777"/>
      <c r="E1699" s="773"/>
      <c r="F1699" s="752"/>
      <c r="G1699" s="773"/>
      <c r="H1699" s="733"/>
      <c r="I1699" s="206"/>
      <c r="J1699" s="910"/>
      <c r="L1699" s="911"/>
      <c r="R1699" s="752"/>
      <c r="S1699" s="1101"/>
    </row>
    <row r="1700" spans="1:19" ht="9.75" hidden="1" customHeight="1">
      <c r="A1700" s="777"/>
      <c r="B1700" s="913"/>
      <c r="C1700" s="915"/>
      <c r="D1700" s="777"/>
      <c r="E1700" s="773"/>
      <c r="F1700" s="752"/>
      <c r="G1700" s="773"/>
      <c r="H1700" s="733"/>
      <c r="I1700" s="206"/>
      <c r="J1700" s="910"/>
      <c r="L1700" s="911"/>
      <c r="R1700" s="752"/>
      <c r="S1700" s="1101"/>
    </row>
    <row r="1701" spans="1:19" ht="9.75" hidden="1" customHeight="1">
      <c r="A1701" s="777"/>
      <c r="B1701" s="913"/>
      <c r="C1701" s="915"/>
      <c r="D1701" s="777"/>
      <c r="E1701" s="773"/>
      <c r="F1701" s="752"/>
      <c r="G1701" s="773"/>
      <c r="H1701" s="733"/>
      <c r="I1701" s="206"/>
      <c r="J1701" s="910"/>
      <c r="L1701" s="911"/>
      <c r="R1701" s="752"/>
      <c r="S1701" s="1101"/>
    </row>
    <row r="1702" spans="1:19" ht="9.75" hidden="1" customHeight="1">
      <c r="A1702" s="777"/>
      <c r="B1702" s="913"/>
      <c r="C1702" s="915"/>
      <c r="D1702" s="777"/>
      <c r="E1702" s="773"/>
      <c r="F1702" s="753"/>
      <c r="G1702" s="773"/>
      <c r="H1702" s="733"/>
      <c r="I1702" s="206"/>
      <c r="J1702" s="910"/>
      <c r="L1702" s="911"/>
      <c r="R1702" s="753"/>
      <c r="S1702" s="1102"/>
    </row>
    <row r="1703" spans="1:19" ht="9.75" hidden="1" customHeight="1">
      <c r="A1703" s="777"/>
      <c r="B1703" s="913"/>
      <c r="C1703" s="915"/>
      <c r="D1703" s="777"/>
      <c r="E1703" s="773"/>
      <c r="F1703" s="751">
        <v>0</v>
      </c>
      <c r="G1703" s="773">
        <f>+L1703</f>
        <v>0</v>
      </c>
      <c r="H1703" s="733">
        <f>E1703*G1703</f>
        <v>0</v>
      </c>
      <c r="I1703" s="206"/>
      <c r="J1703" s="909">
        <f>+F1703</f>
        <v>0</v>
      </c>
      <c r="L1703" s="911">
        <f>J1703*$L$3</f>
        <v>0</v>
      </c>
      <c r="R1703" s="751"/>
      <c r="S1703" s="1100">
        <f t="shared" ref="S1703" si="761">+F1703</f>
        <v>0</v>
      </c>
    </row>
    <row r="1704" spans="1:19" ht="9.75" hidden="1" customHeight="1">
      <c r="A1704" s="777"/>
      <c r="B1704" s="913"/>
      <c r="C1704" s="915"/>
      <c r="D1704" s="777"/>
      <c r="E1704" s="773"/>
      <c r="F1704" s="752"/>
      <c r="G1704" s="773"/>
      <c r="H1704" s="733"/>
      <c r="I1704" s="206"/>
      <c r="J1704" s="910"/>
      <c r="L1704" s="911"/>
      <c r="R1704" s="752"/>
      <c r="S1704" s="1101"/>
    </row>
    <row r="1705" spans="1:19" ht="9.75" hidden="1" customHeight="1">
      <c r="A1705" s="777"/>
      <c r="B1705" s="913"/>
      <c r="C1705" s="915"/>
      <c r="D1705" s="777"/>
      <c r="E1705" s="773"/>
      <c r="F1705" s="752"/>
      <c r="G1705" s="773"/>
      <c r="H1705" s="733"/>
      <c r="I1705" s="206"/>
      <c r="J1705" s="910"/>
      <c r="L1705" s="911"/>
      <c r="R1705" s="752"/>
      <c r="S1705" s="1101"/>
    </row>
    <row r="1706" spans="1:19" ht="9.75" hidden="1" customHeight="1">
      <c r="A1706" s="777"/>
      <c r="B1706" s="913"/>
      <c r="C1706" s="915"/>
      <c r="D1706" s="777"/>
      <c r="E1706" s="773"/>
      <c r="F1706" s="752"/>
      <c r="G1706" s="773"/>
      <c r="H1706" s="733"/>
      <c r="I1706" s="206"/>
      <c r="J1706" s="910"/>
      <c r="L1706" s="911"/>
      <c r="R1706" s="752"/>
      <c r="S1706" s="1101"/>
    </row>
    <row r="1707" spans="1:19" ht="9.75" hidden="1" customHeight="1">
      <c r="A1707" s="777"/>
      <c r="B1707" s="913"/>
      <c r="C1707" s="915"/>
      <c r="D1707" s="777"/>
      <c r="E1707" s="773"/>
      <c r="F1707" s="753"/>
      <c r="G1707" s="773"/>
      <c r="H1707" s="733"/>
      <c r="I1707" s="206"/>
      <c r="J1707" s="910"/>
      <c r="L1707" s="911"/>
      <c r="R1707" s="753"/>
      <c r="S1707" s="1102"/>
    </row>
    <row r="1708" spans="1:19" ht="9.75" hidden="1" customHeight="1">
      <c r="A1708" s="777"/>
      <c r="B1708" s="913"/>
      <c r="C1708" s="915"/>
      <c r="D1708" s="777"/>
      <c r="E1708" s="773"/>
      <c r="F1708" s="751">
        <v>0</v>
      </c>
      <c r="G1708" s="773">
        <f>+L1708</f>
        <v>0</v>
      </c>
      <c r="H1708" s="733">
        <f>E1708*G1708</f>
        <v>0</v>
      </c>
      <c r="I1708" s="206"/>
      <c r="J1708" s="909">
        <f>+F1708</f>
        <v>0</v>
      </c>
      <c r="L1708" s="911">
        <f>J1708*$L$3</f>
        <v>0</v>
      </c>
      <c r="R1708" s="751"/>
      <c r="S1708" s="1100">
        <f t="shared" ref="S1708" si="762">+F1708</f>
        <v>0</v>
      </c>
    </row>
    <row r="1709" spans="1:19" ht="9.75" hidden="1" customHeight="1">
      <c r="A1709" s="777"/>
      <c r="B1709" s="913"/>
      <c r="C1709" s="915"/>
      <c r="D1709" s="777"/>
      <c r="E1709" s="773"/>
      <c r="F1709" s="752"/>
      <c r="G1709" s="773"/>
      <c r="H1709" s="733"/>
      <c r="I1709" s="206"/>
      <c r="J1709" s="910"/>
      <c r="L1709" s="911"/>
      <c r="R1709" s="752"/>
      <c r="S1709" s="1101"/>
    </row>
    <row r="1710" spans="1:19" ht="9.75" hidden="1" customHeight="1">
      <c r="A1710" s="777"/>
      <c r="B1710" s="913"/>
      <c r="C1710" s="915"/>
      <c r="D1710" s="777"/>
      <c r="E1710" s="773"/>
      <c r="F1710" s="752"/>
      <c r="G1710" s="773"/>
      <c r="H1710" s="733"/>
      <c r="I1710" s="206"/>
      <c r="J1710" s="910"/>
      <c r="L1710" s="911"/>
      <c r="R1710" s="752"/>
      <c r="S1710" s="1101"/>
    </row>
    <row r="1711" spans="1:19" ht="9.75" hidden="1" customHeight="1">
      <c r="A1711" s="777"/>
      <c r="B1711" s="913"/>
      <c r="C1711" s="915"/>
      <c r="D1711" s="777"/>
      <c r="E1711" s="773"/>
      <c r="F1711" s="752"/>
      <c r="G1711" s="773"/>
      <c r="H1711" s="733"/>
      <c r="I1711" s="206"/>
      <c r="J1711" s="910"/>
      <c r="L1711" s="911"/>
      <c r="R1711" s="752"/>
      <c r="S1711" s="1101"/>
    </row>
    <row r="1712" spans="1:19" ht="9.75" hidden="1" customHeight="1">
      <c r="A1712" s="777"/>
      <c r="B1712" s="913"/>
      <c r="C1712" s="915"/>
      <c r="D1712" s="777"/>
      <c r="E1712" s="773"/>
      <c r="F1712" s="753"/>
      <c r="G1712" s="773"/>
      <c r="H1712" s="733"/>
      <c r="I1712" s="206"/>
      <c r="J1712" s="910"/>
      <c r="L1712" s="911"/>
      <c r="R1712" s="753"/>
      <c r="S1712" s="1102"/>
    </row>
    <row r="1713" spans="1:19" ht="9.75" hidden="1" customHeight="1">
      <c r="A1713" s="777"/>
      <c r="B1713" s="913"/>
      <c r="C1713" s="915"/>
      <c r="D1713" s="777"/>
      <c r="E1713" s="773"/>
      <c r="F1713" s="751">
        <v>0</v>
      </c>
      <c r="G1713" s="773">
        <f>+L1713</f>
        <v>0</v>
      </c>
      <c r="H1713" s="733">
        <f>E1713*G1713</f>
        <v>0</v>
      </c>
      <c r="I1713" s="206"/>
      <c r="J1713" s="909">
        <f>+F1713</f>
        <v>0</v>
      </c>
      <c r="L1713" s="911">
        <f>J1713*$L$3</f>
        <v>0</v>
      </c>
      <c r="R1713" s="751"/>
      <c r="S1713" s="1100">
        <f t="shared" ref="S1713" si="763">+F1713</f>
        <v>0</v>
      </c>
    </row>
    <row r="1714" spans="1:19" ht="9.75" hidden="1" customHeight="1">
      <c r="A1714" s="777"/>
      <c r="B1714" s="913"/>
      <c r="C1714" s="915"/>
      <c r="D1714" s="777"/>
      <c r="E1714" s="773"/>
      <c r="F1714" s="752"/>
      <c r="G1714" s="773"/>
      <c r="H1714" s="733"/>
      <c r="I1714" s="206"/>
      <c r="J1714" s="910"/>
      <c r="L1714" s="911"/>
      <c r="R1714" s="752"/>
      <c r="S1714" s="1101"/>
    </row>
    <row r="1715" spans="1:19" ht="9.75" hidden="1" customHeight="1">
      <c r="A1715" s="777"/>
      <c r="B1715" s="913"/>
      <c r="C1715" s="915"/>
      <c r="D1715" s="777"/>
      <c r="E1715" s="773"/>
      <c r="F1715" s="752"/>
      <c r="G1715" s="773"/>
      <c r="H1715" s="733"/>
      <c r="I1715" s="206"/>
      <c r="J1715" s="910"/>
      <c r="L1715" s="911"/>
      <c r="R1715" s="752"/>
      <c r="S1715" s="1101"/>
    </row>
    <row r="1716" spans="1:19" ht="9.75" hidden="1" customHeight="1">
      <c r="A1716" s="777"/>
      <c r="B1716" s="913"/>
      <c r="C1716" s="915"/>
      <c r="D1716" s="777"/>
      <c r="E1716" s="773"/>
      <c r="F1716" s="752"/>
      <c r="G1716" s="773"/>
      <c r="H1716" s="733"/>
      <c r="I1716" s="206"/>
      <c r="J1716" s="910"/>
      <c r="L1716" s="911"/>
      <c r="R1716" s="752"/>
      <c r="S1716" s="1101"/>
    </row>
    <row r="1717" spans="1:19" ht="9.75" hidden="1" customHeight="1">
      <c r="A1717" s="777"/>
      <c r="B1717" s="913"/>
      <c r="C1717" s="915"/>
      <c r="D1717" s="777"/>
      <c r="E1717" s="773"/>
      <c r="F1717" s="753"/>
      <c r="G1717" s="773"/>
      <c r="H1717" s="733"/>
      <c r="I1717" s="206"/>
      <c r="J1717" s="910"/>
      <c r="L1717" s="911"/>
      <c r="R1717" s="753"/>
      <c r="S1717" s="1102"/>
    </row>
    <row r="1718" spans="1:19" ht="9.75" hidden="1" customHeight="1">
      <c r="A1718" s="777"/>
      <c r="B1718" s="913"/>
      <c r="C1718" s="915"/>
      <c r="D1718" s="777"/>
      <c r="E1718" s="773"/>
      <c r="F1718" s="751">
        <v>0</v>
      </c>
      <c r="G1718" s="773">
        <f>+L1718</f>
        <v>0</v>
      </c>
      <c r="H1718" s="733">
        <f>E1718*G1718</f>
        <v>0</v>
      </c>
      <c r="I1718" s="206"/>
      <c r="J1718" s="909">
        <f>+F1718</f>
        <v>0</v>
      </c>
      <c r="L1718" s="911">
        <f>J1718*$L$3</f>
        <v>0</v>
      </c>
      <c r="R1718" s="751"/>
      <c r="S1718" s="1100">
        <f t="shared" ref="S1718" si="764">+F1718</f>
        <v>0</v>
      </c>
    </row>
    <row r="1719" spans="1:19" ht="9.75" hidden="1" customHeight="1">
      <c r="A1719" s="777"/>
      <c r="B1719" s="913"/>
      <c r="C1719" s="915"/>
      <c r="D1719" s="777"/>
      <c r="E1719" s="773"/>
      <c r="F1719" s="752"/>
      <c r="G1719" s="773"/>
      <c r="H1719" s="733"/>
      <c r="I1719" s="206"/>
      <c r="J1719" s="910"/>
      <c r="L1719" s="911"/>
      <c r="R1719" s="752"/>
      <c r="S1719" s="1101"/>
    </row>
    <row r="1720" spans="1:19" ht="9.75" hidden="1" customHeight="1">
      <c r="A1720" s="777"/>
      <c r="B1720" s="913"/>
      <c r="C1720" s="915"/>
      <c r="D1720" s="777"/>
      <c r="E1720" s="773"/>
      <c r="F1720" s="752"/>
      <c r="G1720" s="773"/>
      <c r="H1720" s="733"/>
      <c r="I1720" s="206"/>
      <c r="J1720" s="910"/>
      <c r="L1720" s="911"/>
      <c r="R1720" s="752"/>
      <c r="S1720" s="1101"/>
    </row>
    <row r="1721" spans="1:19" ht="9.75" hidden="1" customHeight="1">
      <c r="A1721" s="777"/>
      <c r="B1721" s="913"/>
      <c r="C1721" s="915"/>
      <c r="D1721" s="777"/>
      <c r="E1721" s="773"/>
      <c r="F1721" s="752"/>
      <c r="G1721" s="773"/>
      <c r="H1721" s="733"/>
      <c r="I1721" s="206"/>
      <c r="J1721" s="910"/>
      <c r="L1721" s="911"/>
      <c r="R1721" s="752"/>
      <c r="S1721" s="1101"/>
    </row>
    <row r="1722" spans="1:19" ht="9.75" hidden="1" customHeight="1">
      <c r="A1722" s="777"/>
      <c r="B1722" s="913"/>
      <c r="C1722" s="915"/>
      <c r="D1722" s="777"/>
      <c r="E1722" s="773"/>
      <c r="F1722" s="753"/>
      <c r="G1722" s="773"/>
      <c r="H1722" s="733"/>
      <c r="I1722" s="206"/>
      <c r="J1722" s="910"/>
      <c r="L1722" s="911"/>
      <c r="R1722" s="753"/>
      <c r="S1722" s="1102"/>
    </row>
    <row r="1723" spans="1:19" ht="9.75" hidden="1" customHeight="1">
      <c r="A1723" s="777"/>
      <c r="B1723" s="913"/>
      <c r="C1723" s="915"/>
      <c r="D1723" s="777"/>
      <c r="E1723" s="773"/>
      <c r="F1723" s="751">
        <v>0</v>
      </c>
      <c r="G1723" s="773">
        <f>+L1723</f>
        <v>0</v>
      </c>
      <c r="H1723" s="733">
        <f>E1723*G1723</f>
        <v>0</v>
      </c>
      <c r="I1723" s="206"/>
      <c r="J1723" s="909">
        <f>+F1723</f>
        <v>0</v>
      </c>
      <c r="L1723" s="911">
        <f>J1723*$L$3</f>
        <v>0</v>
      </c>
      <c r="R1723" s="751"/>
      <c r="S1723" s="1100">
        <f t="shared" ref="S1723" si="765">+F1723</f>
        <v>0</v>
      </c>
    </row>
    <row r="1724" spans="1:19" ht="9.75" hidden="1" customHeight="1">
      <c r="A1724" s="777"/>
      <c r="B1724" s="913"/>
      <c r="C1724" s="915"/>
      <c r="D1724" s="777"/>
      <c r="E1724" s="773"/>
      <c r="F1724" s="752"/>
      <c r="G1724" s="773"/>
      <c r="H1724" s="733"/>
      <c r="I1724" s="206"/>
      <c r="J1724" s="910"/>
      <c r="L1724" s="911"/>
      <c r="R1724" s="752"/>
      <c r="S1724" s="1101"/>
    </row>
    <row r="1725" spans="1:19" ht="9.75" hidden="1" customHeight="1">
      <c r="A1725" s="777"/>
      <c r="B1725" s="913"/>
      <c r="C1725" s="915"/>
      <c r="D1725" s="777"/>
      <c r="E1725" s="773"/>
      <c r="F1725" s="752"/>
      <c r="G1725" s="773"/>
      <c r="H1725" s="733"/>
      <c r="I1725" s="206"/>
      <c r="J1725" s="910"/>
      <c r="L1725" s="911"/>
      <c r="R1725" s="752"/>
      <c r="S1725" s="1101"/>
    </row>
    <row r="1726" spans="1:19" ht="9.75" hidden="1" customHeight="1">
      <c r="A1726" s="777"/>
      <c r="B1726" s="913"/>
      <c r="C1726" s="915"/>
      <c r="D1726" s="777"/>
      <c r="E1726" s="773"/>
      <c r="F1726" s="752"/>
      <c r="G1726" s="773"/>
      <c r="H1726" s="733"/>
      <c r="I1726" s="206"/>
      <c r="J1726" s="910"/>
      <c r="L1726" s="911"/>
      <c r="R1726" s="752"/>
      <c r="S1726" s="1101"/>
    </row>
    <row r="1727" spans="1:19" ht="9.75" hidden="1" customHeight="1">
      <c r="A1727" s="777"/>
      <c r="B1727" s="913"/>
      <c r="C1727" s="915"/>
      <c r="D1727" s="777"/>
      <c r="E1727" s="773"/>
      <c r="F1727" s="753"/>
      <c r="G1727" s="773"/>
      <c r="H1727" s="733"/>
      <c r="I1727" s="206"/>
      <c r="J1727" s="910"/>
      <c r="L1727" s="911"/>
      <c r="R1727" s="753"/>
      <c r="S1727" s="1102"/>
    </row>
    <row r="1728" spans="1:19" ht="9.75" hidden="1" customHeight="1">
      <c r="A1728" s="777"/>
      <c r="B1728" s="913"/>
      <c r="C1728" s="914"/>
      <c r="D1728" s="777"/>
      <c r="E1728" s="773"/>
      <c r="F1728" s="751">
        <v>0</v>
      </c>
      <c r="G1728" s="773">
        <f>+L1728</f>
        <v>0</v>
      </c>
      <c r="H1728" s="733">
        <f>E1728*G1728</f>
        <v>0</v>
      </c>
      <c r="I1728" s="206"/>
      <c r="J1728" s="909">
        <f>+F1728</f>
        <v>0</v>
      </c>
      <c r="L1728" s="911">
        <f>J1728*$L$3</f>
        <v>0</v>
      </c>
      <c r="R1728" s="751"/>
      <c r="S1728" s="1100">
        <f t="shared" ref="S1728" si="766">+F1728</f>
        <v>0</v>
      </c>
    </row>
    <row r="1729" spans="1:19" ht="9.75" hidden="1" customHeight="1">
      <c r="A1729" s="777"/>
      <c r="B1729" s="913"/>
      <c r="C1729" s="914"/>
      <c r="D1729" s="777"/>
      <c r="E1729" s="773"/>
      <c r="F1729" s="752"/>
      <c r="G1729" s="773"/>
      <c r="H1729" s="733"/>
      <c r="I1729" s="206"/>
      <c r="J1729" s="910"/>
      <c r="L1729" s="911"/>
      <c r="R1729" s="752"/>
      <c r="S1729" s="1101"/>
    </row>
    <row r="1730" spans="1:19" ht="9.75" hidden="1" customHeight="1">
      <c r="A1730" s="777"/>
      <c r="B1730" s="913"/>
      <c r="C1730" s="914"/>
      <c r="D1730" s="777"/>
      <c r="E1730" s="773"/>
      <c r="F1730" s="752"/>
      <c r="G1730" s="773"/>
      <c r="H1730" s="733"/>
      <c r="I1730" s="206"/>
      <c r="J1730" s="910"/>
      <c r="L1730" s="911"/>
      <c r="R1730" s="752"/>
      <c r="S1730" s="1101"/>
    </row>
    <row r="1731" spans="1:19" ht="9.75" hidden="1" customHeight="1">
      <c r="A1731" s="777"/>
      <c r="B1731" s="913"/>
      <c r="C1731" s="914"/>
      <c r="D1731" s="777"/>
      <c r="E1731" s="773"/>
      <c r="F1731" s="752"/>
      <c r="G1731" s="773"/>
      <c r="H1731" s="733"/>
      <c r="I1731" s="206"/>
      <c r="J1731" s="910"/>
      <c r="L1731" s="911"/>
      <c r="R1731" s="752"/>
      <c r="S1731" s="1101"/>
    </row>
    <row r="1732" spans="1:19" ht="9.75" hidden="1" customHeight="1">
      <c r="A1732" s="777"/>
      <c r="B1732" s="913"/>
      <c r="C1732" s="914"/>
      <c r="D1732" s="777"/>
      <c r="E1732" s="773"/>
      <c r="F1732" s="753"/>
      <c r="G1732" s="773"/>
      <c r="H1732" s="733"/>
      <c r="I1732" s="206"/>
      <c r="J1732" s="910"/>
      <c r="L1732" s="911"/>
      <c r="R1732" s="753"/>
      <c r="S1732" s="1102"/>
    </row>
    <row r="1733" spans="1:19" ht="9.75" hidden="1" customHeight="1">
      <c r="A1733" s="777"/>
      <c r="B1733" s="913"/>
      <c r="C1733" s="914"/>
      <c r="D1733" s="777"/>
      <c r="E1733" s="773"/>
      <c r="F1733" s="751">
        <v>0</v>
      </c>
      <c r="G1733" s="773">
        <f>+L1733</f>
        <v>0</v>
      </c>
      <c r="H1733" s="733">
        <f>E1733*G1733</f>
        <v>0</v>
      </c>
      <c r="I1733" s="206"/>
      <c r="J1733" s="909">
        <f>+F1733</f>
        <v>0</v>
      </c>
      <c r="L1733" s="911">
        <f>J1733*$L$3</f>
        <v>0</v>
      </c>
      <c r="R1733" s="751"/>
      <c r="S1733" s="1100">
        <f t="shared" ref="S1733" si="767">+F1733</f>
        <v>0</v>
      </c>
    </row>
    <row r="1734" spans="1:19" ht="9.75" hidden="1" customHeight="1">
      <c r="A1734" s="777"/>
      <c r="B1734" s="913"/>
      <c r="C1734" s="914"/>
      <c r="D1734" s="777"/>
      <c r="E1734" s="773"/>
      <c r="F1734" s="752"/>
      <c r="G1734" s="773"/>
      <c r="H1734" s="733"/>
      <c r="I1734" s="206"/>
      <c r="J1734" s="910"/>
      <c r="L1734" s="911"/>
      <c r="R1734" s="752"/>
      <c r="S1734" s="1101"/>
    </row>
    <row r="1735" spans="1:19" ht="9.75" hidden="1" customHeight="1">
      <c r="A1735" s="777"/>
      <c r="B1735" s="913"/>
      <c r="C1735" s="914"/>
      <c r="D1735" s="777"/>
      <c r="E1735" s="773"/>
      <c r="F1735" s="752"/>
      <c r="G1735" s="773"/>
      <c r="H1735" s="733"/>
      <c r="I1735" s="206"/>
      <c r="J1735" s="910"/>
      <c r="L1735" s="911"/>
      <c r="R1735" s="752"/>
      <c r="S1735" s="1101"/>
    </row>
    <row r="1736" spans="1:19" ht="9.75" hidden="1" customHeight="1">
      <c r="A1736" s="777"/>
      <c r="B1736" s="913"/>
      <c r="C1736" s="914"/>
      <c r="D1736" s="777"/>
      <c r="E1736" s="773"/>
      <c r="F1736" s="752"/>
      <c r="G1736" s="773"/>
      <c r="H1736" s="733"/>
      <c r="I1736" s="206"/>
      <c r="J1736" s="910"/>
      <c r="L1736" s="911"/>
      <c r="R1736" s="752"/>
      <c r="S1736" s="1101"/>
    </row>
    <row r="1737" spans="1:19" ht="9.75" hidden="1" customHeight="1">
      <c r="A1737" s="777"/>
      <c r="B1737" s="913"/>
      <c r="C1737" s="914"/>
      <c r="D1737" s="777"/>
      <c r="E1737" s="773"/>
      <c r="F1737" s="753"/>
      <c r="G1737" s="773"/>
      <c r="H1737" s="733"/>
      <c r="I1737" s="206"/>
      <c r="J1737" s="910"/>
      <c r="L1737" s="911"/>
      <c r="R1737" s="753"/>
      <c r="S1737" s="1102"/>
    </row>
    <row r="1738" spans="1:19" ht="9.75" hidden="1" customHeight="1">
      <c r="A1738" s="777"/>
      <c r="B1738" s="913"/>
      <c r="C1738" s="915"/>
      <c r="D1738" s="777"/>
      <c r="E1738" s="773"/>
      <c r="F1738" s="751">
        <v>0</v>
      </c>
      <c r="G1738" s="773">
        <f>+L1738</f>
        <v>0</v>
      </c>
      <c r="H1738" s="733">
        <f>E1738*G1738</f>
        <v>0</v>
      </c>
      <c r="I1738" s="206"/>
      <c r="J1738" s="909">
        <f>+F1738</f>
        <v>0</v>
      </c>
      <c r="L1738" s="911">
        <f>J1738*$L$3</f>
        <v>0</v>
      </c>
      <c r="R1738" s="751"/>
      <c r="S1738" s="1100">
        <f t="shared" ref="S1738" si="768">+F1738</f>
        <v>0</v>
      </c>
    </row>
    <row r="1739" spans="1:19" ht="9.75" hidden="1" customHeight="1">
      <c r="A1739" s="777"/>
      <c r="B1739" s="913"/>
      <c r="C1739" s="915"/>
      <c r="D1739" s="777"/>
      <c r="E1739" s="773"/>
      <c r="F1739" s="752"/>
      <c r="G1739" s="773"/>
      <c r="H1739" s="733"/>
      <c r="I1739" s="206"/>
      <c r="J1739" s="910"/>
      <c r="L1739" s="911"/>
      <c r="R1739" s="752"/>
      <c r="S1739" s="1101"/>
    </row>
    <row r="1740" spans="1:19" ht="9.75" hidden="1" customHeight="1">
      <c r="A1740" s="777"/>
      <c r="B1740" s="913"/>
      <c r="C1740" s="915"/>
      <c r="D1740" s="777"/>
      <c r="E1740" s="773"/>
      <c r="F1740" s="752"/>
      <c r="G1740" s="773"/>
      <c r="H1740" s="733"/>
      <c r="I1740" s="206"/>
      <c r="J1740" s="910"/>
      <c r="L1740" s="911"/>
      <c r="R1740" s="752"/>
      <c r="S1740" s="1101"/>
    </row>
    <row r="1741" spans="1:19" ht="9.75" hidden="1" customHeight="1">
      <c r="A1741" s="777"/>
      <c r="B1741" s="913"/>
      <c r="C1741" s="915"/>
      <c r="D1741" s="777"/>
      <c r="E1741" s="773"/>
      <c r="F1741" s="752"/>
      <c r="G1741" s="773"/>
      <c r="H1741" s="733"/>
      <c r="I1741" s="206"/>
      <c r="J1741" s="910"/>
      <c r="L1741" s="911"/>
      <c r="R1741" s="752"/>
      <c r="S1741" s="1101"/>
    </row>
    <row r="1742" spans="1:19" ht="7.5" hidden="1" customHeight="1">
      <c r="A1742" s="777"/>
      <c r="B1742" s="913"/>
      <c r="C1742" s="915"/>
      <c r="D1742" s="777"/>
      <c r="E1742" s="773"/>
      <c r="F1742" s="753"/>
      <c r="G1742" s="773"/>
      <c r="H1742" s="733"/>
      <c r="I1742" s="206"/>
      <c r="J1742" s="910"/>
      <c r="L1742" s="911"/>
      <c r="R1742" s="753"/>
      <c r="S1742" s="1102"/>
    </row>
    <row r="1743" spans="1:19" ht="9.75" hidden="1" customHeight="1">
      <c r="A1743" s="777"/>
      <c r="B1743" s="913"/>
      <c r="C1743" s="915"/>
      <c r="D1743" s="777"/>
      <c r="E1743" s="773"/>
      <c r="F1743" s="751">
        <v>0</v>
      </c>
      <c r="G1743" s="773">
        <f>+L1743</f>
        <v>0</v>
      </c>
      <c r="H1743" s="733">
        <f>E1743*G1743</f>
        <v>0</v>
      </c>
      <c r="I1743" s="206"/>
      <c r="J1743" s="909">
        <f>+F1743</f>
        <v>0</v>
      </c>
      <c r="L1743" s="911">
        <f>J1743*$L$3</f>
        <v>0</v>
      </c>
      <c r="R1743" s="751"/>
      <c r="S1743" s="1100">
        <f t="shared" ref="S1743" si="769">+F1743</f>
        <v>0</v>
      </c>
    </row>
    <row r="1744" spans="1:19" ht="9.75" hidden="1" customHeight="1">
      <c r="A1744" s="777"/>
      <c r="B1744" s="913"/>
      <c r="C1744" s="915"/>
      <c r="D1744" s="777"/>
      <c r="E1744" s="773"/>
      <c r="F1744" s="752"/>
      <c r="G1744" s="773"/>
      <c r="H1744" s="733"/>
      <c r="I1744" s="206"/>
      <c r="J1744" s="910"/>
      <c r="L1744" s="911"/>
      <c r="R1744" s="752"/>
      <c r="S1744" s="1101"/>
    </row>
    <row r="1745" spans="1:19" ht="9.75" hidden="1" customHeight="1">
      <c r="A1745" s="777"/>
      <c r="B1745" s="913"/>
      <c r="C1745" s="915"/>
      <c r="D1745" s="777"/>
      <c r="E1745" s="773"/>
      <c r="F1745" s="752"/>
      <c r="G1745" s="773"/>
      <c r="H1745" s="733"/>
      <c r="I1745" s="206"/>
      <c r="J1745" s="910"/>
      <c r="L1745" s="911"/>
      <c r="R1745" s="752"/>
      <c r="S1745" s="1101"/>
    </row>
    <row r="1746" spans="1:19" ht="9.75" hidden="1" customHeight="1">
      <c r="A1746" s="777"/>
      <c r="B1746" s="913"/>
      <c r="C1746" s="915"/>
      <c r="D1746" s="777"/>
      <c r="E1746" s="773"/>
      <c r="F1746" s="752"/>
      <c r="G1746" s="773"/>
      <c r="H1746" s="733"/>
      <c r="I1746" s="206"/>
      <c r="J1746" s="910"/>
      <c r="L1746" s="911"/>
      <c r="R1746" s="752"/>
      <c r="S1746" s="1101"/>
    </row>
    <row r="1747" spans="1:19" ht="9.75" hidden="1" customHeight="1">
      <c r="A1747" s="777"/>
      <c r="B1747" s="913"/>
      <c r="C1747" s="915"/>
      <c r="D1747" s="777"/>
      <c r="E1747" s="773"/>
      <c r="F1747" s="753"/>
      <c r="G1747" s="773"/>
      <c r="H1747" s="733"/>
      <c r="I1747" s="206"/>
      <c r="J1747" s="910"/>
      <c r="L1747" s="911"/>
      <c r="R1747" s="753"/>
      <c r="S1747" s="1102"/>
    </row>
    <row r="1748" spans="1:19" ht="9.75" hidden="1" customHeight="1">
      <c r="A1748" s="777"/>
      <c r="B1748" s="913"/>
      <c r="C1748" s="915"/>
      <c r="D1748" s="777"/>
      <c r="E1748" s="773"/>
      <c r="F1748" s="751">
        <v>0</v>
      </c>
      <c r="G1748" s="773">
        <f>+L1748</f>
        <v>0</v>
      </c>
      <c r="H1748" s="733">
        <f>E1748*G1748</f>
        <v>0</v>
      </c>
      <c r="I1748" s="206"/>
      <c r="J1748" s="909">
        <f>+F1748</f>
        <v>0</v>
      </c>
      <c r="L1748" s="911">
        <f>J1748*$L$3</f>
        <v>0</v>
      </c>
      <c r="R1748" s="751"/>
      <c r="S1748" s="1100">
        <f t="shared" ref="S1748" si="770">+F1748</f>
        <v>0</v>
      </c>
    </row>
    <row r="1749" spans="1:19" ht="9.75" hidden="1" customHeight="1">
      <c r="A1749" s="777"/>
      <c r="B1749" s="913"/>
      <c r="C1749" s="915"/>
      <c r="D1749" s="777"/>
      <c r="E1749" s="773"/>
      <c r="F1749" s="752"/>
      <c r="G1749" s="773"/>
      <c r="H1749" s="733"/>
      <c r="I1749" s="206"/>
      <c r="J1749" s="910"/>
      <c r="L1749" s="911"/>
      <c r="R1749" s="752"/>
      <c r="S1749" s="1101"/>
    </row>
    <row r="1750" spans="1:19" ht="9.75" hidden="1" customHeight="1">
      <c r="A1750" s="777"/>
      <c r="B1750" s="913"/>
      <c r="C1750" s="915"/>
      <c r="D1750" s="777"/>
      <c r="E1750" s="773"/>
      <c r="F1750" s="752"/>
      <c r="G1750" s="773"/>
      <c r="H1750" s="733"/>
      <c r="I1750" s="206"/>
      <c r="J1750" s="910"/>
      <c r="L1750" s="911"/>
      <c r="R1750" s="752"/>
      <c r="S1750" s="1101"/>
    </row>
    <row r="1751" spans="1:19" ht="9.75" hidden="1" customHeight="1">
      <c r="A1751" s="777"/>
      <c r="B1751" s="913"/>
      <c r="C1751" s="915"/>
      <c r="D1751" s="777"/>
      <c r="E1751" s="773"/>
      <c r="F1751" s="752"/>
      <c r="G1751" s="773"/>
      <c r="H1751" s="733"/>
      <c r="I1751" s="206"/>
      <c r="J1751" s="910"/>
      <c r="L1751" s="911"/>
      <c r="R1751" s="752"/>
      <c r="S1751" s="1101"/>
    </row>
    <row r="1752" spans="1:19" ht="9.75" hidden="1" customHeight="1">
      <c r="A1752" s="777"/>
      <c r="B1752" s="913"/>
      <c r="C1752" s="915"/>
      <c r="D1752" s="777"/>
      <c r="E1752" s="773"/>
      <c r="F1752" s="753"/>
      <c r="G1752" s="773"/>
      <c r="H1752" s="733"/>
      <c r="I1752" s="206"/>
      <c r="J1752" s="910"/>
      <c r="L1752" s="911"/>
      <c r="R1752" s="753"/>
      <c r="S1752" s="1102"/>
    </row>
    <row r="1753" spans="1:19" ht="9.75" hidden="1" customHeight="1">
      <c r="A1753" s="777"/>
      <c r="B1753" s="913"/>
      <c r="C1753" s="915"/>
      <c r="D1753" s="777"/>
      <c r="E1753" s="773"/>
      <c r="F1753" s="751">
        <v>0</v>
      </c>
      <c r="G1753" s="773">
        <f>+L1753</f>
        <v>0</v>
      </c>
      <c r="H1753" s="733">
        <f>E1753*G1753</f>
        <v>0</v>
      </c>
      <c r="I1753" s="206"/>
      <c r="J1753" s="909">
        <f>+F1753</f>
        <v>0</v>
      </c>
      <c r="L1753" s="911">
        <f>J1753*$L$3</f>
        <v>0</v>
      </c>
      <c r="R1753" s="751"/>
      <c r="S1753" s="1100">
        <f t="shared" ref="S1753" si="771">+F1753</f>
        <v>0</v>
      </c>
    </row>
    <row r="1754" spans="1:19" ht="9.75" hidden="1" customHeight="1">
      <c r="A1754" s="777"/>
      <c r="B1754" s="913"/>
      <c r="C1754" s="915"/>
      <c r="D1754" s="777"/>
      <c r="E1754" s="773"/>
      <c r="F1754" s="752"/>
      <c r="G1754" s="773"/>
      <c r="H1754" s="733"/>
      <c r="I1754" s="206"/>
      <c r="J1754" s="910"/>
      <c r="L1754" s="911"/>
      <c r="R1754" s="752"/>
      <c r="S1754" s="1101"/>
    </row>
    <row r="1755" spans="1:19" ht="9.75" hidden="1" customHeight="1">
      <c r="A1755" s="777"/>
      <c r="B1755" s="913"/>
      <c r="C1755" s="915"/>
      <c r="D1755" s="777"/>
      <c r="E1755" s="773"/>
      <c r="F1755" s="752"/>
      <c r="G1755" s="773"/>
      <c r="H1755" s="733"/>
      <c r="I1755" s="206"/>
      <c r="J1755" s="910"/>
      <c r="L1755" s="911"/>
      <c r="R1755" s="752"/>
      <c r="S1755" s="1101"/>
    </row>
    <row r="1756" spans="1:19" ht="9.75" hidden="1" customHeight="1">
      <c r="A1756" s="777"/>
      <c r="B1756" s="913"/>
      <c r="C1756" s="915"/>
      <c r="D1756" s="777"/>
      <c r="E1756" s="773"/>
      <c r="F1756" s="752"/>
      <c r="G1756" s="773"/>
      <c r="H1756" s="733"/>
      <c r="I1756" s="206"/>
      <c r="J1756" s="910"/>
      <c r="L1756" s="911"/>
      <c r="R1756" s="752"/>
      <c r="S1756" s="1101"/>
    </row>
    <row r="1757" spans="1:19" ht="9.75" hidden="1" customHeight="1">
      <c r="A1757" s="777"/>
      <c r="B1757" s="913"/>
      <c r="C1757" s="915"/>
      <c r="D1757" s="777"/>
      <c r="E1757" s="773"/>
      <c r="F1757" s="753"/>
      <c r="G1757" s="773"/>
      <c r="H1757" s="733"/>
      <c r="I1757" s="206"/>
      <c r="J1757" s="910"/>
      <c r="L1757" s="911"/>
      <c r="R1757" s="753"/>
      <c r="S1757" s="1102"/>
    </row>
    <row r="1758" spans="1:19" ht="9.75" hidden="1" customHeight="1">
      <c r="A1758" s="777"/>
      <c r="B1758" s="913"/>
      <c r="C1758" s="915"/>
      <c r="D1758" s="777"/>
      <c r="E1758" s="773"/>
      <c r="F1758" s="751">
        <v>0</v>
      </c>
      <c r="G1758" s="773">
        <f>+L1758</f>
        <v>0</v>
      </c>
      <c r="H1758" s="733">
        <f>E1758*G1758</f>
        <v>0</v>
      </c>
      <c r="I1758" s="206"/>
      <c r="J1758" s="909">
        <f>+F1758</f>
        <v>0</v>
      </c>
      <c r="L1758" s="911">
        <f>J1758*$L$3</f>
        <v>0</v>
      </c>
      <c r="R1758" s="751"/>
      <c r="S1758" s="1100">
        <f t="shared" ref="S1758" si="772">+F1758</f>
        <v>0</v>
      </c>
    </row>
    <row r="1759" spans="1:19" ht="9.75" hidden="1" customHeight="1">
      <c r="A1759" s="777"/>
      <c r="B1759" s="913"/>
      <c r="C1759" s="915"/>
      <c r="D1759" s="777"/>
      <c r="E1759" s="773"/>
      <c r="F1759" s="752"/>
      <c r="G1759" s="773"/>
      <c r="H1759" s="733"/>
      <c r="I1759" s="206"/>
      <c r="J1759" s="910"/>
      <c r="L1759" s="911"/>
      <c r="R1759" s="752"/>
      <c r="S1759" s="1101"/>
    </row>
    <row r="1760" spans="1:19" ht="9.75" hidden="1" customHeight="1">
      <c r="A1760" s="777"/>
      <c r="B1760" s="913"/>
      <c r="C1760" s="915"/>
      <c r="D1760" s="777"/>
      <c r="E1760" s="773"/>
      <c r="F1760" s="752"/>
      <c r="G1760" s="773"/>
      <c r="H1760" s="733"/>
      <c r="I1760" s="206"/>
      <c r="J1760" s="910"/>
      <c r="L1760" s="911"/>
      <c r="R1760" s="752"/>
      <c r="S1760" s="1101"/>
    </row>
    <row r="1761" spans="1:19" ht="9.75" hidden="1" customHeight="1">
      <c r="A1761" s="777"/>
      <c r="B1761" s="913"/>
      <c r="C1761" s="915"/>
      <c r="D1761" s="777"/>
      <c r="E1761" s="773"/>
      <c r="F1761" s="752"/>
      <c r="G1761" s="773"/>
      <c r="H1761" s="733"/>
      <c r="I1761" s="206"/>
      <c r="J1761" s="910"/>
      <c r="L1761" s="911"/>
      <c r="R1761" s="752"/>
      <c r="S1761" s="1101"/>
    </row>
    <row r="1762" spans="1:19" ht="9.75" hidden="1" customHeight="1">
      <c r="A1762" s="777"/>
      <c r="B1762" s="913"/>
      <c r="C1762" s="915"/>
      <c r="D1762" s="777"/>
      <c r="E1762" s="773"/>
      <c r="F1762" s="753"/>
      <c r="G1762" s="773"/>
      <c r="H1762" s="733"/>
      <c r="I1762" s="206"/>
      <c r="J1762" s="910"/>
      <c r="L1762" s="911"/>
      <c r="R1762" s="753"/>
      <c r="S1762" s="1102"/>
    </row>
    <row r="1763" spans="1:19" ht="9.75" hidden="1" customHeight="1">
      <c r="A1763" s="777"/>
      <c r="B1763" s="913"/>
      <c r="C1763" s="914"/>
      <c r="D1763" s="777"/>
      <c r="E1763" s="773"/>
      <c r="F1763" s="751">
        <v>0</v>
      </c>
      <c r="G1763" s="773">
        <f>+L1763</f>
        <v>0</v>
      </c>
      <c r="H1763" s="733">
        <f>E1763*G1763</f>
        <v>0</v>
      </c>
      <c r="I1763" s="206"/>
      <c r="J1763" s="909">
        <f>+F1763</f>
        <v>0</v>
      </c>
      <c r="L1763" s="911">
        <f>J1763*$L$3</f>
        <v>0</v>
      </c>
      <c r="R1763" s="751"/>
      <c r="S1763" s="1100">
        <f t="shared" ref="S1763" si="773">+F1763</f>
        <v>0</v>
      </c>
    </row>
    <row r="1764" spans="1:19" ht="9.75" hidden="1" customHeight="1">
      <c r="A1764" s="777"/>
      <c r="B1764" s="913"/>
      <c r="C1764" s="914"/>
      <c r="D1764" s="777"/>
      <c r="E1764" s="773"/>
      <c r="F1764" s="752"/>
      <c r="G1764" s="773"/>
      <c r="H1764" s="733"/>
      <c r="I1764" s="206"/>
      <c r="J1764" s="910"/>
      <c r="L1764" s="911"/>
      <c r="R1764" s="752"/>
      <c r="S1764" s="1101"/>
    </row>
    <row r="1765" spans="1:19" ht="9.75" hidden="1" customHeight="1">
      <c r="A1765" s="777"/>
      <c r="B1765" s="913"/>
      <c r="C1765" s="914"/>
      <c r="D1765" s="777"/>
      <c r="E1765" s="773"/>
      <c r="F1765" s="752"/>
      <c r="G1765" s="773"/>
      <c r="H1765" s="733"/>
      <c r="I1765" s="206"/>
      <c r="J1765" s="910"/>
      <c r="L1765" s="911"/>
      <c r="R1765" s="752"/>
      <c r="S1765" s="1101"/>
    </row>
    <row r="1766" spans="1:19" ht="9.75" hidden="1" customHeight="1">
      <c r="A1766" s="777"/>
      <c r="B1766" s="913"/>
      <c r="C1766" s="914"/>
      <c r="D1766" s="777"/>
      <c r="E1766" s="773"/>
      <c r="F1766" s="752"/>
      <c r="G1766" s="773"/>
      <c r="H1766" s="733"/>
      <c r="I1766" s="206"/>
      <c r="J1766" s="910"/>
      <c r="L1766" s="911"/>
      <c r="R1766" s="752"/>
      <c r="S1766" s="1101"/>
    </row>
    <row r="1767" spans="1:19" ht="9.75" hidden="1" customHeight="1">
      <c r="A1767" s="777"/>
      <c r="B1767" s="913"/>
      <c r="C1767" s="914"/>
      <c r="D1767" s="777"/>
      <c r="E1767" s="773"/>
      <c r="F1767" s="753"/>
      <c r="G1767" s="773"/>
      <c r="H1767" s="733"/>
      <c r="I1767" s="206"/>
      <c r="J1767" s="910"/>
      <c r="L1767" s="911"/>
      <c r="R1767" s="753"/>
      <c r="S1767" s="1102"/>
    </row>
    <row r="1768" spans="1:19" ht="9.75" hidden="1" customHeight="1">
      <c r="A1768" s="777"/>
      <c r="B1768" s="913"/>
      <c r="C1768" s="914"/>
      <c r="D1768" s="777"/>
      <c r="E1768" s="773"/>
      <c r="F1768" s="751">
        <v>0</v>
      </c>
      <c r="G1768" s="773">
        <f>+L1768</f>
        <v>0</v>
      </c>
      <c r="H1768" s="733">
        <f>E1768*G1768</f>
        <v>0</v>
      </c>
      <c r="I1768" s="206"/>
      <c r="J1768" s="909">
        <f>+F1768</f>
        <v>0</v>
      </c>
      <c r="L1768" s="911">
        <f>J1768*$L$3</f>
        <v>0</v>
      </c>
      <c r="R1768" s="751"/>
      <c r="S1768" s="1100">
        <f t="shared" ref="S1768" si="774">+F1768</f>
        <v>0</v>
      </c>
    </row>
    <row r="1769" spans="1:19" ht="9.75" hidden="1" customHeight="1">
      <c r="A1769" s="777"/>
      <c r="B1769" s="913"/>
      <c r="C1769" s="914"/>
      <c r="D1769" s="777"/>
      <c r="E1769" s="773"/>
      <c r="F1769" s="752"/>
      <c r="G1769" s="773"/>
      <c r="H1769" s="733"/>
      <c r="I1769" s="206"/>
      <c r="J1769" s="910"/>
      <c r="L1769" s="911"/>
      <c r="R1769" s="752"/>
      <c r="S1769" s="1101"/>
    </row>
    <row r="1770" spans="1:19" ht="9.75" hidden="1" customHeight="1">
      <c r="A1770" s="777"/>
      <c r="B1770" s="913"/>
      <c r="C1770" s="914"/>
      <c r="D1770" s="777"/>
      <c r="E1770" s="773"/>
      <c r="F1770" s="752"/>
      <c r="G1770" s="773"/>
      <c r="H1770" s="733"/>
      <c r="I1770" s="206"/>
      <c r="J1770" s="910"/>
      <c r="L1770" s="911"/>
      <c r="R1770" s="752"/>
      <c r="S1770" s="1101"/>
    </row>
    <row r="1771" spans="1:19" ht="9.75" hidden="1" customHeight="1">
      <c r="A1771" s="777"/>
      <c r="B1771" s="913"/>
      <c r="C1771" s="914"/>
      <c r="D1771" s="777"/>
      <c r="E1771" s="773"/>
      <c r="F1771" s="752"/>
      <c r="G1771" s="773"/>
      <c r="H1771" s="733"/>
      <c r="I1771" s="206"/>
      <c r="J1771" s="910"/>
      <c r="L1771" s="911"/>
      <c r="R1771" s="752"/>
      <c r="S1771" s="1101"/>
    </row>
    <row r="1772" spans="1:19" ht="9.75" hidden="1" customHeight="1">
      <c r="A1772" s="777"/>
      <c r="B1772" s="913"/>
      <c r="C1772" s="914"/>
      <c r="D1772" s="777"/>
      <c r="E1772" s="773"/>
      <c r="F1772" s="753"/>
      <c r="G1772" s="773"/>
      <c r="H1772" s="733"/>
      <c r="I1772" s="206"/>
      <c r="J1772" s="910"/>
      <c r="L1772" s="911"/>
      <c r="R1772" s="753"/>
      <c r="S1772" s="1102"/>
    </row>
    <row r="1773" spans="1:19" ht="9.75" hidden="1" customHeight="1">
      <c r="A1773" s="777"/>
      <c r="B1773" s="913"/>
      <c r="C1773" s="915"/>
      <c r="D1773" s="777"/>
      <c r="E1773" s="773"/>
      <c r="F1773" s="751">
        <v>0</v>
      </c>
      <c r="G1773" s="773">
        <f>+L1773</f>
        <v>0</v>
      </c>
      <c r="H1773" s="733">
        <f>E1773*G1773</f>
        <v>0</v>
      </c>
      <c r="I1773" s="206"/>
      <c r="J1773" s="909">
        <f>+F1773</f>
        <v>0</v>
      </c>
      <c r="L1773" s="911">
        <f>J1773*$L$3</f>
        <v>0</v>
      </c>
      <c r="R1773" s="751"/>
      <c r="S1773" s="1100">
        <f t="shared" ref="S1773" si="775">+F1773</f>
        <v>0</v>
      </c>
    </row>
    <row r="1774" spans="1:19" ht="9.75" hidden="1" customHeight="1">
      <c r="A1774" s="777"/>
      <c r="B1774" s="913"/>
      <c r="C1774" s="915"/>
      <c r="D1774" s="777"/>
      <c r="E1774" s="773"/>
      <c r="F1774" s="752"/>
      <c r="G1774" s="773"/>
      <c r="H1774" s="733"/>
      <c r="I1774" s="206"/>
      <c r="J1774" s="910"/>
      <c r="L1774" s="911"/>
      <c r="R1774" s="752"/>
      <c r="S1774" s="1101"/>
    </row>
    <row r="1775" spans="1:19" ht="9.75" hidden="1" customHeight="1">
      <c r="A1775" s="777"/>
      <c r="B1775" s="913"/>
      <c r="C1775" s="915"/>
      <c r="D1775" s="777"/>
      <c r="E1775" s="773"/>
      <c r="F1775" s="752"/>
      <c r="G1775" s="773"/>
      <c r="H1775" s="733"/>
      <c r="I1775" s="206"/>
      <c r="J1775" s="910"/>
      <c r="L1775" s="911"/>
      <c r="R1775" s="752"/>
      <c r="S1775" s="1101"/>
    </row>
    <row r="1776" spans="1:19" ht="9.75" hidden="1" customHeight="1">
      <c r="A1776" s="777"/>
      <c r="B1776" s="913"/>
      <c r="C1776" s="915"/>
      <c r="D1776" s="777"/>
      <c r="E1776" s="773"/>
      <c r="F1776" s="752"/>
      <c r="G1776" s="773"/>
      <c r="H1776" s="733"/>
      <c r="I1776" s="206"/>
      <c r="J1776" s="910"/>
      <c r="L1776" s="911"/>
      <c r="R1776" s="752"/>
      <c r="S1776" s="1101"/>
    </row>
    <row r="1777" spans="1:19" ht="9.75" hidden="1" customHeight="1">
      <c r="A1777" s="777"/>
      <c r="B1777" s="913"/>
      <c r="C1777" s="915"/>
      <c r="D1777" s="777"/>
      <c r="E1777" s="773"/>
      <c r="F1777" s="753"/>
      <c r="G1777" s="773"/>
      <c r="H1777" s="733"/>
      <c r="I1777" s="206"/>
      <c r="J1777" s="910"/>
      <c r="L1777" s="911"/>
      <c r="R1777" s="753"/>
      <c r="S1777" s="1102"/>
    </row>
    <row r="1778" spans="1:19" ht="9.75" hidden="1" customHeight="1">
      <c r="A1778" s="777"/>
      <c r="B1778" s="913"/>
      <c r="C1778" s="915"/>
      <c r="D1778" s="777"/>
      <c r="E1778" s="773"/>
      <c r="F1778" s="751">
        <v>0</v>
      </c>
      <c r="G1778" s="773">
        <f>+L1778</f>
        <v>0</v>
      </c>
      <c r="H1778" s="733">
        <f>E1778*G1778</f>
        <v>0</v>
      </c>
      <c r="I1778" s="206"/>
      <c r="J1778" s="909">
        <f>+F1778</f>
        <v>0</v>
      </c>
      <c r="L1778" s="911">
        <f>J1778*$L$3</f>
        <v>0</v>
      </c>
      <c r="R1778" s="751"/>
      <c r="S1778" s="1100">
        <f t="shared" ref="S1778" si="776">+F1778</f>
        <v>0</v>
      </c>
    </row>
    <row r="1779" spans="1:19" ht="9.75" hidden="1" customHeight="1">
      <c r="A1779" s="777"/>
      <c r="B1779" s="913"/>
      <c r="C1779" s="915"/>
      <c r="D1779" s="777"/>
      <c r="E1779" s="773"/>
      <c r="F1779" s="752"/>
      <c r="G1779" s="773"/>
      <c r="H1779" s="733"/>
      <c r="I1779" s="206"/>
      <c r="J1779" s="910"/>
      <c r="L1779" s="911"/>
      <c r="R1779" s="752"/>
      <c r="S1779" s="1101"/>
    </row>
    <row r="1780" spans="1:19" ht="9.75" hidden="1" customHeight="1">
      <c r="A1780" s="777"/>
      <c r="B1780" s="913"/>
      <c r="C1780" s="915"/>
      <c r="D1780" s="777"/>
      <c r="E1780" s="773"/>
      <c r="F1780" s="752"/>
      <c r="G1780" s="773"/>
      <c r="H1780" s="733"/>
      <c r="I1780" s="206"/>
      <c r="J1780" s="910"/>
      <c r="L1780" s="911"/>
      <c r="R1780" s="752"/>
      <c r="S1780" s="1101"/>
    </row>
    <row r="1781" spans="1:19" ht="9.75" hidden="1" customHeight="1">
      <c r="A1781" s="777"/>
      <c r="B1781" s="913"/>
      <c r="C1781" s="915"/>
      <c r="D1781" s="777"/>
      <c r="E1781" s="773"/>
      <c r="F1781" s="752"/>
      <c r="G1781" s="773"/>
      <c r="H1781" s="733"/>
      <c r="I1781" s="206"/>
      <c r="J1781" s="910"/>
      <c r="L1781" s="911"/>
      <c r="R1781" s="752"/>
      <c r="S1781" s="1101"/>
    </row>
    <row r="1782" spans="1:19" ht="9.75" hidden="1" customHeight="1">
      <c r="A1782" s="777"/>
      <c r="B1782" s="913"/>
      <c r="C1782" s="915"/>
      <c r="D1782" s="777"/>
      <c r="E1782" s="773"/>
      <c r="F1782" s="753"/>
      <c r="G1782" s="773"/>
      <c r="H1782" s="733"/>
      <c r="I1782" s="206"/>
      <c r="J1782" s="910"/>
      <c r="L1782" s="911"/>
      <c r="R1782" s="753"/>
      <c r="S1782" s="1102"/>
    </row>
    <row r="1783" spans="1:19" ht="9.75" hidden="1" customHeight="1">
      <c r="A1783" s="777"/>
      <c r="B1783" s="913"/>
      <c r="C1783" s="915"/>
      <c r="D1783" s="777"/>
      <c r="E1783" s="773"/>
      <c r="F1783" s="751">
        <v>0</v>
      </c>
      <c r="G1783" s="773">
        <f>+L1783</f>
        <v>0</v>
      </c>
      <c r="H1783" s="733">
        <f>E1783*G1783</f>
        <v>0</v>
      </c>
      <c r="I1783" s="206"/>
      <c r="J1783" s="909">
        <f>+F1783</f>
        <v>0</v>
      </c>
      <c r="L1783" s="911">
        <f>J1783*$L$3</f>
        <v>0</v>
      </c>
      <c r="R1783" s="751"/>
      <c r="S1783" s="1100">
        <f t="shared" ref="S1783" si="777">+F1783</f>
        <v>0</v>
      </c>
    </row>
    <row r="1784" spans="1:19" ht="9.75" hidden="1" customHeight="1">
      <c r="A1784" s="777"/>
      <c r="B1784" s="913"/>
      <c r="C1784" s="915"/>
      <c r="D1784" s="777"/>
      <c r="E1784" s="773"/>
      <c r="F1784" s="752"/>
      <c r="G1784" s="773"/>
      <c r="H1784" s="733"/>
      <c r="I1784" s="206"/>
      <c r="J1784" s="910"/>
      <c r="L1784" s="911"/>
      <c r="R1784" s="752"/>
      <c r="S1784" s="1101"/>
    </row>
    <row r="1785" spans="1:19" ht="9.75" hidden="1" customHeight="1">
      <c r="A1785" s="777"/>
      <c r="B1785" s="913"/>
      <c r="C1785" s="915"/>
      <c r="D1785" s="777"/>
      <c r="E1785" s="773"/>
      <c r="F1785" s="752"/>
      <c r="G1785" s="773"/>
      <c r="H1785" s="733"/>
      <c r="I1785" s="206"/>
      <c r="J1785" s="910"/>
      <c r="L1785" s="911"/>
      <c r="R1785" s="752"/>
      <c r="S1785" s="1101"/>
    </row>
    <row r="1786" spans="1:19" ht="9.75" hidden="1" customHeight="1">
      <c r="A1786" s="777"/>
      <c r="B1786" s="913"/>
      <c r="C1786" s="915"/>
      <c r="D1786" s="777"/>
      <c r="E1786" s="773"/>
      <c r="F1786" s="752"/>
      <c r="G1786" s="773"/>
      <c r="H1786" s="733"/>
      <c r="I1786" s="206"/>
      <c r="J1786" s="910"/>
      <c r="L1786" s="911"/>
      <c r="R1786" s="752"/>
      <c r="S1786" s="1101"/>
    </row>
    <row r="1787" spans="1:19" ht="9.75" hidden="1" customHeight="1">
      <c r="A1787" s="777"/>
      <c r="B1787" s="913"/>
      <c r="C1787" s="915"/>
      <c r="D1787" s="777"/>
      <c r="E1787" s="773"/>
      <c r="F1787" s="753"/>
      <c r="G1787" s="773"/>
      <c r="H1787" s="733"/>
      <c r="I1787" s="206"/>
      <c r="J1787" s="910"/>
      <c r="L1787" s="911"/>
      <c r="R1787" s="753"/>
      <c r="S1787" s="1102"/>
    </row>
    <row r="1788" spans="1:19" ht="9.75" hidden="1" customHeight="1">
      <c r="A1788" s="777"/>
      <c r="B1788" s="913"/>
      <c r="C1788" s="915"/>
      <c r="D1788" s="777"/>
      <c r="E1788" s="773"/>
      <c r="F1788" s="751">
        <v>0</v>
      </c>
      <c r="G1788" s="773">
        <f>+L1788</f>
        <v>0</v>
      </c>
      <c r="H1788" s="733">
        <f>E1788*G1788</f>
        <v>0</v>
      </c>
      <c r="I1788" s="206"/>
      <c r="J1788" s="909">
        <f>+F1788</f>
        <v>0</v>
      </c>
      <c r="L1788" s="911">
        <f>J1788*$L$3</f>
        <v>0</v>
      </c>
      <c r="R1788" s="751"/>
      <c r="S1788" s="1100">
        <f t="shared" ref="S1788" si="778">+F1788</f>
        <v>0</v>
      </c>
    </row>
    <row r="1789" spans="1:19" ht="9.75" hidden="1" customHeight="1">
      <c r="A1789" s="777"/>
      <c r="B1789" s="913"/>
      <c r="C1789" s="915"/>
      <c r="D1789" s="777"/>
      <c r="E1789" s="773"/>
      <c r="F1789" s="752"/>
      <c r="G1789" s="773"/>
      <c r="H1789" s="733"/>
      <c r="I1789" s="206"/>
      <c r="J1789" s="910"/>
      <c r="L1789" s="911"/>
      <c r="R1789" s="752"/>
      <c r="S1789" s="1101"/>
    </row>
    <row r="1790" spans="1:19" ht="9.75" hidden="1" customHeight="1">
      <c r="A1790" s="777"/>
      <c r="B1790" s="913"/>
      <c r="C1790" s="915"/>
      <c r="D1790" s="777"/>
      <c r="E1790" s="773"/>
      <c r="F1790" s="752"/>
      <c r="G1790" s="773"/>
      <c r="H1790" s="733"/>
      <c r="I1790" s="206"/>
      <c r="J1790" s="910"/>
      <c r="L1790" s="911"/>
      <c r="R1790" s="752"/>
      <c r="S1790" s="1101"/>
    </row>
    <row r="1791" spans="1:19" ht="9.75" hidden="1" customHeight="1">
      <c r="A1791" s="777"/>
      <c r="B1791" s="913"/>
      <c r="C1791" s="915"/>
      <c r="D1791" s="777"/>
      <c r="E1791" s="773"/>
      <c r="F1791" s="752"/>
      <c r="G1791" s="773"/>
      <c r="H1791" s="733"/>
      <c r="I1791" s="206"/>
      <c r="J1791" s="910"/>
      <c r="L1791" s="911"/>
      <c r="R1791" s="752"/>
      <c r="S1791" s="1101"/>
    </row>
    <row r="1792" spans="1:19" ht="9.75" hidden="1" customHeight="1">
      <c r="A1792" s="777"/>
      <c r="B1792" s="913"/>
      <c r="C1792" s="915"/>
      <c r="D1792" s="777"/>
      <c r="E1792" s="773"/>
      <c r="F1792" s="753"/>
      <c r="G1792" s="773"/>
      <c r="H1792" s="733"/>
      <c r="I1792" s="206"/>
      <c r="J1792" s="910"/>
      <c r="L1792" s="911"/>
      <c r="R1792" s="753"/>
      <c r="S1792" s="1102"/>
    </row>
    <row r="1793" spans="1:19" ht="9.75" hidden="1" customHeight="1">
      <c r="A1793" s="777"/>
      <c r="B1793" s="913"/>
      <c r="C1793" s="915"/>
      <c r="D1793" s="777"/>
      <c r="E1793" s="773"/>
      <c r="F1793" s="751">
        <v>0</v>
      </c>
      <c r="G1793" s="773">
        <f>+L1793</f>
        <v>0</v>
      </c>
      <c r="H1793" s="733">
        <f>E1793*G1793</f>
        <v>0</v>
      </c>
      <c r="I1793" s="206"/>
      <c r="J1793" s="909">
        <f>+F1793</f>
        <v>0</v>
      </c>
      <c r="L1793" s="911">
        <f>J1793*$L$3</f>
        <v>0</v>
      </c>
      <c r="R1793" s="751"/>
      <c r="S1793" s="1100">
        <f t="shared" ref="S1793" si="779">+F1793</f>
        <v>0</v>
      </c>
    </row>
    <row r="1794" spans="1:19" ht="9.75" hidden="1" customHeight="1">
      <c r="A1794" s="777"/>
      <c r="B1794" s="913"/>
      <c r="C1794" s="915"/>
      <c r="D1794" s="777"/>
      <c r="E1794" s="773"/>
      <c r="F1794" s="752"/>
      <c r="G1794" s="773"/>
      <c r="H1794" s="733"/>
      <c r="I1794" s="206"/>
      <c r="J1794" s="910"/>
      <c r="L1794" s="911"/>
      <c r="R1794" s="752"/>
      <c r="S1794" s="1101"/>
    </row>
    <row r="1795" spans="1:19" ht="9.75" hidden="1" customHeight="1">
      <c r="A1795" s="777"/>
      <c r="B1795" s="913"/>
      <c r="C1795" s="915"/>
      <c r="D1795" s="777"/>
      <c r="E1795" s="773"/>
      <c r="F1795" s="752"/>
      <c r="G1795" s="773"/>
      <c r="H1795" s="733"/>
      <c r="I1795" s="206"/>
      <c r="J1795" s="910"/>
      <c r="L1795" s="911"/>
      <c r="R1795" s="752"/>
      <c r="S1795" s="1101"/>
    </row>
    <row r="1796" spans="1:19" ht="9.75" hidden="1" customHeight="1">
      <c r="A1796" s="777"/>
      <c r="B1796" s="913"/>
      <c r="C1796" s="915"/>
      <c r="D1796" s="777"/>
      <c r="E1796" s="773"/>
      <c r="F1796" s="752"/>
      <c r="G1796" s="773"/>
      <c r="H1796" s="733"/>
      <c r="I1796" s="206"/>
      <c r="J1796" s="910"/>
      <c r="L1796" s="911"/>
      <c r="R1796" s="752"/>
      <c r="S1796" s="1101"/>
    </row>
    <row r="1797" spans="1:19" ht="9.75" hidden="1" customHeight="1">
      <c r="A1797" s="777"/>
      <c r="B1797" s="913"/>
      <c r="C1797" s="915"/>
      <c r="D1797" s="777"/>
      <c r="E1797" s="773"/>
      <c r="F1797" s="753"/>
      <c r="G1797" s="773"/>
      <c r="H1797" s="733"/>
      <c r="I1797" s="206"/>
      <c r="J1797" s="910"/>
      <c r="L1797" s="911"/>
      <c r="R1797" s="753"/>
      <c r="S1797" s="1102"/>
    </row>
    <row r="1798" spans="1:19" ht="9.75" hidden="1" customHeight="1">
      <c r="A1798" s="777"/>
      <c r="B1798" s="913"/>
      <c r="C1798" s="915"/>
      <c r="D1798" s="777"/>
      <c r="E1798" s="773"/>
      <c r="F1798" s="751">
        <v>0</v>
      </c>
      <c r="G1798" s="773">
        <f>+L1798</f>
        <v>0</v>
      </c>
      <c r="H1798" s="733">
        <f>E1798*G1798</f>
        <v>0</v>
      </c>
      <c r="I1798" s="206"/>
      <c r="J1798" s="909">
        <f>+F1798</f>
        <v>0</v>
      </c>
      <c r="L1798" s="911">
        <f>J1798*$L$3</f>
        <v>0</v>
      </c>
      <c r="R1798" s="751"/>
      <c r="S1798" s="1100">
        <f t="shared" ref="S1798" si="780">+F1798</f>
        <v>0</v>
      </c>
    </row>
    <row r="1799" spans="1:19" ht="9.75" hidden="1" customHeight="1">
      <c r="A1799" s="777"/>
      <c r="B1799" s="913"/>
      <c r="C1799" s="915"/>
      <c r="D1799" s="777"/>
      <c r="E1799" s="773"/>
      <c r="F1799" s="752"/>
      <c r="G1799" s="773"/>
      <c r="H1799" s="733"/>
      <c r="I1799" s="206"/>
      <c r="J1799" s="910"/>
      <c r="L1799" s="911"/>
      <c r="R1799" s="752"/>
      <c r="S1799" s="1101"/>
    </row>
    <row r="1800" spans="1:19" ht="9.75" hidden="1" customHeight="1">
      <c r="A1800" s="777"/>
      <c r="B1800" s="913"/>
      <c r="C1800" s="915"/>
      <c r="D1800" s="777"/>
      <c r="E1800" s="773"/>
      <c r="F1800" s="752"/>
      <c r="G1800" s="773"/>
      <c r="H1800" s="733"/>
      <c r="I1800" s="206"/>
      <c r="J1800" s="910"/>
      <c r="L1800" s="911"/>
      <c r="R1800" s="752"/>
      <c r="S1800" s="1101"/>
    </row>
    <row r="1801" spans="1:19" ht="9.75" hidden="1" customHeight="1">
      <c r="A1801" s="777"/>
      <c r="B1801" s="913"/>
      <c r="C1801" s="915"/>
      <c r="D1801" s="777"/>
      <c r="E1801" s="773"/>
      <c r="F1801" s="752"/>
      <c r="G1801" s="773"/>
      <c r="H1801" s="733"/>
      <c r="I1801" s="206"/>
      <c r="J1801" s="910"/>
      <c r="L1801" s="911"/>
      <c r="R1801" s="752"/>
      <c r="S1801" s="1101"/>
    </row>
    <row r="1802" spans="1:19" ht="9.75" hidden="1" customHeight="1">
      <c r="A1802" s="777"/>
      <c r="B1802" s="913"/>
      <c r="C1802" s="915"/>
      <c r="D1802" s="777"/>
      <c r="E1802" s="773"/>
      <c r="F1802" s="753"/>
      <c r="G1802" s="773"/>
      <c r="H1802" s="733"/>
      <c r="I1802" s="206"/>
      <c r="J1802" s="910"/>
      <c r="L1802" s="911"/>
      <c r="R1802" s="753"/>
      <c r="S1802" s="1102"/>
    </row>
    <row r="1803" spans="1:19" ht="9.75" hidden="1" customHeight="1">
      <c r="A1803" s="777"/>
      <c r="B1803" s="913"/>
      <c r="C1803" s="915"/>
      <c r="D1803" s="777"/>
      <c r="E1803" s="773"/>
      <c r="F1803" s="751">
        <v>0</v>
      </c>
      <c r="G1803" s="773">
        <f>+L1803</f>
        <v>0</v>
      </c>
      <c r="H1803" s="733">
        <f>E1803*G1803</f>
        <v>0</v>
      </c>
      <c r="I1803" s="206"/>
      <c r="J1803" s="909">
        <f>+F1803</f>
        <v>0</v>
      </c>
      <c r="L1803" s="911">
        <f>J1803*$L$3</f>
        <v>0</v>
      </c>
      <c r="R1803" s="751"/>
      <c r="S1803" s="1100">
        <f t="shared" ref="S1803" si="781">+F1803</f>
        <v>0</v>
      </c>
    </row>
    <row r="1804" spans="1:19" ht="9.75" hidden="1" customHeight="1">
      <c r="A1804" s="777"/>
      <c r="B1804" s="913"/>
      <c r="C1804" s="915"/>
      <c r="D1804" s="777"/>
      <c r="E1804" s="773"/>
      <c r="F1804" s="752"/>
      <c r="G1804" s="773"/>
      <c r="H1804" s="733"/>
      <c r="I1804" s="206"/>
      <c r="J1804" s="910"/>
      <c r="L1804" s="911"/>
      <c r="R1804" s="752"/>
      <c r="S1804" s="1101"/>
    </row>
    <row r="1805" spans="1:19" ht="9.75" hidden="1" customHeight="1">
      <c r="A1805" s="777"/>
      <c r="B1805" s="913"/>
      <c r="C1805" s="915"/>
      <c r="D1805" s="777"/>
      <c r="E1805" s="773"/>
      <c r="F1805" s="752"/>
      <c r="G1805" s="773"/>
      <c r="H1805" s="733"/>
      <c r="I1805" s="206"/>
      <c r="J1805" s="910"/>
      <c r="L1805" s="911"/>
      <c r="R1805" s="752"/>
      <c r="S1805" s="1101"/>
    </row>
    <row r="1806" spans="1:19" ht="9.75" hidden="1" customHeight="1">
      <c r="A1806" s="777"/>
      <c r="B1806" s="913"/>
      <c r="C1806" s="915"/>
      <c r="D1806" s="777"/>
      <c r="E1806" s="773"/>
      <c r="F1806" s="752"/>
      <c r="G1806" s="773"/>
      <c r="H1806" s="733"/>
      <c r="I1806" s="206"/>
      <c r="J1806" s="910"/>
      <c r="L1806" s="911"/>
      <c r="R1806" s="752"/>
      <c r="S1806" s="1101"/>
    </row>
    <row r="1807" spans="1:19" ht="9.75" hidden="1" customHeight="1">
      <c r="A1807" s="777"/>
      <c r="B1807" s="913"/>
      <c r="C1807" s="915"/>
      <c r="D1807" s="777"/>
      <c r="E1807" s="773"/>
      <c r="F1807" s="753"/>
      <c r="G1807" s="773"/>
      <c r="H1807" s="733"/>
      <c r="I1807" s="206"/>
      <c r="J1807" s="910"/>
      <c r="L1807" s="911"/>
      <c r="R1807" s="753"/>
      <c r="S1807" s="1102"/>
    </row>
    <row r="1808" spans="1:19" ht="9.75" hidden="1" customHeight="1">
      <c r="A1808" s="777"/>
      <c r="B1808" s="913"/>
      <c r="C1808" s="915"/>
      <c r="D1808" s="777"/>
      <c r="E1808" s="773"/>
      <c r="F1808" s="751">
        <v>0</v>
      </c>
      <c r="G1808" s="773">
        <f>+L1808</f>
        <v>0</v>
      </c>
      <c r="H1808" s="733">
        <f>E1808*G1808</f>
        <v>0</v>
      </c>
      <c r="I1808" s="206"/>
      <c r="J1808" s="909">
        <f>+F1808</f>
        <v>0</v>
      </c>
      <c r="L1808" s="911">
        <f>J1808*$L$3</f>
        <v>0</v>
      </c>
      <c r="R1808" s="751"/>
      <c r="S1808" s="1100">
        <f t="shared" ref="S1808" si="782">+F1808</f>
        <v>0</v>
      </c>
    </row>
    <row r="1809" spans="1:19" ht="9.75" hidden="1" customHeight="1">
      <c r="A1809" s="777"/>
      <c r="B1809" s="913"/>
      <c r="C1809" s="915"/>
      <c r="D1809" s="777"/>
      <c r="E1809" s="773"/>
      <c r="F1809" s="752"/>
      <c r="G1809" s="773"/>
      <c r="H1809" s="733"/>
      <c r="I1809" s="206"/>
      <c r="J1809" s="910"/>
      <c r="L1809" s="911"/>
      <c r="R1809" s="752"/>
      <c r="S1809" s="1101"/>
    </row>
    <row r="1810" spans="1:19" ht="9.75" hidden="1" customHeight="1">
      <c r="A1810" s="777"/>
      <c r="B1810" s="913"/>
      <c r="C1810" s="915"/>
      <c r="D1810" s="777"/>
      <c r="E1810" s="773"/>
      <c r="F1810" s="752"/>
      <c r="G1810" s="773"/>
      <c r="H1810" s="733"/>
      <c r="I1810" s="206"/>
      <c r="J1810" s="910"/>
      <c r="L1810" s="911"/>
      <c r="R1810" s="752"/>
      <c r="S1810" s="1101"/>
    </row>
    <row r="1811" spans="1:19" ht="9.75" hidden="1" customHeight="1">
      <c r="A1811" s="777"/>
      <c r="B1811" s="913"/>
      <c r="C1811" s="915"/>
      <c r="D1811" s="777"/>
      <c r="E1811" s="773"/>
      <c r="F1811" s="752"/>
      <c r="G1811" s="773"/>
      <c r="H1811" s="733"/>
      <c r="I1811" s="206"/>
      <c r="J1811" s="910"/>
      <c r="L1811" s="911"/>
      <c r="R1811" s="752"/>
      <c r="S1811" s="1101"/>
    </row>
    <row r="1812" spans="1:19" ht="7.5" hidden="1" customHeight="1">
      <c r="A1812" s="777"/>
      <c r="B1812" s="913"/>
      <c r="C1812" s="915"/>
      <c r="D1812" s="777"/>
      <c r="E1812" s="773"/>
      <c r="F1812" s="753"/>
      <c r="G1812" s="773"/>
      <c r="H1812" s="733"/>
      <c r="I1812" s="206"/>
      <c r="J1812" s="910"/>
      <c r="L1812" s="911"/>
      <c r="R1812" s="753"/>
      <c r="S1812" s="1102"/>
    </row>
    <row r="1813" spans="1:19" ht="9.75" hidden="1" customHeight="1">
      <c r="A1813" s="777"/>
      <c r="B1813" s="913"/>
      <c r="C1813" s="915"/>
      <c r="D1813" s="777"/>
      <c r="E1813" s="773"/>
      <c r="F1813" s="751">
        <v>0</v>
      </c>
      <c r="G1813" s="773">
        <f>+L1813</f>
        <v>0</v>
      </c>
      <c r="H1813" s="733">
        <f>E1813*G1813</f>
        <v>0</v>
      </c>
      <c r="I1813" s="206"/>
      <c r="J1813" s="909">
        <f>+F1813</f>
        <v>0</v>
      </c>
      <c r="L1813" s="911">
        <f>J1813*$L$3</f>
        <v>0</v>
      </c>
      <c r="R1813" s="751"/>
      <c r="S1813" s="1100">
        <f t="shared" ref="S1813" si="783">+F1813</f>
        <v>0</v>
      </c>
    </row>
    <row r="1814" spans="1:19" ht="9.75" hidden="1" customHeight="1">
      <c r="A1814" s="777"/>
      <c r="B1814" s="913"/>
      <c r="C1814" s="915"/>
      <c r="D1814" s="777"/>
      <c r="E1814" s="773"/>
      <c r="F1814" s="752"/>
      <c r="G1814" s="773"/>
      <c r="H1814" s="733"/>
      <c r="I1814" s="206"/>
      <c r="J1814" s="910"/>
      <c r="L1814" s="911"/>
      <c r="R1814" s="752"/>
      <c r="S1814" s="1101"/>
    </row>
    <row r="1815" spans="1:19" ht="9.75" hidden="1" customHeight="1">
      <c r="A1815" s="777"/>
      <c r="B1815" s="913"/>
      <c r="C1815" s="915"/>
      <c r="D1815" s="777"/>
      <c r="E1815" s="773"/>
      <c r="F1815" s="752"/>
      <c r="G1815" s="773"/>
      <c r="H1815" s="733"/>
      <c r="I1815" s="206"/>
      <c r="J1815" s="910"/>
      <c r="L1815" s="911"/>
      <c r="R1815" s="752"/>
      <c r="S1815" s="1101"/>
    </row>
    <row r="1816" spans="1:19" ht="9.75" hidden="1" customHeight="1">
      <c r="A1816" s="777"/>
      <c r="B1816" s="913"/>
      <c r="C1816" s="915"/>
      <c r="D1816" s="777"/>
      <c r="E1816" s="773"/>
      <c r="F1816" s="752"/>
      <c r="G1816" s="773"/>
      <c r="H1816" s="733"/>
      <c r="I1816" s="206"/>
      <c r="J1816" s="910"/>
      <c r="L1816" s="911"/>
      <c r="R1816" s="752"/>
      <c r="S1816" s="1101"/>
    </row>
    <row r="1817" spans="1:19" ht="9.75" hidden="1" customHeight="1">
      <c r="A1817" s="777"/>
      <c r="B1817" s="913"/>
      <c r="C1817" s="915"/>
      <c r="D1817" s="777"/>
      <c r="E1817" s="773"/>
      <c r="F1817" s="753"/>
      <c r="G1817" s="773"/>
      <c r="H1817" s="733"/>
      <c r="I1817" s="206"/>
      <c r="J1817" s="910"/>
      <c r="L1817" s="911"/>
      <c r="R1817" s="753"/>
      <c r="S1817" s="1102"/>
    </row>
    <row r="1818" spans="1:19" ht="9.75" hidden="1" customHeight="1">
      <c r="A1818" s="777"/>
      <c r="B1818" s="913"/>
      <c r="C1818" s="915"/>
      <c r="D1818" s="777"/>
      <c r="E1818" s="773"/>
      <c r="F1818" s="751">
        <v>0</v>
      </c>
      <c r="G1818" s="773">
        <f>+L1818</f>
        <v>0</v>
      </c>
      <c r="H1818" s="733">
        <f>E1818*G1818</f>
        <v>0</v>
      </c>
      <c r="I1818" s="206"/>
      <c r="J1818" s="909">
        <f>+F1818</f>
        <v>0</v>
      </c>
      <c r="L1818" s="911">
        <f>J1818*$L$3</f>
        <v>0</v>
      </c>
      <c r="R1818" s="751"/>
      <c r="S1818" s="1100">
        <f t="shared" ref="S1818" si="784">+F1818</f>
        <v>0</v>
      </c>
    </row>
    <row r="1819" spans="1:19" ht="9.75" hidden="1" customHeight="1">
      <c r="A1819" s="777"/>
      <c r="B1819" s="913"/>
      <c r="C1819" s="915"/>
      <c r="D1819" s="777"/>
      <c r="E1819" s="773"/>
      <c r="F1819" s="752"/>
      <c r="G1819" s="773"/>
      <c r="H1819" s="733"/>
      <c r="I1819" s="206"/>
      <c r="J1819" s="910"/>
      <c r="L1819" s="911"/>
      <c r="R1819" s="752"/>
      <c r="S1819" s="1101"/>
    </row>
    <row r="1820" spans="1:19" ht="9.75" hidden="1" customHeight="1">
      <c r="A1820" s="777"/>
      <c r="B1820" s="913"/>
      <c r="C1820" s="915"/>
      <c r="D1820" s="777"/>
      <c r="E1820" s="773"/>
      <c r="F1820" s="752"/>
      <c r="G1820" s="773"/>
      <c r="H1820" s="733"/>
      <c r="I1820" s="206"/>
      <c r="J1820" s="910"/>
      <c r="L1820" s="911"/>
      <c r="R1820" s="752"/>
      <c r="S1820" s="1101"/>
    </row>
    <row r="1821" spans="1:19" ht="9.75" hidden="1" customHeight="1">
      <c r="A1821" s="777"/>
      <c r="B1821" s="913"/>
      <c r="C1821" s="915"/>
      <c r="D1821" s="777"/>
      <c r="E1821" s="773"/>
      <c r="F1821" s="752"/>
      <c r="G1821" s="773"/>
      <c r="H1821" s="733"/>
      <c r="I1821" s="206"/>
      <c r="J1821" s="910"/>
      <c r="L1821" s="911"/>
      <c r="R1821" s="752"/>
      <c r="S1821" s="1101"/>
    </row>
    <row r="1822" spans="1:19" ht="9.75" hidden="1" customHeight="1">
      <c r="A1822" s="777"/>
      <c r="B1822" s="913"/>
      <c r="C1822" s="915"/>
      <c r="D1822" s="777"/>
      <c r="E1822" s="773"/>
      <c r="F1822" s="753"/>
      <c r="G1822" s="773"/>
      <c r="H1822" s="733"/>
      <c r="I1822" s="206"/>
      <c r="J1822" s="910"/>
      <c r="L1822" s="911"/>
      <c r="R1822" s="753"/>
      <c r="S1822" s="1102"/>
    </row>
    <row r="1823" spans="1:19" ht="9.75" hidden="1" customHeight="1">
      <c r="A1823" s="777"/>
      <c r="B1823" s="913"/>
      <c r="C1823" s="915"/>
      <c r="D1823" s="777"/>
      <c r="E1823" s="773"/>
      <c r="F1823" s="751">
        <v>0</v>
      </c>
      <c r="G1823" s="773">
        <f>+L1823</f>
        <v>0</v>
      </c>
      <c r="H1823" s="733">
        <f>E1823*G1823</f>
        <v>0</v>
      </c>
      <c r="I1823" s="206"/>
      <c r="J1823" s="909">
        <f>+F1823</f>
        <v>0</v>
      </c>
      <c r="L1823" s="911">
        <f>J1823*$L$3</f>
        <v>0</v>
      </c>
      <c r="R1823" s="751"/>
      <c r="S1823" s="1100">
        <f t="shared" ref="S1823" si="785">+F1823</f>
        <v>0</v>
      </c>
    </row>
    <row r="1824" spans="1:19" ht="9.75" hidden="1" customHeight="1">
      <c r="A1824" s="777"/>
      <c r="B1824" s="913"/>
      <c r="C1824" s="915"/>
      <c r="D1824" s="777"/>
      <c r="E1824" s="773"/>
      <c r="F1824" s="752"/>
      <c r="G1824" s="773"/>
      <c r="H1824" s="733"/>
      <c r="I1824" s="206"/>
      <c r="J1824" s="910"/>
      <c r="L1824" s="911"/>
      <c r="R1824" s="752"/>
      <c r="S1824" s="1101"/>
    </row>
    <row r="1825" spans="1:19" ht="9.75" hidden="1" customHeight="1">
      <c r="A1825" s="777"/>
      <c r="B1825" s="913"/>
      <c r="C1825" s="915"/>
      <c r="D1825" s="777"/>
      <c r="E1825" s="773"/>
      <c r="F1825" s="752"/>
      <c r="G1825" s="773"/>
      <c r="H1825" s="733"/>
      <c r="I1825" s="206"/>
      <c r="J1825" s="910"/>
      <c r="L1825" s="911"/>
      <c r="R1825" s="752"/>
      <c r="S1825" s="1101"/>
    </row>
    <row r="1826" spans="1:19" ht="9.75" hidden="1" customHeight="1">
      <c r="A1826" s="777"/>
      <c r="B1826" s="913"/>
      <c r="C1826" s="915"/>
      <c r="D1826" s="777"/>
      <c r="E1826" s="773"/>
      <c r="F1826" s="752"/>
      <c r="G1826" s="773"/>
      <c r="H1826" s="733"/>
      <c r="I1826" s="206"/>
      <c r="J1826" s="910"/>
      <c r="L1826" s="911"/>
      <c r="R1826" s="752"/>
      <c r="S1826" s="1101"/>
    </row>
    <row r="1827" spans="1:19" ht="9.75" hidden="1" customHeight="1">
      <c r="A1827" s="777"/>
      <c r="B1827" s="913"/>
      <c r="C1827" s="915"/>
      <c r="D1827" s="777"/>
      <c r="E1827" s="773"/>
      <c r="F1827" s="753"/>
      <c r="G1827" s="773"/>
      <c r="H1827" s="733"/>
      <c r="I1827" s="206"/>
      <c r="J1827" s="910"/>
      <c r="L1827" s="911"/>
      <c r="R1827" s="753"/>
      <c r="S1827" s="1102"/>
    </row>
    <row r="1828" spans="1:19" ht="9.75" hidden="1" customHeight="1">
      <c r="A1828" s="777"/>
      <c r="B1828" s="913"/>
      <c r="C1828" s="915"/>
      <c r="D1828" s="777"/>
      <c r="E1828" s="773"/>
      <c r="F1828" s="751">
        <v>0</v>
      </c>
      <c r="G1828" s="773">
        <f>+L1828</f>
        <v>0</v>
      </c>
      <c r="H1828" s="733">
        <f>E1828*G1828</f>
        <v>0</v>
      </c>
      <c r="I1828" s="206"/>
      <c r="J1828" s="909">
        <f>+F1828</f>
        <v>0</v>
      </c>
      <c r="L1828" s="911">
        <f>J1828*$L$3</f>
        <v>0</v>
      </c>
      <c r="R1828" s="751"/>
      <c r="S1828" s="1100">
        <f t="shared" ref="S1828" si="786">+F1828</f>
        <v>0</v>
      </c>
    </row>
    <row r="1829" spans="1:19" ht="9.75" hidden="1" customHeight="1">
      <c r="A1829" s="777"/>
      <c r="B1829" s="913"/>
      <c r="C1829" s="915"/>
      <c r="D1829" s="777"/>
      <c r="E1829" s="773"/>
      <c r="F1829" s="752"/>
      <c r="G1829" s="773"/>
      <c r="H1829" s="733"/>
      <c r="I1829" s="206"/>
      <c r="J1829" s="910"/>
      <c r="L1829" s="911"/>
      <c r="R1829" s="752"/>
      <c r="S1829" s="1101"/>
    </row>
    <row r="1830" spans="1:19" ht="9.75" hidden="1" customHeight="1">
      <c r="A1830" s="777"/>
      <c r="B1830" s="913"/>
      <c r="C1830" s="915"/>
      <c r="D1830" s="777"/>
      <c r="E1830" s="773"/>
      <c r="F1830" s="752"/>
      <c r="G1830" s="773"/>
      <c r="H1830" s="733"/>
      <c r="I1830" s="206"/>
      <c r="J1830" s="910"/>
      <c r="L1830" s="911"/>
      <c r="R1830" s="752"/>
      <c r="S1830" s="1101"/>
    </row>
    <row r="1831" spans="1:19" ht="9.75" hidden="1" customHeight="1">
      <c r="A1831" s="777"/>
      <c r="B1831" s="913"/>
      <c r="C1831" s="915"/>
      <c r="D1831" s="777"/>
      <c r="E1831" s="773"/>
      <c r="F1831" s="752"/>
      <c r="G1831" s="773"/>
      <c r="H1831" s="733"/>
      <c r="I1831" s="206"/>
      <c r="J1831" s="910"/>
      <c r="L1831" s="911"/>
      <c r="R1831" s="752"/>
      <c r="S1831" s="1101"/>
    </row>
    <row r="1832" spans="1:19" ht="9.75" hidden="1" customHeight="1">
      <c r="A1832" s="777"/>
      <c r="B1832" s="913"/>
      <c r="C1832" s="915"/>
      <c r="D1832" s="777"/>
      <c r="E1832" s="773"/>
      <c r="F1832" s="753"/>
      <c r="G1832" s="773"/>
      <c r="H1832" s="733"/>
      <c r="I1832" s="206"/>
      <c r="J1832" s="910"/>
      <c r="L1832" s="911"/>
      <c r="R1832" s="753"/>
      <c r="S1832" s="1102"/>
    </row>
    <row r="1833" spans="1:19" ht="9.75" hidden="1" customHeight="1">
      <c r="A1833" s="777"/>
      <c r="B1833" s="913"/>
      <c r="C1833" s="915"/>
      <c r="D1833" s="777"/>
      <c r="E1833" s="773"/>
      <c r="F1833" s="751">
        <v>0</v>
      </c>
      <c r="G1833" s="773">
        <f>+L1833</f>
        <v>0</v>
      </c>
      <c r="H1833" s="733">
        <f>E1833*G1833</f>
        <v>0</v>
      </c>
      <c r="I1833" s="206"/>
      <c r="J1833" s="909">
        <f>+F1833</f>
        <v>0</v>
      </c>
      <c r="L1833" s="911">
        <f>J1833*$L$3</f>
        <v>0</v>
      </c>
      <c r="R1833" s="751"/>
      <c r="S1833" s="1100">
        <f t="shared" ref="S1833" si="787">+F1833</f>
        <v>0</v>
      </c>
    </row>
    <row r="1834" spans="1:19" ht="9.75" hidden="1" customHeight="1">
      <c r="A1834" s="777"/>
      <c r="B1834" s="913"/>
      <c r="C1834" s="915"/>
      <c r="D1834" s="777"/>
      <c r="E1834" s="773"/>
      <c r="F1834" s="752"/>
      <c r="G1834" s="773"/>
      <c r="H1834" s="733"/>
      <c r="I1834" s="206"/>
      <c r="J1834" s="910"/>
      <c r="L1834" s="911"/>
      <c r="R1834" s="752"/>
      <c r="S1834" s="1101"/>
    </row>
    <row r="1835" spans="1:19" ht="9.75" hidden="1" customHeight="1">
      <c r="A1835" s="777"/>
      <c r="B1835" s="913"/>
      <c r="C1835" s="915"/>
      <c r="D1835" s="777"/>
      <c r="E1835" s="773"/>
      <c r="F1835" s="752"/>
      <c r="G1835" s="773"/>
      <c r="H1835" s="733"/>
      <c r="I1835" s="206"/>
      <c r="J1835" s="910"/>
      <c r="L1835" s="911"/>
      <c r="R1835" s="752"/>
      <c r="S1835" s="1101"/>
    </row>
    <row r="1836" spans="1:19" ht="9.75" hidden="1" customHeight="1">
      <c r="A1836" s="777"/>
      <c r="B1836" s="913"/>
      <c r="C1836" s="915"/>
      <c r="D1836" s="777"/>
      <c r="E1836" s="773"/>
      <c r="F1836" s="752"/>
      <c r="G1836" s="773"/>
      <c r="H1836" s="733"/>
      <c r="I1836" s="206"/>
      <c r="J1836" s="910"/>
      <c r="L1836" s="911"/>
      <c r="R1836" s="752"/>
      <c r="S1836" s="1101"/>
    </row>
    <row r="1837" spans="1:19" ht="9.75" hidden="1" customHeight="1">
      <c r="A1837" s="777"/>
      <c r="B1837" s="913"/>
      <c r="C1837" s="915"/>
      <c r="D1837" s="777"/>
      <c r="E1837" s="773"/>
      <c r="F1837" s="753"/>
      <c r="G1837" s="773"/>
      <c r="H1837" s="733"/>
      <c r="I1837" s="206"/>
      <c r="J1837" s="910"/>
      <c r="L1837" s="911"/>
      <c r="R1837" s="753"/>
      <c r="S1837" s="1102"/>
    </row>
    <row r="1838" spans="1:19" ht="9.75" hidden="1" customHeight="1">
      <c r="A1838" s="777"/>
      <c r="B1838" s="913"/>
      <c r="C1838" s="915"/>
      <c r="D1838" s="777"/>
      <c r="E1838" s="773"/>
      <c r="F1838" s="751">
        <v>0</v>
      </c>
      <c r="G1838" s="773">
        <f>+L1838</f>
        <v>0</v>
      </c>
      <c r="H1838" s="733">
        <f>E1838*G1838</f>
        <v>0</v>
      </c>
      <c r="I1838" s="206"/>
      <c r="J1838" s="909">
        <f>+F1838</f>
        <v>0</v>
      </c>
      <c r="L1838" s="911">
        <f>J1838*$L$3</f>
        <v>0</v>
      </c>
      <c r="R1838" s="751"/>
      <c r="S1838" s="1100">
        <f t="shared" ref="S1838" si="788">+F1838</f>
        <v>0</v>
      </c>
    </row>
    <row r="1839" spans="1:19" ht="9.75" hidden="1" customHeight="1">
      <c r="A1839" s="777"/>
      <c r="B1839" s="913"/>
      <c r="C1839" s="915"/>
      <c r="D1839" s="777"/>
      <c r="E1839" s="773"/>
      <c r="F1839" s="752"/>
      <c r="G1839" s="773"/>
      <c r="H1839" s="733"/>
      <c r="I1839" s="206"/>
      <c r="J1839" s="910"/>
      <c r="L1839" s="911"/>
      <c r="R1839" s="752"/>
      <c r="S1839" s="1101"/>
    </row>
    <row r="1840" spans="1:19" ht="9.75" hidden="1" customHeight="1">
      <c r="A1840" s="777"/>
      <c r="B1840" s="913"/>
      <c r="C1840" s="915"/>
      <c r="D1840" s="777"/>
      <c r="E1840" s="773"/>
      <c r="F1840" s="752"/>
      <c r="G1840" s="773"/>
      <c r="H1840" s="733"/>
      <c r="I1840" s="206"/>
      <c r="J1840" s="910"/>
      <c r="L1840" s="911"/>
      <c r="R1840" s="752"/>
      <c r="S1840" s="1101"/>
    </row>
    <row r="1841" spans="1:19" ht="9.75" hidden="1" customHeight="1">
      <c r="A1841" s="777"/>
      <c r="B1841" s="913"/>
      <c r="C1841" s="915"/>
      <c r="D1841" s="777"/>
      <c r="E1841" s="773"/>
      <c r="F1841" s="752"/>
      <c r="G1841" s="773"/>
      <c r="H1841" s="733"/>
      <c r="I1841" s="206"/>
      <c r="J1841" s="910"/>
      <c r="L1841" s="911"/>
      <c r="R1841" s="752"/>
      <c r="S1841" s="1101"/>
    </row>
    <row r="1842" spans="1:19" ht="9.75" hidden="1" customHeight="1">
      <c r="A1842" s="777"/>
      <c r="B1842" s="913"/>
      <c r="C1842" s="915"/>
      <c r="D1842" s="777"/>
      <c r="E1842" s="773"/>
      <c r="F1842" s="753"/>
      <c r="G1842" s="773"/>
      <c r="H1842" s="733"/>
      <c r="I1842" s="206"/>
      <c r="J1842" s="910"/>
      <c r="L1842" s="911"/>
      <c r="R1842" s="753"/>
      <c r="S1842" s="1102"/>
    </row>
    <row r="1843" spans="1:19" ht="9.75" hidden="1" customHeight="1">
      <c r="A1843" s="777"/>
      <c r="B1843" s="913"/>
      <c r="C1843" s="915"/>
      <c r="D1843" s="777"/>
      <c r="E1843" s="773"/>
      <c r="F1843" s="751">
        <v>0</v>
      </c>
      <c r="G1843" s="773">
        <f>+L1843</f>
        <v>0</v>
      </c>
      <c r="H1843" s="733">
        <f>E1843*G1843</f>
        <v>0</v>
      </c>
      <c r="I1843" s="206"/>
      <c r="J1843" s="909">
        <f>+F1843</f>
        <v>0</v>
      </c>
      <c r="L1843" s="911">
        <f>J1843*$L$3</f>
        <v>0</v>
      </c>
      <c r="R1843" s="751"/>
      <c r="S1843" s="1100">
        <f t="shared" ref="S1843" si="789">+F1843</f>
        <v>0</v>
      </c>
    </row>
    <row r="1844" spans="1:19" ht="9.75" hidden="1" customHeight="1">
      <c r="A1844" s="777"/>
      <c r="B1844" s="913"/>
      <c r="C1844" s="915"/>
      <c r="D1844" s="777"/>
      <c r="E1844" s="773"/>
      <c r="F1844" s="752"/>
      <c r="G1844" s="773"/>
      <c r="H1844" s="733"/>
      <c r="I1844" s="206"/>
      <c r="J1844" s="910"/>
      <c r="L1844" s="911"/>
      <c r="R1844" s="752"/>
      <c r="S1844" s="1101"/>
    </row>
    <row r="1845" spans="1:19" ht="9.75" hidden="1" customHeight="1">
      <c r="A1845" s="777"/>
      <c r="B1845" s="913"/>
      <c r="C1845" s="915"/>
      <c r="D1845" s="777"/>
      <c r="E1845" s="773"/>
      <c r="F1845" s="752"/>
      <c r="G1845" s="773"/>
      <c r="H1845" s="733"/>
      <c r="I1845" s="206"/>
      <c r="J1845" s="910"/>
      <c r="L1845" s="911"/>
      <c r="R1845" s="752"/>
      <c r="S1845" s="1101"/>
    </row>
    <row r="1846" spans="1:19" ht="9.75" hidden="1" customHeight="1">
      <c r="A1846" s="777"/>
      <c r="B1846" s="913"/>
      <c r="C1846" s="915"/>
      <c r="D1846" s="777"/>
      <c r="E1846" s="773"/>
      <c r="F1846" s="752"/>
      <c r="G1846" s="773"/>
      <c r="H1846" s="733"/>
      <c r="I1846" s="206"/>
      <c r="J1846" s="910"/>
      <c r="L1846" s="911"/>
      <c r="R1846" s="752"/>
      <c r="S1846" s="1101"/>
    </row>
    <row r="1847" spans="1:19" ht="9.75" hidden="1" customHeight="1">
      <c r="A1847" s="777"/>
      <c r="B1847" s="913"/>
      <c r="C1847" s="915"/>
      <c r="D1847" s="777"/>
      <c r="E1847" s="773"/>
      <c r="F1847" s="753"/>
      <c r="G1847" s="773"/>
      <c r="H1847" s="733"/>
      <c r="I1847" s="206"/>
      <c r="J1847" s="910"/>
      <c r="L1847" s="911"/>
      <c r="R1847" s="753"/>
      <c r="S1847" s="1102"/>
    </row>
    <row r="1848" spans="1:19" ht="9.75" hidden="1" customHeight="1">
      <c r="A1848" s="777"/>
      <c r="B1848" s="913"/>
      <c r="C1848" s="914"/>
      <c r="D1848" s="777"/>
      <c r="E1848" s="773"/>
      <c r="F1848" s="751">
        <v>0</v>
      </c>
      <c r="G1848" s="773">
        <f>+L1848</f>
        <v>0</v>
      </c>
      <c r="H1848" s="733">
        <f>E1848*G1848</f>
        <v>0</v>
      </c>
      <c r="I1848" s="206"/>
      <c r="J1848" s="909">
        <f>+F1848</f>
        <v>0</v>
      </c>
      <c r="L1848" s="911">
        <f>J1848*$L$3</f>
        <v>0</v>
      </c>
      <c r="R1848" s="751"/>
      <c r="S1848" s="1100">
        <f t="shared" ref="S1848" si="790">+F1848</f>
        <v>0</v>
      </c>
    </row>
    <row r="1849" spans="1:19" ht="9.75" hidden="1" customHeight="1">
      <c r="A1849" s="777"/>
      <c r="B1849" s="913"/>
      <c r="C1849" s="914"/>
      <c r="D1849" s="777"/>
      <c r="E1849" s="773"/>
      <c r="F1849" s="752"/>
      <c r="G1849" s="773"/>
      <c r="H1849" s="733"/>
      <c r="I1849" s="206"/>
      <c r="J1849" s="910"/>
      <c r="L1849" s="911"/>
      <c r="R1849" s="752"/>
      <c r="S1849" s="1101"/>
    </row>
    <row r="1850" spans="1:19" ht="9.75" hidden="1" customHeight="1">
      <c r="A1850" s="777"/>
      <c r="B1850" s="913"/>
      <c r="C1850" s="914"/>
      <c r="D1850" s="777"/>
      <c r="E1850" s="773"/>
      <c r="F1850" s="752"/>
      <c r="G1850" s="773"/>
      <c r="H1850" s="733"/>
      <c r="I1850" s="206"/>
      <c r="J1850" s="910"/>
      <c r="L1850" s="911"/>
      <c r="R1850" s="752"/>
      <c r="S1850" s="1101"/>
    </row>
    <row r="1851" spans="1:19" ht="9.75" hidden="1" customHeight="1">
      <c r="A1851" s="777"/>
      <c r="B1851" s="913"/>
      <c r="C1851" s="914"/>
      <c r="D1851" s="777"/>
      <c r="E1851" s="773"/>
      <c r="F1851" s="752"/>
      <c r="G1851" s="773"/>
      <c r="H1851" s="733"/>
      <c r="I1851" s="206"/>
      <c r="J1851" s="910"/>
      <c r="L1851" s="911"/>
      <c r="R1851" s="752"/>
      <c r="S1851" s="1101"/>
    </row>
    <row r="1852" spans="1:19" ht="9.75" hidden="1" customHeight="1">
      <c r="A1852" s="777"/>
      <c r="B1852" s="913"/>
      <c r="C1852" s="914"/>
      <c r="D1852" s="777"/>
      <c r="E1852" s="773"/>
      <c r="F1852" s="753"/>
      <c r="G1852" s="773"/>
      <c r="H1852" s="733"/>
      <c r="I1852" s="206"/>
      <c r="J1852" s="910"/>
      <c r="L1852" s="911"/>
      <c r="R1852" s="753"/>
      <c r="S1852" s="1102"/>
    </row>
    <row r="1853" spans="1:19" ht="9.75" hidden="1" customHeight="1">
      <c r="A1853" s="777"/>
      <c r="B1853" s="913"/>
      <c r="C1853" s="914"/>
      <c r="D1853" s="777"/>
      <c r="E1853" s="773"/>
      <c r="F1853" s="751">
        <v>0</v>
      </c>
      <c r="G1853" s="773">
        <f>+L1853</f>
        <v>0</v>
      </c>
      <c r="H1853" s="733">
        <f>E1853*G1853</f>
        <v>0</v>
      </c>
      <c r="I1853" s="206"/>
      <c r="J1853" s="909">
        <f>+F1853</f>
        <v>0</v>
      </c>
      <c r="L1853" s="911">
        <f>J1853*$L$3</f>
        <v>0</v>
      </c>
      <c r="R1853" s="751"/>
      <c r="S1853" s="1100">
        <f t="shared" ref="S1853" si="791">+F1853</f>
        <v>0</v>
      </c>
    </row>
    <row r="1854" spans="1:19" ht="9.75" hidden="1" customHeight="1">
      <c r="A1854" s="777"/>
      <c r="B1854" s="913"/>
      <c r="C1854" s="914"/>
      <c r="D1854" s="777"/>
      <c r="E1854" s="773"/>
      <c r="F1854" s="752"/>
      <c r="G1854" s="773"/>
      <c r="H1854" s="733"/>
      <c r="I1854" s="206"/>
      <c r="J1854" s="910"/>
      <c r="L1854" s="911"/>
      <c r="R1854" s="752"/>
      <c r="S1854" s="1101"/>
    </row>
    <row r="1855" spans="1:19" ht="9.75" hidden="1" customHeight="1">
      <c r="A1855" s="777"/>
      <c r="B1855" s="913"/>
      <c r="C1855" s="914"/>
      <c r="D1855" s="777"/>
      <c r="E1855" s="773"/>
      <c r="F1855" s="752"/>
      <c r="G1855" s="773"/>
      <c r="H1855" s="733"/>
      <c r="I1855" s="206"/>
      <c r="J1855" s="910"/>
      <c r="L1855" s="911"/>
      <c r="R1855" s="752"/>
      <c r="S1855" s="1101"/>
    </row>
    <row r="1856" spans="1:19" ht="9.75" hidden="1" customHeight="1">
      <c r="A1856" s="777"/>
      <c r="B1856" s="913"/>
      <c r="C1856" s="914"/>
      <c r="D1856" s="777"/>
      <c r="E1856" s="773"/>
      <c r="F1856" s="752"/>
      <c r="G1856" s="773"/>
      <c r="H1856" s="733"/>
      <c r="I1856" s="206"/>
      <c r="J1856" s="910"/>
      <c r="L1856" s="911"/>
      <c r="R1856" s="752"/>
      <c r="S1856" s="1101"/>
    </row>
    <row r="1857" spans="1:19" ht="9.75" hidden="1" customHeight="1">
      <c r="A1857" s="777"/>
      <c r="B1857" s="913"/>
      <c r="C1857" s="914"/>
      <c r="D1857" s="777"/>
      <c r="E1857" s="773"/>
      <c r="F1857" s="753"/>
      <c r="G1857" s="773"/>
      <c r="H1857" s="733"/>
      <c r="I1857" s="206"/>
      <c r="J1857" s="910"/>
      <c r="L1857" s="911"/>
      <c r="R1857" s="753"/>
      <c r="S1857" s="1102"/>
    </row>
    <row r="1858" spans="1:19" ht="9.75" hidden="1" customHeight="1">
      <c r="A1858" s="777"/>
      <c r="B1858" s="913"/>
      <c r="C1858" s="915"/>
      <c r="D1858" s="777"/>
      <c r="E1858" s="773"/>
      <c r="F1858" s="751">
        <v>0</v>
      </c>
      <c r="G1858" s="773">
        <f>+L1858</f>
        <v>0</v>
      </c>
      <c r="H1858" s="733">
        <f>E1858*G1858</f>
        <v>0</v>
      </c>
      <c r="I1858" s="206"/>
      <c r="J1858" s="909">
        <f>+F1858</f>
        <v>0</v>
      </c>
      <c r="L1858" s="911">
        <f>J1858*$L$3</f>
        <v>0</v>
      </c>
      <c r="R1858" s="751"/>
      <c r="S1858" s="1100">
        <f t="shared" ref="S1858" si="792">+F1858</f>
        <v>0</v>
      </c>
    </row>
    <row r="1859" spans="1:19" ht="9.75" hidden="1" customHeight="1">
      <c r="A1859" s="777"/>
      <c r="B1859" s="913"/>
      <c r="C1859" s="915"/>
      <c r="D1859" s="777"/>
      <c r="E1859" s="773"/>
      <c r="F1859" s="752"/>
      <c r="G1859" s="773"/>
      <c r="H1859" s="733"/>
      <c r="I1859" s="206"/>
      <c r="J1859" s="910"/>
      <c r="L1859" s="911"/>
      <c r="R1859" s="752"/>
      <c r="S1859" s="1101"/>
    </row>
    <row r="1860" spans="1:19" ht="9.75" hidden="1" customHeight="1">
      <c r="A1860" s="777"/>
      <c r="B1860" s="913"/>
      <c r="C1860" s="915"/>
      <c r="D1860" s="777"/>
      <c r="E1860" s="773"/>
      <c r="F1860" s="752"/>
      <c r="G1860" s="773"/>
      <c r="H1860" s="733"/>
      <c r="I1860" s="206"/>
      <c r="J1860" s="910"/>
      <c r="L1860" s="911"/>
      <c r="R1860" s="752"/>
      <c r="S1860" s="1101"/>
    </row>
    <row r="1861" spans="1:19" ht="9.75" hidden="1" customHeight="1">
      <c r="A1861" s="777"/>
      <c r="B1861" s="913"/>
      <c r="C1861" s="915"/>
      <c r="D1861" s="777"/>
      <c r="E1861" s="773"/>
      <c r="F1861" s="752"/>
      <c r="G1861" s="773"/>
      <c r="H1861" s="733"/>
      <c r="I1861" s="206"/>
      <c r="J1861" s="910"/>
      <c r="L1861" s="911"/>
      <c r="R1861" s="752"/>
      <c r="S1861" s="1101"/>
    </row>
    <row r="1862" spans="1:19" ht="9.75" hidden="1" customHeight="1">
      <c r="A1862" s="777"/>
      <c r="B1862" s="913"/>
      <c r="C1862" s="915"/>
      <c r="D1862" s="777"/>
      <c r="E1862" s="773"/>
      <c r="F1862" s="753"/>
      <c r="G1862" s="773"/>
      <c r="H1862" s="733"/>
      <c r="I1862" s="206"/>
      <c r="J1862" s="910"/>
      <c r="L1862" s="911"/>
      <c r="R1862" s="753"/>
      <c r="S1862" s="1102"/>
    </row>
    <row r="1863" spans="1:19" ht="9.75" hidden="1" customHeight="1">
      <c r="A1863" s="777"/>
      <c r="B1863" s="913"/>
      <c r="C1863" s="915"/>
      <c r="D1863" s="777"/>
      <c r="E1863" s="773"/>
      <c r="F1863" s="751">
        <v>0</v>
      </c>
      <c r="G1863" s="773">
        <f>+L1863</f>
        <v>0</v>
      </c>
      <c r="H1863" s="733">
        <f>E1863*G1863</f>
        <v>0</v>
      </c>
      <c r="I1863" s="206"/>
      <c r="J1863" s="909">
        <f>+F1863</f>
        <v>0</v>
      </c>
      <c r="L1863" s="911">
        <f>J1863*$L$3</f>
        <v>0</v>
      </c>
      <c r="R1863" s="751"/>
      <c r="S1863" s="1100">
        <f t="shared" ref="S1863" si="793">+F1863</f>
        <v>0</v>
      </c>
    </row>
    <row r="1864" spans="1:19" ht="9.75" hidden="1" customHeight="1">
      <c r="A1864" s="777"/>
      <c r="B1864" s="913"/>
      <c r="C1864" s="915"/>
      <c r="D1864" s="777"/>
      <c r="E1864" s="773"/>
      <c r="F1864" s="752"/>
      <c r="G1864" s="773"/>
      <c r="H1864" s="733"/>
      <c r="I1864" s="206"/>
      <c r="J1864" s="910"/>
      <c r="L1864" s="911"/>
      <c r="R1864" s="752"/>
      <c r="S1864" s="1101"/>
    </row>
    <row r="1865" spans="1:19" ht="9.75" hidden="1" customHeight="1">
      <c r="A1865" s="777"/>
      <c r="B1865" s="913"/>
      <c r="C1865" s="915"/>
      <c r="D1865" s="777"/>
      <c r="E1865" s="773"/>
      <c r="F1865" s="752"/>
      <c r="G1865" s="773"/>
      <c r="H1865" s="733"/>
      <c r="I1865" s="206"/>
      <c r="J1865" s="910"/>
      <c r="L1865" s="911"/>
      <c r="R1865" s="752"/>
      <c r="S1865" s="1101"/>
    </row>
    <row r="1866" spans="1:19" ht="9.75" hidden="1" customHeight="1">
      <c r="A1866" s="777"/>
      <c r="B1866" s="913"/>
      <c r="C1866" s="915"/>
      <c r="D1866" s="777"/>
      <c r="E1866" s="773"/>
      <c r="F1866" s="752"/>
      <c r="G1866" s="773"/>
      <c r="H1866" s="733"/>
      <c r="I1866" s="206"/>
      <c r="J1866" s="910"/>
      <c r="L1866" s="911"/>
      <c r="R1866" s="752"/>
      <c r="S1866" s="1101"/>
    </row>
    <row r="1867" spans="1:19" ht="9.75" hidden="1" customHeight="1">
      <c r="A1867" s="777"/>
      <c r="B1867" s="913"/>
      <c r="C1867" s="915"/>
      <c r="D1867" s="777"/>
      <c r="E1867" s="773"/>
      <c r="F1867" s="753"/>
      <c r="G1867" s="773"/>
      <c r="H1867" s="733"/>
      <c r="I1867" s="206"/>
      <c r="J1867" s="910"/>
      <c r="L1867" s="911"/>
      <c r="R1867" s="753"/>
      <c r="S1867" s="1102"/>
    </row>
    <row r="1868" spans="1:19" ht="9.75" hidden="1" customHeight="1">
      <c r="A1868" s="777"/>
      <c r="B1868" s="913"/>
      <c r="C1868" s="915"/>
      <c r="D1868" s="777"/>
      <c r="E1868" s="773"/>
      <c r="F1868" s="751">
        <v>0</v>
      </c>
      <c r="G1868" s="773">
        <f>+L1868</f>
        <v>0</v>
      </c>
      <c r="H1868" s="733">
        <f>E1868*G1868</f>
        <v>0</v>
      </c>
      <c r="I1868" s="206"/>
      <c r="J1868" s="909">
        <f>+F1868</f>
        <v>0</v>
      </c>
      <c r="L1868" s="911">
        <f>J1868*$L$3</f>
        <v>0</v>
      </c>
      <c r="R1868" s="751"/>
      <c r="S1868" s="1100">
        <f t="shared" ref="S1868" si="794">+F1868</f>
        <v>0</v>
      </c>
    </row>
    <row r="1869" spans="1:19" ht="9.75" hidden="1" customHeight="1">
      <c r="A1869" s="777"/>
      <c r="B1869" s="913"/>
      <c r="C1869" s="915"/>
      <c r="D1869" s="777"/>
      <c r="E1869" s="773"/>
      <c r="F1869" s="752"/>
      <c r="G1869" s="773"/>
      <c r="H1869" s="733"/>
      <c r="I1869" s="206"/>
      <c r="J1869" s="910"/>
      <c r="L1869" s="911"/>
      <c r="R1869" s="752"/>
      <c r="S1869" s="1101"/>
    </row>
    <row r="1870" spans="1:19" ht="9.75" hidden="1" customHeight="1">
      <c r="A1870" s="777"/>
      <c r="B1870" s="913"/>
      <c r="C1870" s="915"/>
      <c r="D1870" s="777"/>
      <c r="E1870" s="773"/>
      <c r="F1870" s="752"/>
      <c r="G1870" s="773"/>
      <c r="H1870" s="733"/>
      <c r="I1870" s="206"/>
      <c r="J1870" s="910"/>
      <c r="L1870" s="911"/>
      <c r="R1870" s="752"/>
      <c r="S1870" s="1101"/>
    </row>
    <row r="1871" spans="1:19" ht="9.75" hidden="1" customHeight="1">
      <c r="A1871" s="777"/>
      <c r="B1871" s="913"/>
      <c r="C1871" s="915"/>
      <c r="D1871" s="777"/>
      <c r="E1871" s="773"/>
      <c r="F1871" s="752"/>
      <c r="G1871" s="773"/>
      <c r="H1871" s="733"/>
      <c r="I1871" s="206"/>
      <c r="J1871" s="910"/>
      <c r="L1871" s="911"/>
      <c r="R1871" s="752"/>
      <c r="S1871" s="1101"/>
    </row>
    <row r="1872" spans="1:19" ht="9.75" hidden="1" customHeight="1">
      <c r="A1872" s="777"/>
      <c r="B1872" s="913"/>
      <c r="C1872" s="915"/>
      <c r="D1872" s="777"/>
      <c r="E1872" s="773"/>
      <c r="F1872" s="753"/>
      <c r="G1872" s="773"/>
      <c r="H1872" s="733"/>
      <c r="I1872" s="206"/>
      <c r="J1872" s="910"/>
      <c r="L1872" s="911"/>
      <c r="R1872" s="753"/>
      <c r="S1872" s="1102"/>
    </row>
    <row r="1873" spans="1:19" ht="9.75" hidden="1" customHeight="1">
      <c r="A1873" s="777"/>
      <c r="B1873" s="913"/>
      <c r="C1873" s="915"/>
      <c r="D1873" s="777"/>
      <c r="E1873" s="773"/>
      <c r="F1873" s="751">
        <v>0</v>
      </c>
      <c r="G1873" s="773">
        <f>+L1873</f>
        <v>0</v>
      </c>
      <c r="H1873" s="733">
        <f>E1873*G1873</f>
        <v>0</v>
      </c>
      <c r="I1873" s="206"/>
      <c r="J1873" s="909">
        <f>+F1873</f>
        <v>0</v>
      </c>
      <c r="L1873" s="911">
        <f>J1873*$L$3</f>
        <v>0</v>
      </c>
      <c r="R1873" s="751"/>
      <c r="S1873" s="1100">
        <f t="shared" ref="S1873" si="795">+F1873</f>
        <v>0</v>
      </c>
    </row>
    <row r="1874" spans="1:19" ht="9.75" hidden="1" customHeight="1">
      <c r="A1874" s="777"/>
      <c r="B1874" s="913"/>
      <c r="C1874" s="915"/>
      <c r="D1874" s="777"/>
      <c r="E1874" s="773"/>
      <c r="F1874" s="752"/>
      <c r="G1874" s="773"/>
      <c r="H1874" s="733"/>
      <c r="I1874" s="206"/>
      <c r="J1874" s="910"/>
      <c r="L1874" s="911"/>
      <c r="R1874" s="752"/>
      <c r="S1874" s="1101"/>
    </row>
    <row r="1875" spans="1:19" ht="9.75" hidden="1" customHeight="1">
      <c r="A1875" s="777"/>
      <c r="B1875" s="913"/>
      <c r="C1875" s="915"/>
      <c r="D1875" s="777"/>
      <c r="E1875" s="773"/>
      <c r="F1875" s="752"/>
      <c r="G1875" s="773"/>
      <c r="H1875" s="733"/>
      <c r="I1875" s="206"/>
      <c r="J1875" s="910"/>
      <c r="L1875" s="911"/>
      <c r="R1875" s="752"/>
      <c r="S1875" s="1101"/>
    </row>
    <row r="1876" spans="1:19" ht="9.75" hidden="1" customHeight="1">
      <c r="A1876" s="777"/>
      <c r="B1876" s="913"/>
      <c r="C1876" s="915"/>
      <c r="D1876" s="777"/>
      <c r="E1876" s="773"/>
      <c r="F1876" s="752"/>
      <c r="G1876" s="773"/>
      <c r="H1876" s="733"/>
      <c r="I1876" s="206"/>
      <c r="J1876" s="910"/>
      <c r="L1876" s="911"/>
      <c r="R1876" s="752"/>
      <c r="S1876" s="1101"/>
    </row>
    <row r="1877" spans="1:19" ht="9.75" hidden="1" customHeight="1">
      <c r="A1877" s="777"/>
      <c r="B1877" s="913"/>
      <c r="C1877" s="915"/>
      <c r="D1877" s="777"/>
      <c r="E1877" s="773"/>
      <c r="F1877" s="753"/>
      <c r="G1877" s="773"/>
      <c r="H1877" s="733"/>
      <c r="I1877" s="206"/>
      <c r="J1877" s="910"/>
      <c r="L1877" s="911"/>
      <c r="R1877" s="753"/>
      <c r="S1877" s="1102"/>
    </row>
    <row r="1878" spans="1:19" ht="9.75" hidden="1" customHeight="1">
      <c r="A1878" s="777"/>
      <c r="B1878" s="913"/>
      <c r="C1878" s="915"/>
      <c r="D1878" s="777"/>
      <c r="E1878" s="773"/>
      <c r="F1878" s="751">
        <v>0</v>
      </c>
      <c r="G1878" s="773">
        <f>+L1878</f>
        <v>0</v>
      </c>
      <c r="H1878" s="733">
        <f>E1878*G1878</f>
        <v>0</v>
      </c>
      <c r="I1878" s="206"/>
      <c r="J1878" s="909">
        <f>+F1878</f>
        <v>0</v>
      </c>
      <c r="L1878" s="911">
        <f>J1878*$L$3</f>
        <v>0</v>
      </c>
      <c r="R1878" s="751"/>
      <c r="S1878" s="1100">
        <f t="shared" ref="S1878" si="796">+F1878</f>
        <v>0</v>
      </c>
    </row>
    <row r="1879" spans="1:19" ht="9.75" hidden="1" customHeight="1">
      <c r="A1879" s="777"/>
      <c r="B1879" s="913"/>
      <c r="C1879" s="915"/>
      <c r="D1879" s="777"/>
      <c r="E1879" s="773"/>
      <c r="F1879" s="752"/>
      <c r="G1879" s="773"/>
      <c r="H1879" s="733"/>
      <c r="I1879" s="206"/>
      <c r="J1879" s="910"/>
      <c r="L1879" s="911"/>
      <c r="R1879" s="752"/>
      <c r="S1879" s="1101"/>
    </row>
    <row r="1880" spans="1:19" ht="9.75" hidden="1" customHeight="1">
      <c r="A1880" s="777"/>
      <c r="B1880" s="913"/>
      <c r="C1880" s="915"/>
      <c r="D1880" s="777"/>
      <c r="E1880" s="773"/>
      <c r="F1880" s="752"/>
      <c r="G1880" s="773"/>
      <c r="H1880" s="733"/>
      <c r="I1880" s="206"/>
      <c r="J1880" s="910"/>
      <c r="L1880" s="911"/>
      <c r="R1880" s="752"/>
      <c r="S1880" s="1101"/>
    </row>
    <row r="1881" spans="1:19" ht="9.75" hidden="1" customHeight="1">
      <c r="A1881" s="777"/>
      <c r="B1881" s="913"/>
      <c r="C1881" s="915"/>
      <c r="D1881" s="777"/>
      <c r="E1881" s="773"/>
      <c r="F1881" s="752"/>
      <c r="G1881" s="773"/>
      <c r="H1881" s="733"/>
      <c r="I1881" s="206"/>
      <c r="J1881" s="910"/>
      <c r="L1881" s="911"/>
      <c r="R1881" s="752"/>
      <c r="S1881" s="1101"/>
    </row>
    <row r="1882" spans="1:19" ht="5.25" hidden="1" customHeight="1">
      <c r="A1882" s="777"/>
      <c r="B1882" s="913"/>
      <c r="C1882" s="915"/>
      <c r="D1882" s="777"/>
      <c r="E1882" s="773"/>
      <c r="F1882" s="753"/>
      <c r="G1882" s="773"/>
      <c r="H1882" s="733"/>
      <c r="I1882" s="206"/>
      <c r="J1882" s="910"/>
      <c r="L1882" s="911"/>
      <c r="R1882" s="753"/>
      <c r="S1882" s="1102"/>
    </row>
    <row r="1883" spans="1:19" ht="9.75" hidden="1" customHeight="1">
      <c r="A1883" s="777"/>
      <c r="B1883" s="913"/>
      <c r="C1883" s="915"/>
      <c r="D1883" s="777"/>
      <c r="E1883" s="773"/>
      <c r="F1883" s="751">
        <v>0</v>
      </c>
      <c r="G1883" s="773">
        <f>+L1883</f>
        <v>0</v>
      </c>
      <c r="H1883" s="733">
        <f>E1883*G1883</f>
        <v>0</v>
      </c>
      <c r="I1883" s="206"/>
      <c r="J1883" s="909">
        <f>+F1883</f>
        <v>0</v>
      </c>
      <c r="L1883" s="911">
        <f>J1883*$L$3</f>
        <v>0</v>
      </c>
      <c r="R1883" s="751"/>
      <c r="S1883" s="1100">
        <f t="shared" ref="S1883" si="797">+F1883</f>
        <v>0</v>
      </c>
    </row>
    <row r="1884" spans="1:19" ht="9.75" hidden="1" customHeight="1">
      <c r="A1884" s="777"/>
      <c r="B1884" s="913"/>
      <c r="C1884" s="915"/>
      <c r="D1884" s="777"/>
      <c r="E1884" s="773"/>
      <c r="F1884" s="752"/>
      <c r="G1884" s="773"/>
      <c r="H1884" s="733"/>
      <c r="I1884" s="206"/>
      <c r="J1884" s="910"/>
      <c r="L1884" s="911"/>
      <c r="R1884" s="752"/>
      <c r="S1884" s="1101"/>
    </row>
    <row r="1885" spans="1:19" ht="9.75" hidden="1" customHeight="1">
      <c r="A1885" s="777"/>
      <c r="B1885" s="913"/>
      <c r="C1885" s="915"/>
      <c r="D1885" s="777"/>
      <c r="E1885" s="773"/>
      <c r="F1885" s="752"/>
      <c r="G1885" s="773"/>
      <c r="H1885" s="733"/>
      <c r="I1885" s="206"/>
      <c r="J1885" s="910"/>
      <c r="L1885" s="911"/>
      <c r="R1885" s="752"/>
      <c r="S1885" s="1101"/>
    </row>
    <row r="1886" spans="1:19" ht="9.75" hidden="1" customHeight="1">
      <c r="A1886" s="777"/>
      <c r="B1886" s="913"/>
      <c r="C1886" s="915"/>
      <c r="D1886" s="777"/>
      <c r="E1886" s="773"/>
      <c r="F1886" s="752"/>
      <c r="G1886" s="773"/>
      <c r="H1886" s="733"/>
      <c r="I1886" s="206"/>
      <c r="J1886" s="910"/>
      <c r="L1886" s="911"/>
      <c r="R1886" s="752"/>
      <c r="S1886" s="1101"/>
    </row>
    <row r="1887" spans="1:19" ht="9.75" hidden="1" customHeight="1">
      <c r="A1887" s="777"/>
      <c r="B1887" s="913"/>
      <c r="C1887" s="915"/>
      <c r="D1887" s="777"/>
      <c r="E1887" s="773"/>
      <c r="F1887" s="753"/>
      <c r="G1887" s="773"/>
      <c r="H1887" s="733"/>
      <c r="I1887" s="206"/>
      <c r="J1887" s="910"/>
      <c r="L1887" s="911"/>
      <c r="R1887" s="753"/>
      <c r="S1887" s="1102"/>
    </row>
    <row r="1888" spans="1:19" ht="9.75" hidden="1" customHeight="1">
      <c r="A1888" s="777"/>
      <c r="B1888" s="913"/>
      <c r="C1888" s="915"/>
      <c r="D1888" s="777"/>
      <c r="E1888" s="773"/>
      <c r="F1888" s="751">
        <v>0</v>
      </c>
      <c r="G1888" s="773">
        <f>+L1888</f>
        <v>0</v>
      </c>
      <c r="H1888" s="733">
        <f>E1888*G1888</f>
        <v>0</v>
      </c>
      <c r="I1888" s="206"/>
      <c r="J1888" s="909">
        <f>+F1888</f>
        <v>0</v>
      </c>
      <c r="L1888" s="911">
        <f>J1888*$L$3</f>
        <v>0</v>
      </c>
      <c r="R1888" s="751"/>
      <c r="S1888" s="1100">
        <f t="shared" ref="S1888" si="798">+F1888</f>
        <v>0</v>
      </c>
    </row>
    <row r="1889" spans="1:19" ht="9.75" hidden="1" customHeight="1">
      <c r="A1889" s="777"/>
      <c r="B1889" s="913"/>
      <c r="C1889" s="915"/>
      <c r="D1889" s="777"/>
      <c r="E1889" s="773"/>
      <c r="F1889" s="752"/>
      <c r="G1889" s="773"/>
      <c r="H1889" s="733"/>
      <c r="I1889" s="206"/>
      <c r="J1889" s="910"/>
      <c r="L1889" s="911"/>
      <c r="R1889" s="752"/>
      <c r="S1889" s="1101"/>
    </row>
    <row r="1890" spans="1:19" ht="9.75" hidden="1" customHeight="1">
      <c r="A1890" s="777"/>
      <c r="B1890" s="913"/>
      <c r="C1890" s="915"/>
      <c r="D1890" s="777"/>
      <c r="E1890" s="773"/>
      <c r="F1890" s="752"/>
      <c r="G1890" s="773"/>
      <c r="H1890" s="733"/>
      <c r="I1890" s="206"/>
      <c r="J1890" s="910"/>
      <c r="L1890" s="911"/>
      <c r="R1890" s="752"/>
      <c r="S1890" s="1101"/>
    </row>
    <row r="1891" spans="1:19" ht="9.75" hidden="1" customHeight="1">
      <c r="A1891" s="777"/>
      <c r="B1891" s="913"/>
      <c r="C1891" s="915"/>
      <c r="D1891" s="777"/>
      <c r="E1891" s="773"/>
      <c r="F1891" s="752"/>
      <c r="G1891" s="773"/>
      <c r="H1891" s="733"/>
      <c r="I1891" s="206"/>
      <c r="J1891" s="910"/>
      <c r="L1891" s="911"/>
      <c r="R1891" s="752"/>
      <c r="S1891" s="1101"/>
    </row>
    <row r="1892" spans="1:19" ht="8.25" hidden="1" customHeight="1">
      <c r="A1892" s="777"/>
      <c r="B1892" s="913"/>
      <c r="C1892" s="915"/>
      <c r="D1892" s="777"/>
      <c r="E1892" s="773"/>
      <c r="F1892" s="753"/>
      <c r="G1892" s="773"/>
      <c r="H1892" s="733"/>
      <c r="I1892" s="206"/>
      <c r="J1892" s="910"/>
      <c r="L1892" s="911"/>
      <c r="R1892" s="753"/>
      <c r="S1892" s="1102"/>
    </row>
    <row r="1893" spans="1:19" ht="9.75" hidden="1" customHeight="1">
      <c r="A1893" s="777"/>
      <c r="B1893" s="913"/>
      <c r="C1893" s="915"/>
      <c r="D1893" s="777"/>
      <c r="E1893" s="773"/>
      <c r="F1893" s="751">
        <v>0</v>
      </c>
      <c r="G1893" s="773">
        <f>+L1893</f>
        <v>0</v>
      </c>
      <c r="H1893" s="733">
        <f>E1893*G1893</f>
        <v>0</v>
      </c>
      <c r="I1893" s="206"/>
      <c r="J1893" s="909">
        <f>+F1893</f>
        <v>0</v>
      </c>
      <c r="L1893" s="911">
        <f>J1893*$L$3</f>
        <v>0</v>
      </c>
      <c r="R1893" s="751"/>
      <c r="S1893" s="1100">
        <f t="shared" ref="S1893" si="799">+F1893</f>
        <v>0</v>
      </c>
    </row>
    <row r="1894" spans="1:19" ht="9.75" hidden="1" customHeight="1">
      <c r="A1894" s="777"/>
      <c r="B1894" s="913"/>
      <c r="C1894" s="915"/>
      <c r="D1894" s="777"/>
      <c r="E1894" s="773"/>
      <c r="F1894" s="752"/>
      <c r="G1894" s="773"/>
      <c r="H1894" s="733"/>
      <c r="I1894" s="206"/>
      <c r="J1894" s="910"/>
      <c r="L1894" s="911"/>
      <c r="R1894" s="752"/>
      <c r="S1894" s="1101"/>
    </row>
    <row r="1895" spans="1:19" ht="9.75" hidden="1" customHeight="1">
      <c r="A1895" s="777"/>
      <c r="B1895" s="913"/>
      <c r="C1895" s="915"/>
      <c r="D1895" s="777"/>
      <c r="E1895" s="773"/>
      <c r="F1895" s="752"/>
      <c r="G1895" s="773"/>
      <c r="H1895" s="733"/>
      <c r="I1895" s="206"/>
      <c r="J1895" s="910"/>
      <c r="L1895" s="911"/>
      <c r="R1895" s="752"/>
      <c r="S1895" s="1101"/>
    </row>
    <row r="1896" spans="1:19" ht="9.75" hidden="1" customHeight="1">
      <c r="A1896" s="777"/>
      <c r="B1896" s="913"/>
      <c r="C1896" s="915"/>
      <c r="D1896" s="777"/>
      <c r="E1896" s="773"/>
      <c r="F1896" s="752"/>
      <c r="G1896" s="773"/>
      <c r="H1896" s="733"/>
      <c r="I1896" s="206"/>
      <c r="J1896" s="910"/>
      <c r="L1896" s="911"/>
      <c r="R1896" s="752"/>
      <c r="S1896" s="1101"/>
    </row>
    <row r="1897" spans="1:19" ht="6.75" hidden="1" customHeight="1">
      <c r="A1897" s="777"/>
      <c r="B1897" s="913"/>
      <c r="C1897" s="915"/>
      <c r="D1897" s="777"/>
      <c r="E1897" s="773"/>
      <c r="F1897" s="753"/>
      <c r="G1897" s="773"/>
      <c r="H1897" s="733"/>
      <c r="I1897" s="206"/>
      <c r="J1897" s="910"/>
      <c r="L1897" s="911"/>
      <c r="R1897" s="753"/>
      <c r="S1897" s="1102"/>
    </row>
    <row r="1898" spans="1:19" ht="9.75" hidden="1" customHeight="1">
      <c r="A1898" s="777"/>
      <c r="B1898" s="913"/>
      <c r="C1898" s="915"/>
      <c r="D1898" s="777"/>
      <c r="E1898" s="729"/>
      <c r="F1898" s="725">
        <v>0</v>
      </c>
      <c r="G1898" s="773">
        <f>+L1898</f>
        <v>0</v>
      </c>
      <c r="H1898" s="733">
        <f>E1898*G1898</f>
        <v>0</v>
      </c>
      <c r="I1898" s="206"/>
      <c r="J1898" s="909">
        <f>+F1898</f>
        <v>0</v>
      </c>
      <c r="L1898" s="911">
        <f>J1898*$L$3</f>
        <v>0</v>
      </c>
      <c r="R1898" s="725"/>
      <c r="S1898" s="1100">
        <f t="shared" ref="S1898" si="800">+F1898</f>
        <v>0</v>
      </c>
    </row>
    <row r="1899" spans="1:19" ht="9.75" hidden="1" customHeight="1">
      <c r="A1899" s="777"/>
      <c r="B1899" s="913"/>
      <c r="C1899" s="915"/>
      <c r="D1899" s="777"/>
      <c r="E1899" s="729"/>
      <c r="F1899" s="726"/>
      <c r="G1899" s="773"/>
      <c r="H1899" s="733"/>
      <c r="I1899" s="206"/>
      <c r="J1899" s="910"/>
      <c r="L1899" s="911"/>
      <c r="R1899" s="726"/>
      <c r="S1899" s="1101"/>
    </row>
    <row r="1900" spans="1:19" ht="9.75" hidden="1" customHeight="1">
      <c r="A1900" s="777"/>
      <c r="B1900" s="913"/>
      <c r="C1900" s="915"/>
      <c r="D1900" s="777"/>
      <c r="E1900" s="729"/>
      <c r="F1900" s="726"/>
      <c r="G1900" s="773"/>
      <c r="H1900" s="733"/>
      <c r="I1900" s="206"/>
      <c r="J1900" s="910"/>
      <c r="L1900" s="911"/>
      <c r="R1900" s="726"/>
      <c r="S1900" s="1101"/>
    </row>
    <row r="1901" spans="1:19" ht="9.75" hidden="1" customHeight="1">
      <c r="A1901" s="777"/>
      <c r="B1901" s="913"/>
      <c r="C1901" s="915"/>
      <c r="D1901" s="777"/>
      <c r="E1901" s="729"/>
      <c r="F1901" s="726"/>
      <c r="G1901" s="773"/>
      <c r="H1901" s="733"/>
      <c r="I1901" s="206"/>
      <c r="J1901" s="910"/>
      <c r="L1901" s="911"/>
      <c r="R1901" s="726"/>
      <c r="S1901" s="1101"/>
    </row>
    <row r="1902" spans="1:19" ht="9.75" hidden="1" customHeight="1">
      <c r="A1902" s="777"/>
      <c r="B1902" s="913"/>
      <c r="C1902" s="915"/>
      <c r="D1902" s="777"/>
      <c r="E1902" s="729"/>
      <c r="F1902" s="727"/>
      <c r="G1902" s="773"/>
      <c r="H1902" s="733"/>
      <c r="I1902" s="206"/>
      <c r="J1902" s="910"/>
      <c r="L1902" s="911"/>
      <c r="R1902" s="727"/>
      <c r="S1902" s="1102"/>
    </row>
    <row r="1903" spans="1:19" ht="9.75" hidden="1" customHeight="1">
      <c r="A1903" s="777"/>
      <c r="B1903" s="913"/>
      <c r="C1903" s="915"/>
      <c r="D1903" s="777"/>
      <c r="E1903" s="773"/>
      <c r="F1903" s="751">
        <v>0</v>
      </c>
      <c r="G1903" s="773">
        <f>+L1903</f>
        <v>0</v>
      </c>
      <c r="H1903" s="733">
        <f>E1903*G1903</f>
        <v>0</v>
      </c>
      <c r="I1903" s="206"/>
      <c r="J1903" s="909">
        <f>+F1903</f>
        <v>0</v>
      </c>
      <c r="L1903" s="911">
        <f>J1903*$L$3</f>
        <v>0</v>
      </c>
      <c r="R1903" s="751"/>
      <c r="S1903" s="1100">
        <f t="shared" ref="S1903" si="801">+F1903</f>
        <v>0</v>
      </c>
    </row>
    <row r="1904" spans="1:19" ht="9.75" hidden="1" customHeight="1">
      <c r="A1904" s="777"/>
      <c r="B1904" s="913"/>
      <c r="C1904" s="915"/>
      <c r="D1904" s="777"/>
      <c r="E1904" s="773"/>
      <c r="F1904" s="752"/>
      <c r="G1904" s="773"/>
      <c r="H1904" s="733"/>
      <c r="I1904" s="206"/>
      <c r="J1904" s="910"/>
      <c r="L1904" s="911"/>
      <c r="R1904" s="752"/>
      <c r="S1904" s="1101"/>
    </row>
    <row r="1905" spans="1:19" ht="9.75" hidden="1" customHeight="1">
      <c r="A1905" s="777"/>
      <c r="B1905" s="913"/>
      <c r="C1905" s="915"/>
      <c r="D1905" s="777"/>
      <c r="E1905" s="773"/>
      <c r="F1905" s="752"/>
      <c r="G1905" s="773"/>
      <c r="H1905" s="733"/>
      <c r="I1905" s="206"/>
      <c r="J1905" s="910"/>
      <c r="L1905" s="911"/>
      <c r="R1905" s="752"/>
      <c r="S1905" s="1101"/>
    </row>
    <row r="1906" spans="1:19" ht="9.75" hidden="1" customHeight="1">
      <c r="A1906" s="777"/>
      <c r="B1906" s="913"/>
      <c r="C1906" s="915"/>
      <c r="D1906" s="777"/>
      <c r="E1906" s="773"/>
      <c r="F1906" s="752"/>
      <c r="G1906" s="773"/>
      <c r="H1906" s="733"/>
      <c r="I1906" s="206"/>
      <c r="J1906" s="910"/>
      <c r="L1906" s="911"/>
      <c r="R1906" s="752"/>
      <c r="S1906" s="1101"/>
    </row>
    <row r="1907" spans="1:19" ht="9.75" hidden="1" customHeight="1">
      <c r="A1907" s="777"/>
      <c r="B1907" s="913"/>
      <c r="C1907" s="915"/>
      <c r="D1907" s="777"/>
      <c r="E1907" s="773"/>
      <c r="F1907" s="753"/>
      <c r="G1907" s="773"/>
      <c r="H1907" s="733"/>
      <c r="I1907" s="206"/>
      <c r="J1907" s="910"/>
      <c r="L1907" s="911"/>
      <c r="R1907" s="753"/>
      <c r="S1907" s="1102"/>
    </row>
    <row r="1908" spans="1:19" ht="9.75" hidden="1" customHeight="1">
      <c r="A1908" s="777"/>
      <c r="B1908" s="913"/>
      <c r="C1908" s="914"/>
      <c r="D1908" s="777"/>
      <c r="E1908" s="773"/>
      <c r="F1908" s="751">
        <v>0</v>
      </c>
      <c r="G1908" s="773">
        <f>+L1908</f>
        <v>0</v>
      </c>
      <c r="H1908" s="733">
        <f>E1908*G1908</f>
        <v>0</v>
      </c>
      <c r="I1908" s="206"/>
      <c r="J1908" s="909">
        <f>+F1908</f>
        <v>0</v>
      </c>
      <c r="L1908" s="911">
        <f>J1908*$L$3</f>
        <v>0</v>
      </c>
      <c r="R1908" s="751"/>
      <c r="S1908" s="1100">
        <f t="shared" ref="S1908" si="802">+F1908</f>
        <v>0</v>
      </c>
    </row>
    <row r="1909" spans="1:19" ht="9.75" hidden="1" customHeight="1">
      <c r="A1909" s="777"/>
      <c r="B1909" s="913"/>
      <c r="C1909" s="914"/>
      <c r="D1909" s="777"/>
      <c r="E1909" s="773"/>
      <c r="F1909" s="752"/>
      <c r="G1909" s="773"/>
      <c r="H1909" s="733"/>
      <c r="I1909" s="206"/>
      <c r="J1909" s="910"/>
      <c r="L1909" s="911"/>
      <c r="R1909" s="752"/>
      <c r="S1909" s="1101"/>
    </row>
    <row r="1910" spans="1:19" ht="9.75" hidden="1" customHeight="1">
      <c r="A1910" s="777"/>
      <c r="B1910" s="913"/>
      <c r="C1910" s="914"/>
      <c r="D1910" s="777"/>
      <c r="E1910" s="773"/>
      <c r="F1910" s="752"/>
      <c r="G1910" s="773"/>
      <c r="H1910" s="733"/>
      <c r="I1910" s="206"/>
      <c r="J1910" s="910"/>
      <c r="L1910" s="911"/>
      <c r="R1910" s="752"/>
      <c r="S1910" s="1101"/>
    </row>
    <row r="1911" spans="1:19" ht="9.75" hidden="1" customHeight="1">
      <c r="A1911" s="777"/>
      <c r="B1911" s="913"/>
      <c r="C1911" s="914"/>
      <c r="D1911" s="777"/>
      <c r="E1911" s="773"/>
      <c r="F1911" s="752"/>
      <c r="G1911" s="773"/>
      <c r="H1911" s="733"/>
      <c r="I1911" s="206"/>
      <c r="J1911" s="910"/>
      <c r="L1911" s="911"/>
      <c r="R1911" s="752"/>
      <c r="S1911" s="1101"/>
    </row>
    <row r="1912" spans="1:19" ht="9.75" hidden="1" customHeight="1">
      <c r="A1912" s="777"/>
      <c r="B1912" s="913"/>
      <c r="C1912" s="914"/>
      <c r="D1912" s="777"/>
      <c r="E1912" s="773"/>
      <c r="F1912" s="753"/>
      <c r="G1912" s="773"/>
      <c r="H1912" s="733"/>
      <c r="I1912" s="206"/>
      <c r="J1912" s="910"/>
      <c r="L1912" s="911"/>
      <c r="R1912" s="753"/>
      <c r="S1912" s="1102"/>
    </row>
    <row r="1913" spans="1:19" ht="9.75" hidden="1" customHeight="1">
      <c r="A1913" s="777"/>
      <c r="B1913" s="913"/>
      <c r="C1913" s="915"/>
      <c r="D1913" s="777"/>
      <c r="E1913" s="773"/>
      <c r="F1913" s="751">
        <v>0</v>
      </c>
      <c r="G1913" s="773">
        <f>+L1913</f>
        <v>0</v>
      </c>
      <c r="H1913" s="733">
        <f>E1913*G1913</f>
        <v>0</v>
      </c>
      <c r="I1913" s="206"/>
      <c r="J1913" s="909">
        <f>+F1913</f>
        <v>0</v>
      </c>
      <c r="L1913" s="911">
        <f>J1913*$L$3</f>
        <v>0</v>
      </c>
      <c r="R1913" s="751"/>
      <c r="S1913" s="1100">
        <f t="shared" ref="S1913" si="803">+F1913</f>
        <v>0</v>
      </c>
    </row>
    <row r="1914" spans="1:19" ht="9.75" hidden="1" customHeight="1">
      <c r="A1914" s="777"/>
      <c r="B1914" s="913"/>
      <c r="C1914" s="915"/>
      <c r="D1914" s="777"/>
      <c r="E1914" s="773"/>
      <c r="F1914" s="752"/>
      <c r="G1914" s="773"/>
      <c r="H1914" s="733"/>
      <c r="I1914" s="206"/>
      <c r="J1914" s="910"/>
      <c r="L1914" s="911"/>
      <c r="R1914" s="752"/>
      <c r="S1914" s="1101"/>
    </row>
    <row r="1915" spans="1:19" ht="9.75" hidden="1" customHeight="1">
      <c r="A1915" s="777"/>
      <c r="B1915" s="913"/>
      <c r="C1915" s="915"/>
      <c r="D1915" s="777"/>
      <c r="E1915" s="773"/>
      <c r="F1915" s="752"/>
      <c r="G1915" s="773"/>
      <c r="H1915" s="733"/>
      <c r="I1915" s="206"/>
      <c r="J1915" s="910"/>
      <c r="L1915" s="911"/>
      <c r="R1915" s="752"/>
      <c r="S1915" s="1101"/>
    </row>
    <row r="1916" spans="1:19" ht="9.75" hidden="1" customHeight="1">
      <c r="A1916" s="777"/>
      <c r="B1916" s="913"/>
      <c r="C1916" s="915"/>
      <c r="D1916" s="777"/>
      <c r="E1916" s="773"/>
      <c r="F1916" s="752"/>
      <c r="G1916" s="773"/>
      <c r="H1916" s="733"/>
      <c r="I1916" s="206"/>
      <c r="J1916" s="910"/>
      <c r="L1916" s="911"/>
      <c r="R1916" s="752"/>
      <c r="S1916" s="1101"/>
    </row>
    <row r="1917" spans="1:19" ht="9.75" hidden="1" customHeight="1">
      <c r="A1917" s="777"/>
      <c r="B1917" s="913"/>
      <c r="C1917" s="915"/>
      <c r="D1917" s="777"/>
      <c r="E1917" s="773"/>
      <c r="F1917" s="753"/>
      <c r="G1917" s="773"/>
      <c r="H1917" s="733"/>
      <c r="I1917" s="206"/>
      <c r="J1917" s="910"/>
      <c r="L1917" s="911"/>
      <c r="R1917" s="753"/>
      <c r="S1917" s="1102"/>
    </row>
    <row r="1918" spans="1:19" ht="9.75" hidden="1" customHeight="1">
      <c r="A1918" s="777"/>
      <c r="B1918" s="913"/>
      <c r="C1918" s="915"/>
      <c r="D1918" s="777"/>
      <c r="E1918" s="773"/>
      <c r="F1918" s="751">
        <v>0</v>
      </c>
      <c r="G1918" s="773">
        <f>+L1918</f>
        <v>0</v>
      </c>
      <c r="H1918" s="733">
        <f>E1918*G1918</f>
        <v>0</v>
      </c>
      <c r="I1918" s="206"/>
      <c r="J1918" s="909">
        <f>+F1918</f>
        <v>0</v>
      </c>
      <c r="L1918" s="911">
        <f>J1918*$L$3</f>
        <v>0</v>
      </c>
      <c r="R1918" s="751"/>
      <c r="S1918" s="1100">
        <f t="shared" ref="S1918" si="804">+F1918</f>
        <v>0</v>
      </c>
    </row>
    <row r="1919" spans="1:19" ht="9.75" hidden="1" customHeight="1">
      <c r="A1919" s="777"/>
      <c r="B1919" s="913"/>
      <c r="C1919" s="915"/>
      <c r="D1919" s="777"/>
      <c r="E1919" s="773"/>
      <c r="F1919" s="752"/>
      <c r="G1919" s="773"/>
      <c r="H1919" s="733"/>
      <c r="I1919" s="206"/>
      <c r="J1919" s="910"/>
      <c r="L1919" s="911"/>
      <c r="R1919" s="752"/>
      <c r="S1919" s="1101"/>
    </row>
    <row r="1920" spans="1:19" ht="9.75" hidden="1" customHeight="1">
      <c r="A1920" s="777"/>
      <c r="B1920" s="913"/>
      <c r="C1920" s="915"/>
      <c r="D1920" s="777"/>
      <c r="E1920" s="773"/>
      <c r="F1920" s="752"/>
      <c r="G1920" s="773"/>
      <c r="H1920" s="733"/>
      <c r="I1920" s="206"/>
      <c r="J1920" s="910"/>
      <c r="L1920" s="911"/>
      <c r="R1920" s="752"/>
      <c r="S1920" s="1101"/>
    </row>
    <row r="1921" spans="1:19" ht="9.75" hidden="1" customHeight="1">
      <c r="A1921" s="777"/>
      <c r="B1921" s="913"/>
      <c r="C1921" s="915"/>
      <c r="D1921" s="777"/>
      <c r="E1921" s="773"/>
      <c r="F1921" s="752"/>
      <c r="G1921" s="773"/>
      <c r="H1921" s="733"/>
      <c r="I1921" s="206"/>
      <c r="J1921" s="910"/>
      <c r="L1921" s="911"/>
      <c r="R1921" s="752"/>
      <c r="S1921" s="1101"/>
    </row>
    <row r="1922" spans="1:19" ht="9.75" hidden="1" customHeight="1">
      <c r="A1922" s="777"/>
      <c r="B1922" s="913"/>
      <c r="C1922" s="915"/>
      <c r="D1922" s="777"/>
      <c r="E1922" s="773"/>
      <c r="F1922" s="753"/>
      <c r="G1922" s="773"/>
      <c r="H1922" s="733"/>
      <c r="I1922" s="206"/>
      <c r="J1922" s="910"/>
      <c r="L1922" s="911"/>
      <c r="R1922" s="753"/>
      <c r="S1922" s="1102"/>
    </row>
    <row r="1923" spans="1:19" ht="9.75" hidden="1" customHeight="1">
      <c r="A1923" s="777"/>
      <c r="B1923" s="913"/>
      <c r="C1923" s="915"/>
      <c r="D1923" s="777"/>
      <c r="E1923" s="773"/>
      <c r="F1923" s="751">
        <v>0</v>
      </c>
      <c r="G1923" s="773">
        <f>+L1923</f>
        <v>0</v>
      </c>
      <c r="H1923" s="733">
        <f>E1923*G1923</f>
        <v>0</v>
      </c>
      <c r="I1923" s="206"/>
      <c r="J1923" s="909">
        <f>+F1923</f>
        <v>0</v>
      </c>
      <c r="L1923" s="911">
        <f>J1923*$L$3</f>
        <v>0</v>
      </c>
      <c r="R1923" s="751"/>
      <c r="S1923" s="1100">
        <f t="shared" ref="S1923" si="805">+F1923</f>
        <v>0</v>
      </c>
    </row>
    <row r="1924" spans="1:19" ht="9.75" hidden="1" customHeight="1">
      <c r="A1924" s="777"/>
      <c r="B1924" s="913"/>
      <c r="C1924" s="915"/>
      <c r="D1924" s="777"/>
      <c r="E1924" s="773"/>
      <c r="F1924" s="752"/>
      <c r="G1924" s="773"/>
      <c r="H1924" s="733"/>
      <c r="I1924" s="206"/>
      <c r="J1924" s="910"/>
      <c r="L1924" s="911"/>
      <c r="R1924" s="752"/>
      <c r="S1924" s="1101"/>
    </row>
    <row r="1925" spans="1:19" ht="9.75" hidden="1" customHeight="1">
      <c r="A1925" s="777"/>
      <c r="B1925" s="913"/>
      <c r="C1925" s="915"/>
      <c r="D1925" s="777"/>
      <c r="E1925" s="773"/>
      <c r="F1925" s="752"/>
      <c r="G1925" s="773"/>
      <c r="H1925" s="733"/>
      <c r="I1925" s="206"/>
      <c r="J1925" s="910"/>
      <c r="L1925" s="911"/>
      <c r="R1925" s="752"/>
      <c r="S1925" s="1101"/>
    </row>
    <row r="1926" spans="1:19" ht="9.75" hidden="1" customHeight="1">
      <c r="A1926" s="777"/>
      <c r="B1926" s="913"/>
      <c r="C1926" s="915"/>
      <c r="D1926" s="777"/>
      <c r="E1926" s="773"/>
      <c r="F1926" s="752"/>
      <c r="G1926" s="773"/>
      <c r="H1926" s="733"/>
      <c r="I1926" s="206"/>
      <c r="J1926" s="910"/>
      <c r="L1926" s="911"/>
      <c r="R1926" s="752"/>
      <c r="S1926" s="1101"/>
    </row>
    <row r="1927" spans="1:19" ht="9.75" hidden="1" customHeight="1">
      <c r="A1927" s="777"/>
      <c r="B1927" s="913"/>
      <c r="C1927" s="915"/>
      <c r="D1927" s="777"/>
      <c r="E1927" s="773"/>
      <c r="F1927" s="753"/>
      <c r="G1927" s="773"/>
      <c r="H1927" s="733"/>
      <c r="I1927" s="206"/>
      <c r="J1927" s="910"/>
      <c r="L1927" s="911"/>
      <c r="R1927" s="753"/>
      <c r="S1927" s="1102"/>
    </row>
    <row r="1928" spans="1:19" ht="9.75" hidden="1" customHeight="1">
      <c r="A1928" s="777"/>
      <c r="B1928" s="913"/>
      <c r="C1928" s="915"/>
      <c r="D1928" s="777"/>
      <c r="E1928" s="773"/>
      <c r="F1928" s="751">
        <v>0</v>
      </c>
      <c r="G1928" s="773">
        <f>+L1928</f>
        <v>0</v>
      </c>
      <c r="H1928" s="733">
        <f>E1928*G1928</f>
        <v>0</v>
      </c>
      <c r="I1928" s="206"/>
      <c r="J1928" s="909">
        <f>+F1928</f>
        <v>0</v>
      </c>
      <c r="L1928" s="911">
        <f>J1928*$L$3</f>
        <v>0</v>
      </c>
      <c r="R1928" s="751"/>
      <c r="S1928" s="1100">
        <f t="shared" ref="S1928" si="806">+F1928</f>
        <v>0</v>
      </c>
    </row>
    <row r="1929" spans="1:19" ht="9.75" hidden="1" customHeight="1">
      <c r="A1929" s="777"/>
      <c r="B1929" s="913"/>
      <c r="C1929" s="915"/>
      <c r="D1929" s="777"/>
      <c r="E1929" s="773"/>
      <c r="F1929" s="752"/>
      <c r="G1929" s="773"/>
      <c r="H1929" s="733"/>
      <c r="I1929" s="206"/>
      <c r="J1929" s="910"/>
      <c r="L1929" s="911"/>
      <c r="R1929" s="752"/>
      <c r="S1929" s="1101"/>
    </row>
    <row r="1930" spans="1:19" ht="9.75" hidden="1" customHeight="1">
      <c r="A1930" s="777"/>
      <c r="B1930" s="913"/>
      <c r="C1930" s="915"/>
      <c r="D1930" s="777"/>
      <c r="E1930" s="773"/>
      <c r="F1930" s="752"/>
      <c r="G1930" s="773"/>
      <c r="H1930" s="733"/>
      <c r="I1930" s="206"/>
      <c r="J1930" s="910"/>
      <c r="L1930" s="911"/>
      <c r="R1930" s="752"/>
      <c r="S1930" s="1101"/>
    </row>
    <row r="1931" spans="1:19" ht="9.75" hidden="1" customHeight="1">
      <c r="A1931" s="777"/>
      <c r="B1931" s="913"/>
      <c r="C1931" s="915"/>
      <c r="D1931" s="777"/>
      <c r="E1931" s="773"/>
      <c r="F1931" s="752"/>
      <c r="G1931" s="773"/>
      <c r="H1931" s="733"/>
      <c r="I1931" s="206"/>
      <c r="J1931" s="910"/>
      <c r="L1931" s="911"/>
      <c r="R1931" s="752"/>
      <c r="S1931" s="1101"/>
    </row>
    <row r="1932" spans="1:19" ht="9.75" hidden="1" customHeight="1">
      <c r="A1932" s="777"/>
      <c r="B1932" s="913"/>
      <c r="C1932" s="915"/>
      <c r="D1932" s="777"/>
      <c r="E1932" s="773"/>
      <c r="F1932" s="753"/>
      <c r="G1932" s="773"/>
      <c r="H1932" s="733"/>
      <c r="I1932" s="206"/>
      <c r="J1932" s="910"/>
      <c r="L1932" s="911"/>
      <c r="R1932" s="753"/>
      <c r="S1932" s="1102"/>
    </row>
    <row r="1933" spans="1:19" ht="9.75" hidden="1" customHeight="1">
      <c r="A1933" s="777"/>
      <c r="B1933" s="913"/>
      <c r="C1933" s="915"/>
      <c r="D1933" s="777"/>
      <c r="E1933" s="773"/>
      <c r="F1933" s="751">
        <v>0</v>
      </c>
      <c r="G1933" s="773">
        <f>+L1933</f>
        <v>0</v>
      </c>
      <c r="H1933" s="733">
        <f>E1933*G1933</f>
        <v>0</v>
      </c>
      <c r="I1933" s="206"/>
      <c r="J1933" s="909">
        <f>+F1933</f>
        <v>0</v>
      </c>
      <c r="L1933" s="911">
        <f>J1933*$L$3</f>
        <v>0</v>
      </c>
      <c r="R1933" s="751"/>
      <c r="S1933" s="1100">
        <f t="shared" ref="S1933" si="807">+F1933</f>
        <v>0</v>
      </c>
    </row>
    <row r="1934" spans="1:19" ht="9.75" hidden="1" customHeight="1">
      <c r="A1934" s="777"/>
      <c r="B1934" s="913"/>
      <c r="C1934" s="915"/>
      <c r="D1934" s="777"/>
      <c r="E1934" s="773"/>
      <c r="F1934" s="752"/>
      <c r="G1934" s="773"/>
      <c r="H1934" s="733"/>
      <c r="I1934" s="206"/>
      <c r="J1934" s="910"/>
      <c r="L1934" s="911"/>
      <c r="R1934" s="752"/>
      <c r="S1934" s="1101"/>
    </row>
    <row r="1935" spans="1:19" ht="9.75" hidden="1" customHeight="1">
      <c r="A1935" s="777"/>
      <c r="B1935" s="913"/>
      <c r="C1935" s="915"/>
      <c r="D1935" s="777"/>
      <c r="E1935" s="773"/>
      <c r="F1935" s="752"/>
      <c r="G1935" s="773"/>
      <c r="H1935" s="733"/>
      <c r="I1935" s="206"/>
      <c r="J1935" s="910"/>
      <c r="L1935" s="911"/>
      <c r="R1935" s="752"/>
      <c r="S1935" s="1101"/>
    </row>
    <row r="1936" spans="1:19" ht="9.75" hidden="1" customHeight="1">
      <c r="A1936" s="777"/>
      <c r="B1936" s="913"/>
      <c r="C1936" s="915"/>
      <c r="D1936" s="777"/>
      <c r="E1936" s="773"/>
      <c r="F1936" s="752"/>
      <c r="G1936" s="773"/>
      <c r="H1936" s="733"/>
      <c r="I1936" s="206"/>
      <c r="J1936" s="910"/>
      <c r="L1936" s="911"/>
      <c r="R1936" s="752"/>
      <c r="S1936" s="1101"/>
    </row>
    <row r="1937" spans="1:19" ht="9.75" hidden="1" customHeight="1">
      <c r="A1937" s="777"/>
      <c r="B1937" s="913"/>
      <c r="C1937" s="915"/>
      <c r="D1937" s="777"/>
      <c r="E1937" s="773"/>
      <c r="F1937" s="753"/>
      <c r="G1937" s="773"/>
      <c r="H1937" s="733"/>
      <c r="I1937" s="206"/>
      <c r="J1937" s="910"/>
      <c r="L1937" s="911"/>
      <c r="R1937" s="753"/>
      <c r="S1937" s="1102"/>
    </row>
    <row r="1938" spans="1:19" ht="9.75" hidden="1" customHeight="1">
      <c r="A1938" s="777"/>
      <c r="B1938" s="913"/>
      <c r="C1938" s="915"/>
      <c r="D1938" s="777"/>
      <c r="E1938" s="773"/>
      <c r="F1938" s="751">
        <v>0</v>
      </c>
      <c r="G1938" s="773">
        <f>+L1938</f>
        <v>0</v>
      </c>
      <c r="H1938" s="733">
        <f>E1938*G1938</f>
        <v>0</v>
      </c>
      <c r="I1938" s="206"/>
      <c r="J1938" s="909">
        <f>+F1938</f>
        <v>0</v>
      </c>
      <c r="L1938" s="911">
        <f>J1938*$L$3</f>
        <v>0</v>
      </c>
      <c r="R1938" s="751"/>
      <c r="S1938" s="1100">
        <f t="shared" ref="S1938" si="808">+F1938</f>
        <v>0</v>
      </c>
    </row>
    <row r="1939" spans="1:19" ht="9.75" hidden="1" customHeight="1">
      <c r="A1939" s="777"/>
      <c r="B1939" s="913"/>
      <c r="C1939" s="915"/>
      <c r="D1939" s="777"/>
      <c r="E1939" s="773"/>
      <c r="F1939" s="752"/>
      <c r="G1939" s="773"/>
      <c r="H1939" s="733"/>
      <c r="I1939" s="206"/>
      <c r="J1939" s="910"/>
      <c r="L1939" s="911"/>
      <c r="R1939" s="752"/>
      <c r="S1939" s="1101"/>
    </row>
    <row r="1940" spans="1:19" ht="9.75" hidden="1" customHeight="1">
      <c r="A1940" s="777"/>
      <c r="B1940" s="913"/>
      <c r="C1940" s="915"/>
      <c r="D1940" s="777"/>
      <c r="E1940" s="773"/>
      <c r="F1940" s="752"/>
      <c r="G1940" s="773"/>
      <c r="H1940" s="733"/>
      <c r="I1940" s="206"/>
      <c r="J1940" s="910"/>
      <c r="L1940" s="911"/>
      <c r="R1940" s="752"/>
      <c r="S1940" s="1101"/>
    </row>
    <row r="1941" spans="1:19" ht="9.75" hidden="1" customHeight="1">
      <c r="A1941" s="777"/>
      <c r="B1941" s="913"/>
      <c r="C1941" s="915"/>
      <c r="D1941" s="777"/>
      <c r="E1941" s="773"/>
      <c r="F1941" s="752"/>
      <c r="G1941" s="773"/>
      <c r="H1941" s="733"/>
      <c r="I1941" s="206"/>
      <c r="J1941" s="910"/>
      <c r="L1941" s="911"/>
      <c r="R1941" s="752"/>
      <c r="S1941" s="1101"/>
    </row>
    <row r="1942" spans="1:19" ht="9.75" hidden="1" customHeight="1">
      <c r="A1942" s="777"/>
      <c r="B1942" s="913"/>
      <c r="C1942" s="915"/>
      <c r="D1942" s="777"/>
      <c r="E1942" s="773"/>
      <c r="F1942" s="753"/>
      <c r="G1942" s="773"/>
      <c r="H1942" s="733"/>
      <c r="I1942" s="206"/>
      <c r="J1942" s="910"/>
      <c r="L1942" s="911"/>
      <c r="R1942" s="753"/>
      <c r="S1942" s="1102"/>
    </row>
    <row r="1943" spans="1:19" ht="9.75" hidden="1" customHeight="1">
      <c r="A1943" s="777"/>
      <c r="B1943" s="913"/>
      <c r="C1943" s="915"/>
      <c r="D1943" s="777"/>
      <c r="E1943" s="773"/>
      <c r="F1943" s="751">
        <v>0</v>
      </c>
      <c r="G1943" s="773">
        <f>+L1943</f>
        <v>0</v>
      </c>
      <c r="H1943" s="733">
        <f>E1943*G1943</f>
        <v>0</v>
      </c>
      <c r="I1943" s="206"/>
      <c r="J1943" s="909">
        <f>+F1943</f>
        <v>0</v>
      </c>
      <c r="L1943" s="911">
        <f>J1943*$L$3</f>
        <v>0</v>
      </c>
      <c r="R1943" s="751"/>
      <c r="S1943" s="1100">
        <f t="shared" ref="S1943" si="809">+F1943</f>
        <v>0</v>
      </c>
    </row>
    <row r="1944" spans="1:19" ht="9.75" hidden="1" customHeight="1">
      <c r="A1944" s="777"/>
      <c r="B1944" s="913"/>
      <c r="C1944" s="915"/>
      <c r="D1944" s="777"/>
      <c r="E1944" s="773"/>
      <c r="F1944" s="752"/>
      <c r="G1944" s="773"/>
      <c r="H1944" s="733"/>
      <c r="I1944" s="206"/>
      <c r="J1944" s="910"/>
      <c r="L1944" s="911"/>
      <c r="R1944" s="752"/>
      <c r="S1944" s="1101"/>
    </row>
    <row r="1945" spans="1:19" ht="9.75" hidden="1" customHeight="1">
      <c r="A1945" s="777"/>
      <c r="B1945" s="913"/>
      <c r="C1945" s="915"/>
      <c r="D1945" s="777"/>
      <c r="E1945" s="773"/>
      <c r="F1945" s="752"/>
      <c r="G1945" s="773"/>
      <c r="H1945" s="733"/>
      <c r="I1945" s="206"/>
      <c r="J1945" s="910"/>
      <c r="L1945" s="911"/>
      <c r="R1945" s="752"/>
      <c r="S1945" s="1101"/>
    </row>
    <row r="1946" spans="1:19" ht="9.75" hidden="1" customHeight="1">
      <c r="A1946" s="777"/>
      <c r="B1946" s="913"/>
      <c r="C1946" s="915"/>
      <c r="D1946" s="777"/>
      <c r="E1946" s="773"/>
      <c r="F1946" s="752"/>
      <c r="G1946" s="773"/>
      <c r="H1946" s="733"/>
      <c r="I1946" s="206"/>
      <c r="J1946" s="910"/>
      <c r="L1946" s="911"/>
      <c r="R1946" s="752"/>
      <c r="S1946" s="1101"/>
    </row>
    <row r="1947" spans="1:19" ht="9.75" hidden="1" customHeight="1">
      <c r="A1947" s="777"/>
      <c r="B1947" s="913"/>
      <c r="C1947" s="915"/>
      <c r="D1947" s="777"/>
      <c r="E1947" s="773"/>
      <c r="F1947" s="753"/>
      <c r="G1947" s="773"/>
      <c r="H1947" s="733"/>
      <c r="I1947" s="206"/>
      <c r="J1947" s="910"/>
      <c r="L1947" s="911"/>
      <c r="R1947" s="753"/>
      <c r="S1947" s="1102"/>
    </row>
    <row r="1948" spans="1:19" ht="9.75" hidden="1" customHeight="1">
      <c r="A1948" s="777"/>
      <c r="B1948" s="913"/>
      <c r="C1948" s="915"/>
      <c r="D1948" s="777"/>
      <c r="E1948" s="773"/>
      <c r="F1948" s="751">
        <v>0</v>
      </c>
      <c r="G1948" s="773">
        <f>+L1948</f>
        <v>0</v>
      </c>
      <c r="H1948" s="733">
        <f>E1948*G1948</f>
        <v>0</v>
      </c>
      <c r="I1948" s="206"/>
      <c r="J1948" s="909">
        <f>+F1948</f>
        <v>0</v>
      </c>
      <c r="L1948" s="911">
        <f>J1948*$L$3</f>
        <v>0</v>
      </c>
      <c r="R1948" s="751"/>
      <c r="S1948" s="1100">
        <f t="shared" ref="S1948" si="810">+F1948</f>
        <v>0</v>
      </c>
    </row>
    <row r="1949" spans="1:19" ht="9.75" hidden="1" customHeight="1">
      <c r="A1949" s="777"/>
      <c r="B1949" s="913"/>
      <c r="C1949" s="915"/>
      <c r="D1949" s="777"/>
      <c r="E1949" s="773"/>
      <c r="F1949" s="752"/>
      <c r="G1949" s="773"/>
      <c r="H1949" s="733"/>
      <c r="I1949" s="206"/>
      <c r="J1949" s="910"/>
      <c r="L1949" s="911"/>
      <c r="R1949" s="752"/>
      <c r="S1949" s="1101"/>
    </row>
    <row r="1950" spans="1:19" ht="9.75" hidden="1" customHeight="1">
      <c r="A1950" s="777"/>
      <c r="B1950" s="913"/>
      <c r="C1950" s="915"/>
      <c r="D1950" s="777"/>
      <c r="E1950" s="773"/>
      <c r="F1950" s="752"/>
      <c r="G1950" s="773"/>
      <c r="H1950" s="733"/>
      <c r="I1950" s="206"/>
      <c r="J1950" s="910"/>
      <c r="L1950" s="911"/>
      <c r="R1950" s="752"/>
      <c r="S1950" s="1101"/>
    </row>
    <row r="1951" spans="1:19" ht="9.75" hidden="1" customHeight="1">
      <c r="A1951" s="777"/>
      <c r="B1951" s="913"/>
      <c r="C1951" s="915"/>
      <c r="D1951" s="777"/>
      <c r="E1951" s="773"/>
      <c r="F1951" s="752"/>
      <c r="G1951" s="773"/>
      <c r="H1951" s="733"/>
      <c r="I1951" s="206"/>
      <c r="J1951" s="910"/>
      <c r="L1951" s="911"/>
      <c r="R1951" s="752"/>
      <c r="S1951" s="1101"/>
    </row>
    <row r="1952" spans="1:19" ht="9.75" hidden="1" customHeight="1">
      <c r="A1952" s="777"/>
      <c r="B1952" s="913"/>
      <c r="C1952" s="915"/>
      <c r="D1952" s="777"/>
      <c r="E1952" s="773"/>
      <c r="F1952" s="753"/>
      <c r="G1952" s="773"/>
      <c r="H1952" s="733"/>
      <c r="I1952" s="206"/>
      <c r="J1952" s="910"/>
      <c r="L1952" s="911"/>
      <c r="R1952" s="753"/>
      <c r="S1952" s="1102"/>
    </row>
    <row r="1953" spans="1:19" ht="9.75" hidden="1" customHeight="1">
      <c r="A1953" s="777"/>
      <c r="B1953" s="913"/>
      <c r="C1953" s="915"/>
      <c r="D1953" s="777"/>
      <c r="E1953" s="773"/>
      <c r="F1953" s="751">
        <v>0</v>
      </c>
      <c r="G1953" s="773">
        <f>+L1953</f>
        <v>0</v>
      </c>
      <c r="H1953" s="733">
        <f>E1953*G1953</f>
        <v>0</v>
      </c>
      <c r="I1953" s="206"/>
      <c r="J1953" s="909">
        <f>+F1953</f>
        <v>0</v>
      </c>
      <c r="L1953" s="911">
        <f>J1953*$L$3</f>
        <v>0</v>
      </c>
      <c r="R1953" s="751"/>
      <c r="S1953" s="1100">
        <f t="shared" ref="S1953" si="811">+F1953</f>
        <v>0</v>
      </c>
    </row>
    <row r="1954" spans="1:19" ht="9.75" hidden="1" customHeight="1">
      <c r="A1954" s="777"/>
      <c r="B1954" s="913"/>
      <c r="C1954" s="915"/>
      <c r="D1954" s="777"/>
      <c r="E1954" s="773"/>
      <c r="F1954" s="752"/>
      <c r="G1954" s="773"/>
      <c r="H1954" s="733"/>
      <c r="I1954" s="206"/>
      <c r="J1954" s="910"/>
      <c r="L1954" s="911"/>
      <c r="R1954" s="752"/>
      <c r="S1954" s="1101"/>
    </row>
    <row r="1955" spans="1:19" ht="9.75" hidden="1" customHeight="1">
      <c r="A1955" s="777"/>
      <c r="B1955" s="913"/>
      <c r="C1955" s="915"/>
      <c r="D1955" s="777"/>
      <c r="E1955" s="773"/>
      <c r="F1955" s="752"/>
      <c r="G1955" s="773"/>
      <c r="H1955" s="733"/>
      <c r="I1955" s="206"/>
      <c r="J1955" s="910"/>
      <c r="L1955" s="911"/>
      <c r="R1955" s="752"/>
      <c r="S1955" s="1101"/>
    </row>
    <row r="1956" spans="1:19" ht="9.75" hidden="1" customHeight="1">
      <c r="A1956" s="777"/>
      <c r="B1956" s="913"/>
      <c r="C1956" s="915"/>
      <c r="D1956" s="777"/>
      <c r="E1956" s="773"/>
      <c r="F1956" s="752"/>
      <c r="G1956" s="773"/>
      <c r="H1956" s="733"/>
      <c r="I1956" s="206"/>
      <c r="J1956" s="910"/>
      <c r="L1956" s="911"/>
      <c r="R1956" s="752"/>
      <c r="S1956" s="1101"/>
    </row>
    <row r="1957" spans="1:19" ht="9.75" hidden="1" customHeight="1">
      <c r="A1957" s="777"/>
      <c r="B1957" s="913"/>
      <c r="C1957" s="915"/>
      <c r="D1957" s="777"/>
      <c r="E1957" s="773"/>
      <c r="F1957" s="753"/>
      <c r="G1957" s="773"/>
      <c r="H1957" s="733"/>
      <c r="I1957" s="206"/>
      <c r="J1957" s="910"/>
      <c r="L1957" s="911"/>
      <c r="R1957" s="753"/>
      <c r="S1957" s="1102"/>
    </row>
    <row r="1958" spans="1:19" ht="9.75" hidden="1" customHeight="1">
      <c r="A1958" s="777"/>
      <c r="B1958" s="913"/>
      <c r="C1958" s="914"/>
      <c r="D1958" s="777"/>
      <c r="E1958" s="773"/>
      <c r="F1958" s="751">
        <v>0</v>
      </c>
      <c r="G1958" s="773">
        <f>+L1958</f>
        <v>0</v>
      </c>
      <c r="H1958" s="733">
        <f>E1958*G1958</f>
        <v>0</v>
      </c>
      <c r="I1958" s="206"/>
      <c r="J1958" s="909">
        <f>+F1958</f>
        <v>0</v>
      </c>
      <c r="L1958" s="911">
        <f>J1958*$L$3</f>
        <v>0</v>
      </c>
      <c r="R1958" s="751"/>
      <c r="S1958" s="1100">
        <f t="shared" ref="S1958" si="812">+F1958</f>
        <v>0</v>
      </c>
    </row>
    <row r="1959" spans="1:19" ht="9.75" hidden="1" customHeight="1">
      <c r="A1959" s="777"/>
      <c r="B1959" s="913"/>
      <c r="C1959" s="914"/>
      <c r="D1959" s="777"/>
      <c r="E1959" s="773"/>
      <c r="F1959" s="752"/>
      <c r="G1959" s="773"/>
      <c r="H1959" s="733"/>
      <c r="I1959" s="206"/>
      <c r="J1959" s="910"/>
      <c r="L1959" s="911"/>
      <c r="R1959" s="752"/>
      <c r="S1959" s="1101"/>
    </row>
    <row r="1960" spans="1:19" ht="9.75" hidden="1" customHeight="1">
      <c r="A1960" s="777"/>
      <c r="B1960" s="913"/>
      <c r="C1960" s="914"/>
      <c r="D1960" s="777"/>
      <c r="E1960" s="773"/>
      <c r="F1960" s="752"/>
      <c r="G1960" s="773"/>
      <c r="H1960" s="733"/>
      <c r="I1960" s="206"/>
      <c r="J1960" s="910"/>
      <c r="L1960" s="911"/>
      <c r="R1960" s="752"/>
      <c r="S1960" s="1101"/>
    </row>
    <row r="1961" spans="1:19" ht="9.75" hidden="1" customHeight="1">
      <c r="A1961" s="777"/>
      <c r="B1961" s="913"/>
      <c r="C1961" s="914"/>
      <c r="D1961" s="777"/>
      <c r="E1961" s="773"/>
      <c r="F1961" s="752"/>
      <c r="G1961" s="773"/>
      <c r="H1961" s="733"/>
      <c r="I1961" s="206"/>
      <c r="J1961" s="910"/>
      <c r="L1961" s="911"/>
      <c r="R1961" s="752"/>
      <c r="S1961" s="1101"/>
    </row>
    <row r="1962" spans="1:19" ht="9.75" hidden="1" customHeight="1">
      <c r="A1962" s="777"/>
      <c r="B1962" s="913"/>
      <c r="C1962" s="914"/>
      <c r="D1962" s="777"/>
      <c r="E1962" s="773"/>
      <c r="F1962" s="753"/>
      <c r="G1962" s="773"/>
      <c r="H1962" s="733"/>
      <c r="I1962" s="206"/>
      <c r="J1962" s="910"/>
      <c r="L1962" s="911"/>
      <c r="R1962" s="753"/>
      <c r="S1962" s="1102"/>
    </row>
    <row r="1963" spans="1:19" ht="9.75" hidden="1" customHeight="1">
      <c r="A1963" s="777"/>
      <c r="B1963" s="913"/>
      <c r="C1963" s="914"/>
      <c r="D1963" s="777"/>
      <c r="E1963" s="773"/>
      <c r="F1963" s="751">
        <v>0</v>
      </c>
      <c r="G1963" s="773">
        <f>+L1963</f>
        <v>0</v>
      </c>
      <c r="H1963" s="733">
        <f>E1963*G1963</f>
        <v>0</v>
      </c>
      <c r="I1963" s="206"/>
      <c r="J1963" s="909">
        <f>+F1963</f>
        <v>0</v>
      </c>
      <c r="L1963" s="911">
        <f>J1963*$L$3</f>
        <v>0</v>
      </c>
      <c r="R1963" s="751"/>
      <c r="S1963" s="1100">
        <f t="shared" ref="S1963" si="813">+F1963</f>
        <v>0</v>
      </c>
    </row>
    <row r="1964" spans="1:19" ht="9.75" hidden="1" customHeight="1">
      <c r="A1964" s="777"/>
      <c r="B1964" s="913"/>
      <c r="C1964" s="914"/>
      <c r="D1964" s="777"/>
      <c r="E1964" s="773"/>
      <c r="F1964" s="752"/>
      <c r="G1964" s="773"/>
      <c r="H1964" s="733"/>
      <c r="I1964" s="206"/>
      <c r="J1964" s="910"/>
      <c r="L1964" s="911"/>
      <c r="R1964" s="752"/>
      <c r="S1964" s="1101"/>
    </row>
    <row r="1965" spans="1:19" ht="9.75" hidden="1" customHeight="1">
      <c r="A1965" s="777"/>
      <c r="B1965" s="913"/>
      <c r="C1965" s="914"/>
      <c r="D1965" s="777"/>
      <c r="E1965" s="773"/>
      <c r="F1965" s="752"/>
      <c r="G1965" s="773"/>
      <c r="H1965" s="733"/>
      <c r="I1965" s="206"/>
      <c r="J1965" s="910"/>
      <c r="L1965" s="911"/>
      <c r="R1965" s="752"/>
      <c r="S1965" s="1101"/>
    </row>
    <row r="1966" spans="1:19" ht="9.75" hidden="1" customHeight="1">
      <c r="A1966" s="777"/>
      <c r="B1966" s="913"/>
      <c r="C1966" s="914"/>
      <c r="D1966" s="777"/>
      <c r="E1966" s="773"/>
      <c r="F1966" s="752"/>
      <c r="G1966" s="773"/>
      <c r="H1966" s="733"/>
      <c r="I1966" s="206"/>
      <c r="J1966" s="910"/>
      <c r="L1966" s="911"/>
      <c r="R1966" s="752"/>
      <c r="S1966" s="1101"/>
    </row>
    <row r="1967" spans="1:19" ht="9.75" hidden="1" customHeight="1">
      <c r="A1967" s="777"/>
      <c r="B1967" s="913"/>
      <c r="C1967" s="914"/>
      <c r="D1967" s="777"/>
      <c r="E1967" s="773"/>
      <c r="F1967" s="753"/>
      <c r="G1967" s="773"/>
      <c r="H1967" s="733"/>
      <c r="I1967" s="206"/>
      <c r="J1967" s="910"/>
      <c r="L1967" s="911"/>
      <c r="R1967" s="753"/>
      <c r="S1967" s="1102"/>
    </row>
    <row r="1968" spans="1:19" ht="9.75" hidden="1" customHeight="1">
      <c r="A1968" s="777"/>
      <c r="B1968" s="913"/>
      <c r="C1968" s="915"/>
      <c r="D1968" s="777"/>
      <c r="E1968" s="773"/>
      <c r="F1968" s="751">
        <v>0</v>
      </c>
      <c r="G1968" s="773">
        <f>+L1968</f>
        <v>0</v>
      </c>
      <c r="H1968" s="733">
        <f>E1968*G1968</f>
        <v>0</v>
      </c>
      <c r="I1968" s="206"/>
      <c r="J1968" s="909">
        <f>+F1968</f>
        <v>0</v>
      </c>
      <c r="L1968" s="911">
        <f>J1968*$L$3</f>
        <v>0</v>
      </c>
      <c r="R1968" s="751"/>
      <c r="S1968" s="1100">
        <f t="shared" ref="S1968" si="814">+F1968</f>
        <v>0</v>
      </c>
    </row>
    <row r="1969" spans="1:19" ht="9.75" hidden="1" customHeight="1">
      <c r="A1969" s="777"/>
      <c r="B1969" s="913"/>
      <c r="C1969" s="915"/>
      <c r="D1969" s="777"/>
      <c r="E1969" s="773"/>
      <c r="F1969" s="752"/>
      <c r="G1969" s="773"/>
      <c r="H1969" s="733"/>
      <c r="I1969" s="206"/>
      <c r="J1969" s="910"/>
      <c r="L1969" s="911"/>
      <c r="R1969" s="752"/>
      <c r="S1969" s="1101"/>
    </row>
    <row r="1970" spans="1:19" ht="9.75" hidden="1" customHeight="1">
      <c r="A1970" s="777"/>
      <c r="B1970" s="913"/>
      <c r="C1970" s="915"/>
      <c r="D1970" s="777"/>
      <c r="E1970" s="773"/>
      <c r="F1970" s="752"/>
      <c r="G1970" s="773"/>
      <c r="H1970" s="733"/>
      <c r="I1970" s="206"/>
      <c r="J1970" s="910"/>
      <c r="L1970" s="911"/>
      <c r="R1970" s="752"/>
      <c r="S1970" s="1101"/>
    </row>
    <row r="1971" spans="1:19" ht="9.75" hidden="1" customHeight="1">
      <c r="A1971" s="777"/>
      <c r="B1971" s="913"/>
      <c r="C1971" s="915"/>
      <c r="D1971" s="777"/>
      <c r="E1971" s="773"/>
      <c r="F1971" s="752"/>
      <c r="G1971" s="773"/>
      <c r="H1971" s="733"/>
      <c r="I1971" s="206"/>
      <c r="J1971" s="910"/>
      <c r="L1971" s="911"/>
      <c r="R1971" s="752"/>
      <c r="S1971" s="1101"/>
    </row>
    <row r="1972" spans="1:19" ht="7.5" hidden="1" customHeight="1">
      <c r="A1972" s="777"/>
      <c r="B1972" s="913"/>
      <c r="C1972" s="915"/>
      <c r="D1972" s="777"/>
      <c r="E1972" s="773"/>
      <c r="F1972" s="753"/>
      <c r="G1972" s="773"/>
      <c r="H1972" s="733"/>
      <c r="I1972" s="206"/>
      <c r="J1972" s="910"/>
      <c r="L1972" s="911"/>
      <c r="R1972" s="753"/>
      <c r="S1972" s="1102"/>
    </row>
    <row r="1973" spans="1:19" ht="9.75" hidden="1" customHeight="1">
      <c r="A1973" s="777"/>
      <c r="B1973" s="913"/>
      <c r="C1973" s="915"/>
      <c r="D1973" s="777"/>
      <c r="E1973" s="773"/>
      <c r="F1973" s="751">
        <v>0</v>
      </c>
      <c r="G1973" s="773">
        <f>+L1973</f>
        <v>0</v>
      </c>
      <c r="H1973" s="733">
        <f>E1973*G1973</f>
        <v>0</v>
      </c>
      <c r="I1973" s="206"/>
      <c r="J1973" s="909">
        <f>+F1973</f>
        <v>0</v>
      </c>
      <c r="L1973" s="911">
        <f>J1973*$L$3</f>
        <v>0</v>
      </c>
      <c r="R1973" s="751"/>
      <c r="S1973" s="1100">
        <f t="shared" ref="S1973" si="815">+F1973</f>
        <v>0</v>
      </c>
    </row>
    <row r="1974" spans="1:19" ht="9.75" hidden="1" customHeight="1">
      <c r="A1974" s="777"/>
      <c r="B1974" s="913"/>
      <c r="C1974" s="915"/>
      <c r="D1974" s="777"/>
      <c r="E1974" s="773"/>
      <c r="F1974" s="752"/>
      <c r="G1974" s="773"/>
      <c r="H1974" s="733"/>
      <c r="I1974" s="206"/>
      <c r="J1974" s="910"/>
      <c r="L1974" s="911"/>
      <c r="R1974" s="752"/>
      <c r="S1974" s="1101"/>
    </row>
    <row r="1975" spans="1:19" ht="9.75" hidden="1" customHeight="1">
      <c r="A1975" s="777"/>
      <c r="B1975" s="913"/>
      <c r="C1975" s="915"/>
      <c r="D1975" s="777"/>
      <c r="E1975" s="773"/>
      <c r="F1975" s="752"/>
      <c r="G1975" s="773"/>
      <c r="H1975" s="733"/>
      <c r="I1975" s="206"/>
      <c r="J1975" s="910"/>
      <c r="L1975" s="911"/>
      <c r="R1975" s="752"/>
      <c r="S1975" s="1101"/>
    </row>
    <row r="1976" spans="1:19" ht="9.75" hidden="1" customHeight="1">
      <c r="A1976" s="777"/>
      <c r="B1976" s="913"/>
      <c r="C1976" s="915"/>
      <c r="D1976" s="777"/>
      <c r="E1976" s="773"/>
      <c r="F1976" s="752"/>
      <c r="G1976" s="773"/>
      <c r="H1976" s="733"/>
      <c r="I1976" s="206"/>
      <c r="J1976" s="910"/>
      <c r="L1976" s="911"/>
      <c r="R1976" s="752"/>
      <c r="S1976" s="1101"/>
    </row>
    <row r="1977" spans="1:19" ht="9.75" hidden="1" customHeight="1">
      <c r="A1977" s="777"/>
      <c r="B1977" s="913"/>
      <c r="C1977" s="915"/>
      <c r="D1977" s="777"/>
      <c r="E1977" s="773"/>
      <c r="F1977" s="753"/>
      <c r="G1977" s="773"/>
      <c r="H1977" s="733"/>
      <c r="I1977" s="206"/>
      <c r="J1977" s="910"/>
      <c r="L1977" s="911"/>
      <c r="R1977" s="753"/>
      <c r="S1977" s="1102"/>
    </row>
    <row r="1978" spans="1:19" ht="9.75" hidden="1" customHeight="1">
      <c r="A1978" s="777"/>
      <c r="B1978" s="913"/>
      <c r="C1978" s="915"/>
      <c r="D1978" s="777"/>
      <c r="E1978" s="773"/>
      <c r="F1978" s="751">
        <v>0</v>
      </c>
      <c r="G1978" s="773">
        <f>+L1978</f>
        <v>0</v>
      </c>
      <c r="H1978" s="733">
        <f>E1978*G1978</f>
        <v>0</v>
      </c>
      <c r="I1978" s="206"/>
      <c r="J1978" s="909">
        <f>+F1978</f>
        <v>0</v>
      </c>
      <c r="L1978" s="911">
        <f>J1978*$L$3</f>
        <v>0</v>
      </c>
      <c r="R1978" s="751"/>
      <c r="S1978" s="1100">
        <f t="shared" ref="S1978" si="816">+F1978</f>
        <v>0</v>
      </c>
    </row>
    <row r="1979" spans="1:19" ht="9.75" hidden="1" customHeight="1">
      <c r="A1979" s="777"/>
      <c r="B1979" s="913"/>
      <c r="C1979" s="915"/>
      <c r="D1979" s="777"/>
      <c r="E1979" s="773"/>
      <c r="F1979" s="752"/>
      <c r="G1979" s="773"/>
      <c r="H1979" s="733"/>
      <c r="I1979" s="206"/>
      <c r="J1979" s="910"/>
      <c r="L1979" s="911"/>
      <c r="R1979" s="752"/>
      <c r="S1979" s="1101"/>
    </row>
    <row r="1980" spans="1:19" ht="9.75" hidden="1" customHeight="1">
      <c r="A1980" s="777"/>
      <c r="B1980" s="913"/>
      <c r="C1980" s="915"/>
      <c r="D1980" s="777"/>
      <c r="E1980" s="773"/>
      <c r="F1980" s="752"/>
      <c r="G1980" s="773"/>
      <c r="H1980" s="733"/>
      <c r="I1980" s="206"/>
      <c r="J1980" s="910"/>
      <c r="L1980" s="911"/>
      <c r="R1980" s="752"/>
      <c r="S1980" s="1101"/>
    </row>
    <row r="1981" spans="1:19" ht="9.75" hidden="1" customHeight="1">
      <c r="A1981" s="777"/>
      <c r="B1981" s="913"/>
      <c r="C1981" s="915"/>
      <c r="D1981" s="777"/>
      <c r="E1981" s="773"/>
      <c r="F1981" s="752"/>
      <c r="G1981" s="773"/>
      <c r="H1981" s="733"/>
      <c r="I1981" s="206"/>
      <c r="J1981" s="910"/>
      <c r="L1981" s="911"/>
      <c r="R1981" s="752"/>
      <c r="S1981" s="1101"/>
    </row>
    <row r="1982" spans="1:19" ht="9.75" hidden="1" customHeight="1">
      <c r="A1982" s="777"/>
      <c r="B1982" s="913"/>
      <c r="C1982" s="915"/>
      <c r="D1982" s="777"/>
      <c r="E1982" s="773"/>
      <c r="F1982" s="753"/>
      <c r="G1982" s="773"/>
      <c r="H1982" s="733"/>
      <c r="I1982" s="206"/>
      <c r="J1982" s="910"/>
      <c r="L1982" s="911"/>
      <c r="R1982" s="753"/>
      <c r="S1982" s="1102"/>
    </row>
    <row r="1983" spans="1:19" ht="9.75" hidden="1" customHeight="1">
      <c r="A1983" s="777"/>
      <c r="B1983" s="913"/>
      <c r="C1983" s="915"/>
      <c r="D1983" s="777"/>
      <c r="E1983" s="773"/>
      <c r="F1983" s="751">
        <v>0</v>
      </c>
      <c r="G1983" s="773">
        <f>+L1983</f>
        <v>0</v>
      </c>
      <c r="H1983" s="733">
        <f>E1983*G1983</f>
        <v>0</v>
      </c>
      <c r="I1983" s="206"/>
      <c r="J1983" s="909">
        <f>+F1983</f>
        <v>0</v>
      </c>
      <c r="L1983" s="911">
        <f>J1983*$L$3</f>
        <v>0</v>
      </c>
      <c r="R1983" s="751"/>
      <c r="S1983" s="1100">
        <f t="shared" ref="S1983" si="817">+F1983</f>
        <v>0</v>
      </c>
    </row>
    <row r="1984" spans="1:19" ht="9.75" hidden="1" customHeight="1">
      <c r="A1984" s="777"/>
      <c r="B1984" s="913"/>
      <c r="C1984" s="915"/>
      <c r="D1984" s="777"/>
      <c r="E1984" s="773"/>
      <c r="F1984" s="752"/>
      <c r="G1984" s="773"/>
      <c r="H1984" s="733"/>
      <c r="I1984" s="206"/>
      <c r="J1984" s="910"/>
      <c r="L1984" s="911"/>
      <c r="R1984" s="752"/>
      <c r="S1984" s="1101"/>
    </row>
    <row r="1985" spans="1:19" ht="9.75" hidden="1" customHeight="1">
      <c r="A1985" s="777"/>
      <c r="B1985" s="913"/>
      <c r="C1985" s="915"/>
      <c r="D1985" s="777"/>
      <c r="E1985" s="773"/>
      <c r="F1985" s="752"/>
      <c r="G1985" s="773"/>
      <c r="H1985" s="733"/>
      <c r="I1985" s="206"/>
      <c r="J1985" s="910"/>
      <c r="L1985" s="911"/>
      <c r="R1985" s="752"/>
      <c r="S1985" s="1101"/>
    </row>
    <row r="1986" spans="1:19" ht="9.75" hidden="1" customHeight="1">
      <c r="A1986" s="777"/>
      <c r="B1986" s="913"/>
      <c r="C1986" s="915"/>
      <c r="D1986" s="777"/>
      <c r="E1986" s="773"/>
      <c r="F1986" s="752"/>
      <c r="G1986" s="773"/>
      <c r="H1986" s="733"/>
      <c r="I1986" s="206"/>
      <c r="J1986" s="910"/>
      <c r="L1986" s="911"/>
      <c r="R1986" s="752"/>
      <c r="S1986" s="1101"/>
    </row>
    <row r="1987" spans="1:19" ht="9.75" hidden="1" customHeight="1">
      <c r="A1987" s="777"/>
      <c r="B1987" s="913"/>
      <c r="C1987" s="915"/>
      <c r="D1987" s="777"/>
      <c r="E1987" s="773"/>
      <c r="F1987" s="753"/>
      <c r="G1987" s="773"/>
      <c r="H1987" s="733"/>
      <c r="I1987" s="206"/>
      <c r="J1987" s="910"/>
      <c r="L1987" s="911"/>
      <c r="R1987" s="753"/>
      <c r="S1987" s="1102"/>
    </row>
    <row r="1988" spans="1:19" ht="9.75" hidden="1" customHeight="1">
      <c r="A1988" s="777"/>
      <c r="B1988" s="913"/>
      <c r="C1988" s="915"/>
      <c r="D1988" s="777"/>
      <c r="E1988" s="773"/>
      <c r="F1988" s="751">
        <v>0</v>
      </c>
      <c r="G1988" s="773">
        <f>+L1988</f>
        <v>0</v>
      </c>
      <c r="H1988" s="733">
        <f>E1988*G1988</f>
        <v>0</v>
      </c>
      <c r="I1988" s="206"/>
      <c r="J1988" s="909">
        <f>+F1988</f>
        <v>0</v>
      </c>
      <c r="L1988" s="911">
        <f>J1988*$L$3</f>
        <v>0</v>
      </c>
      <c r="R1988" s="751"/>
      <c r="S1988" s="1100">
        <f t="shared" ref="S1988" si="818">+F1988</f>
        <v>0</v>
      </c>
    </row>
    <row r="1989" spans="1:19" ht="9.75" hidden="1" customHeight="1">
      <c r="A1989" s="777"/>
      <c r="B1989" s="913"/>
      <c r="C1989" s="915"/>
      <c r="D1989" s="777"/>
      <c r="E1989" s="773"/>
      <c r="F1989" s="752"/>
      <c r="G1989" s="773"/>
      <c r="H1989" s="733"/>
      <c r="I1989" s="206"/>
      <c r="J1989" s="910"/>
      <c r="L1989" s="911"/>
      <c r="R1989" s="752"/>
      <c r="S1989" s="1101"/>
    </row>
    <row r="1990" spans="1:19" ht="9.75" hidden="1" customHeight="1">
      <c r="A1990" s="777"/>
      <c r="B1990" s="913"/>
      <c r="C1990" s="915"/>
      <c r="D1990" s="777"/>
      <c r="E1990" s="773"/>
      <c r="F1990" s="752"/>
      <c r="G1990" s="773"/>
      <c r="H1990" s="733"/>
      <c r="I1990" s="206"/>
      <c r="J1990" s="910"/>
      <c r="L1990" s="911"/>
      <c r="R1990" s="752"/>
      <c r="S1990" s="1101"/>
    </row>
    <row r="1991" spans="1:19" ht="9.75" hidden="1" customHeight="1">
      <c r="A1991" s="777"/>
      <c r="B1991" s="913"/>
      <c r="C1991" s="915"/>
      <c r="D1991" s="777"/>
      <c r="E1991" s="773"/>
      <c r="F1991" s="752"/>
      <c r="G1991" s="773"/>
      <c r="H1991" s="733"/>
      <c r="I1991" s="206"/>
      <c r="J1991" s="910"/>
      <c r="L1991" s="911"/>
      <c r="R1991" s="752"/>
      <c r="S1991" s="1101"/>
    </row>
    <row r="1992" spans="1:19" ht="9.75" hidden="1" customHeight="1">
      <c r="A1992" s="777"/>
      <c r="B1992" s="913"/>
      <c r="C1992" s="915"/>
      <c r="D1992" s="777"/>
      <c r="E1992" s="773"/>
      <c r="F1992" s="753"/>
      <c r="G1992" s="773"/>
      <c r="H1992" s="733"/>
      <c r="I1992" s="206"/>
      <c r="J1992" s="910"/>
      <c r="L1992" s="911"/>
      <c r="R1992" s="753"/>
      <c r="S1992" s="1102"/>
    </row>
    <row r="1993" spans="1:19" ht="9.75" hidden="1" customHeight="1">
      <c r="A1993" s="777"/>
      <c r="B1993" s="913"/>
      <c r="C1993" s="914"/>
      <c r="D1993" s="777"/>
      <c r="E1993" s="773"/>
      <c r="F1993" s="751">
        <v>0</v>
      </c>
      <c r="G1993" s="773">
        <f>+L1993</f>
        <v>0</v>
      </c>
      <c r="H1993" s="733">
        <f>E1993*G1993</f>
        <v>0</v>
      </c>
      <c r="I1993" s="206"/>
      <c r="J1993" s="909">
        <f>+F1993</f>
        <v>0</v>
      </c>
      <c r="L1993" s="911">
        <f>J1993*$L$3</f>
        <v>0</v>
      </c>
      <c r="R1993" s="751"/>
      <c r="S1993" s="1100">
        <f t="shared" ref="S1993" si="819">+F1993</f>
        <v>0</v>
      </c>
    </row>
    <row r="1994" spans="1:19" ht="9.75" hidden="1" customHeight="1">
      <c r="A1994" s="777"/>
      <c r="B1994" s="913"/>
      <c r="C1994" s="914"/>
      <c r="D1994" s="777"/>
      <c r="E1994" s="773"/>
      <c r="F1994" s="752"/>
      <c r="G1994" s="773"/>
      <c r="H1994" s="733"/>
      <c r="I1994" s="206"/>
      <c r="J1994" s="910"/>
      <c r="L1994" s="911"/>
      <c r="R1994" s="752"/>
      <c r="S1994" s="1101"/>
    </row>
    <row r="1995" spans="1:19" ht="9.75" hidden="1" customHeight="1">
      <c r="A1995" s="777"/>
      <c r="B1995" s="913"/>
      <c r="C1995" s="914"/>
      <c r="D1995" s="777"/>
      <c r="E1995" s="773"/>
      <c r="F1995" s="752"/>
      <c r="G1995" s="773"/>
      <c r="H1995" s="733"/>
      <c r="I1995" s="206"/>
      <c r="J1995" s="910"/>
      <c r="L1995" s="911"/>
      <c r="R1995" s="752"/>
      <c r="S1995" s="1101"/>
    </row>
    <row r="1996" spans="1:19" ht="9.75" hidden="1" customHeight="1">
      <c r="A1996" s="777"/>
      <c r="B1996" s="913"/>
      <c r="C1996" s="914"/>
      <c r="D1996" s="777"/>
      <c r="E1996" s="773"/>
      <c r="F1996" s="752"/>
      <c r="G1996" s="773"/>
      <c r="H1996" s="733"/>
      <c r="I1996" s="206"/>
      <c r="J1996" s="910"/>
      <c r="L1996" s="911"/>
      <c r="R1996" s="752"/>
      <c r="S1996" s="1101"/>
    </row>
    <row r="1997" spans="1:19" ht="9.75" hidden="1" customHeight="1">
      <c r="A1997" s="777"/>
      <c r="B1997" s="913"/>
      <c r="C1997" s="914"/>
      <c r="D1997" s="777"/>
      <c r="E1997" s="773"/>
      <c r="F1997" s="753"/>
      <c r="G1997" s="773"/>
      <c r="H1997" s="733"/>
      <c r="I1997" s="206"/>
      <c r="J1997" s="910"/>
      <c r="L1997" s="911"/>
      <c r="R1997" s="753"/>
      <c r="S1997" s="1102"/>
    </row>
    <row r="1998" spans="1:19" ht="9.75" hidden="1" customHeight="1">
      <c r="A1998" s="777"/>
      <c r="B1998" s="913"/>
      <c r="C1998" s="914"/>
      <c r="D1998" s="777"/>
      <c r="E1998" s="773"/>
      <c r="F1998" s="751">
        <v>0</v>
      </c>
      <c r="G1998" s="773">
        <f>+L1998</f>
        <v>0</v>
      </c>
      <c r="H1998" s="733">
        <f>E1998*G1998</f>
        <v>0</v>
      </c>
      <c r="I1998" s="206"/>
      <c r="J1998" s="909">
        <f>+F1998</f>
        <v>0</v>
      </c>
      <c r="L1998" s="911">
        <f>J1998*$L$3</f>
        <v>0</v>
      </c>
      <c r="R1998" s="751"/>
      <c r="S1998" s="1100">
        <f t="shared" ref="S1998" si="820">+F1998</f>
        <v>0</v>
      </c>
    </row>
    <row r="1999" spans="1:19" ht="9.75" hidden="1" customHeight="1">
      <c r="A1999" s="777"/>
      <c r="B1999" s="913"/>
      <c r="C1999" s="914"/>
      <c r="D1999" s="777"/>
      <c r="E1999" s="773"/>
      <c r="F1999" s="752"/>
      <c r="G1999" s="773"/>
      <c r="H1999" s="733"/>
      <c r="I1999" s="206"/>
      <c r="J1999" s="910"/>
      <c r="L1999" s="911"/>
      <c r="R1999" s="752"/>
      <c r="S1999" s="1101"/>
    </row>
    <row r="2000" spans="1:19" ht="9.75" hidden="1" customHeight="1">
      <c r="A2000" s="777"/>
      <c r="B2000" s="913"/>
      <c r="C2000" s="914"/>
      <c r="D2000" s="777"/>
      <c r="E2000" s="773"/>
      <c r="F2000" s="752"/>
      <c r="G2000" s="773"/>
      <c r="H2000" s="733"/>
      <c r="I2000" s="206"/>
      <c r="J2000" s="910"/>
      <c r="L2000" s="911"/>
      <c r="R2000" s="752"/>
      <c r="S2000" s="1101"/>
    </row>
    <row r="2001" spans="1:19" ht="9.75" hidden="1" customHeight="1">
      <c r="A2001" s="777"/>
      <c r="B2001" s="913"/>
      <c r="C2001" s="914"/>
      <c r="D2001" s="777"/>
      <c r="E2001" s="773"/>
      <c r="F2001" s="752"/>
      <c r="G2001" s="773"/>
      <c r="H2001" s="733"/>
      <c r="I2001" s="206"/>
      <c r="J2001" s="910"/>
      <c r="L2001" s="911"/>
      <c r="R2001" s="752"/>
      <c r="S2001" s="1101"/>
    </row>
    <row r="2002" spans="1:19" ht="9.75" hidden="1" customHeight="1">
      <c r="A2002" s="777"/>
      <c r="B2002" s="913"/>
      <c r="C2002" s="914"/>
      <c r="D2002" s="777"/>
      <c r="E2002" s="773"/>
      <c r="F2002" s="753"/>
      <c r="G2002" s="773"/>
      <c r="H2002" s="733"/>
      <c r="I2002" s="206"/>
      <c r="J2002" s="910"/>
      <c r="L2002" s="911"/>
      <c r="R2002" s="753"/>
      <c r="S2002" s="1102"/>
    </row>
    <row r="2003" spans="1:19" ht="9.75" hidden="1" customHeight="1">
      <c r="A2003" s="777"/>
      <c r="B2003" s="913"/>
      <c r="C2003" s="915"/>
      <c r="D2003" s="777"/>
      <c r="E2003" s="773"/>
      <c r="F2003" s="751">
        <v>0</v>
      </c>
      <c r="G2003" s="773">
        <f>+L2003</f>
        <v>0</v>
      </c>
      <c r="H2003" s="733">
        <f>E2003*G2003</f>
        <v>0</v>
      </c>
      <c r="I2003" s="206"/>
      <c r="J2003" s="909">
        <f>+F2003</f>
        <v>0</v>
      </c>
      <c r="L2003" s="911">
        <f>J2003*$L$3</f>
        <v>0</v>
      </c>
      <c r="R2003" s="751"/>
      <c r="S2003" s="1100">
        <f t="shared" ref="S2003" si="821">+F2003</f>
        <v>0</v>
      </c>
    </row>
    <row r="2004" spans="1:19" ht="9.75" hidden="1" customHeight="1">
      <c r="A2004" s="777"/>
      <c r="B2004" s="913"/>
      <c r="C2004" s="915"/>
      <c r="D2004" s="777"/>
      <c r="E2004" s="773"/>
      <c r="F2004" s="752"/>
      <c r="G2004" s="773"/>
      <c r="H2004" s="733"/>
      <c r="I2004" s="206"/>
      <c r="J2004" s="910"/>
      <c r="L2004" s="911"/>
      <c r="R2004" s="752"/>
      <c r="S2004" s="1101"/>
    </row>
    <row r="2005" spans="1:19" ht="9.75" hidden="1" customHeight="1">
      <c r="A2005" s="777"/>
      <c r="B2005" s="913"/>
      <c r="C2005" s="915"/>
      <c r="D2005" s="777"/>
      <c r="E2005" s="773"/>
      <c r="F2005" s="752"/>
      <c r="G2005" s="773"/>
      <c r="H2005" s="733"/>
      <c r="I2005" s="206"/>
      <c r="J2005" s="910"/>
      <c r="L2005" s="911"/>
      <c r="R2005" s="752"/>
      <c r="S2005" s="1101"/>
    </row>
    <row r="2006" spans="1:19" ht="9.75" hidden="1" customHeight="1">
      <c r="A2006" s="777"/>
      <c r="B2006" s="913"/>
      <c r="C2006" s="915"/>
      <c r="D2006" s="777"/>
      <c r="E2006" s="773"/>
      <c r="F2006" s="752"/>
      <c r="G2006" s="773"/>
      <c r="H2006" s="733"/>
      <c r="I2006" s="206"/>
      <c r="J2006" s="910"/>
      <c r="L2006" s="911"/>
      <c r="R2006" s="752"/>
      <c r="S2006" s="1101"/>
    </row>
    <row r="2007" spans="1:19" ht="9.75" hidden="1" customHeight="1">
      <c r="A2007" s="777"/>
      <c r="B2007" s="913"/>
      <c r="C2007" s="915"/>
      <c r="D2007" s="777"/>
      <c r="E2007" s="773"/>
      <c r="F2007" s="753"/>
      <c r="G2007" s="773"/>
      <c r="H2007" s="733"/>
      <c r="I2007" s="206"/>
      <c r="J2007" s="910"/>
      <c r="L2007" s="911"/>
      <c r="R2007" s="753"/>
      <c r="S2007" s="1102"/>
    </row>
    <row r="2008" spans="1:19" ht="9.75" hidden="1" customHeight="1">
      <c r="A2008" s="777"/>
      <c r="B2008" s="913"/>
      <c r="C2008" s="915"/>
      <c r="D2008" s="777"/>
      <c r="E2008" s="773"/>
      <c r="F2008" s="751">
        <v>0</v>
      </c>
      <c r="G2008" s="773">
        <f>+L2008</f>
        <v>0</v>
      </c>
      <c r="H2008" s="733">
        <f>E2008*G2008</f>
        <v>0</v>
      </c>
      <c r="I2008" s="206"/>
      <c r="J2008" s="909">
        <f>+F2008</f>
        <v>0</v>
      </c>
      <c r="L2008" s="911">
        <f>J2008*$L$3</f>
        <v>0</v>
      </c>
      <c r="R2008" s="751"/>
      <c r="S2008" s="1100">
        <f t="shared" ref="S2008" si="822">+F2008</f>
        <v>0</v>
      </c>
    </row>
    <row r="2009" spans="1:19" ht="9.75" hidden="1" customHeight="1">
      <c r="A2009" s="777"/>
      <c r="B2009" s="913"/>
      <c r="C2009" s="915"/>
      <c r="D2009" s="777"/>
      <c r="E2009" s="773"/>
      <c r="F2009" s="752"/>
      <c r="G2009" s="773"/>
      <c r="H2009" s="733"/>
      <c r="I2009" s="206"/>
      <c r="J2009" s="910"/>
      <c r="L2009" s="911"/>
      <c r="R2009" s="752"/>
      <c r="S2009" s="1101"/>
    </row>
    <row r="2010" spans="1:19" ht="9.75" hidden="1" customHeight="1">
      <c r="A2010" s="777"/>
      <c r="B2010" s="913"/>
      <c r="C2010" s="915"/>
      <c r="D2010" s="777"/>
      <c r="E2010" s="773"/>
      <c r="F2010" s="752"/>
      <c r="G2010" s="773"/>
      <c r="H2010" s="733"/>
      <c r="I2010" s="206"/>
      <c r="J2010" s="910"/>
      <c r="L2010" s="911"/>
      <c r="R2010" s="752"/>
      <c r="S2010" s="1101"/>
    </row>
    <row r="2011" spans="1:19" ht="9.75" hidden="1" customHeight="1">
      <c r="A2011" s="777"/>
      <c r="B2011" s="913"/>
      <c r="C2011" s="915"/>
      <c r="D2011" s="777"/>
      <c r="E2011" s="773"/>
      <c r="F2011" s="752"/>
      <c r="G2011" s="773"/>
      <c r="H2011" s="733"/>
      <c r="I2011" s="206"/>
      <c r="J2011" s="910"/>
      <c r="L2011" s="911"/>
      <c r="R2011" s="752"/>
      <c r="S2011" s="1101"/>
    </row>
    <row r="2012" spans="1:19" ht="9.75" hidden="1" customHeight="1">
      <c r="A2012" s="777"/>
      <c r="B2012" s="913"/>
      <c r="C2012" s="915"/>
      <c r="D2012" s="777"/>
      <c r="E2012" s="773"/>
      <c r="F2012" s="753"/>
      <c r="G2012" s="773"/>
      <c r="H2012" s="733"/>
      <c r="I2012" s="206"/>
      <c r="J2012" s="910"/>
      <c r="L2012" s="911"/>
      <c r="R2012" s="753"/>
      <c r="S2012" s="1102"/>
    </row>
    <row r="2013" spans="1:19" ht="9.75" hidden="1" customHeight="1">
      <c r="A2013" s="777"/>
      <c r="B2013" s="913"/>
      <c r="C2013" s="915"/>
      <c r="D2013" s="777"/>
      <c r="E2013" s="773"/>
      <c r="F2013" s="751">
        <v>0</v>
      </c>
      <c r="G2013" s="773">
        <f>+L2013</f>
        <v>0</v>
      </c>
      <c r="H2013" s="733">
        <f>E2013*G2013</f>
        <v>0</v>
      </c>
      <c r="I2013" s="206"/>
      <c r="J2013" s="909">
        <f>+F2013</f>
        <v>0</v>
      </c>
      <c r="L2013" s="911">
        <f>J2013*$L$3</f>
        <v>0</v>
      </c>
      <c r="R2013" s="751"/>
      <c r="S2013" s="1100">
        <f t="shared" ref="S2013" si="823">+F2013</f>
        <v>0</v>
      </c>
    </row>
    <row r="2014" spans="1:19" ht="9.75" hidden="1" customHeight="1">
      <c r="A2014" s="777"/>
      <c r="B2014" s="913"/>
      <c r="C2014" s="915"/>
      <c r="D2014" s="777"/>
      <c r="E2014" s="773"/>
      <c r="F2014" s="752"/>
      <c r="G2014" s="773"/>
      <c r="H2014" s="733"/>
      <c r="I2014" s="206"/>
      <c r="J2014" s="910"/>
      <c r="L2014" s="911"/>
      <c r="R2014" s="752"/>
      <c r="S2014" s="1101"/>
    </row>
    <row r="2015" spans="1:19" ht="9.75" hidden="1" customHeight="1">
      <c r="A2015" s="777"/>
      <c r="B2015" s="913"/>
      <c r="C2015" s="915"/>
      <c r="D2015" s="777"/>
      <c r="E2015" s="773"/>
      <c r="F2015" s="752"/>
      <c r="G2015" s="773"/>
      <c r="H2015" s="733"/>
      <c r="I2015" s="206"/>
      <c r="J2015" s="910"/>
      <c r="L2015" s="911"/>
      <c r="R2015" s="752"/>
      <c r="S2015" s="1101"/>
    </row>
    <row r="2016" spans="1:19" ht="9.75" hidden="1" customHeight="1">
      <c r="A2016" s="777"/>
      <c r="B2016" s="913"/>
      <c r="C2016" s="915"/>
      <c r="D2016" s="777"/>
      <c r="E2016" s="773"/>
      <c r="F2016" s="752"/>
      <c r="G2016" s="773"/>
      <c r="H2016" s="733"/>
      <c r="I2016" s="206"/>
      <c r="J2016" s="910"/>
      <c r="L2016" s="911"/>
      <c r="R2016" s="752"/>
      <c r="S2016" s="1101"/>
    </row>
    <row r="2017" spans="1:19" ht="9.75" hidden="1" customHeight="1">
      <c r="A2017" s="777"/>
      <c r="B2017" s="913"/>
      <c r="C2017" s="915"/>
      <c r="D2017" s="777"/>
      <c r="E2017" s="773"/>
      <c r="F2017" s="753"/>
      <c r="G2017" s="773"/>
      <c r="H2017" s="733"/>
      <c r="I2017" s="206"/>
      <c r="J2017" s="910"/>
      <c r="L2017" s="911"/>
      <c r="R2017" s="753"/>
      <c r="S2017" s="1102"/>
    </row>
    <row r="2018" spans="1:19" ht="9.75" hidden="1" customHeight="1">
      <c r="A2018" s="777"/>
      <c r="B2018" s="913"/>
      <c r="C2018" s="915"/>
      <c r="D2018" s="777"/>
      <c r="E2018" s="773"/>
      <c r="F2018" s="751">
        <v>0</v>
      </c>
      <c r="G2018" s="773">
        <f>+L2018</f>
        <v>0</v>
      </c>
      <c r="H2018" s="733">
        <f>E2018*G2018</f>
        <v>0</v>
      </c>
      <c r="I2018" s="206"/>
      <c r="J2018" s="909">
        <f>+F2018</f>
        <v>0</v>
      </c>
      <c r="L2018" s="911">
        <f>J2018*$L$3</f>
        <v>0</v>
      </c>
      <c r="R2018" s="751"/>
      <c r="S2018" s="1100">
        <f t="shared" ref="S2018" si="824">+F2018</f>
        <v>0</v>
      </c>
    </row>
    <row r="2019" spans="1:19" ht="9.75" hidden="1" customHeight="1">
      <c r="A2019" s="777"/>
      <c r="B2019" s="913"/>
      <c r="C2019" s="915"/>
      <c r="D2019" s="777"/>
      <c r="E2019" s="773"/>
      <c r="F2019" s="752"/>
      <c r="G2019" s="773"/>
      <c r="H2019" s="733"/>
      <c r="I2019" s="206"/>
      <c r="J2019" s="910"/>
      <c r="L2019" s="911"/>
      <c r="R2019" s="752"/>
      <c r="S2019" s="1101"/>
    </row>
    <row r="2020" spans="1:19" ht="9.75" hidden="1" customHeight="1">
      <c r="A2020" s="777"/>
      <c r="B2020" s="913"/>
      <c r="C2020" s="915"/>
      <c r="D2020" s="777"/>
      <c r="E2020" s="773"/>
      <c r="F2020" s="752"/>
      <c r="G2020" s="773"/>
      <c r="H2020" s="733"/>
      <c r="I2020" s="206"/>
      <c r="J2020" s="910"/>
      <c r="L2020" s="911"/>
      <c r="R2020" s="752"/>
      <c r="S2020" s="1101"/>
    </row>
    <row r="2021" spans="1:19" ht="9.75" hidden="1" customHeight="1">
      <c r="A2021" s="777"/>
      <c r="B2021" s="913"/>
      <c r="C2021" s="915"/>
      <c r="D2021" s="777"/>
      <c r="E2021" s="773"/>
      <c r="F2021" s="752"/>
      <c r="G2021" s="773"/>
      <c r="H2021" s="733"/>
      <c r="I2021" s="206"/>
      <c r="J2021" s="910"/>
      <c r="L2021" s="911"/>
      <c r="R2021" s="752"/>
      <c r="S2021" s="1101"/>
    </row>
    <row r="2022" spans="1:19" ht="9.75" hidden="1" customHeight="1">
      <c r="A2022" s="777"/>
      <c r="B2022" s="913"/>
      <c r="C2022" s="915"/>
      <c r="D2022" s="777"/>
      <c r="E2022" s="773"/>
      <c r="F2022" s="753"/>
      <c r="G2022" s="773"/>
      <c r="H2022" s="733"/>
      <c r="I2022" s="206"/>
      <c r="J2022" s="910"/>
      <c r="L2022" s="911"/>
      <c r="R2022" s="753"/>
      <c r="S2022" s="1102"/>
    </row>
    <row r="2023" spans="1:19" ht="9.75" hidden="1" customHeight="1">
      <c r="A2023" s="777"/>
      <c r="B2023" s="913"/>
      <c r="C2023" s="915"/>
      <c r="D2023" s="777"/>
      <c r="E2023" s="773"/>
      <c r="F2023" s="751">
        <v>0</v>
      </c>
      <c r="G2023" s="773">
        <f>+L2023</f>
        <v>0</v>
      </c>
      <c r="H2023" s="733">
        <f>E2023*G2023</f>
        <v>0</v>
      </c>
      <c r="I2023" s="206"/>
      <c r="J2023" s="909">
        <f>+F2023</f>
        <v>0</v>
      </c>
      <c r="L2023" s="911">
        <f>J2023*$L$3</f>
        <v>0</v>
      </c>
      <c r="R2023" s="751"/>
      <c r="S2023" s="1100">
        <f t="shared" ref="S2023" si="825">+F2023</f>
        <v>0</v>
      </c>
    </row>
    <row r="2024" spans="1:19" ht="9.75" hidden="1" customHeight="1">
      <c r="A2024" s="777"/>
      <c r="B2024" s="913"/>
      <c r="C2024" s="915"/>
      <c r="D2024" s="777"/>
      <c r="E2024" s="773"/>
      <c r="F2024" s="752"/>
      <c r="G2024" s="773"/>
      <c r="H2024" s="733"/>
      <c r="I2024" s="206"/>
      <c r="J2024" s="910"/>
      <c r="L2024" s="911"/>
      <c r="R2024" s="752"/>
      <c r="S2024" s="1101"/>
    </row>
    <row r="2025" spans="1:19" ht="9.75" hidden="1" customHeight="1">
      <c r="A2025" s="777"/>
      <c r="B2025" s="913"/>
      <c r="C2025" s="915"/>
      <c r="D2025" s="777"/>
      <c r="E2025" s="773"/>
      <c r="F2025" s="752"/>
      <c r="G2025" s="773"/>
      <c r="H2025" s="733"/>
      <c r="I2025" s="206"/>
      <c r="J2025" s="910"/>
      <c r="L2025" s="911"/>
      <c r="R2025" s="752"/>
      <c r="S2025" s="1101"/>
    </row>
    <row r="2026" spans="1:19" ht="9.75" hidden="1" customHeight="1">
      <c r="A2026" s="777"/>
      <c r="B2026" s="913"/>
      <c r="C2026" s="915"/>
      <c r="D2026" s="777"/>
      <c r="E2026" s="773"/>
      <c r="F2026" s="752"/>
      <c r="G2026" s="773"/>
      <c r="H2026" s="733"/>
      <c r="I2026" s="206"/>
      <c r="J2026" s="910"/>
      <c r="L2026" s="911"/>
      <c r="R2026" s="752"/>
      <c r="S2026" s="1101"/>
    </row>
    <row r="2027" spans="1:19" ht="9.75" hidden="1" customHeight="1">
      <c r="A2027" s="777"/>
      <c r="B2027" s="913"/>
      <c r="C2027" s="915"/>
      <c r="D2027" s="777"/>
      <c r="E2027" s="773"/>
      <c r="F2027" s="753"/>
      <c r="G2027" s="773"/>
      <c r="H2027" s="733"/>
      <c r="I2027" s="206"/>
      <c r="J2027" s="910"/>
      <c r="L2027" s="911"/>
      <c r="R2027" s="753"/>
      <c r="S2027" s="1102"/>
    </row>
    <row r="2028" spans="1:19" ht="9.75" hidden="1" customHeight="1">
      <c r="A2028" s="777"/>
      <c r="B2028" s="913"/>
      <c r="C2028" s="915"/>
      <c r="D2028" s="777"/>
      <c r="E2028" s="773"/>
      <c r="F2028" s="751">
        <v>0</v>
      </c>
      <c r="G2028" s="773">
        <f>+L2028</f>
        <v>0</v>
      </c>
      <c r="H2028" s="733">
        <f>E2028*G2028</f>
        <v>0</v>
      </c>
      <c r="I2028" s="206"/>
      <c r="J2028" s="909">
        <f>+F2028</f>
        <v>0</v>
      </c>
      <c r="L2028" s="911">
        <f>J2028*$L$3</f>
        <v>0</v>
      </c>
      <c r="R2028" s="751"/>
      <c r="S2028" s="1100">
        <f t="shared" ref="S2028" si="826">+F2028</f>
        <v>0</v>
      </c>
    </row>
    <row r="2029" spans="1:19" ht="9.75" hidden="1" customHeight="1">
      <c r="A2029" s="777"/>
      <c r="B2029" s="913"/>
      <c r="C2029" s="915"/>
      <c r="D2029" s="777"/>
      <c r="E2029" s="773"/>
      <c r="F2029" s="752"/>
      <c r="G2029" s="773"/>
      <c r="H2029" s="733"/>
      <c r="I2029" s="206"/>
      <c r="J2029" s="910"/>
      <c r="L2029" s="911"/>
      <c r="R2029" s="752"/>
      <c r="S2029" s="1101"/>
    </row>
    <row r="2030" spans="1:19" ht="9.75" hidden="1" customHeight="1">
      <c r="A2030" s="777"/>
      <c r="B2030" s="913"/>
      <c r="C2030" s="915"/>
      <c r="D2030" s="777"/>
      <c r="E2030" s="773"/>
      <c r="F2030" s="752"/>
      <c r="G2030" s="773"/>
      <c r="H2030" s="733"/>
      <c r="I2030" s="206"/>
      <c r="J2030" s="910"/>
      <c r="L2030" s="911"/>
      <c r="R2030" s="752"/>
      <c r="S2030" s="1101"/>
    </row>
    <row r="2031" spans="1:19" ht="9.75" hidden="1" customHeight="1">
      <c r="A2031" s="777"/>
      <c r="B2031" s="913"/>
      <c r="C2031" s="915"/>
      <c r="D2031" s="777"/>
      <c r="E2031" s="773"/>
      <c r="F2031" s="752"/>
      <c r="G2031" s="773"/>
      <c r="H2031" s="733"/>
      <c r="I2031" s="206"/>
      <c r="J2031" s="910"/>
      <c r="L2031" s="911"/>
      <c r="R2031" s="752"/>
      <c r="S2031" s="1101"/>
    </row>
    <row r="2032" spans="1:19" ht="9.75" hidden="1" customHeight="1">
      <c r="A2032" s="777"/>
      <c r="B2032" s="913"/>
      <c r="C2032" s="915"/>
      <c r="D2032" s="777"/>
      <c r="E2032" s="773"/>
      <c r="F2032" s="753"/>
      <c r="G2032" s="773"/>
      <c r="H2032" s="733"/>
      <c r="I2032" s="206"/>
      <c r="J2032" s="910"/>
      <c r="L2032" s="911"/>
      <c r="R2032" s="753"/>
      <c r="S2032" s="1102"/>
    </row>
    <row r="2033" spans="1:19" ht="9.75" hidden="1" customHeight="1">
      <c r="A2033" s="777"/>
      <c r="B2033" s="913"/>
      <c r="C2033" s="915"/>
      <c r="D2033" s="777"/>
      <c r="E2033" s="773"/>
      <c r="F2033" s="751">
        <v>0</v>
      </c>
      <c r="G2033" s="773">
        <f>+L2033</f>
        <v>0</v>
      </c>
      <c r="H2033" s="733">
        <f>E2033*G2033</f>
        <v>0</v>
      </c>
      <c r="I2033" s="206"/>
      <c r="J2033" s="909">
        <f>+F2033</f>
        <v>0</v>
      </c>
      <c r="L2033" s="911">
        <f>J2033*$L$3</f>
        <v>0</v>
      </c>
      <c r="R2033" s="751"/>
      <c r="S2033" s="1100">
        <f t="shared" ref="S2033" si="827">+F2033</f>
        <v>0</v>
      </c>
    </row>
    <row r="2034" spans="1:19" ht="9.75" hidden="1" customHeight="1">
      <c r="A2034" s="777"/>
      <c r="B2034" s="913"/>
      <c r="C2034" s="915"/>
      <c r="D2034" s="777"/>
      <c r="E2034" s="773"/>
      <c r="F2034" s="752"/>
      <c r="G2034" s="773"/>
      <c r="H2034" s="733"/>
      <c r="I2034" s="206"/>
      <c r="J2034" s="910"/>
      <c r="L2034" s="911"/>
      <c r="R2034" s="752"/>
      <c r="S2034" s="1101"/>
    </row>
    <row r="2035" spans="1:19" ht="9.75" hidden="1" customHeight="1">
      <c r="A2035" s="777"/>
      <c r="B2035" s="913"/>
      <c r="C2035" s="915"/>
      <c r="D2035" s="777"/>
      <c r="E2035" s="773"/>
      <c r="F2035" s="752"/>
      <c r="G2035" s="773"/>
      <c r="H2035" s="733"/>
      <c r="I2035" s="206"/>
      <c r="J2035" s="910"/>
      <c r="L2035" s="911"/>
      <c r="R2035" s="752"/>
      <c r="S2035" s="1101"/>
    </row>
    <row r="2036" spans="1:19" ht="9.75" hidden="1" customHeight="1">
      <c r="A2036" s="777"/>
      <c r="B2036" s="913"/>
      <c r="C2036" s="915"/>
      <c r="D2036" s="777"/>
      <c r="E2036" s="773"/>
      <c r="F2036" s="752"/>
      <c r="G2036" s="773"/>
      <c r="H2036" s="733"/>
      <c r="I2036" s="206"/>
      <c r="J2036" s="910"/>
      <c r="L2036" s="911"/>
      <c r="R2036" s="752"/>
      <c r="S2036" s="1101"/>
    </row>
    <row r="2037" spans="1:19" ht="9.75" hidden="1" customHeight="1">
      <c r="A2037" s="777"/>
      <c r="B2037" s="913"/>
      <c r="C2037" s="915"/>
      <c r="D2037" s="777"/>
      <c r="E2037" s="773"/>
      <c r="F2037" s="753"/>
      <c r="G2037" s="773"/>
      <c r="H2037" s="733"/>
      <c r="I2037" s="206"/>
      <c r="J2037" s="910"/>
      <c r="L2037" s="911"/>
      <c r="R2037" s="753"/>
      <c r="S2037" s="1102"/>
    </row>
    <row r="2038" spans="1:19" ht="9.75" hidden="1" customHeight="1">
      <c r="A2038" s="777"/>
      <c r="B2038" s="913"/>
      <c r="C2038" s="915"/>
      <c r="D2038" s="777"/>
      <c r="E2038" s="773"/>
      <c r="F2038" s="751">
        <v>0</v>
      </c>
      <c r="G2038" s="773">
        <f>+L2038</f>
        <v>0</v>
      </c>
      <c r="H2038" s="733">
        <f>E2038*G2038</f>
        <v>0</v>
      </c>
      <c r="I2038" s="206"/>
      <c r="J2038" s="909">
        <f>+F2038</f>
        <v>0</v>
      </c>
      <c r="L2038" s="911">
        <f>J2038*$L$3</f>
        <v>0</v>
      </c>
      <c r="R2038" s="751"/>
      <c r="S2038" s="1100">
        <f t="shared" ref="S2038" si="828">+F2038</f>
        <v>0</v>
      </c>
    </row>
    <row r="2039" spans="1:19" ht="9.75" hidden="1" customHeight="1">
      <c r="A2039" s="777"/>
      <c r="B2039" s="913"/>
      <c r="C2039" s="915"/>
      <c r="D2039" s="777"/>
      <c r="E2039" s="773"/>
      <c r="F2039" s="752"/>
      <c r="G2039" s="773"/>
      <c r="H2039" s="733"/>
      <c r="I2039" s="206"/>
      <c r="J2039" s="910"/>
      <c r="L2039" s="911"/>
      <c r="R2039" s="752"/>
      <c r="S2039" s="1101"/>
    </row>
    <row r="2040" spans="1:19" ht="9.75" hidden="1" customHeight="1">
      <c r="A2040" s="777"/>
      <c r="B2040" s="913"/>
      <c r="C2040" s="915"/>
      <c r="D2040" s="777"/>
      <c r="E2040" s="773"/>
      <c r="F2040" s="752"/>
      <c r="G2040" s="773"/>
      <c r="H2040" s="733"/>
      <c r="I2040" s="206"/>
      <c r="J2040" s="910"/>
      <c r="L2040" s="911"/>
      <c r="R2040" s="752"/>
      <c r="S2040" s="1101"/>
    </row>
    <row r="2041" spans="1:19" ht="9.75" hidden="1" customHeight="1">
      <c r="A2041" s="777"/>
      <c r="B2041" s="913"/>
      <c r="C2041" s="915"/>
      <c r="D2041" s="777"/>
      <c r="E2041" s="773"/>
      <c r="F2041" s="752"/>
      <c r="G2041" s="773"/>
      <c r="H2041" s="733"/>
      <c r="I2041" s="206"/>
      <c r="J2041" s="910"/>
      <c r="L2041" s="911"/>
      <c r="R2041" s="752"/>
      <c r="S2041" s="1101"/>
    </row>
    <row r="2042" spans="1:19" ht="9.75" hidden="1" customHeight="1">
      <c r="A2042" s="777"/>
      <c r="B2042" s="913"/>
      <c r="C2042" s="915"/>
      <c r="D2042" s="777"/>
      <c r="E2042" s="773"/>
      <c r="F2042" s="753"/>
      <c r="G2042" s="773"/>
      <c r="H2042" s="733"/>
      <c r="I2042" s="206"/>
      <c r="J2042" s="910"/>
      <c r="L2042" s="911"/>
      <c r="R2042" s="753"/>
      <c r="S2042" s="1102"/>
    </row>
    <row r="2043" spans="1:19" ht="9.75" hidden="1" customHeight="1">
      <c r="A2043" s="777"/>
      <c r="B2043" s="913"/>
      <c r="C2043" s="915"/>
      <c r="D2043" s="777"/>
      <c r="E2043" s="773"/>
      <c r="F2043" s="751">
        <v>0</v>
      </c>
      <c r="G2043" s="773">
        <f>+L2043</f>
        <v>0</v>
      </c>
      <c r="H2043" s="733">
        <f>E2043*G2043</f>
        <v>0</v>
      </c>
      <c r="I2043" s="206"/>
      <c r="J2043" s="909">
        <f>+F2043</f>
        <v>0</v>
      </c>
      <c r="L2043" s="911">
        <f>J2043*$L$3</f>
        <v>0</v>
      </c>
      <c r="R2043" s="751"/>
      <c r="S2043" s="1100">
        <f t="shared" ref="S2043" si="829">+F2043</f>
        <v>0</v>
      </c>
    </row>
    <row r="2044" spans="1:19" ht="9.75" hidden="1" customHeight="1">
      <c r="A2044" s="777"/>
      <c r="B2044" s="913"/>
      <c r="C2044" s="915"/>
      <c r="D2044" s="777"/>
      <c r="E2044" s="773"/>
      <c r="F2044" s="752"/>
      <c r="G2044" s="773"/>
      <c r="H2044" s="733"/>
      <c r="I2044" s="206"/>
      <c r="J2044" s="910"/>
      <c r="L2044" s="911"/>
      <c r="R2044" s="752"/>
      <c r="S2044" s="1101"/>
    </row>
    <row r="2045" spans="1:19" ht="9.75" hidden="1" customHeight="1">
      <c r="A2045" s="777"/>
      <c r="B2045" s="913"/>
      <c r="C2045" s="915"/>
      <c r="D2045" s="777"/>
      <c r="E2045" s="773"/>
      <c r="F2045" s="752"/>
      <c r="G2045" s="773"/>
      <c r="H2045" s="733"/>
      <c r="I2045" s="206"/>
      <c r="J2045" s="910"/>
      <c r="L2045" s="911"/>
      <c r="R2045" s="752"/>
      <c r="S2045" s="1101"/>
    </row>
    <row r="2046" spans="1:19" ht="9.75" hidden="1" customHeight="1">
      <c r="A2046" s="777"/>
      <c r="B2046" s="913"/>
      <c r="C2046" s="915"/>
      <c r="D2046" s="777"/>
      <c r="E2046" s="773"/>
      <c r="F2046" s="752"/>
      <c r="G2046" s="773"/>
      <c r="H2046" s="733"/>
      <c r="I2046" s="206"/>
      <c r="J2046" s="910"/>
      <c r="L2046" s="911"/>
      <c r="R2046" s="752"/>
      <c r="S2046" s="1101"/>
    </row>
    <row r="2047" spans="1:19" ht="9.75" hidden="1" customHeight="1">
      <c r="A2047" s="777"/>
      <c r="B2047" s="913"/>
      <c r="C2047" s="915"/>
      <c r="D2047" s="777"/>
      <c r="E2047" s="773"/>
      <c r="F2047" s="753"/>
      <c r="G2047" s="773"/>
      <c r="H2047" s="733"/>
      <c r="I2047" s="206"/>
      <c r="J2047" s="910"/>
      <c r="L2047" s="911"/>
      <c r="R2047" s="753"/>
      <c r="S2047" s="1102"/>
    </row>
    <row r="2048" spans="1:19" ht="9.75" hidden="1" customHeight="1">
      <c r="A2048" s="777"/>
      <c r="B2048" s="913"/>
      <c r="C2048" s="915"/>
      <c r="D2048" s="777"/>
      <c r="E2048" s="773"/>
      <c r="F2048" s="751">
        <v>0</v>
      </c>
      <c r="G2048" s="773">
        <f>+L2048</f>
        <v>0</v>
      </c>
      <c r="H2048" s="733">
        <f>E2048*G2048</f>
        <v>0</v>
      </c>
      <c r="I2048" s="206"/>
      <c r="J2048" s="909">
        <f>+F2048</f>
        <v>0</v>
      </c>
      <c r="L2048" s="911">
        <f>J2048*$L$3</f>
        <v>0</v>
      </c>
      <c r="R2048" s="751"/>
      <c r="S2048" s="1100">
        <f t="shared" ref="S2048" si="830">+F2048</f>
        <v>0</v>
      </c>
    </row>
    <row r="2049" spans="1:19" ht="9.75" hidden="1" customHeight="1">
      <c r="A2049" s="777"/>
      <c r="B2049" s="913"/>
      <c r="C2049" s="915"/>
      <c r="D2049" s="777"/>
      <c r="E2049" s="773"/>
      <c r="F2049" s="752"/>
      <c r="G2049" s="773"/>
      <c r="H2049" s="733"/>
      <c r="I2049" s="206"/>
      <c r="J2049" s="910"/>
      <c r="L2049" s="911"/>
      <c r="R2049" s="752"/>
      <c r="S2049" s="1101"/>
    </row>
    <row r="2050" spans="1:19" ht="9.75" hidden="1" customHeight="1">
      <c r="A2050" s="777"/>
      <c r="B2050" s="913"/>
      <c r="C2050" s="915"/>
      <c r="D2050" s="777"/>
      <c r="E2050" s="773"/>
      <c r="F2050" s="752"/>
      <c r="G2050" s="773"/>
      <c r="H2050" s="733"/>
      <c r="I2050" s="206"/>
      <c r="J2050" s="910"/>
      <c r="L2050" s="911"/>
      <c r="R2050" s="752"/>
      <c r="S2050" s="1101"/>
    </row>
    <row r="2051" spans="1:19" ht="9.75" hidden="1" customHeight="1">
      <c r="A2051" s="777"/>
      <c r="B2051" s="913"/>
      <c r="C2051" s="915"/>
      <c r="D2051" s="777"/>
      <c r="E2051" s="773"/>
      <c r="F2051" s="752"/>
      <c r="G2051" s="773"/>
      <c r="H2051" s="733"/>
      <c r="I2051" s="206"/>
      <c r="J2051" s="910"/>
      <c r="L2051" s="911"/>
      <c r="R2051" s="752"/>
      <c r="S2051" s="1101"/>
    </row>
    <row r="2052" spans="1:19" ht="9.75" hidden="1" customHeight="1">
      <c r="A2052" s="777"/>
      <c r="B2052" s="913"/>
      <c r="C2052" s="915"/>
      <c r="D2052" s="777"/>
      <c r="E2052" s="773"/>
      <c r="F2052" s="753"/>
      <c r="G2052" s="773"/>
      <c r="H2052" s="733"/>
      <c r="I2052" s="206"/>
      <c r="J2052" s="910"/>
      <c r="L2052" s="911"/>
      <c r="R2052" s="753"/>
      <c r="S2052" s="1102"/>
    </row>
    <row r="2053" spans="1:19" ht="9.75" hidden="1" customHeight="1">
      <c r="A2053" s="777"/>
      <c r="B2053" s="913"/>
      <c r="C2053" s="915"/>
      <c r="D2053" s="777"/>
      <c r="E2053" s="773"/>
      <c r="F2053" s="751">
        <v>0</v>
      </c>
      <c r="G2053" s="773">
        <f>+L2053</f>
        <v>0</v>
      </c>
      <c r="H2053" s="733">
        <f>E2053*G2053</f>
        <v>0</v>
      </c>
      <c r="I2053" s="206"/>
      <c r="J2053" s="909">
        <f>+F2053</f>
        <v>0</v>
      </c>
      <c r="L2053" s="911">
        <f>J2053*$L$3</f>
        <v>0</v>
      </c>
      <c r="R2053" s="751"/>
      <c r="S2053" s="1100">
        <f t="shared" ref="S2053" si="831">+F2053</f>
        <v>0</v>
      </c>
    </row>
    <row r="2054" spans="1:19" ht="9.75" hidden="1" customHeight="1">
      <c r="A2054" s="777"/>
      <c r="B2054" s="913"/>
      <c r="C2054" s="915"/>
      <c r="D2054" s="777"/>
      <c r="E2054" s="773"/>
      <c r="F2054" s="752"/>
      <c r="G2054" s="773"/>
      <c r="H2054" s="733"/>
      <c r="I2054" s="206"/>
      <c r="J2054" s="910"/>
      <c r="L2054" s="911"/>
      <c r="R2054" s="752"/>
      <c r="S2054" s="1101"/>
    </row>
    <row r="2055" spans="1:19" ht="9.75" hidden="1" customHeight="1">
      <c r="A2055" s="777"/>
      <c r="B2055" s="913"/>
      <c r="C2055" s="915"/>
      <c r="D2055" s="777"/>
      <c r="E2055" s="773"/>
      <c r="F2055" s="752"/>
      <c r="G2055" s="773"/>
      <c r="H2055" s="733"/>
      <c r="I2055" s="206"/>
      <c r="J2055" s="910"/>
      <c r="L2055" s="911"/>
      <c r="R2055" s="752"/>
      <c r="S2055" s="1101"/>
    </row>
    <row r="2056" spans="1:19" ht="9.75" hidden="1" customHeight="1">
      <c r="A2056" s="777"/>
      <c r="B2056" s="913"/>
      <c r="C2056" s="915"/>
      <c r="D2056" s="777"/>
      <c r="E2056" s="773"/>
      <c r="F2056" s="752"/>
      <c r="G2056" s="773"/>
      <c r="H2056" s="733"/>
      <c r="I2056" s="206"/>
      <c r="J2056" s="910"/>
      <c r="L2056" s="911"/>
      <c r="R2056" s="752"/>
      <c r="S2056" s="1101"/>
    </row>
    <row r="2057" spans="1:19" ht="9.75" hidden="1" customHeight="1">
      <c r="A2057" s="777"/>
      <c r="B2057" s="913"/>
      <c r="C2057" s="915"/>
      <c r="D2057" s="777"/>
      <c r="E2057" s="773"/>
      <c r="F2057" s="753"/>
      <c r="G2057" s="773"/>
      <c r="H2057" s="733"/>
      <c r="I2057" s="206"/>
      <c r="J2057" s="910"/>
      <c r="L2057" s="911"/>
      <c r="R2057" s="753"/>
      <c r="S2057" s="1102"/>
    </row>
    <row r="2058" spans="1:19" ht="9.75" hidden="1" customHeight="1">
      <c r="A2058" s="777"/>
      <c r="B2058" s="913"/>
      <c r="C2058" s="915"/>
      <c r="D2058" s="777"/>
      <c r="E2058" s="773"/>
      <c r="F2058" s="751">
        <v>0</v>
      </c>
      <c r="G2058" s="773">
        <f>+L2058</f>
        <v>0</v>
      </c>
      <c r="H2058" s="733">
        <f>E2058*G2058</f>
        <v>0</v>
      </c>
      <c r="I2058" s="206"/>
      <c r="J2058" s="909">
        <f>+F2058</f>
        <v>0</v>
      </c>
      <c r="L2058" s="911">
        <f>J2058*$L$3</f>
        <v>0</v>
      </c>
      <c r="R2058" s="751"/>
      <c r="S2058" s="1100">
        <f t="shared" ref="S2058" si="832">+F2058</f>
        <v>0</v>
      </c>
    </row>
    <row r="2059" spans="1:19" ht="9.75" hidden="1" customHeight="1">
      <c r="A2059" s="777"/>
      <c r="B2059" s="913"/>
      <c r="C2059" s="915"/>
      <c r="D2059" s="777"/>
      <c r="E2059" s="773"/>
      <c r="F2059" s="752"/>
      <c r="G2059" s="773"/>
      <c r="H2059" s="733"/>
      <c r="I2059" s="206"/>
      <c r="J2059" s="910"/>
      <c r="L2059" s="911"/>
      <c r="R2059" s="752"/>
      <c r="S2059" s="1101"/>
    </row>
    <row r="2060" spans="1:19" ht="9.75" hidden="1" customHeight="1">
      <c r="A2060" s="777"/>
      <c r="B2060" s="913"/>
      <c r="C2060" s="915"/>
      <c r="D2060" s="777"/>
      <c r="E2060" s="773"/>
      <c r="F2060" s="752"/>
      <c r="G2060" s="773"/>
      <c r="H2060" s="733"/>
      <c r="I2060" s="206"/>
      <c r="J2060" s="910"/>
      <c r="L2060" s="911"/>
      <c r="R2060" s="752"/>
      <c r="S2060" s="1101"/>
    </row>
    <row r="2061" spans="1:19" ht="9.75" hidden="1" customHeight="1">
      <c r="A2061" s="777"/>
      <c r="B2061" s="913"/>
      <c r="C2061" s="915"/>
      <c r="D2061" s="777"/>
      <c r="E2061" s="773"/>
      <c r="F2061" s="752"/>
      <c r="G2061" s="773"/>
      <c r="H2061" s="733"/>
      <c r="I2061" s="206"/>
      <c r="J2061" s="910"/>
      <c r="L2061" s="911"/>
      <c r="R2061" s="752"/>
      <c r="S2061" s="1101"/>
    </row>
    <row r="2062" spans="1:19" ht="9.75" hidden="1" customHeight="1">
      <c r="A2062" s="777"/>
      <c r="B2062" s="913"/>
      <c r="C2062" s="915"/>
      <c r="D2062" s="777"/>
      <c r="E2062" s="773"/>
      <c r="F2062" s="753"/>
      <c r="G2062" s="773"/>
      <c r="H2062" s="733"/>
      <c r="I2062" s="206"/>
      <c r="J2062" s="910"/>
      <c r="L2062" s="911"/>
      <c r="R2062" s="753"/>
      <c r="S2062" s="1102"/>
    </row>
    <row r="2063" spans="1:19" ht="9.75" hidden="1" customHeight="1">
      <c r="A2063" s="777"/>
      <c r="B2063" s="913"/>
      <c r="C2063" s="915"/>
      <c r="D2063" s="777"/>
      <c r="E2063" s="773"/>
      <c r="F2063" s="751">
        <v>0</v>
      </c>
      <c r="G2063" s="773">
        <f>+L2063</f>
        <v>0</v>
      </c>
      <c r="H2063" s="733">
        <f>E2063*G2063</f>
        <v>0</v>
      </c>
      <c r="I2063" s="206"/>
      <c r="J2063" s="909">
        <f>+F2063</f>
        <v>0</v>
      </c>
      <c r="L2063" s="911">
        <f>J2063*$L$3</f>
        <v>0</v>
      </c>
      <c r="R2063" s="751"/>
      <c r="S2063" s="1100">
        <f t="shared" ref="S2063" si="833">+F2063</f>
        <v>0</v>
      </c>
    </row>
    <row r="2064" spans="1:19" ht="9.75" hidden="1" customHeight="1">
      <c r="A2064" s="777"/>
      <c r="B2064" s="913"/>
      <c r="C2064" s="915"/>
      <c r="D2064" s="777"/>
      <c r="E2064" s="773"/>
      <c r="F2064" s="752"/>
      <c r="G2064" s="773"/>
      <c r="H2064" s="733"/>
      <c r="I2064" s="206"/>
      <c r="J2064" s="910"/>
      <c r="L2064" s="911"/>
      <c r="R2064" s="752"/>
      <c r="S2064" s="1101"/>
    </row>
    <row r="2065" spans="1:19" ht="9.75" hidden="1" customHeight="1">
      <c r="A2065" s="777"/>
      <c r="B2065" s="913"/>
      <c r="C2065" s="915"/>
      <c r="D2065" s="777"/>
      <c r="E2065" s="773"/>
      <c r="F2065" s="752"/>
      <c r="G2065" s="773"/>
      <c r="H2065" s="733"/>
      <c r="I2065" s="206"/>
      <c r="J2065" s="910"/>
      <c r="L2065" s="911"/>
      <c r="R2065" s="752"/>
      <c r="S2065" s="1101"/>
    </row>
    <row r="2066" spans="1:19" ht="9.75" hidden="1" customHeight="1">
      <c r="A2066" s="777"/>
      <c r="B2066" s="913"/>
      <c r="C2066" s="915"/>
      <c r="D2066" s="777"/>
      <c r="E2066" s="773"/>
      <c r="F2066" s="752"/>
      <c r="G2066" s="773"/>
      <c r="H2066" s="733"/>
      <c r="I2066" s="206"/>
      <c r="J2066" s="910"/>
      <c r="L2066" s="911"/>
      <c r="R2066" s="752"/>
      <c r="S2066" s="1101"/>
    </row>
    <row r="2067" spans="1:19" ht="9.75" hidden="1" customHeight="1">
      <c r="A2067" s="777"/>
      <c r="B2067" s="913"/>
      <c r="C2067" s="915"/>
      <c r="D2067" s="777"/>
      <c r="E2067" s="773"/>
      <c r="F2067" s="753"/>
      <c r="G2067" s="773"/>
      <c r="H2067" s="733"/>
      <c r="I2067" s="206"/>
      <c r="J2067" s="910"/>
      <c r="L2067" s="911"/>
      <c r="R2067" s="753"/>
      <c r="S2067" s="1102"/>
    </row>
    <row r="2068" spans="1:19" ht="9.75" hidden="1" customHeight="1">
      <c r="A2068" s="777"/>
      <c r="B2068" s="913"/>
      <c r="C2068" s="915"/>
      <c r="D2068" s="777"/>
      <c r="E2068" s="773"/>
      <c r="F2068" s="751">
        <v>0</v>
      </c>
      <c r="G2068" s="773">
        <f>+L2068</f>
        <v>0</v>
      </c>
      <c r="H2068" s="733">
        <f>E2068*G2068</f>
        <v>0</v>
      </c>
      <c r="I2068" s="206"/>
      <c r="J2068" s="909">
        <f>+F2068</f>
        <v>0</v>
      </c>
      <c r="L2068" s="911">
        <f>J2068*$L$3</f>
        <v>0</v>
      </c>
      <c r="R2068" s="751"/>
      <c r="S2068" s="1100">
        <f t="shared" ref="S2068" si="834">+F2068</f>
        <v>0</v>
      </c>
    </row>
    <row r="2069" spans="1:19" ht="9.75" hidden="1" customHeight="1">
      <c r="A2069" s="777"/>
      <c r="B2069" s="913"/>
      <c r="C2069" s="915"/>
      <c r="D2069" s="777"/>
      <c r="E2069" s="773"/>
      <c r="F2069" s="752"/>
      <c r="G2069" s="773"/>
      <c r="H2069" s="733"/>
      <c r="I2069" s="206"/>
      <c r="J2069" s="910"/>
      <c r="L2069" s="911"/>
      <c r="R2069" s="752"/>
      <c r="S2069" s="1101"/>
    </row>
    <row r="2070" spans="1:19" ht="9.75" hidden="1" customHeight="1">
      <c r="A2070" s="777"/>
      <c r="B2070" s="913"/>
      <c r="C2070" s="915"/>
      <c r="D2070" s="777"/>
      <c r="E2070" s="773"/>
      <c r="F2070" s="752"/>
      <c r="G2070" s="773"/>
      <c r="H2070" s="733"/>
      <c r="I2070" s="206"/>
      <c r="J2070" s="910"/>
      <c r="L2070" s="911"/>
      <c r="R2070" s="752"/>
      <c r="S2070" s="1101"/>
    </row>
    <row r="2071" spans="1:19" ht="9.75" hidden="1" customHeight="1">
      <c r="A2071" s="777"/>
      <c r="B2071" s="913"/>
      <c r="C2071" s="915"/>
      <c r="D2071" s="777"/>
      <c r="E2071" s="773"/>
      <c r="F2071" s="752"/>
      <c r="G2071" s="773"/>
      <c r="H2071" s="733"/>
      <c r="I2071" s="206"/>
      <c r="J2071" s="910"/>
      <c r="L2071" s="911"/>
      <c r="R2071" s="752"/>
      <c r="S2071" s="1101"/>
    </row>
    <row r="2072" spans="1:19" ht="9.75" hidden="1" customHeight="1">
      <c r="A2072" s="777"/>
      <c r="B2072" s="913"/>
      <c r="C2072" s="915"/>
      <c r="D2072" s="777"/>
      <c r="E2072" s="773"/>
      <c r="F2072" s="753"/>
      <c r="G2072" s="773"/>
      <c r="H2072" s="733"/>
      <c r="I2072" s="206"/>
      <c r="J2072" s="910"/>
      <c r="L2072" s="911"/>
      <c r="R2072" s="753"/>
      <c r="S2072" s="1102"/>
    </row>
    <row r="2073" spans="1:19" ht="9.75" hidden="1" customHeight="1">
      <c r="A2073" s="777"/>
      <c r="B2073" s="913"/>
      <c r="C2073" s="915"/>
      <c r="D2073" s="777"/>
      <c r="E2073" s="773"/>
      <c r="F2073" s="751">
        <v>0</v>
      </c>
      <c r="G2073" s="773">
        <f>+L2073</f>
        <v>0</v>
      </c>
      <c r="H2073" s="733">
        <f>E2073*G2073</f>
        <v>0</v>
      </c>
      <c r="I2073" s="206"/>
      <c r="J2073" s="909">
        <f>+F2073</f>
        <v>0</v>
      </c>
      <c r="L2073" s="911">
        <f>J2073*$L$3</f>
        <v>0</v>
      </c>
      <c r="R2073" s="751"/>
      <c r="S2073" s="1100">
        <f t="shared" ref="S2073" si="835">+F2073</f>
        <v>0</v>
      </c>
    </row>
    <row r="2074" spans="1:19" ht="9.75" hidden="1" customHeight="1">
      <c r="A2074" s="777"/>
      <c r="B2074" s="913"/>
      <c r="C2074" s="915"/>
      <c r="D2074" s="777"/>
      <c r="E2074" s="773"/>
      <c r="F2074" s="752"/>
      <c r="G2074" s="773"/>
      <c r="H2074" s="733"/>
      <c r="I2074" s="206"/>
      <c r="J2074" s="910"/>
      <c r="L2074" s="911"/>
      <c r="R2074" s="752"/>
      <c r="S2074" s="1101"/>
    </row>
    <row r="2075" spans="1:19" ht="9.75" hidden="1" customHeight="1">
      <c r="A2075" s="777"/>
      <c r="B2075" s="913"/>
      <c r="C2075" s="915"/>
      <c r="D2075" s="777"/>
      <c r="E2075" s="773"/>
      <c r="F2075" s="752"/>
      <c r="G2075" s="773"/>
      <c r="H2075" s="733"/>
      <c r="I2075" s="206"/>
      <c r="J2075" s="910"/>
      <c r="L2075" s="911"/>
      <c r="R2075" s="752"/>
      <c r="S2075" s="1101"/>
    </row>
    <row r="2076" spans="1:19" ht="9.75" hidden="1" customHeight="1">
      <c r="A2076" s="777"/>
      <c r="B2076" s="913"/>
      <c r="C2076" s="915"/>
      <c r="D2076" s="777"/>
      <c r="E2076" s="773"/>
      <c r="F2076" s="752"/>
      <c r="G2076" s="773"/>
      <c r="H2076" s="733"/>
      <c r="I2076" s="206"/>
      <c r="J2076" s="910"/>
      <c r="L2076" s="911"/>
      <c r="R2076" s="752"/>
      <c r="S2076" s="1101"/>
    </row>
    <row r="2077" spans="1:19" ht="9.75" hidden="1" customHeight="1">
      <c r="A2077" s="777"/>
      <c r="B2077" s="913"/>
      <c r="C2077" s="915"/>
      <c r="D2077" s="777"/>
      <c r="E2077" s="773"/>
      <c r="F2077" s="753"/>
      <c r="G2077" s="773"/>
      <c r="H2077" s="733"/>
      <c r="I2077" s="206"/>
      <c r="J2077" s="910"/>
      <c r="L2077" s="911"/>
      <c r="R2077" s="753"/>
      <c r="S2077" s="1102"/>
    </row>
    <row r="2078" spans="1:19" ht="9.75" hidden="1" customHeight="1">
      <c r="A2078" s="777"/>
      <c r="B2078" s="913"/>
      <c r="C2078" s="914"/>
      <c r="D2078" s="777"/>
      <c r="E2078" s="773"/>
      <c r="F2078" s="751">
        <v>0</v>
      </c>
      <c r="G2078" s="773">
        <f>+L2078</f>
        <v>0</v>
      </c>
      <c r="H2078" s="733">
        <f>E2078*G2078</f>
        <v>0</v>
      </c>
      <c r="I2078" s="206"/>
      <c r="J2078" s="909">
        <f>+F2078</f>
        <v>0</v>
      </c>
      <c r="L2078" s="911">
        <f>J2078*$L$3</f>
        <v>0</v>
      </c>
      <c r="R2078" s="751"/>
      <c r="S2078" s="1100">
        <f t="shared" ref="S2078" si="836">+F2078</f>
        <v>0</v>
      </c>
    </row>
    <row r="2079" spans="1:19" ht="9.75" hidden="1" customHeight="1">
      <c r="A2079" s="777"/>
      <c r="B2079" s="913"/>
      <c r="C2079" s="914"/>
      <c r="D2079" s="777"/>
      <c r="E2079" s="773"/>
      <c r="F2079" s="752"/>
      <c r="G2079" s="773"/>
      <c r="H2079" s="733"/>
      <c r="I2079" s="206"/>
      <c r="J2079" s="910"/>
      <c r="L2079" s="911"/>
      <c r="R2079" s="752"/>
      <c r="S2079" s="1101"/>
    </row>
    <row r="2080" spans="1:19" ht="9.75" hidden="1" customHeight="1">
      <c r="A2080" s="777"/>
      <c r="B2080" s="913"/>
      <c r="C2080" s="914"/>
      <c r="D2080" s="777"/>
      <c r="E2080" s="773"/>
      <c r="F2080" s="752"/>
      <c r="G2080" s="773"/>
      <c r="H2080" s="733"/>
      <c r="I2080" s="206"/>
      <c r="J2080" s="910"/>
      <c r="L2080" s="911"/>
      <c r="R2080" s="752"/>
      <c r="S2080" s="1101"/>
    </row>
    <row r="2081" spans="1:19" ht="9.75" hidden="1" customHeight="1">
      <c r="A2081" s="777"/>
      <c r="B2081" s="913"/>
      <c r="C2081" s="914"/>
      <c r="D2081" s="777"/>
      <c r="E2081" s="773"/>
      <c r="F2081" s="752"/>
      <c r="G2081" s="773"/>
      <c r="H2081" s="733"/>
      <c r="I2081" s="206"/>
      <c r="J2081" s="910"/>
      <c r="L2081" s="911"/>
      <c r="R2081" s="752"/>
      <c r="S2081" s="1101"/>
    </row>
    <row r="2082" spans="1:19" ht="9.75" hidden="1" customHeight="1">
      <c r="A2082" s="777"/>
      <c r="B2082" s="913"/>
      <c r="C2082" s="914"/>
      <c r="D2082" s="777"/>
      <c r="E2082" s="773"/>
      <c r="F2082" s="753"/>
      <c r="G2082" s="773"/>
      <c r="H2082" s="733"/>
      <c r="I2082" s="206"/>
      <c r="J2082" s="910"/>
      <c r="L2082" s="911"/>
      <c r="R2082" s="753"/>
      <c r="S2082" s="1102"/>
    </row>
    <row r="2083" spans="1:19" ht="9.75" hidden="1" customHeight="1">
      <c r="A2083" s="777"/>
      <c r="B2083" s="913"/>
      <c r="C2083" s="914"/>
      <c r="D2083" s="777"/>
      <c r="E2083" s="773"/>
      <c r="F2083" s="751">
        <v>0</v>
      </c>
      <c r="G2083" s="773">
        <f>+L2083</f>
        <v>0</v>
      </c>
      <c r="H2083" s="733">
        <f>E2083*G2083</f>
        <v>0</v>
      </c>
      <c r="I2083" s="206"/>
      <c r="J2083" s="909">
        <f>+F2083</f>
        <v>0</v>
      </c>
      <c r="L2083" s="911">
        <f>J2083*$L$3</f>
        <v>0</v>
      </c>
      <c r="R2083" s="751"/>
      <c r="S2083" s="1100">
        <f t="shared" ref="S2083" si="837">+F2083</f>
        <v>0</v>
      </c>
    </row>
    <row r="2084" spans="1:19" ht="9.75" hidden="1" customHeight="1">
      <c r="A2084" s="777"/>
      <c r="B2084" s="913"/>
      <c r="C2084" s="914"/>
      <c r="D2084" s="777"/>
      <c r="E2084" s="773"/>
      <c r="F2084" s="752"/>
      <c r="G2084" s="773"/>
      <c r="H2084" s="733"/>
      <c r="I2084" s="206"/>
      <c r="J2084" s="910"/>
      <c r="L2084" s="911"/>
      <c r="R2084" s="752"/>
      <c r="S2084" s="1101"/>
    </row>
    <row r="2085" spans="1:19" ht="9.75" hidden="1" customHeight="1">
      <c r="A2085" s="777"/>
      <c r="B2085" s="913"/>
      <c r="C2085" s="914"/>
      <c r="D2085" s="777"/>
      <c r="E2085" s="773"/>
      <c r="F2085" s="752"/>
      <c r="G2085" s="773"/>
      <c r="H2085" s="733"/>
      <c r="I2085" s="206"/>
      <c r="J2085" s="910"/>
      <c r="L2085" s="911"/>
      <c r="R2085" s="752"/>
      <c r="S2085" s="1101"/>
    </row>
    <row r="2086" spans="1:19" ht="9.75" hidden="1" customHeight="1">
      <c r="A2086" s="777"/>
      <c r="B2086" s="913"/>
      <c r="C2086" s="914"/>
      <c r="D2086" s="777"/>
      <c r="E2086" s="773"/>
      <c r="F2086" s="752"/>
      <c r="G2086" s="773"/>
      <c r="H2086" s="733"/>
      <c r="I2086" s="206"/>
      <c r="J2086" s="910"/>
      <c r="L2086" s="911"/>
      <c r="R2086" s="752"/>
      <c r="S2086" s="1101"/>
    </row>
    <row r="2087" spans="1:19" ht="6" hidden="1" customHeight="1">
      <c r="A2087" s="777"/>
      <c r="B2087" s="913"/>
      <c r="C2087" s="914"/>
      <c r="D2087" s="777"/>
      <c r="E2087" s="773"/>
      <c r="F2087" s="753"/>
      <c r="G2087" s="773"/>
      <c r="H2087" s="733"/>
      <c r="I2087" s="206"/>
      <c r="J2087" s="910"/>
      <c r="L2087" s="911"/>
      <c r="R2087" s="753"/>
      <c r="S2087" s="1102"/>
    </row>
    <row r="2088" spans="1:19" ht="9.75" hidden="1" customHeight="1">
      <c r="A2088" s="777"/>
      <c r="B2088" s="913"/>
      <c r="C2088" s="915"/>
      <c r="D2088" s="777"/>
      <c r="E2088" s="773"/>
      <c r="F2088" s="751">
        <v>0</v>
      </c>
      <c r="G2088" s="773">
        <f>+L2088</f>
        <v>0</v>
      </c>
      <c r="H2088" s="733">
        <f>E2088*G2088</f>
        <v>0</v>
      </c>
      <c r="I2088" s="206"/>
      <c r="J2088" s="909">
        <f>+F2088</f>
        <v>0</v>
      </c>
      <c r="L2088" s="911">
        <f>J2088*$L$3</f>
        <v>0</v>
      </c>
      <c r="R2088" s="751"/>
      <c r="S2088" s="1100">
        <f t="shared" ref="S2088" si="838">+F2088</f>
        <v>0</v>
      </c>
    </row>
    <row r="2089" spans="1:19" ht="9.75" hidden="1" customHeight="1">
      <c r="A2089" s="777"/>
      <c r="B2089" s="913"/>
      <c r="C2089" s="915"/>
      <c r="D2089" s="777"/>
      <c r="E2089" s="773"/>
      <c r="F2089" s="752"/>
      <c r="G2089" s="773"/>
      <c r="H2089" s="733"/>
      <c r="I2089" s="206"/>
      <c r="J2089" s="910"/>
      <c r="L2089" s="911"/>
      <c r="R2089" s="752"/>
      <c r="S2089" s="1101"/>
    </row>
    <row r="2090" spans="1:19" ht="9.75" hidden="1" customHeight="1">
      <c r="A2090" s="777"/>
      <c r="B2090" s="913"/>
      <c r="C2090" s="915"/>
      <c r="D2090" s="777"/>
      <c r="E2090" s="773"/>
      <c r="F2090" s="752"/>
      <c r="G2090" s="773"/>
      <c r="H2090" s="733"/>
      <c r="I2090" s="206"/>
      <c r="J2090" s="910"/>
      <c r="L2090" s="911"/>
      <c r="R2090" s="752"/>
      <c r="S2090" s="1101"/>
    </row>
    <row r="2091" spans="1:19" ht="9.75" hidden="1" customHeight="1">
      <c r="A2091" s="777"/>
      <c r="B2091" s="913"/>
      <c r="C2091" s="915"/>
      <c r="D2091" s="777"/>
      <c r="E2091" s="773"/>
      <c r="F2091" s="752"/>
      <c r="G2091" s="773"/>
      <c r="H2091" s="733"/>
      <c r="I2091" s="206"/>
      <c r="J2091" s="910"/>
      <c r="L2091" s="911"/>
      <c r="R2091" s="752"/>
      <c r="S2091" s="1101"/>
    </row>
    <row r="2092" spans="1:19" ht="9.75" hidden="1" customHeight="1">
      <c r="A2092" s="777"/>
      <c r="B2092" s="913"/>
      <c r="C2092" s="915"/>
      <c r="D2092" s="777"/>
      <c r="E2092" s="773"/>
      <c r="F2092" s="753"/>
      <c r="G2092" s="773"/>
      <c r="H2092" s="733"/>
      <c r="I2092" s="206"/>
      <c r="J2092" s="910"/>
      <c r="L2092" s="911"/>
      <c r="R2092" s="753"/>
      <c r="S2092" s="1102"/>
    </row>
    <row r="2093" spans="1:19" ht="9.75" hidden="1" customHeight="1">
      <c r="A2093" s="777"/>
      <c r="B2093" s="913"/>
      <c r="C2093" s="915"/>
      <c r="D2093" s="777"/>
      <c r="E2093" s="773"/>
      <c r="F2093" s="751">
        <v>0</v>
      </c>
      <c r="G2093" s="773">
        <f>+L2093</f>
        <v>0</v>
      </c>
      <c r="H2093" s="733">
        <f>E2093*G2093</f>
        <v>0</v>
      </c>
      <c r="I2093" s="206"/>
      <c r="J2093" s="909">
        <f>+F2093</f>
        <v>0</v>
      </c>
      <c r="L2093" s="911">
        <f>J2093*$L$3</f>
        <v>0</v>
      </c>
      <c r="R2093" s="751"/>
      <c r="S2093" s="1100">
        <f t="shared" ref="S2093" si="839">+F2093</f>
        <v>0</v>
      </c>
    </row>
    <row r="2094" spans="1:19" ht="9.75" hidden="1" customHeight="1">
      <c r="A2094" s="777"/>
      <c r="B2094" s="913"/>
      <c r="C2094" s="915"/>
      <c r="D2094" s="777"/>
      <c r="E2094" s="773"/>
      <c r="F2094" s="752"/>
      <c r="G2094" s="773"/>
      <c r="H2094" s="733"/>
      <c r="I2094" s="206"/>
      <c r="J2094" s="910"/>
      <c r="L2094" s="911"/>
      <c r="R2094" s="752"/>
      <c r="S2094" s="1101"/>
    </row>
    <row r="2095" spans="1:19" ht="9.75" hidden="1" customHeight="1">
      <c r="A2095" s="777"/>
      <c r="B2095" s="913"/>
      <c r="C2095" s="915"/>
      <c r="D2095" s="777"/>
      <c r="E2095" s="773"/>
      <c r="F2095" s="752"/>
      <c r="G2095" s="773"/>
      <c r="H2095" s="733"/>
      <c r="I2095" s="206"/>
      <c r="J2095" s="910"/>
      <c r="L2095" s="911"/>
      <c r="R2095" s="752"/>
      <c r="S2095" s="1101"/>
    </row>
    <row r="2096" spans="1:19" ht="9.75" hidden="1" customHeight="1">
      <c r="A2096" s="777"/>
      <c r="B2096" s="913"/>
      <c r="C2096" s="915"/>
      <c r="D2096" s="777"/>
      <c r="E2096" s="773"/>
      <c r="F2096" s="752"/>
      <c r="G2096" s="773"/>
      <c r="H2096" s="733"/>
      <c r="I2096" s="206"/>
      <c r="J2096" s="910"/>
      <c r="L2096" s="911"/>
      <c r="R2096" s="752"/>
      <c r="S2096" s="1101"/>
    </row>
    <row r="2097" spans="1:19" ht="9.75" hidden="1" customHeight="1">
      <c r="A2097" s="777"/>
      <c r="B2097" s="913"/>
      <c r="C2097" s="915"/>
      <c r="D2097" s="777"/>
      <c r="E2097" s="773"/>
      <c r="F2097" s="753"/>
      <c r="G2097" s="773"/>
      <c r="H2097" s="733"/>
      <c r="I2097" s="206"/>
      <c r="J2097" s="910"/>
      <c r="L2097" s="911"/>
      <c r="R2097" s="753"/>
      <c r="S2097" s="1102"/>
    </row>
    <row r="2098" spans="1:19" ht="9.75" hidden="1" customHeight="1">
      <c r="A2098" s="777"/>
      <c r="B2098" s="913"/>
      <c r="C2098" s="915"/>
      <c r="D2098" s="777"/>
      <c r="E2098" s="773"/>
      <c r="F2098" s="751">
        <v>0</v>
      </c>
      <c r="G2098" s="773">
        <f>+L2098</f>
        <v>0</v>
      </c>
      <c r="H2098" s="733">
        <f>E2098*G2098</f>
        <v>0</v>
      </c>
      <c r="I2098" s="206"/>
      <c r="J2098" s="909">
        <f>+F2098</f>
        <v>0</v>
      </c>
      <c r="L2098" s="911">
        <f>J2098*$L$3</f>
        <v>0</v>
      </c>
      <c r="R2098" s="751"/>
      <c r="S2098" s="1100">
        <f t="shared" ref="S2098" si="840">+F2098</f>
        <v>0</v>
      </c>
    </row>
    <row r="2099" spans="1:19" ht="9.75" hidden="1" customHeight="1">
      <c r="A2099" s="777"/>
      <c r="B2099" s="913"/>
      <c r="C2099" s="915"/>
      <c r="D2099" s="777"/>
      <c r="E2099" s="773"/>
      <c r="F2099" s="752"/>
      <c r="G2099" s="773"/>
      <c r="H2099" s="733"/>
      <c r="I2099" s="206"/>
      <c r="J2099" s="910"/>
      <c r="L2099" s="911"/>
      <c r="R2099" s="752"/>
      <c r="S2099" s="1101"/>
    </row>
    <row r="2100" spans="1:19" ht="9.75" hidden="1" customHeight="1">
      <c r="A2100" s="777"/>
      <c r="B2100" s="913"/>
      <c r="C2100" s="915"/>
      <c r="D2100" s="777"/>
      <c r="E2100" s="773"/>
      <c r="F2100" s="752"/>
      <c r="G2100" s="773"/>
      <c r="H2100" s="733"/>
      <c r="I2100" s="206"/>
      <c r="J2100" s="910"/>
      <c r="L2100" s="911"/>
      <c r="R2100" s="752"/>
      <c r="S2100" s="1101"/>
    </row>
    <row r="2101" spans="1:19" ht="9.75" hidden="1" customHeight="1">
      <c r="A2101" s="777"/>
      <c r="B2101" s="913"/>
      <c r="C2101" s="915"/>
      <c r="D2101" s="777"/>
      <c r="E2101" s="773"/>
      <c r="F2101" s="752"/>
      <c r="G2101" s="773"/>
      <c r="H2101" s="733"/>
      <c r="I2101" s="206"/>
      <c r="J2101" s="910"/>
      <c r="L2101" s="911"/>
      <c r="R2101" s="752"/>
      <c r="S2101" s="1101"/>
    </row>
    <row r="2102" spans="1:19" ht="9.75" hidden="1" customHeight="1">
      <c r="A2102" s="777"/>
      <c r="B2102" s="913"/>
      <c r="C2102" s="915"/>
      <c r="D2102" s="777"/>
      <c r="E2102" s="773"/>
      <c r="F2102" s="753"/>
      <c r="G2102" s="773"/>
      <c r="H2102" s="733"/>
      <c r="I2102" s="206"/>
      <c r="J2102" s="910"/>
      <c r="L2102" s="911"/>
      <c r="R2102" s="753"/>
      <c r="S2102" s="1102"/>
    </row>
    <row r="2103" spans="1:19" ht="9.75" hidden="1" customHeight="1">
      <c r="A2103" s="777"/>
      <c r="B2103" s="913"/>
      <c r="C2103" s="915"/>
      <c r="D2103" s="777"/>
      <c r="E2103" s="773"/>
      <c r="F2103" s="751">
        <v>0</v>
      </c>
      <c r="G2103" s="773">
        <f>+L2103</f>
        <v>0</v>
      </c>
      <c r="H2103" s="733">
        <f>E2103*G2103</f>
        <v>0</v>
      </c>
      <c r="I2103" s="206"/>
      <c r="J2103" s="909">
        <f>+F2103</f>
        <v>0</v>
      </c>
      <c r="L2103" s="911">
        <f>J2103*$L$3</f>
        <v>0</v>
      </c>
      <c r="R2103" s="751"/>
      <c r="S2103" s="1100">
        <f t="shared" ref="S2103" si="841">+F2103</f>
        <v>0</v>
      </c>
    </row>
    <row r="2104" spans="1:19" ht="9.75" hidden="1" customHeight="1">
      <c r="A2104" s="777"/>
      <c r="B2104" s="913"/>
      <c r="C2104" s="915"/>
      <c r="D2104" s="777"/>
      <c r="E2104" s="773"/>
      <c r="F2104" s="752"/>
      <c r="G2104" s="773"/>
      <c r="H2104" s="733"/>
      <c r="I2104" s="206"/>
      <c r="J2104" s="910"/>
      <c r="L2104" s="911"/>
      <c r="R2104" s="752"/>
      <c r="S2104" s="1101"/>
    </row>
    <row r="2105" spans="1:19" ht="9.75" hidden="1" customHeight="1">
      <c r="A2105" s="777"/>
      <c r="B2105" s="913"/>
      <c r="C2105" s="915"/>
      <c r="D2105" s="777"/>
      <c r="E2105" s="773"/>
      <c r="F2105" s="752"/>
      <c r="G2105" s="773"/>
      <c r="H2105" s="733"/>
      <c r="I2105" s="206"/>
      <c r="J2105" s="910"/>
      <c r="L2105" s="911"/>
      <c r="R2105" s="752"/>
      <c r="S2105" s="1101"/>
    </row>
    <row r="2106" spans="1:19" ht="9.75" hidden="1" customHeight="1">
      <c r="A2106" s="777"/>
      <c r="B2106" s="913"/>
      <c r="C2106" s="915"/>
      <c r="D2106" s="777"/>
      <c r="E2106" s="773"/>
      <c r="F2106" s="752"/>
      <c r="G2106" s="773"/>
      <c r="H2106" s="733"/>
      <c r="I2106" s="206"/>
      <c r="J2106" s="910"/>
      <c r="L2106" s="911"/>
      <c r="R2106" s="752"/>
      <c r="S2106" s="1101"/>
    </row>
    <row r="2107" spans="1:19" ht="9.75" hidden="1" customHeight="1">
      <c r="A2107" s="777"/>
      <c r="B2107" s="913"/>
      <c r="C2107" s="915"/>
      <c r="D2107" s="777"/>
      <c r="E2107" s="773"/>
      <c r="F2107" s="753"/>
      <c r="G2107" s="773"/>
      <c r="H2107" s="733"/>
      <c r="I2107" s="206"/>
      <c r="J2107" s="910"/>
      <c r="L2107" s="911"/>
      <c r="R2107" s="753"/>
      <c r="S2107" s="1102"/>
    </row>
    <row r="2108" spans="1:19" ht="9.75" hidden="1" customHeight="1">
      <c r="A2108" s="777"/>
      <c r="B2108" s="913"/>
      <c r="C2108" s="915"/>
      <c r="D2108" s="777"/>
      <c r="E2108" s="773"/>
      <c r="F2108" s="751">
        <v>0</v>
      </c>
      <c r="G2108" s="773">
        <f>+L2108</f>
        <v>0</v>
      </c>
      <c r="H2108" s="733">
        <f>E2108*G2108</f>
        <v>0</v>
      </c>
      <c r="I2108" s="206"/>
      <c r="J2108" s="909">
        <f>+F2108</f>
        <v>0</v>
      </c>
      <c r="L2108" s="911">
        <f>J2108*$L$3</f>
        <v>0</v>
      </c>
      <c r="R2108" s="751"/>
      <c r="S2108" s="1100">
        <f t="shared" ref="S2108" si="842">+F2108</f>
        <v>0</v>
      </c>
    </row>
    <row r="2109" spans="1:19" ht="9.75" hidden="1" customHeight="1">
      <c r="A2109" s="777"/>
      <c r="B2109" s="913"/>
      <c r="C2109" s="915"/>
      <c r="D2109" s="777"/>
      <c r="E2109" s="773"/>
      <c r="F2109" s="752"/>
      <c r="G2109" s="773"/>
      <c r="H2109" s="733"/>
      <c r="I2109" s="206"/>
      <c r="J2109" s="910"/>
      <c r="L2109" s="911"/>
      <c r="R2109" s="752"/>
      <c r="S2109" s="1101"/>
    </row>
    <row r="2110" spans="1:19" ht="9.75" hidden="1" customHeight="1">
      <c r="A2110" s="777"/>
      <c r="B2110" s="913"/>
      <c r="C2110" s="915"/>
      <c r="D2110" s="777"/>
      <c r="E2110" s="773"/>
      <c r="F2110" s="752"/>
      <c r="G2110" s="773"/>
      <c r="H2110" s="733"/>
      <c r="I2110" s="206"/>
      <c r="J2110" s="910"/>
      <c r="L2110" s="911"/>
      <c r="R2110" s="752"/>
      <c r="S2110" s="1101"/>
    </row>
    <row r="2111" spans="1:19" ht="9.75" hidden="1" customHeight="1">
      <c r="A2111" s="777"/>
      <c r="B2111" s="913"/>
      <c r="C2111" s="915"/>
      <c r="D2111" s="777"/>
      <c r="E2111" s="773"/>
      <c r="F2111" s="752"/>
      <c r="G2111" s="773"/>
      <c r="H2111" s="733"/>
      <c r="I2111" s="206"/>
      <c r="J2111" s="910"/>
      <c r="L2111" s="911"/>
      <c r="R2111" s="752"/>
      <c r="S2111" s="1101"/>
    </row>
    <row r="2112" spans="1:19" ht="9.75" hidden="1" customHeight="1">
      <c r="A2112" s="777"/>
      <c r="B2112" s="913"/>
      <c r="C2112" s="915"/>
      <c r="D2112" s="777"/>
      <c r="E2112" s="773"/>
      <c r="F2112" s="753"/>
      <c r="G2112" s="773"/>
      <c r="H2112" s="733"/>
      <c r="I2112" s="206"/>
      <c r="J2112" s="910"/>
      <c r="L2112" s="911"/>
      <c r="R2112" s="753"/>
      <c r="S2112" s="1102"/>
    </row>
    <row r="2113" spans="1:19" ht="9.75" hidden="1" customHeight="1">
      <c r="A2113" s="777"/>
      <c r="B2113" s="913"/>
      <c r="C2113" s="915"/>
      <c r="D2113" s="777"/>
      <c r="E2113" s="773"/>
      <c r="F2113" s="751">
        <v>0</v>
      </c>
      <c r="G2113" s="773">
        <f>+L2113</f>
        <v>0</v>
      </c>
      <c r="H2113" s="733">
        <f>E2113*G2113</f>
        <v>0</v>
      </c>
      <c r="I2113" s="206"/>
      <c r="J2113" s="909">
        <f>+F2113</f>
        <v>0</v>
      </c>
      <c r="L2113" s="911">
        <f>J2113*$L$3</f>
        <v>0</v>
      </c>
      <c r="R2113" s="751"/>
      <c r="S2113" s="1100">
        <f t="shared" ref="S2113" si="843">+F2113</f>
        <v>0</v>
      </c>
    </row>
    <row r="2114" spans="1:19" ht="9.75" hidden="1" customHeight="1">
      <c r="A2114" s="777"/>
      <c r="B2114" s="913"/>
      <c r="C2114" s="915"/>
      <c r="D2114" s="777"/>
      <c r="E2114" s="773"/>
      <c r="F2114" s="752"/>
      <c r="G2114" s="773"/>
      <c r="H2114" s="733"/>
      <c r="I2114" s="206"/>
      <c r="J2114" s="910"/>
      <c r="L2114" s="911"/>
      <c r="R2114" s="752"/>
      <c r="S2114" s="1101"/>
    </row>
    <row r="2115" spans="1:19" ht="9.75" hidden="1" customHeight="1">
      <c r="A2115" s="777"/>
      <c r="B2115" s="913"/>
      <c r="C2115" s="915"/>
      <c r="D2115" s="777"/>
      <c r="E2115" s="773"/>
      <c r="F2115" s="752"/>
      <c r="G2115" s="773"/>
      <c r="H2115" s="733"/>
      <c r="I2115" s="206"/>
      <c r="J2115" s="910"/>
      <c r="L2115" s="911"/>
      <c r="R2115" s="752"/>
      <c r="S2115" s="1101"/>
    </row>
    <row r="2116" spans="1:19" ht="9.75" hidden="1" customHeight="1">
      <c r="A2116" s="777"/>
      <c r="B2116" s="913"/>
      <c r="C2116" s="915"/>
      <c r="D2116" s="777"/>
      <c r="E2116" s="773"/>
      <c r="F2116" s="752"/>
      <c r="G2116" s="773"/>
      <c r="H2116" s="733"/>
      <c r="I2116" s="206"/>
      <c r="J2116" s="910"/>
      <c r="L2116" s="911"/>
      <c r="R2116" s="752"/>
      <c r="S2116" s="1101"/>
    </row>
    <row r="2117" spans="1:19" ht="7.5" hidden="1" customHeight="1">
      <c r="A2117" s="777"/>
      <c r="B2117" s="913"/>
      <c r="C2117" s="915"/>
      <c r="D2117" s="777"/>
      <c r="E2117" s="773"/>
      <c r="F2117" s="753"/>
      <c r="G2117" s="773"/>
      <c r="H2117" s="733"/>
      <c r="I2117" s="206"/>
      <c r="J2117" s="910"/>
      <c r="L2117" s="911"/>
      <c r="R2117" s="753"/>
      <c r="S2117" s="1102"/>
    </row>
    <row r="2118" spans="1:19" ht="9.75" hidden="1" customHeight="1">
      <c r="A2118" s="777"/>
      <c r="B2118" s="913"/>
      <c r="C2118" s="915"/>
      <c r="D2118" s="777"/>
      <c r="E2118" s="773"/>
      <c r="F2118" s="751">
        <v>0</v>
      </c>
      <c r="G2118" s="773">
        <f>+L2118</f>
        <v>0</v>
      </c>
      <c r="H2118" s="733">
        <f>E2118*G2118</f>
        <v>0</v>
      </c>
      <c r="I2118" s="206"/>
      <c r="J2118" s="909">
        <f>+F2118</f>
        <v>0</v>
      </c>
      <c r="L2118" s="911">
        <f>J2118*$L$3</f>
        <v>0</v>
      </c>
      <c r="R2118" s="751"/>
      <c r="S2118" s="1100">
        <f t="shared" ref="S2118" si="844">+F2118</f>
        <v>0</v>
      </c>
    </row>
    <row r="2119" spans="1:19" ht="9.75" hidden="1" customHeight="1">
      <c r="A2119" s="777"/>
      <c r="B2119" s="913"/>
      <c r="C2119" s="915"/>
      <c r="D2119" s="777"/>
      <c r="E2119" s="773"/>
      <c r="F2119" s="752"/>
      <c r="G2119" s="773"/>
      <c r="H2119" s="733"/>
      <c r="I2119" s="206"/>
      <c r="J2119" s="910"/>
      <c r="L2119" s="911"/>
      <c r="R2119" s="752"/>
      <c r="S2119" s="1101"/>
    </row>
    <row r="2120" spans="1:19" ht="9.75" hidden="1" customHeight="1">
      <c r="A2120" s="777"/>
      <c r="B2120" s="913"/>
      <c r="C2120" s="915"/>
      <c r="D2120" s="777"/>
      <c r="E2120" s="773"/>
      <c r="F2120" s="752"/>
      <c r="G2120" s="773"/>
      <c r="H2120" s="733"/>
      <c r="I2120" s="206"/>
      <c r="J2120" s="910"/>
      <c r="L2120" s="911"/>
      <c r="R2120" s="752"/>
      <c r="S2120" s="1101"/>
    </row>
    <row r="2121" spans="1:19" ht="9.75" hidden="1" customHeight="1">
      <c r="A2121" s="777"/>
      <c r="B2121" s="913"/>
      <c r="C2121" s="915"/>
      <c r="D2121" s="777"/>
      <c r="E2121" s="773"/>
      <c r="F2121" s="752"/>
      <c r="G2121" s="773"/>
      <c r="H2121" s="733"/>
      <c r="I2121" s="206"/>
      <c r="J2121" s="910"/>
      <c r="L2121" s="911"/>
      <c r="R2121" s="752"/>
      <c r="S2121" s="1101"/>
    </row>
    <row r="2122" spans="1:19" ht="9.75" hidden="1" customHeight="1">
      <c r="A2122" s="777"/>
      <c r="B2122" s="913"/>
      <c r="C2122" s="915"/>
      <c r="D2122" s="777"/>
      <c r="E2122" s="773"/>
      <c r="F2122" s="753"/>
      <c r="G2122" s="773"/>
      <c r="H2122" s="733"/>
      <c r="I2122" s="206"/>
      <c r="J2122" s="910"/>
      <c r="L2122" s="911"/>
      <c r="R2122" s="753"/>
      <c r="S2122" s="1102"/>
    </row>
    <row r="2123" spans="1:19" ht="9.75" hidden="1" customHeight="1">
      <c r="A2123" s="777"/>
      <c r="B2123" s="913"/>
      <c r="C2123" s="915"/>
      <c r="D2123" s="777"/>
      <c r="E2123" s="773"/>
      <c r="F2123" s="751">
        <v>0</v>
      </c>
      <c r="G2123" s="773">
        <f>+L2123</f>
        <v>0</v>
      </c>
      <c r="H2123" s="733">
        <f>E2123*G2123</f>
        <v>0</v>
      </c>
      <c r="I2123" s="206"/>
      <c r="J2123" s="909">
        <f>+F2123</f>
        <v>0</v>
      </c>
      <c r="L2123" s="911">
        <f>J2123*$L$3</f>
        <v>0</v>
      </c>
      <c r="R2123" s="751"/>
      <c r="S2123" s="1100">
        <f t="shared" ref="S2123" si="845">+F2123</f>
        <v>0</v>
      </c>
    </row>
    <row r="2124" spans="1:19" ht="9.75" hidden="1" customHeight="1">
      <c r="A2124" s="777"/>
      <c r="B2124" s="913"/>
      <c r="C2124" s="915"/>
      <c r="D2124" s="777"/>
      <c r="E2124" s="773"/>
      <c r="F2124" s="752"/>
      <c r="G2124" s="773"/>
      <c r="H2124" s="733"/>
      <c r="I2124" s="206"/>
      <c r="J2124" s="910"/>
      <c r="L2124" s="911"/>
      <c r="R2124" s="752"/>
      <c r="S2124" s="1101"/>
    </row>
    <row r="2125" spans="1:19" ht="9.75" hidden="1" customHeight="1">
      <c r="A2125" s="777"/>
      <c r="B2125" s="913"/>
      <c r="C2125" s="915"/>
      <c r="D2125" s="777"/>
      <c r="E2125" s="773"/>
      <c r="F2125" s="752"/>
      <c r="G2125" s="773"/>
      <c r="H2125" s="733"/>
      <c r="I2125" s="206"/>
      <c r="J2125" s="910"/>
      <c r="L2125" s="911"/>
      <c r="R2125" s="752"/>
      <c r="S2125" s="1101"/>
    </row>
    <row r="2126" spans="1:19" ht="9.75" hidden="1" customHeight="1">
      <c r="A2126" s="777"/>
      <c r="B2126" s="913"/>
      <c r="C2126" s="915"/>
      <c r="D2126" s="777"/>
      <c r="E2126" s="773"/>
      <c r="F2126" s="752"/>
      <c r="G2126" s="773"/>
      <c r="H2126" s="733"/>
      <c r="I2126" s="206"/>
      <c r="J2126" s="910"/>
      <c r="L2126" s="911"/>
      <c r="R2126" s="752"/>
      <c r="S2126" s="1101"/>
    </row>
    <row r="2127" spans="1:19" ht="6.75" hidden="1" customHeight="1">
      <c r="A2127" s="777"/>
      <c r="B2127" s="913"/>
      <c r="C2127" s="915"/>
      <c r="D2127" s="777"/>
      <c r="E2127" s="773"/>
      <c r="F2127" s="753"/>
      <c r="G2127" s="773"/>
      <c r="H2127" s="733"/>
      <c r="I2127" s="206"/>
      <c r="J2127" s="910"/>
      <c r="L2127" s="911"/>
      <c r="R2127" s="753"/>
      <c r="S2127" s="1102"/>
    </row>
    <row r="2128" spans="1:19" ht="9.75" hidden="1" customHeight="1">
      <c r="A2128" s="777"/>
      <c r="B2128" s="913"/>
      <c r="C2128" s="915"/>
      <c r="D2128" s="777"/>
      <c r="E2128" s="729"/>
      <c r="F2128" s="725">
        <v>0</v>
      </c>
      <c r="G2128" s="773">
        <f>+L2128</f>
        <v>0</v>
      </c>
      <c r="H2128" s="733">
        <f>E2128*G2128</f>
        <v>0</v>
      </c>
      <c r="I2128" s="206"/>
      <c r="J2128" s="909">
        <f>+F2128</f>
        <v>0</v>
      </c>
      <c r="L2128" s="911">
        <f>J2128*$L$3</f>
        <v>0</v>
      </c>
      <c r="R2128" s="725"/>
      <c r="S2128" s="1100">
        <f t="shared" ref="S2128" si="846">+F2128</f>
        <v>0</v>
      </c>
    </row>
    <row r="2129" spans="1:19" ht="9.75" hidden="1" customHeight="1">
      <c r="A2129" s="777"/>
      <c r="B2129" s="913"/>
      <c r="C2129" s="915"/>
      <c r="D2129" s="777"/>
      <c r="E2129" s="729"/>
      <c r="F2129" s="726"/>
      <c r="G2129" s="773"/>
      <c r="H2129" s="733"/>
      <c r="I2129" s="206"/>
      <c r="J2129" s="910"/>
      <c r="L2129" s="911"/>
      <c r="R2129" s="726"/>
      <c r="S2129" s="1101"/>
    </row>
    <row r="2130" spans="1:19" ht="9.75" hidden="1" customHeight="1">
      <c r="A2130" s="777"/>
      <c r="B2130" s="913"/>
      <c r="C2130" s="915"/>
      <c r="D2130" s="777"/>
      <c r="E2130" s="729"/>
      <c r="F2130" s="726"/>
      <c r="G2130" s="773"/>
      <c r="H2130" s="733"/>
      <c r="I2130" s="206"/>
      <c r="J2130" s="910"/>
      <c r="L2130" s="911"/>
      <c r="R2130" s="726"/>
      <c r="S2130" s="1101"/>
    </row>
    <row r="2131" spans="1:19" ht="9.75" hidden="1" customHeight="1">
      <c r="A2131" s="777"/>
      <c r="B2131" s="913"/>
      <c r="C2131" s="915"/>
      <c r="D2131" s="777"/>
      <c r="E2131" s="729"/>
      <c r="F2131" s="726"/>
      <c r="G2131" s="773"/>
      <c r="H2131" s="733"/>
      <c r="I2131" s="206"/>
      <c r="J2131" s="910"/>
      <c r="L2131" s="911"/>
      <c r="R2131" s="726"/>
      <c r="S2131" s="1101"/>
    </row>
    <row r="2132" spans="1:19" ht="9.75" hidden="1" customHeight="1">
      <c r="A2132" s="777"/>
      <c r="B2132" s="913"/>
      <c r="C2132" s="915"/>
      <c r="D2132" s="777"/>
      <c r="E2132" s="729"/>
      <c r="F2132" s="727"/>
      <c r="G2132" s="773"/>
      <c r="H2132" s="733"/>
      <c r="I2132" s="206"/>
      <c r="J2132" s="910"/>
      <c r="L2132" s="911"/>
      <c r="R2132" s="727"/>
      <c r="S2132" s="1102"/>
    </row>
    <row r="2133" spans="1:19" ht="9.75" hidden="1" customHeight="1">
      <c r="A2133" s="777"/>
      <c r="B2133" s="913"/>
      <c r="C2133" s="915"/>
      <c r="D2133" s="777"/>
      <c r="E2133" s="773"/>
      <c r="F2133" s="751">
        <v>0</v>
      </c>
      <c r="G2133" s="773">
        <f>+L2133</f>
        <v>0</v>
      </c>
      <c r="H2133" s="733">
        <f>E2133*G2133</f>
        <v>0</v>
      </c>
      <c r="I2133" s="206"/>
      <c r="J2133" s="909">
        <f>+F2133</f>
        <v>0</v>
      </c>
      <c r="L2133" s="911">
        <f>J2133*$L$3</f>
        <v>0</v>
      </c>
      <c r="R2133" s="751"/>
      <c r="S2133" s="1100">
        <f t="shared" ref="S2133" si="847">+F2133</f>
        <v>0</v>
      </c>
    </row>
    <row r="2134" spans="1:19" ht="9.75" hidden="1" customHeight="1">
      <c r="A2134" s="777"/>
      <c r="B2134" s="913"/>
      <c r="C2134" s="915"/>
      <c r="D2134" s="777"/>
      <c r="E2134" s="773"/>
      <c r="F2134" s="752"/>
      <c r="G2134" s="773"/>
      <c r="H2134" s="733"/>
      <c r="I2134" s="206"/>
      <c r="J2134" s="910"/>
      <c r="L2134" s="911"/>
      <c r="R2134" s="752"/>
      <c r="S2134" s="1101"/>
    </row>
    <row r="2135" spans="1:19" ht="9.75" hidden="1" customHeight="1">
      <c r="A2135" s="777"/>
      <c r="B2135" s="913"/>
      <c r="C2135" s="915"/>
      <c r="D2135" s="777"/>
      <c r="E2135" s="773"/>
      <c r="F2135" s="752"/>
      <c r="G2135" s="773"/>
      <c r="H2135" s="733"/>
      <c r="I2135" s="206"/>
      <c r="J2135" s="910"/>
      <c r="L2135" s="911"/>
      <c r="R2135" s="752"/>
      <c r="S2135" s="1101"/>
    </row>
    <row r="2136" spans="1:19" ht="9.75" hidden="1" customHeight="1">
      <c r="A2136" s="777"/>
      <c r="B2136" s="913"/>
      <c r="C2136" s="915"/>
      <c r="D2136" s="777"/>
      <c r="E2136" s="773"/>
      <c r="F2136" s="752"/>
      <c r="G2136" s="773"/>
      <c r="H2136" s="733"/>
      <c r="I2136" s="206"/>
      <c r="J2136" s="910"/>
      <c r="L2136" s="911"/>
      <c r="R2136" s="752"/>
      <c r="S2136" s="1101"/>
    </row>
    <row r="2137" spans="1:19" ht="9.75" hidden="1" customHeight="1">
      <c r="A2137" s="777"/>
      <c r="B2137" s="913"/>
      <c r="C2137" s="915"/>
      <c r="D2137" s="777"/>
      <c r="E2137" s="773"/>
      <c r="F2137" s="753"/>
      <c r="G2137" s="773"/>
      <c r="H2137" s="733"/>
      <c r="I2137" s="206"/>
      <c r="J2137" s="910"/>
      <c r="L2137" s="911"/>
      <c r="R2137" s="753"/>
      <c r="S2137" s="1102"/>
    </row>
    <row r="2138" spans="1:19" ht="9.75" hidden="1" customHeight="1">
      <c r="A2138" s="777"/>
      <c r="B2138" s="913"/>
      <c r="C2138" s="914"/>
      <c r="D2138" s="777"/>
      <c r="E2138" s="773"/>
      <c r="F2138" s="751">
        <v>0</v>
      </c>
      <c r="G2138" s="773">
        <f>+L2138</f>
        <v>0</v>
      </c>
      <c r="H2138" s="733">
        <f>E2138*G2138</f>
        <v>0</v>
      </c>
      <c r="I2138" s="206"/>
      <c r="J2138" s="909">
        <f>+F2138</f>
        <v>0</v>
      </c>
      <c r="L2138" s="911">
        <f>J2138*$L$3</f>
        <v>0</v>
      </c>
      <c r="R2138" s="751"/>
      <c r="S2138" s="1100">
        <f t="shared" ref="S2138" si="848">+F2138</f>
        <v>0</v>
      </c>
    </row>
    <row r="2139" spans="1:19" ht="9.75" hidden="1" customHeight="1">
      <c r="A2139" s="777"/>
      <c r="B2139" s="913"/>
      <c r="C2139" s="914"/>
      <c r="D2139" s="777"/>
      <c r="E2139" s="773"/>
      <c r="F2139" s="752"/>
      <c r="G2139" s="773"/>
      <c r="H2139" s="733"/>
      <c r="I2139" s="206"/>
      <c r="J2139" s="910"/>
      <c r="L2139" s="911"/>
      <c r="R2139" s="752"/>
      <c r="S2139" s="1101"/>
    </row>
    <row r="2140" spans="1:19" ht="9.75" hidden="1" customHeight="1">
      <c r="A2140" s="777"/>
      <c r="B2140" s="913"/>
      <c r="C2140" s="914"/>
      <c r="D2140" s="777"/>
      <c r="E2140" s="773"/>
      <c r="F2140" s="752"/>
      <c r="G2140" s="773"/>
      <c r="H2140" s="733"/>
      <c r="I2140" s="206"/>
      <c r="J2140" s="910"/>
      <c r="L2140" s="911"/>
      <c r="R2140" s="752"/>
      <c r="S2140" s="1101"/>
    </row>
    <row r="2141" spans="1:19" ht="9.75" hidden="1" customHeight="1">
      <c r="A2141" s="777"/>
      <c r="B2141" s="913"/>
      <c r="C2141" s="914"/>
      <c r="D2141" s="777"/>
      <c r="E2141" s="773"/>
      <c r="F2141" s="752"/>
      <c r="G2141" s="773"/>
      <c r="H2141" s="733"/>
      <c r="I2141" s="206"/>
      <c r="J2141" s="910"/>
      <c r="L2141" s="911"/>
      <c r="R2141" s="752"/>
      <c r="S2141" s="1101"/>
    </row>
    <row r="2142" spans="1:19" ht="9.75" hidden="1" customHeight="1">
      <c r="A2142" s="777"/>
      <c r="B2142" s="913"/>
      <c r="C2142" s="914"/>
      <c r="D2142" s="777"/>
      <c r="E2142" s="773"/>
      <c r="F2142" s="753"/>
      <c r="G2142" s="773"/>
      <c r="H2142" s="733"/>
      <c r="I2142" s="206"/>
      <c r="J2142" s="910"/>
      <c r="L2142" s="911"/>
      <c r="R2142" s="753"/>
      <c r="S2142" s="1102"/>
    </row>
    <row r="2143" spans="1:19" ht="9.75" hidden="1" customHeight="1">
      <c r="A2143" s="777"/>
      <c r="B2143" s="913"/>
      <c r="C2143" s="915"/>
      <c r="D2143" s="777"/>
      <c r="E2143" s="773"/>
      <c r="F2143" s="751">
        <v>0</v>
      </c>
      <c r="G2143" s="773">
        <f>+L2143</f>
        <v>0</v>
      </c>
      <c r="H2143" s="733">
        <f>E2143*G2143</f>
        <v>0</v>
      </c>
      <c r="I2143" s="206"/>
      <c r="J2143" s="909">
        <f>+F2143</f>
        <v>0</v>
      </c>
      <c r="L2143" s="911">
        <f>J2143*$L$3</f>
        <v>0</v>
      </c>
      <c r="R2143" s="751"/>
      <c r="S2143" s="1100">
        <f t="shared" ref="S2143" si="849">+F2143</f>
        <v>0</v>
      </c>
    </row>
    <row r="2144" spans="1:19" ht="9.75" hidden="1" customHeight="1">
      <c r="A2144" s="777"/>
      <c r="B2144" s="913"/>
      <c r="C2144" s="915"/>
      <c r="D2144" s="777"/>
      <c r="E2144" s="773"/>
      <c r="F2144" s="752"/>
      <c r="G2144" s="773"/>
      <c r="H2144" s="733"/>
      <c r="I2144" s="206"/>
      <c r="J2144" s="910"/>
      <c r="L2144" s="911"/>
      <c r="R2144" s="752"/>
      <c r="S2144" s="1101"/>
    </row>
    <row r="2145" spans="1:19" ht="9.75" hidden="1" customHeight="1">
      <c r="A2145" s="777"/>
      <c r="B2145" s="913"/>
      <c r="C2145" s="915"/>
      <c r="D2145" s="777"/>
      <c r="E2145" s="773"/>
      <c r="F2145" s="752"/>
      <c r="G2145" s="773"/>
      <c r="H2145" s="733"/>
      <c r="I2145" s="206"/>
      <c r="J2145" s="910"/>
      <c r="L2145" s="911"/>
      <c r="R2145" s="752"/>
      <c r="S2145" s="1101"/>
    </row>
    <row r="2146" spans="1:19" ht="9.75" hidden="1" customHeight="1">
      <c r="A2146" s="777"/>
      <c r="B2146" s="913"/>
      <c r="C2146" s="915"/>
      <c r="D2146" s="777"/>
      <c r="E2146" s="773"/>
      <c r="F2146" s="752"/>
      <c r="G2146" s="773"/>
      <c r="H2146" s="733"/>
      <c r="I2146" s="206"/>
      <c r="J2146" s="910"/>
      <c r="L2146" s="911"/>
      <c r="R2146" s="752"/>
      <c r="S2146" s="1101"/>
    </row>
    <row r="2147" spans="1:19" ht="9.75" hidden="1" customHeight="1">
      <c r="A2147" s="777"/>
      <c r="B2147" s="913"/>
      <c r="C2147" s="915"/>
      <c r="D2147" s="777"/>
      <c r="E2147" s="773"/>
      <c r="F2147" s="753"/>
      <c r="G2147" s="773"/>
      <c r="H2147" s="733"/>
      <c r="I2147" s="206"/>
      <c r="J2147" s="910"/>
      <c r="L2147" s="911"/>
      <c r="R2147" s="753"/>
      <c r="S2147" s="1102"/>
    </row>
    <row r="2148" spans="1:19" ht="9.75" hidden="1" customHeight="1">
      <c r="A2148" s="777"/>
      <c r="B2148" s="913"/>
      <c r="C2148" s="915"/>
      <c r="D2148" s="777"/>
      <c r="E2148" s="773"/>
      <c r="F2148" s="751">
        <v>0</v>
      </c>
      <c r="G2148" s="773">
        <f>+L2148</f>
        <v>0</v>
      </c>
      <c r="H2148" s="733">
        <f>E2148*G2148</f>
        <v>0</v>
      </c>
      <c r="I2148" s="206"/>
      <c r="J2148" s="909">
        <f>+F2148</f>
        <v>0</v>
      </c>
      <c r="L2148" s="911">
        <f>J2148*$L$3</f>
        <v>0</v>
      </c>
      <c r="R2148" s="751"/>
      <c r="S2148" s="1100">
        <f t="shared" ref="S2148" si="850">+F2148</f>
        <v>0</v>
      </c>
    </row>
    <row r="2149" spans="1:19" ht="9.75" hidden="1" customHeight="1">
      <c r="A2149" s="777"/>
      <c r="B2149" s="913"/>
      <c r="C2149" s="915"/>
      <c r="D2149" s="777"/>
      <c r="E2149" s="773"/>
      <c r="F2149" s="752"/>
      <c r="G2149" s="773"/>
      <c r="H2149" s="733"/>
      <c r="I2149" s="206"/>
      <c r="J2149" s="910"/>
      <c r="L2149" s="911"/>
      <c r="R2149" s="752"/>
      <c r="S2149" s="1101"/>
    </row>
    <row r="2150" spans="1:19" ht="9.75" hidden="1" customHeight="1">
      <c r="A2150" s="777"/>
      <c r="B2150" s="913"/>
      <c r="C2150" s="915"/>
      <c r="D2150" s="777"/>
      <c r="E2150" s="773"/>
      <c r="F2150" s="752"/>
      <c r="G2150" s="773"/>
      <c r="H2150" s="733"/>
      <c r="I2150" s="206"/>
      <c r="J2150" s="910"/>
      <c r="L2150" s="911"/>
      <c r="R2150" s="752"/>
      <c r="S2150" s="1101"/>
    </row>
    <row r="2151" spans="1:19" ht="9.75" hidden="1" customHeight="1">
      <c r="A2151" s="777"/>
      <c r="B2151" s="913"/>
      <c r="C2151" s="915"/>
      <c r="D2151" s="777"/>
      <c r="E2151" s="773"/>
      <c r="F2151" s="752"/>
      <c r="G2151" s="773"/>
      <c r="H2151" s="733"/>
      <c r="I2151" s="206"/>
      <c r="J2151" s="910"/>
      <c r="L2151" s="911"/>
      <c r="R2151" s="752"/>
      <c r="S2151" s="1101"/>
    </row>
    <row r="2152" spans="1:19" ht="9.75" hidden="1" customHeight="1">
      <c r="A2152" s="777"/>
      <c r="B2152" s="913"/>
      <c r="C2152" s="915"/>
      <c r="D2152" s="777"/>
      <c r="E2152" s="773"/>
      <c r="F2152" s="753"/>
      <c r="G2152" s="773"/>
      <c r="H2152" s="733"/>
      <c r="I2152" s="206"/>
      <c r="J2152" s="910"/>
      <c r="L2152" s="911"/>
      <c r="R2152" s="753"/>
      <c r="S2152" s="1102"/>
    </row>
    <row r="2153" spans="1:19" ht="9.75" hidden="1" customHeight="1">
      <c r="A2153" s="777"/>
      <c r="B2153" s="913"/>
      <c r="C2153" s="915"/>
      <c r="D2153" s="777"/>
      <c r="E2153" s="773"/>
      <c r="F2153" s="751">
        <v>0</v>
      </c>
      <c r="G2153" s="773">
        <f>+L2153</f>
        <v>0</v>
      </c>
      <c r="H2153" s="733">
        <f>E2153*G2153</f>
        <v>0</v>
      </c>
      <c r="I2153" s="206"/>
      <c r="J2153" s="909">
        <f>+F2153</f>
        <v>0</v>
      </c>
      <c r="L2153" s="911">
        <f>J2153*$L$3</f>
        <v>0</v>
      </c>
      <c r="R2153" s="751"/>
      <c r="S2153" s="1100">
        <f t="shared" ref="S2153" si="851">+F2153</f>
        <v>0</v>
      </c>
    </row>
    <row r="2154" spans="1:19" ht="9.75" hidden="1" customHeight="1">
      <c r="A2154" s="777"/>
      <c r="B2154" s="913"/>
      <c r="C2154" s="915"/>
      <c r="D2154" s="777"/>
      <c r="E2154" s="773"/>
      <c r="F2154" s="752"/>
      <c r="G2154" s="773"/>
      <c r="H2154" s="733"/>
      <c r="I2154" s="206"/>
      <c r="J2154" s="910"/>
      <c r="L2154" s="911"/>
      <c r="R2154" s="752"/>
      <c r="S2154" s="1101"/>
    </row>
    <row r="2155" spans="1:19" ht="9.75" hidden="1" customHeight="1">
      <c r="A2155" s="777"/>
      <c r="B2155" s="913"/>
      <c r="C2155" s="915"/>
      <c r="D2155" s="777"/>
      <c r="E2155" s="773"/>
      <c r="F2155" s="752"/>
      <c r="G2155" s="773"/>
      <c r="H2155" s="733"/>
      <c r="I2155" s="206"/>
      <c r="J2155" s="910"/>
      <c r="L2155" s="911"/>
      <c r="R2155" s="752"/>
      <c r="S2155" s="1101"/>
    </row>
    <row r="2156" spans="1:19" ht="9.75" hidden="1" customHeight="1">
      <c r="A2156" s="777"/>
      <c r="B2156" s="913"/>
      <c r="C2156" s="915"/>
      <c r="D2156" s="777"/>
      <c r="E2156" s="773"/>
      <c r="F2156" s="752"/>
      <c r="G2156" s="773"/>
      <c r="H2156" s="733"/>
      <c r="I2156" s="206"/>
      <c r="J2156" s="910"/>
      <c r="L2156" s="911"/>
      <c r="R2156" s="752"/>
      <c r="S2156" s="1101"/>
    </row>
    <row r="2157" spans="1:19" ht="9.75" hidden="1" customHeight="1">
      <c r="A2157" s="777"/>
      <c r="B2157" s="913"/>
      <c r="C2157" s="915"/>
      <c r="D2157" s="777"/>
      <c r="E2157" s="773"/>
      <c r="F2157" s="753"/>
      <c r="G2157" s="773"/>
      <c r="H2157" s="733"/>
      <c r="I2157" s="206"/>
      <c r="J2157" s="910"/>
      <c r="L2157" s="911"/>
      <c r="R2157" s="753"/>
      <c r="S2157" s="1102"/>
    </row>
    <row r="2158" spans="1:19" ht="9.75" hidden="1" customHeight="1">
      <c r="A2158" s="777"/>
      <c r="B2158" s="913"/>
      <c r="C2158" s="915"/>
      <c r="D2158" s="777"/>
      <c r="E2158" s="773"/>
      <c r="F2158" s="751">
        <v>0</v>
      </c>
      <c r="G2158" s="773">
        <f>+L2158</f>
        <v>0</v>
      </c>
      <c r="H2158" s="733">
        <f>E2158*G2158</f>
        <v>0</v>
      </c>
      <c r="I2158" s="206"/>
      <c r="J2158" s="909">
        <f>+F2158</f>
        <v>0</v>
      </c>
      <c r="L2158" s="911">
        <f>J2158*$L$3</f>
        <v>0</v>
      </c>
      <c r="R2158" s="751"/>
      <c r="S2158" s="1100">
        <f t="shared" ref="S2158" si="852">+F2158</f>
        <v>0</v>
      </c>
    </row>
    <row r="2159" spans="1:19" ht="9.75" hidden="1" customHeight="1">
      <c r="A2159" s="777"/>
      <c r="B2159" s="913"/>
      <c r="C2159" s="915"/>
      <c r="D2159" s="777"/>
      <c r="E2159" s="773"/>
      <c r="F2159" s="752"/>
      <c r="G2159" s="773"/>
      <c r="H2159" s="733"/>
      <c r="I2159" s="206"/>
      <c r="J2159" s="910"/>
      <c r="L2159" s="911"/>
      <c r="R2159" s="752"/>
      <c r="S2159" s="1101"/>
    </row>
    <row r="2160" spans="1:19" ht="9.75" hidden="1" customHeight="1">
      <c r="A2160" s="777"/>
      <c r="B2160" s="913"/>
      <c r="C2160" s="915"/>
      <c r="D2160" s="777"/>
      <c r="E2160" s="773"/>
      <c r="F2160" s="752"/>
      <c r="G2160" s="773"/>
      <c r="H2160" s="733"/>
      <c r="I2160" s="206"/>
      <c r="J2160" s="910"/>
      <c r="L2160" s="911"/>
      <c r="R2160" s="752"/>
      <c r="S2160" s="1101"/>
    </row>
    <row r="2161" spans="1:19" ht="9.75" hidden="1" customHeight="1">
      <c r="A2161" s="777"/>
      <c r="B2161" s="913"/>
      <c r="C2161" s="915"/>
      <c r="D2161" s="777"/>
      <c r="E2161" s="773"/>
      <c r="F2161" s="752"/>
      <c r="G2161" s="773"/>
      <c r="H2161" s="733"/>
      <c r="I2161" s="206"/>
      <c r="J2161" s="910"/>
      <c r="L2161" s="911"/>
      <c r="R2161" s="752"/>
      <c r="S2161" s="1101"/>
    </row>
    <row r="2162" spans="1:19" ht="9.75" hidden="1" customHeight="1">
      <c r="A2162" s="777"/>
      <c r="B2162" s="913"/>
      <c r="C2162" s="915"/>
      <c r="D2162" s="777"/>
      <c r="E2162" s="773"/>
      <c r="F2162" s="753"/>
      <c r="G2162" s="773"/>
      <c r="H2162" s="733"/>
      <c r="I2162" s="206"/>
      <c r="J2162" s="910"/>
      <c r="L2162" s="911"/>
      <c r="R2162" s="753"/>
      <c r="S2162" s="1102"/>
    </row>
    <row r="2163" spans="1:19" ht="9.75" hidden="1" customHeight="1">
      <c r="A2163" s="777"/>
      <c r="B2163" s="913"/>
      <c r="C2163" s="915"/>
      <c r="D2163" s="777"/>
      <c r="E2163" s="773"/>
      <c r="F2163" s="751">
        <v>0</v>
      </c>
      <c r="G2163" s="773">
        <f>+L2163</f>
        <v>0</v>
      </c>
      <c r="H2163" s="733">
        <f>E2163*G2163</f>
        <v>0</v>
      </c>
      <c r="I2163" s="206"/>
      <c r="J2163" s="909">
        <f>+F2163</f>
        <v>0</v>
      </c>
      <c r="L2163" s="911">
        <f>J2163*$L$3</f>
        <v>0</v>
      </c>
      <c r="R2163" s="751"/>
      <c r="S2163" s="1100">
        <f t="shared" ref="S2163" si="853">+F2163</f>
        <v>0</v>
      </c>
    </row>
    <row r="2164" spans="1:19" ht="9.75" hidden="1" customHeight="1">
      <c r="A2164" s="777"/>
      <c r="B2164" s="913"/>
      <c r="C2164" s="915"/>
      <c r="D2164" s="777"/>
      <c r="E2164" s="773"/>
      <c r="F2164" s="752"/>
      <c r="G2164" s="773"/>
      <c r="H2164" s="733"/>
      <c r="I2164" s="206"/>
      <c r="J2164" s="910"/>
      <c r="L2164" s="911"/>
      <c r="R2164" s="752"/>
      <c r="S2164" s="1101"/>
    </row>
    <row r="2165" spans="1:19" ht="9.75" hidden="1" customHeight="1">
      <c r="A2165" s="777"/>
      <c r="B2165" s="913"/>
      <c r="C2165" s="915"/>
      <c r="D2165" s="777"/>
      <c r="E2165" s="773"/>
      <c r="F2165" s="752"/>
      <c r="G2165" s="773"/>
      <c r="H2165" s="733"/>
      <c r="I2165" s="206"/>
      <c r="J2165" s="910"/>
      <c r="L2165" s="911"/>
      <c r="R2165" s="752"/>
      <c r="S2165" s="1101"/>
    </row>
    <row r="2166" spans="1:19" ht="9.75" hidden="1" customHeight="1">
      <c r="A2166" s="777"/>
      <c r="B2166" s="913"/>
      <c r="C2166" s="915"/>
      <c r="D2166" s="777"/>
      <c r="E2166" s="773"/>
      <c r="F2166" s="752"/>
      <c r="G2166" s="773"/>
      <c r="H2166" s="733"/>
      <c r="I2166" s="206"/>
      <c r="J2166" s="910"/>
      <c r="L2166" s="911"/>
      <c r="R2166" s="752"/>
      <c r="S2166" s="1101"/>
    </row>
    <row r="2167" spans="1:19" ht="9.75" hidden="1" customHeight="1">
      <c r="A2167" s="777"/>
      <c r="B2167" s="913"/>
      <c r="C2167" s="915"/>
      <c r="D2167" s="777"/>
      <c r="E2167" s="773"/>
      <c r="F2167" s="753"/>
      <c r="G2167" s="773"/>
      <c r="H2167" s="733"/>
      <c r="I2167" s="206"/>
      <c r="J2167" s="910"/>
      <c r="L2167" s="911"/>
      <c r="R2167" s="753"/>
      <c r="S2167" s="1102"/>
    </row>
    <row r="2168" spans="1:19" ht="9.75" hidden="1" customHeight="1">
      <c r="A2168" s="777"/>
      <c r="B2168" s="913"/>
      <c r="C2168" s="915"/>
      <c r="D2168" s="777"/>
      <c r="E2168" s="773"/>
      <c r="F2168" s="751">
        <v>0</v>
      </c>
      <c r="G2168" s="773">
        <f>+L2168</f>
        <v>0</v>
      </c>
      <c r="H2168" s="733">
        <f>E2168*G2168</f>
        <v>0</v>
      </c>
      <c r="I2168" s="206"/>
      <c r="J2168" s="909">
        <f>+F2168</f>
        <v>0</v>
      </c>
      <c r="L2168" s="911">
        <f>J2168*$L$3</f>
        <v>0</v>
      </c>
      <c r="R2168" s="751"/>
      <c r="S2168" s="1100">
        <f t="shared" ref="S2168" si="854">+F2168</f>
        <v>0</v>
      </c>
    </row>
    <row r="2169" spans="1:19" ht="9.75" hidden="1" customHeight="1">
      <c r="A2169" s="777"/>
      <c r="B2169" s="913"/>
      <c r="C2169" s="915"/>
      <c r="D2169" s="777"/>
      <c r="E2169" s="773"/>
      <c r="F2169" s="752"/>
      <c r="G2169" s="773"/>
      <c r="H2169" s="733"/>
      <c r="I2169" s="206"/>
      <c r="J2169" s="910"/>
      <c r="L2169" s="911"/>
      <c r="R2169" s="752"/>
      <c r="S2169" s="1101"/>
    </row>
    <row r="2170" spans="1:19" ht="9.75" hidden="1" customHeight="1">
      <c r="A2170" s="777"/>
      <c r="B2170" s="913"/>
      <c r="C2170" s="915"/>
      <c r="D2170" s="777"/>
      <c r="E2170" s="773"/>
      <c r="F2170" s="752"/>
      <c r="G2170" s="773"/>
      <c r="H2170" s="733"/>
      <c r="I2170" s="206"/>
      <c r="J2170" s="910"/>
      <c r="L2170" s="911"/>
      <c r="R2170" s="752"/>
      <c r="S2170" s="1101"/>
    </row>
    <row r="2171" spans="1:19" ht="9.75" hidden="1" customHeight="1">
      <c r="A2171" s="777"/>
      <c r="B2171" s="913"/>
      <c r="C2171" s="915"/>
      <c r="D2171" s="777"/>
      <c r="E2171" s="773"/>
      <c r="F2171" s="752"/>
      <c r="G2171" s="773"/>
      <c r="H2171" s="733"/>
      <c r="I2171" s="206"/>
      <c r="J2171" s="910"/>
      <c r="L2171" s="911"/>
      <c r="R2171" s="752"/>
      <c r="S2171" s="1101"/>
    </row>
    <row r="2172" spans="1:19" ht="9.75" hidden="1" customHeight="1">
      <c r="A2172" s="777"/>
      <c r="B2172" s="913"/>
      <c r="C2172" s="915"/>
      <c r="D2172" s="777"/>
      <c r="E2172" s="773"/>
      <c r="F2172" s="753"/>
      <c r="G2172" s="773"/>
      <c r="H2172" s="733"/>
      <c r="I2172" s="206"/>
      <c r="J2172" s="910"/>
      <c r="L2172" s="911"/>
      <c r="R2172" s="753"/>
      <c r="S2172" s="1102"/>
    </row>
    <row r="2173" spans="1:19" ht="9.75" hidden="1" customHeight="1">
      <c r="A2173" s="777"/>
      <c r="B2173" s="913"/>
      <c r="C2173" s="915"/>
      <c r="D2173" s="777"/>
      <c r="E2173" s="773"/>
      <c r="F2173" s="751">
        <v>0</v>
      </c>
      <c r="G2173" s="773">
        <f>+L2173</f>
        <v>0</v>
      </c>
      <c r="H2173" s="733">
        <f>E2173*G2173</f>
        <v>0</v>
      </c>
      <c r="I2173" s="206"/>
      <c r="J2173" s="909">
        <f>+F2173</f>
        <v>0</v>
      </c>
      <c r="L2173" s="911">
        <f>J2173*$L$3</f>
        <v>0</v>
      </c>
      <c r="R2173" s="751"/>
      <c r="S2173" s="1100">
        <f t="shared" ref="S2173" si="855">+F2173</f>
        <v>0</v>
      </c>
    </row>
    <row r="2174" spans="1:19" ht="9.75" hidden="1" customHeight="1">
      <c r="A2174" s="777"/>
      <c r="B2174" s="913"/>
      <c r="C2174" s="915"/>
      <c r="D2174" s="777"/>
      <c r="E2174" s="773"/>
      <c r="F2174" s="752"/>
      <c r="G2174" s="773"/>
      <c r="H2174" s="733"/>
      <c r="I2174" s="206"/>
      <c r="J2174" s="910"/>
      <c r="L2174" s="911"/>
      <c r="R2174" s="752"/>
      <c r="S2174" s="1101"/>
    </row>
    <row r="2175" spans="1:19" ht="9.75" hidden="1" customHeight="1">
      <c r="A2175" s="777"/>
      <c r="B2175" s="913"/>
      <c r="C2175" s="915"/>
      <c r="D2175" s="777"/>
      <c r="E2175" s="773"/>
      <c r="F2175" s="752"/>
      <c r="G2175" s="773"/>
      <c r="H2175" s="733"/>
      <c r="I2175" s="206"/>
      <c r="J2175" s="910"/>
      <c r="L2175" s="911"/>
      <c r="R2175" s="752"/>
      <c r="S2175" s="1101"/>
    </row>
    <row r="2176" spans="1:19" ht="9.75" hidden="1" customHeight="1">
      <c r="A2176" s="777"/>
      <c r="B2176" s="913"/>
      <c r="C2176" s="915"/>
      <c r="D2176" s="777"/>
      <c r="E2176" s="773"/>
      <c r="F2176" s="752"/>
      <c r="G2176" s="773"/>
      <c r="H2176" s="733"/>
      <c r="I2176" s="206"/>
      <c r="J2176" s="910"/>
      <c r="L2176" s="911"/>
      <c r="R2176" s="752"/>
      <c r="S2176" s="1101"/>
    </row>
    <row r="2177" spans="1:19" ht="9.75" hidden="1" customHeight="1">
      <c r="A2177" s="777"/>
      <c r="B2177" s="913"/>
      <c r="C2177" s="915"/>
      <c r="D2177" s="777"/>
      <c r="E2177" s="773"/>
      <c r="F2177" s="753"/>
      <c r="G2177" s="773"/>
      <c r="H2177" s="733"/>
      <c r="I2177" s="206"/>
      <c r="J2177" s="910"/>
      <c r="L2177" s="911"/>
      <c r="R2177" s="753"/>
      <c r="S2177" s="1102"/>
    </row>
    <row r="2178" spans="1:19" ht="9.75" hidden="1" customHeight="1">
      <c r="A2178" s="777"/>
      <c r="B2178" s="913"/>
      <c r="C2178" s="915"/>
      <c r="D2178" s="777"/>
      <c r="E2178" s="773"/>
      <c r="F2178" s="751">
        <v>0</v>
      </c>
      <c r="G2178" s="773">
        <f>+L2178</f>
        <v>0</v>
      </c>
      <c r="H2178" s="733">
        <f>E2178*G2178</f>
        <v>0</v>
      </c>
      <c r="I2178" s="206"/>
      <c r="J2178" s="909">
        <f>+F2178</f>
        <v>0</v>
      </c>
      <c r="L2178" s="911">
        <f>J2178*$L$3</f>
        <v>0</v>
      </c>
      <c r="R2178" s="751"/>
      <c r="S2178" s="1100">
        <f t="shared" ref="S2178" si="856">+F2178</f>
        <v>0</v>
      </c>
    </row>
    <row r="2179" spans="1:19" ht="9.75" hidden="1" customHeight="1">
      <c r="A2179" s="777"/>
      <c r="B2179" s="913"/>
      <c r="C2179" s="915"/>
      <c r="D2179" s="777"/>
      <c r="E2179" s="773"/>
      <c r="F2179" s="752"/>
      <c r="G2179" s="773"/>
      <c r="H2179" s="733"/>
      <c r="I2179" s="206"/>
      <c r="J2179" s="910"/>
      <c r="L2179" s="911"/>
      <c r="R2179" s="752"/>
      <c r="S2179" s="1101"/>
    </row>
    <row r="2180" spans="1:19" ht="9.75" hidden="1" customHeight="1">
      <c r="A2180" s="777"/>
      <c r="B2180" s="913"/>
      <c r="C2180" s="915"/>
      <c r="D2180" s="777"/>
      <c r="E2180" s="773"/>
      <c r="F2180" s="752"/>
      <c r="G2180" s="773"/>
      <c r="H2180" s="733"/>
      <c r="I2180" s="206"/>
      <c r="J2180" s="910"/>
      <c r="L2180" s="911"/>
      <c r="R2180" s="752"/>
      <c r="S2180" s="1101"/>
    </row>
    <row r="2181" spans="1:19" ht="9.75" hidden="1" customHeight="1">
      <c r="A2181" s="777"/>
      <c r="B2181" s="913"/>
      <c r="C2181" s="915"/>
      <c r="D2181" s="777"/>
      <c r="E2181" s="773"/>
      <c r="F2181" s="752"/>
      <c r="G2181" s="773"/>
      <c r="H2181" s="733"/>
      <c r="I2181" s="206"/>
      <c r="J2181" s="910"/>
      <c r="L2181" s="911"/>
      <c r="R2181" s="752"/>
      <c r="S2181" s="1101"/>
    </row>
    <row r="2182" spans="1:19" ht="9.75" hidden="1" customHeight="1">
      <c r="A2182" s="777"/>
      <c r="B2182" s="913"/>
      <c r="C2182" s="915"/>
      <c r="D2182" s="777"/>
      <c r="E2182" s="773"/>
      <c r="F2182" s="753"/>
      <c r="G2182" s="773"/>
      <c r="H2182" s="733"/>
      <c r="I2182" s="206"/>
      <c r="J2182" s="910"/>
      <c r="L2182" s="911"/>
      <c r="R2182" s="753"/>
      <c r="S2182" s="1102"/>
    </row>
    <row r="2183" spans="1:19" ht="9.75" hidden="1" customHeight="1">
      <c r="A2183" s="777"/>
      <c r="B2183" s="913"/>
      <c r="C2183" s="915"/>
      <c r="D2183" s="777"/>
      <c r="E2183" s="773"/>
      <c r="F2183" s="751">
        <v>0</v>
      </c>
      <c r="G2183" s="773">
        <f>+L2183</f>
        <v>0</v>
      </c>
      <c r="H2183" s="733">
        <f>E2183*G2183</f>
        <v>0</v>
      </c>
      <c r="I2183" s="206"/>
      <c r="J2183" s="909">
        <f>+F2183</f>
        <v>0</v>
      </c>
      <c r="L2183" s="911">
        <f>J2183*$L$3</f>
        <v>0</v>
      </c>
      <c r="R2183" s="751"/>
      <c r="S2183" s="1100">
        <f t="shared" ref="S2183" si="857">+F2183</f>
        <v>0</v>
      </c>
    </row>
    <row r="2184" spans="1:19" ht="9.75" hidden="1" customHeight="1">
      <c r="A2184" s="777"/>
      <c r="B2184" s="913"/>
      <c r="C2184" s="915"/>
      <c r="D2184" s="777"/>
      <c r="E2184" s="773"/>
      <c r="F2184" s="752"/>
      <c r="G2184" s="773"/>
      <c r="H2184" s="733"/>
      <c r="I2184" s="206"/>
      <c r="J2184" s="910"/>
      <c r="L2184" s="911"/>
      <c r="R2184" s="752"/>
      <c r="S2184" s="1101"/>
    </row>
    <row r="2185" spans="1:19" ht="9.75" hidden="1" customHeight="1">
      <c r="A2185" s="777"/>
      <c r="B2185" s="913"/>
      <c r="C2185" s="915"/>
      <c r="D2185" s="777"/>
      <c r="E2185" s="773"/>
      <c r="F2185" s="752"/>
      <c r="G2185" s="773"/>
      <c r="H2185" s="733"/>
      <c r="I2185" s="206"/>
      <c r="J2185" s="910"/>
      <c r="L2185" s="911"/>
      <c r="R2185" s="752"/>
      <c r="S2185" s="1101"/>
    </row>
    <row r="2186" spans="1:19" ht="9.75" hidden="1" customHeight="1">
      <c r="A2186" s="777"/>
      <c r="B2186" s="913"/>
      <c r="C2186" s="915"/>
      <c r="D2186" s="777"/>
      <c r="E2186" s="773"/>
      <c r="F2186" s="752"/>
      <c r="G2186" s="773"/>
      <c r="H2186" s="733"/>
      <c r="I2186" s="206"/>
      <c r="J2186" s="910"/>
      <c r="L2186" s="911"/>
      <c r="R2186" s="752"/>
      <c r="S2186" s="1101"/>
    </row>
    <row r="2187" spans="1:19" ht="9.75" hidden="1" customHeight="1">
      <c r="A2187" s="777"/>
      <c r="B2187" s="913"/>
      <c r="C2187" s="915"/>
      <c r="D2187" s="777"/>
      <c r="E2187" s="773"/>
      <c r="F2187" s="753"/>
      <c r="G2187" s="773"/>
      <c r="H2187" s="733"/>
      <c r="I2187" s="206"/>
      <c r="J2187" s="910"/>
      <c r="L2187" s="911"/>
      <c r="R2187" s="753"/>
      <c r="S2187" s="1102"/>
    </row>
    <row r="2188" spans="1:19" ht="9.75" hidden="1" customHeight="1">
      <c r="A2188" s="777"/>
      <c r="B2188" s="913"/>
      <c r="C2188" s="914"/>
      <c r="D2188" s="777"/>
      <c r="E2188" s="773"/>
      <c r="F2188" s="751">
        <v>0</v>
      </c>
      <c r="G2188" s="773">
        <f>+L2188</f>
        <v>0</v>
      </c>
      <c r="H2188" s="733">
        <f>E2188*G2188</f>
        <v>0</v>
      </c>
      <c r="I2188" s="206"/>
      <c r="J2188" s="909">
        <f>+F2188</f>
        <v>0</v>
      </c>
      <c r="L2188" s="911">
        <f>J2188*$L$3</f>
        <v>0</v>
      </c>
      <c r="R2188" s="751"/>
      <c r="S2188" s="1100">
        <f t="shared" ref="S2188" si="858">+F2188</f>
        <v>0</v>
      </c>
    </row>
    <row r="2189" spans="1:19" ht="9.75" hidden="1" customHeight="1">
      <c r="A2189" s="777"/>
      <c r="B2189" s="913"/>
      <c r="C2189" s="914"/>
      <c r="D2189" s="777"/>
      <c r="E2189" s="773"/>
      <c r="F2189" s="752"/>
      <c r="G2189" s="773"/>
      <c r="H2189" s="733"/>
      <c r="I2189" s="206"/>
      <c r="J2189" s="910"/>
      <c r="L2189" s="911"/>
      <c r="R2189" s="752"/>
      <c r="S2189" s="1101"/>
    </row>
    <row r="2190" spans="1:19" ht="9.75" hidden="1" customHeight="1">
      <c r="A2190" s="777"/>
      <c r="B2190" s="913"/>
      <c r="C2190" s="914"/>
      <c r="D2190" s="777"/>
      <c r="E2190" s="773"/>
      <c r="F2190" s="752"/>
      <c r="G2190" s="773"/>
      <c r="H2190" s="733"/>
      <c r="I2190" s="206"/>
      <c r="J2190" s="910"/>
      <c r="L2190" s="911"/>
      <c r="R2190" s="752"/>
      <c r="S2190" s="1101"/>
    </row>
    <row r="2191" spans="1:19" ht="9.75" hidden="1" customHeight="1">
      <c r="A2191" s="777"/>
      <c r="B2191" s="913"/>
      <c r="C2191" s="914"/>
      <c r="D2191" s="777"/>
      <c r="E2191" s="773"/>
      <c r="F2191" s="752"/>
      <c r="G2191" s="773"/>
      <c r="H2191" s="733"/>
      <c r="I2191" s="206"/>
      <c r="J2191" s="910"/>
      <c r="L2191" s="911"/>
      <c r="R2191" s="752"/>
      <c r="S2191" s="1101"/>
    </row>
    <row r="2192" spans="1:19" ht="9.75" hidden="1" customHeight="1">
      <c r="A2192" s="777"/>
      <c r="B2192" s="913"/>
      <c r="C2192" s="914"/>
      <c r="D2192" s="777"/>
      <c r="E2192" s="773"/>
      <c r="F2192" s="753"/>
      <c r="G2192" s="773"/>
      <c r="H2192" s="733"/>
      <c r="I2192" s="206"/>
      <c r="J2192" s="910"/>
      <c r="L2192" s="911"/>
      <c r="R2192" s="753"/>
      <c r="S2192" s="1102"/>
    </row>
    <row r="2193" spans="1:19" ht="9.75" hidden="1" customHeight="1">
      <c r="A2193" s="777"/>
      <c r="B2193" s="913"/>
      <c r="C2193" s="914"/>
      <c r="D2193" s="777"/>
      <c r="E2193" s="773"/>
      <c r="F2193" s="751">
        <v>0</v>
      </c>
      <c r="G2193" s="773">
        <f>+L2193</f>
        <v>0</v>
      </c>
      <c r="H2193" s="733">
        <f>E2193*G2193</f>
        <v>0</v>
      </c>
      <c r="I2193" s="206"/>
      <c r="J2193" s="909">
        <f>+F2193</f>
        <v>0</v>
      </c>
      <c r="L2193" s="911">
        <f>J2193*$L$3</f>
        <v>0</v>
      </c>
      <c r="R2193" s="751"/>
      <c r="S2193" s="1100">
        <f t="shared" ref="S2193" si="859">+F2193</f>
        <v>0</v>
      </c>
    </row>
    <row r="2194" spans="1:19" ht="9.75" hidden="1" customHeight="1">
      <c r="A2194" s="777"/>
      <c r="B2194" s="913"/>
      <c r="C2194" s="914"/>
      <c r="D2194" s="777"/>
      <c r="E2194" s="773"/>
      <c r="F2194" s="752"/>
      <c r="G2194" s="773"/>
      <c r="H2194" s="733"/>
      <c r="I2194" s="206"/>
      <c r="J2194" s="910"/>
      <c r="L2194" s="911"/>
      <c r="R2194" s="752"/>
      <c r="S2194" s="1101"/>
    </row>
    <row r="2195" spans="1:19" ht="9.75" hidden="1" customHeight="1">
      <c r="A2195" s="777"/>
      <c r="B2195" s="913"/>
      <c r="C2195" s="914"/>
      <c r="D2195" s="777"/>
      <c r="E2195" s="773"/>
      <c r="F2195" s="752"/>
      <c r="G2195" s="773"/>
      <c r="H2195" s="733"/>
      <c r="I2195" s="206"/>
      <c r="J2195" s="910"/>
      <c r="L2195" s="911"/>
      <c r="R2195" s="752"/>
      <c r="S2195" s="1101"/>
    </row>
    <row r="2196" spans="1:19" ht="9.75" hidden="1" customHeight="1">
      <c r="A2196" s="777"/>
      <c r="B2196" s="913"/>
      <c r="C2196" s="914"/>
      <c r="D2196" s="777"/>
      <c r="E2196" s="773"/>
      <c r="F2196" s="752"/>
      <c r="G2196" s="773"/>
      <c r="H2196" s="733"/>
      <c r="I2196" s="206"/>
      <c r="J2196" s="910"/>
      <c r="L2196" s="911"/>
      <c r="R2196" s="752"/>
      <c r="S2196" s="1101"/>
    </row>
    <row r="2197" spans="1:19" ht="9.75" hidden="1" customHeight="1">
      <c r="A2197" s="777"/>
      <c r="B2197" s="913"/>
      <c r="C2197" s="914"/>
      <c r="D2197" s="777"/>
      <c r="E2197" s="773"/>
      <c r="F2197" s="753"/>
      <c r="G2197" s="773"/>
      <c r="H2197" s="733"/>
      <c r="I2197" s="206"/>
      <c r="J2197" s="910"/>
      <c r="L2197" s="911"/>
      <c r="R2197" s="753"/>
      <c r="S2197" s="1102"/>
    </row>
    <row r="2198" spans="1:19" ht="9.75" hidden="1" customHeight="1">
      <c r="A2198" s="777"/>
      <c r="B2198" s="913"/>
      <c r="C2198" s="915"/>
      <c r="D2198" s="777"/>
      <c r="E2198" s="773"/>
      <c r="F2198" s="751">
        <v>0</v>
      </c>
      <c r="G2198" s="773">
        <f>+L2198</f>
        <v>0</v>
      </c>
      <c r="H2198" s="733">
        <f>E2198*G2198</f>
        <v>0</v>
      </c>
      <c r="I2198" s="206"/>
      <c r="J2198" s="909">
        <f>+F2198</f>
        <v>0</v>
      </c>
      <c r="L2198" s="911">
        <f>J2198*$L$3</f>
        <v>0</v>
      </c>
      <c r="R2198" s="751"/>
      <c r="S2198" s="1100">
        <f t="shared" ref="S2198" si="860">+F2198</f>
        <v>0</v>
      </c>
    </row>
    <row r="2199" spans="1:19" ht="9.75" hidden="1" customHeight="1">
      <c r="A2199" s="777"/>
      <c r="B2199" s="913"/>
      <c r="C2199" s="915"/>
      <c r="D2199" s="777"/>
      <c r="E2199" s="773"/>
      <c r="F2199" s="752"/>
      <c r="G2199" s="773"/>
      <c r="H2199" s="733"/>
      <c r="I2199" s="206"/>
      <c r="J2199" s="910"/>
      <c r="L2199" s="911"/>
      <c r="R2199" s="752"/>
      <c r="S2199" s="1101"/>
    </row>
    <row r="2200" spans="1:19" ht="9.75" hidden="1" customHeight="1">
      <c r="A2200" s="777"/>
      <c r="B2200" s="913"/>
      <c r="C2200" s="915"/>
      <c r="D2200" s="777"/>
      <c r="E2200" s="773"/>
      <c r="F2200" s="752"/>
      <c r="G2200" s="773"/>
      <c r="H2200" s="733"/>
      <c r="I2200" s="206"/>
      <c r="J2200" s="910"/>
      <c r="L2200" s="911"/>
      <c r="R2200" s="752"/>
      <c r="S2200" s="1101"/>
    </row>
    <row r="2201" spans="1:19" ht="9.75" hidden="1" customHeight="1">
      <c r="A2201" s="777"/>
      <c r="B2201" s="913"/>
      <c r="C2201" s="915"/>
      <c r="D2201" s="777"/>
      <c r="E2201" s="773"/>
      <c r="F2201" s="752"/>
      <c r="G2201" s="773"/>
      <c r="H2201" s="733"/>
      <c r="I2201" s="206"/>
      <c r="J2201" s="910"/>
      <c r="L2201" s="911"/>
      <c r="R2201" s="752"/>
      <c r="S2201" s="1101"/>
    </row>
    <row r="2202" spans="1:19" ht="7.5" hidden="1" customHeight="1">
      <c r="A2202" s="777"/>
      <c r="B2202" s="913"/>
      <c r="C2202" s="915"/>
      <c r="D2202" s="777"/>
      <c r="E2202" s="773"/>
      <c r="F2202" s="753"/>
      <c r="G2202" s="773"/>
      <c r="H2202" s="733"/>
      <c r="I2202" s="206"/>
      <c r="J2202" s="910"/>
      <c r="L2202" s="911"/>
      <c r="R2202" s="753"/>
      <c r="S2202" s="1102"/>
    </row>
    <row r="2203" spans="1:19" ht="9.75" hidden="1" customHeight="1">
      <c r="A2203" s="777"/>
      <c r="B2203" s="913"/>
      <c r="C2203" s="915"/>
      <c r="D2203" s="777"/>
      <c r="E2203" s="773"/>
      <c r="F2203" s="751">
        <v>0</v>
      </c>
      <c r="G2203" s="773">
        <f>+L2203</f>
        <v>0</v>
      </c>
      <c r="H2203" s="733">
        <f>E2203*G2203</f>
        <v>0</v>
      </c>
      <c r="I2203" s="206"/>
      <c r="J2203" s="909">
        <f>+F2203</f>
        <v>0</v>
      </c>
      <c r="L2203" s="911">
        <f>J2203*$L$3</f>
        <v>0</v>
      </c>
      <c r="R2203" s="751"/>
      <c r="S2203" s="1100">
        <f t="shared" ref="S2203" si="861">+F2203</f>
        <v>0</v>
      </c>
    </row>
    <row r="2204" spans="1:19" ht="9.75" hidden="1" customHeight="1">
      <c r="A2204" s="777"/>
      <c r="B2204" s="913"/>
      <c r="C2204" s="915"/>
      <c r="D2204" s="777"/>
      <c r="E2204" s="773"/>
      <c r="F2204" s="752"/>
      <c r="G2204" s="773"/>
      <c r="H2204" s="733"/>
      <c r="I2204" s="206"/>
      <c r="J2204" s="910"/>
      <c r="L2204" s="911"/>
      <c r="R2204" s="752"/>
      <c r="S2204" s="1101"/>
    </row>
    <row r="2205" spans="1:19" ht="9.75" hidden="1" customHeight="1">
      <c r="A2205" s="777"/>
      <c r="B2205" s="913"/>
      <c r="C2205" s="915"/>
      <c r="D2205" s="777"/>
      <c r="E2205" s="773"/>
      <c r="F2205" s="752"/>
      <c r="G2205" s="773"/>
      <c r="H2205" s="733"/>
      <c r="I2205" s="206"/>
      <c r="J2205" s="910"/>
      <c r="L2205" s="911"/>
      <c r="R2205" s="752"/>
      <c r="S2205" s="1101"/>
    </row>
    <row r="2206" spans="1:19" ht="9.75" hidden="1" customHeight="1">
      <c r="A2206" s="777"/>
      <c r="B2206" s="913"/>
      <c r="C2206" s="915"/>
      <c r="D2206" s="777"/>
      <c r="E2206" s="773"/>
      <c r="F2206" s="752"/>
      <c r="G2206" s="773"/>
      <c r="H2206" s="733"/>
      <c r="I2206" s="206"/>
      <c r="J2206" s="910"/>
      <c r="L2206" s="911"/>
      <c r="R2206" s="752"/>
      <c r="S2206" s="1101"/>
    </row>
    <row r="2207" spans="1:19" ht="9.75" hidden="1" customHeight="1">
      <c r="A2207" s="777"/>
      <c r="B2207" s="913"/>
      <c r="C2207" s="915"/>
      <c r="D2207" s="777"/>
      <c r="E2207" s="773"/>
      <c r="F2207" s="753"/>
      <c r="G2207" s="773"/>
      <c r="H2207" s="733"/>
      <c r="I2207" s="206"/>
      <c r="J2207" s="910"/>
      <c r="L2207" s="911"/>
      <c r="R2207" s="753"/>
      <c r="S2207" s="1102"/>
    </row>
    <row r="2208" spans="1:19" ht="9.75" hidden="1" customHeight="1">
      <c r="A2208" s="777"/>
      <c r="B2208" s="913"/>
      <c r="C2208" s="915"/>
      <c r="D2208" s="777"/>
      <c r="E2208" s="773"/>
      <c r="F2208" s="751">
        <v>0</v>
      </c>
      <c r="G2208" s="773">
        <f>+L2208</f>
        <v>0</v>
      </c>
      <c r="H2208" s="733">
        <f>E2208*G2208</f>
        <v>0</v>
      </c>
      <c r="I2208" s="206"/>
      <c r="J2208" s="909">
        <f>+F2208</f>
        <v>0</v>
      </c>
      <c r="L2208" s="911">
        <f>J2208*$L$3</f>
        <v>0</v>
      </c>
      <c r="R2208" s="751"/>
      <c r="S2208" s="1100">
        <f t="shared" ref="S2208" si="862">+F2208</f>
        <v>0</v>
      </c>
    </row>
    <row r="2209" spans="1:19" ht="9.75" hidden="1" customHeight="1">
      <c r="A2209" s="777"/>
      <c r="B2209" s="913"/>
      <c r="C2209" s="915"/>
      <c r="D2209" s="777"/>
      <c r="E2209" s="773"/>
      <c r="F2209" s="752"/>
      <c r="G2209" s="773"/>
      <c r="H2209" s="733"/>
      <c r="I2209" s="206"/>
      <c r="J2209" s="910"/>
      <c r="L2209" s="911"/>
      <c r="R2209" s="752"/>
      <c r="S2209" s="1101"/>
    </row>
    <row r="2210" spans="1:19" ht="9.75" hidden="1" customHeight="1">
      <c r="A2210" s="777"/>
      <c r="B2210" s="913"/>
      <c r="C2210" s="915"/>
      <c r="D2210" s="777"/>
      <c r="E2210" s="773"/>
      <c r="F2210" s="752"/>
      <c r="G2210" s="773"/>
      <c r="H2210" s="733"/>
      <c r="I2210" s="206"/>
      <c r="J2210" s="910"/>
      <c r="L2210" s="911"/>
      <c r="R2210" s="752"/>
      <c r="S2210" s="1101"/>
    </row>
    <row r="2211" spans="1:19" ht="9.75" hidden="1" customHeight="1">
      <c r="A2211" s="777"/>
      <c r="B2211" s="913"/>
      <c r="C2211" s="915"/>
      <c r="D2211" s="777"/>
      <c r="E2211" s="773"/>
      <c r="F2211" s="752"/>
      <c r="G2211" s="773"/>
      <c r="H2211" s="733"/>
      <c r="I2211" s="206"/>
      <c r="J2211" s="910"/>
      <c r="L2211" s="911"/>
      <c r="R2211" s="752"/>
      <c r="S2211" s="1101"/>
    </row>
    <row r="2212" spans="1:19" ht="9.75" hidden="1" customHeight="1">
      <c r="A2212" s="777"/>
      <c r="B2212" s="913"/>
      <c r="C2212" s="915"/>
      <c r="D2212" s="777"/>
      <c r="E2212" s="773"/>
      <c r="F2212" s="753"/>
      <c r="G2212" s="773"/>
      <c r="H2212" s="733"/>
      <c r="I2212" s="206"/>
      <c r="J2212" s="910"/>
      <c r="L2212" s="911"/>
      <c r="R2212" s="753"/>
      <c r="S2212" s="1102"/>
    </row>
    <row r="2213" spans="1:19" ht="9.75" hidden="1" customHeight="1">
      <c r="A2213" s="777"/>
      <c r="B2213" s="913"/>
      <c r="C2213" s="915"/>
      <c r="D2213" s="777"/>
      <c r="E2213" s="773"/>
      <c r="F2213" s="751">
        <v>0</v>
      </c>
      <c r="G2213" s="773">
        <f>+L2213</f>
        <v>0</v>
      </c>
      <c r="H2213" s="733">
        <f>E2213*G2213</f>
        <v>0</v>
      </c>
      <c r="I2213" s="206"/>
      <c r="J2213" s="909">
        <f>+F2213</f>
        <v>0</v>
      </c>
      <c r="L2213" s="911">
        <f>J2213*$L$3</f>
        <v>0</v>
      </c>
      <c r="R2213" s="751"/>
      <c r="S2213" s="1100">
        <f t="shared" ref="S2213" si="863">+F2213</f>
        <v>0</v>
      </c>
    </row>
    <row r="2214" spans="1:19" ht="9.75" hidden="1" customHeight="1">
      <c r="A2214" s="777"/>
      <c r="B2214" s="913"/>
      <c r="C2214" s="915"/>
      <c r="D2214" s="777"/>
      <c r="E2214" s="773"/>
      <c r="F2214" s="752"/>
      <c r="G2214" s="773"/>
      <c r="H2214" s="733"/>
      <c r="I2214" s="206"/>
      <c r="J2214" s="910"/>
      <c r="L2214" s="911"/>
      <c r="R2214" s="752"/>
      <c r="S2214" s="1101"/>
    </row>
    <row r="2215" spans="1:19" ht="9.75" hidden="1" customHeight="1">
      <c r="A2215" s="777"/>
      <c r="B2215" s="913"/>
      <c r="C2215" s="915"/>
      <c r="D2215" s="777"/>
      <c r="E2215" s="773"/>
      <c r="F2215" s="752"/>
      <c r="G2215" s="773"/>
      <c r="H2215" s="733"/>
      <c r="I2215" s="206"/>
      <c r="J2215" s="910"/>
      <c r="L2215" s="911"/>
      <c r="R2215" s="752"/>
      <c r="S2215" s="1101"/>
    </row>
    <row r="2216" spans="1:19" ht="9.75" hidden="1" customHeight="1">
      <c r="A2216" s="777"/>
      <c r="B2216" s="913"/>
      <c r="C2216" s="915"/>
      <c r="D2216" s="777"/>
      <c r="E2216" s="773"/>
      <c r="F2216" s="752"/>
      <c r="G2216" s="773"/>
      <c r="H2216" s="733"/>
      <c r="I2216" s="206"/>
      <c r="J2216" s="910"/>
      <c r="L2216" s="911"/>
      <c r="R2216" s="752"/>
      <c r="S2216" s="1101"/>
    </row>
    <row r="2217" spans="1:19" ht="9.75" hidden="1" customHeight="1">
      <c r="A2217" s="777"/>
      <c r="B2217" s="913"/>
      <c r="C2217" s="915"/>
      <c r="D2217" s="777"/>
      <c r="E2217" s="773"/>
      <c r="F2217" s="753"/>
      <c r="G2217" s="773"/>
      <c r="H2217" s="733"/>
      <c r="I2217" s="206"/>
      <c r="J2217" s="910"/>
      <c r="L2217" s="911"/>
      <c r="R2217" s="753"/>
      <c r="S2217" s="1102"/>
    </row>
    <row r="2218" spans="1:19" ht="9.75" hidden="1" customHeight="1">
      <c r="A2218" s="777"/>
      <c r="B2218" s="913"/>
      <c r="C2218" s="915"/>
      <c r="D2218" s="777"/>
      <c r="E2218" s="773"/>
      <c r="F2218" s="751">
        <v>0</v>
      </c>
      <c r="G2218" s="773">
        <f>+L2218</f>
        <v>0</v>
      </c>
      <c r="H2218" s="733">
        <f>E2218*G2218</f>
        <v>0</v>
      </c>
      <c r="I2218" s="206"/>
      <c r="J2218" s="909">
        <f>+F2218</f>
        <v>0</v>
      </c>
      <c r="L2218" s="911">
        <f>J2218*$L$3</f>
        <v>0</v>
      </c>
      <c r="R2218" s="751"/>
      <c r="S2218" s="1100">
        <f t="shared" ref="S2218" si="864">+F2218</f>
        <v>0</v>
      </c>
    </row>
    <row r="2219" spans="1:19" ht="9.75" hidden="1" customHeight="1">
      <c r="A2219" s="777"/>
      <c r="B2219" s="913"/>
      <c r="C2219" s="915"/>
      <c r="D2219" s="777"/>
      <c r="E2219" s="773"/>
      <c r="F2219" s="752"/>
      <c r="G2219" s="773"/>
      <c r="H2219" s="733"/>
      <c r="I2219" s="206"/>
      <c r="J2219" s="910"/>
      <c r="L2219" s="911"/>
      <c r="R2219" s="752"/>
      <c r="S2219" s="1101"/>
    </row>
    <row r="2220" spans="1:19" ht="9.75" hidden="1" customHeight="1">
      <c r="A2220" s="777"/>
      <c r="B2220" s="913"/>
      <c r="C2220" s="915"/>
      <c r="D2220" s="777"/>
      <c r="E2220" s="773"/>
      <c r="F2220" s="752"/>
      <c r="G2220" s="773"/>
      <c r="H2220" s="733"/>
      <c r="I2220" s="206"/>
      <c r="J2220" s="910"/>
      <c r="L2220" s="911"/>
      <c r="R2220" s="752"/>
      <c r="S2220" s="1101"/>
    </row>
    <row r="2221" spans="1:19" ht="9.75" hidden="1" customHeight="1">
      <c r="A2221" s="777"/>
      <c r="B2221" s="913"/>
      <c r="C2221" s="915"/>
      <c r="D2221" s="777"/>
      <c r="E2221" s="773"/>
      <c r="F2221" s="752"/>
      <c r="G2221" s="773"/>
      <c r="H2221" s="733"/>
      <c r="I2221" s="206"/>
      <c r="J2221" s="910"/>
      <c r="L2221" s="911"/>
      <c r="R2221" s="752"/>
      <c r="S2221" s="1101"/>
    </row>
    <row r="2222" spans="1:19" ht="9.75" hidden="1" customHeight="1">
      <c r="A2222" s="777"/>
      <c r="B2222" s="913"/>
      <c r="C2222" s="915"/>
      <c r="D2222" s="777"/>
      <c r="E2222" s="773"/>
      <c r="F2222" s="753"/>
      <c r="G2222" s="773"/>
      <c r="H2222" s="733"/>
      <c r="I2222" s="206"/>
      <c r="J2222" s="910"/>
      <c r="L2222" s="911"/>
      <c r="R2222" s="753"/>
      <c r="S2222" s="1102"/>
    </row>
    <row r="2223" spans="1:19" ht="9.75" hidden="1" customHeight="1">
      <c r="A2223" s="777"/>
      <c r="B2223" s="913"/>
      <c r="C2223" s="914"/>
      <c r="D2223" s="777"/>
      <c r="E2223" s="773"/>
      <c r="F2223" s="751">
        <v>0</v>
      </c>
      <c r="G2223" s="773">
        <f>+L2223</f>
        <v>0</v>
      </c>
      <c r="H2223" s="733">
        <f>E2223*G2223</f>
        <v>0</v>
      </c>
      <c r="I2223" s="206"/>
      <c r="J2223" s="909">
        <f>+F2223</f>
        <v>0</v>
      </c>
      <c r="L2223" s="911">
        <f>J2223*$L$3</f>
        <v>0</v>
      </c>
      <c r="R2223" s="751"/>
      <c r="S2223" s="1100">
        <f t="shared" ref="S2223" si="865">+F2223</f>
        <v>0</v>
      </c>
    </row>
    <row r="2224" spans="1:19" ht="9.75" hidden="1" customHeight="1">
      <c r="A2224" s="777"/>
      <c r="B2224" s="913"/>
      <c r="C2224" s="914"/>
      <c r="D2224" s="777"/>
      <c r="E2224" s="773"/>
      <c r="F2224" s="752"/>
      <c r="G2224" s="773"/>
      <c r="H2224" s="733"/>
      <c r="I2224" s="206"/>
      <c r="J2224" s="910"/>
      <c r="L2224" s="911"/>
      <c r="R2224" s="752"/>
      <c r="S2224" s="1101"/>
    </row>
    <row r="2225" spans="1:19" ht="9.75" hidden="1" customHeight="1">
      <c r="A2225" s="777"/>
      <c r="B2225" s="913"/>
      <c r="C2225" s="914"/>
      <c r="D2225" s="777"/>
      <c r="E2225" s="773"/>
      <c r="F2225" s="752"/>
      <c r="G2225" s="773"/>
      <c r="H2225" s="733"/>
      <c r="I2225" s="206"/>
      <c r="J2225" s="910"/>
      <c r="L2225" s="911"/>
      <c r="R2225" s="752"/>
      <c r="S2225" s="1101"/>
    </row>
    <row r="2226" spans="1:19" ht="9.75" hidden="1" customHeight="1">
      <c r="A2226" s="777"/>
      <c r="B2226" s="913"/>
      <c r="C2226" s="914"/>
      <c r="D2226" s="777"/>
      <c r="E2226" s="773"/>
      <c r="F2226" s="752"/>
      <c r="G2226" s="773"/>
      <c r="H2226" s="733"/>
      <c r="I2226" s="206"/>
      <c r="J2226" s="910"/>
      <c r="L2226" s="911"/>
      <c r="R2226" s="752"/>
      <c r="S2226" s="1101"/>
    </row>
    <row r="2227" spans="1:19" ht="9.75" hidden="1" customHeight="1">
      <c r="A2227" s="777"/>
      <c r="B2227" s="913"/>
      <c r="C2227" s="914"/>
      <c r="D2227" s="777"/>
      <c r="E2227" s="773"/>
      <c r="F2227" s="753"/>
      <c r="G2227" s="773"/>
      <c r="H2227" s="733"/>
      <c r="I2227" s="206"/>
      <c r="J2227" s="910"/>
      <c r="L2227" s="911"/>
      <c r="R2227" s="753"/>
      <c r="S2227" s="1102"/>
    </row>
    <row r="2228" spans="1:19" ht="9.75" hidden="1" customHeight="1">
      <c r="A2228" s="777"/>
      <c r="B2228" s="913"/>
      <c r="C2228" s="914"/>
      <c r="D2228" s="777"/>
      <c r="E2228" s="773"/>
      <c r="F2228" s="751">
        <v>0</v>
      </c>
      <c r="G2228" s="773">
        <f>+L2228</f>
        <v>0</v>
      </c>
      <c r="H2228" s="733">
        <f>E2228*G2228</f>
        <v>0</v>
      </c>
      <c r="I2228" s="206"/>
      <c r="J2228" s="909">
        <f>+F2228</f>
        <v>0</v>
      </c>
      <c r="L2228" s="911">
        <f>J2228*$L$3</f>
        <v>0</v>
      </c>
      <c r="R2228" s="751"/>
      <c r="S2228" s="1100">
        <f t="shared" ref="S2228" si="866">+F2228</f>
        <v>0</v>
      </c>
    </row>
    <row r="2229" spans="1:19" ht="9.75" hidden="1" customHeight="1">
      <c r="A2229" s="777"/>
      <c r="B2229" s="913"/>
      <c r="C2229" s="914"/>
      <c r="D2229" s="777"/>
      <c r="E2229" s="773"/>
      <c r="F2229" s="752"/>
      <c r="G2229" s="773"/>
      <c r="H2229" s="733"/>
      <c r="I2229" s="206"/>
      <c r="J2229" s="910"/>
      <c r="L2229" s="911"/>
      <c r="R2229" s="752"/>
      <c r="S2229" s="1101"/>
    </row>
    <row r="2230" spans="1:19" ht="9.75" hidden="1" customHeight="1">
      <c r="A2230" s="777"/>
      <c r="B2230" s="913"/>
      <c r="C2230" s="914"/>
      <c r="D2230" s="777"/>
      <c r="E2230" s="773"/>
      <c r="F2230" s="752"/>
      <c r="G2230" s="773"/>
      <c r="H2230" s="733"/>
      <c r="I2230" s="206"/>
      <c r="J2230" s="910"/>
      <c r="L2230" s="911"/>
      <c r="R2230" s="752"/>
      <c r="S2230" s="1101"/>
    </row>
    <row r="2231" spans="1:19" ht="9.75" hidden="1" customHeight="1">
      <c r="A2231" s="777"/>
      <c r="B2231" s="913"/>
      <c r="C2231" s="914"/>
      <c r="D2231" s="777"/>
      <c r="E2231" s="773"/>
      <c r="F2231" s="752"/>
      <c r="G2231" s="773"/>
      <c r="H2231" s="733"/>
      <c r="I2231" s="206"/>
      <c r="J2231" s="910"/>
      <c r="L2231" s="911"/>
      <c r="R2231" s="752"/>
      <c r="S2231" s="1101"/>
    </row>
    <row r="2232" spans="1:19" ht="9.75" hidden="1" customHeight="1">
      <c r="A2232" s="777"/>
      <c r="B2232" s="913"/>
      <c r="C2232" s="914"/>
      <c r="D2232" s="777"/>
      <c r="E2232" s="773"/>
      <c r="F2232" s="753"/>
      <c r="G2232" s="773"/>
      <c r="H2232" s="733"/>
      <c r="I2232" s="206"/>
      <c r="J2232" s="910"/>
      <c r="L2232" s="911"/>
      <c r="R2232" s="753"/>
      <c r="S2232" s="1102"/>
    </row>
    <row r="2233" spans="1:19" ht="9.75" hidden="1" customHeight="1">
      <c r="A2233" s="777"/>
      <c r="B2233" s="913"/>
      <c r="C2233" s="915"/>
      <c r="D2233" s="777"/>
      <c r="E2233" s="773"/>
      <c r="F2233" s="751">
        <v>0</v>
      </c>
      <c r="G2233" s="773">
        <f>+L2233</f>
        <v>0</v>
      </c>
      <c r="H2233" s="733">
        <f>E2233*G2233</f>
        <v>0</v>
      </c>
      <c r="I2233" s="206"/>
      <c r="J2233" s="909">
        <f>+F2233</f>
        <v>0</v>
      </c>
      <c r="L2233" s="911">
        <f>J2233*$L$3</f>
        <v>0</v>
      </c>
      <c r="R2233" s="751"/>
      <c r="S2233" s="1100">
        <f t="shared" ref="S2233" si="867">+F2233</f>
        <v>0</v>
      </c>
    </row>
    <row r="2234" spans="1:19" ht="9.75" hidden="1" customHeight="1">
      <c r="A2234" s="777"/>
      <c r="B2234" s="913"/>
      <c r="C2234" s="915"/>
      <c r="D2234" s="777"/>
      <c r="E2234" s="773"/>
      <c r="F2234" s="752"/>
      <c r="G2234" s="773"/>
      <c r="H2234" s="733"/>
      <c r="I2234" s="206"/>
      <c r="J2234" s="910"/>
      <c r="L2234" s="911"/>
      <c r="R2234" s="752"/>
      <c r="S2234" s="1101"/>
    </row>
    <row r="2235" spans="1:19" ht="9.75" hidden="1" customHeight="1">
      <c r="A2235" s="777"/>
      <c r="B2235" s="913"/>
      <c r="C2235" s="915"/>
      <c r="D2235" s="777"/>
      <c r="E2235" s="773"/>
      <c r="F2235" s="752"/>
      <c r="G2235" s="773"/>
      <c r="H2235" s="733"/>
      <c r="I2235" s="206"/>
      <c r="J2235" s="910"/>
      <c r="L2235" s="911"/>
      <c r="R2235" s="752"/>
      <c r="S2235" s="1101"/>
    </row>
    <row r="2236" spans="1:19" ht="9.75" hidden="1" customHeight="1">
      <c r="A2236" s="777"/>
      <c r="B2236" s="913"/>
      <c r="C2236" s="915"/>
      <c r="D2236" s="777"/>
      <c r="E2236" s="773"/>
      <c r="F2236" s="752"/>
      <c r="G2236" s="773"/>
      <c r="H2236" s="733"/>
      <c r="I2236" s="206"/>
      <c r="J2236" s="910"/>
      <c r="L2236" s="911"/>
      <c r="R2236" s="752"/>
      <c r="S2236" s="1101"/>
    </row>
    <row r="2237" spans="1:19" ht="9.75" hidden="1" customHeight="1">
      <c r="A2237" s="777"/>
      <c r="B2237" s="913"/>
      <c r="C2237" s="915"/>
      <c r="D2237" s="777"/>
      <c r="E2237" s="773"/>
      <c r="F2237" s="753"/>
      <c r="G2237" s="773"/>
      <c r="H2237" s="733"/>
      <c r="I2237" s="206"/>
      <c r="J2237" s="910"/>
      <c r="L2237" s="911"/>
      <c r="R2237" s="753"/>
      <c r="S2237" s="1102"/>
    </row>
    <row r="2238" spans="1:19" ht="9.75" hidden="1" customHeight="1">
      <c r="A2238" s="777"/>
      <c r="B2238" s="913"/>
      <c r="C2238" s="915"/>
      <c r="D2238" s="777"/>
      <c r="E2238" s="773"/>
      <c r="F2238" s="751">
        <v>0</v>
      </c>
      <c r="G2238" s="773">
        <f>+L2238</f>
        <v>0</v>
      </c>
      <c r="H2238" s="733">
        <f>E2238*G2238</f>
        <v>0</v>
      </c>
      <c r="I2238" s="206"/>
      <c r="J2238" s="909">
        <f>+F2238</f>
        <v>0</v>
      </c>
      <c r="L2238" s="911">
        <f>J2238*$L$3</f>
        <v>0</v>
      </c>
      <c r="R2238" s="751"/>
      <c r="S2238" s="1100">
        <f t="shared" ref="S2238" si="868">+F2238</f>
        <v>0</v>
      </c>
    </row>
    <row r="2239" spans="1:19" ht="9.75" hidden="1" customHeight="1">
      <c r="A2239" s="777"/>
      <c r="B2239" s="913"/>
      <c r="C2239" s="915"/>
      <c r="D2239" s="777"/>
      <c r="E2239" s="773"/>
      <c r="F2239" s="752"/>
      <c r="G2239" s="773"/>
      <c r="H2239" s="733"/>
      <c r="I2239" s="206"/>
      <c r="J2239" s="910"/>
      <c r="L2239" s="911"/>
      <c r="R2239" s="752"/>
      <c r="S2239" s="1101"/>
    </row>
    <row r="2240" spans="1:19" ht="9.75" hidden="1" customHeight="1">
      <c r="A2240" s="777"/>
      <c r="B2240" s="913"/>
      <c r="C2240" s="915"/>
      <c r="D2240" s="777"/>
      <c r="E2240" s="773"/>
      <c r="F2240" s="752"/>
      <c r="G2240" s="773"/>
      <c r="H2240" s="733"/>
      <c r="I2240" s="206"/>
      <c r="J2240" s="910"/>
      <c r="L2240" s="911"/>
      <c r="R2240" s="752"/>
      <c r="S2240" s="1101"/>
    </row>
    <row r="2241" spans="1:19" ht="9.75" hidden="1" customHeight="1">
      <c r="A2241" s="777"/>
      <c r="B2241" s="913"/>
      <c r="C2241" s="915"/>
      <c r="D2241" s="777"/>
      <c r="E2241" s="773"/>
      <c r="F2241" s="752"/>
      <c r="G2241" s="773"/>
      <c r="H2241" s="733"/>
      <c r="I2241" s="206"/>
      <c r="J2241" s="910"/>
      <c r="L2241" s="911"/>
      <c r="R2241" s="752"/>
      <c r="S2241" s="1101"/>
    </row>
    <row r="2242" spans="1:19" ht="9.75" hidden="1" customHeight="1">
      <c r="A2242" s="777"/>
      <c r="B2242" s="913"/>
      <c r="C2242" s="915"/>
      <c r="D2242" s="777"/>
      <c r="E2242" s="773"/>
      <c r="F2242" s="753"/>
      <c r="G2242" s="773"/>
      <c r="H2242" s="733"/>
      <c r="I2242" s="206"/>
      <c r="J2242" s="910"/>
      <c r="L2242" s="911"/>
      <c r="R2242" s="753"/>
      <c r="S2242" s="1102"/>
    </row>
    <row r="2243" spans="1:19" ht="9.75" hidden="1" customHeight="1">
      <c r="A2243" s="777"/>
      <c r="B2243" s="913"/>
      <c r="C2243" s="915"/>
      <c r="D2243" s="777"/>
      <c r="E2243" s="773"/>
      <c r="F2243" s="751">
        <v>0</v>
      </c>
      <c r="G2243" s="773">
        <f>+L2243</f>
        <v>0</v>
      </c>
      <c r="H2243" s="733">
        <f>E2243*G2243</f>
        <v>0</v>
      </c>
      <c r="I2243" s="206"/>
      <c r="J2243" s="909">
        <f>+F2243</f>
        <v>0</v>
      </c>
      <c r="L2243" s="911">
        <f>J2243*$L$3</f>
        <v>0</v>
      </c>
      <c r="R2243" s="751"/>
      <c r="S2243" s="1100">
        <f t="shared" ref="S2243" si="869">+F2243</f>
        <v>0</v>
      </c>
    </row>
    <row r="2244" spans="1:19" ht="9.75" hidden="1" customHeight="1">
      <c r="A2244" s="777"/>
      <c r="B2244" s="913"/>
      <c r="C2244" s="915"/>
      <c r="D2244" s="777"/>
      <c r="E2244" s="773"/>
      <c r="F2244" s="752"/>
      <c r="G2244" s="773"/>
      <c r="H2244" s="733"/>
      <c r="I2244" s="206"/>
      <c r="J2244" s="910"/>
      <c r="L2244" s="911"/>
      <c r="R2244" s="752"/>
      <c r="S2244" s="1101"/>
    </row>
    <row r="2245" spans="1:19" ht="9.75" hidden="1" customHeight="1">
      <c r="A2245" s="777"/>
      <c r="B2245" s="913"/>
      <c r="C2245" s="915"/>
      <c r="D2245" s="777"/>
      <c r="E2245" s="773"/>
      <c r="F2245" s="752"/>
      <c r="G2245" s="773"/>
      <c r="H2245" s="733"/>
      <c r="I2245" s="206"/>
      <c r="J2245" s="910"/>
      <c r="L2245" s="911"/>
      <c r="R2245" s="752"/>
      <c r="S2245" s="1101"/>
    </row>
    <row r="2246" spans="1:19" ht="9.75" hidden="1" customHeight="1">
      <c r="A2246" s="777"/>
      <c r="B2246" s="913"/>
      <c r="C2246" s="915"/>
      <c r="D2246" s="777"/>
      <c r="E2246" s="773"/>
      <c r="F2246" s="752"/>
      <c r="G2246" s="773"/>
      <c r="H2246" s="733"/>
      <c r="I2246" s="206"/>
      <c r="J2246" s="910"/>
      <c r="L2246" s="911"/>
      <c r="R2246" s="752"/>
      <c r="S2246" s="1101"/>
    </row>
    <row r="2247" spans="1:19" ht="9.75" hidden="1" customHeight="1">
      <c r="A2247" s="777"/>
      <c r="B2247" s="913"/>
      <c r="C2247" s="915"/>
      <c r="D2247" s="777"/>
      <c r="E2247" s="773"/>
      <c r="F2247" s="753"/>
      <c r="G2247" s="773"/>
      <c r="H2247" s="733"/>
      <c r="I2247" s="206"/>
      <c r="J2247" s="910"/>
      <c r="L2247" s="911"/>
      <c r="R2247" s="753"/>
      <c r="S2247" s="1102"/>
    </row>
    <row r="2248" spans="1:19" ht="9.75" hidden="1" customHeight="1">
      <c r="A2248" s="777"/>
      <c r="B2248" s="913"/>
      <c r="C2248" s="915"/>
      <c r="D2248" s="777"/>
      <c r="E2248" s="773"/>
      <c r="F2248" s="751">
        <v>0</v>
      </c>
      <c r="G2248" s="773">
        <f>+L2248</f>
        <v>0</v>
      </c>
      <c r="H2248" s="733">
        <f>E2248*G2248</f>
        <v>0</v>
      </c>
      <c r="I2248" s="206"/>
      <c r="J2248" s="909">
        <f>+F2248</f>
        <v>0</v>
      </c>
      <c r="L2248" s="911">
        <f>J2248*$L$3</f>
        <v>0</v>
      </c>
      <c r="R2248" s="751"/>
      <c r="S2248" s="1100">
        <f t="shared" ref="S2248" si="870">+F2248</f>
        <v>0</v>
      </c>
    </row>
    <row r="2249" spans="1:19" ht="9.75" hidden="1" customHeight="1">
      <c r="A2249" s="777"/>
      <c r="B2249" s="913"/>
      <c r="C2249" s="915"/>
      <c r="D2249" s="777"/>
      <c r="E2249" s="773"/>
      <c r="F2249" s="752"/>
      <c r="G2249" s="773"/>
      <c r="H2249" s="733"/>
      <c r="I2249" s="206"/>
      <c r="J2249" s="910"/>
      <c r="L2249" s="911"/>
      <c r="R2249" s="752"/>
      <c r="S2249" s="1101"/>
    </row>
    <row r="2250" spans="1:19" ht="9.75" hidden="1" customHeight="1">
      <c r="A2250" s="777"/>
      <c r="B2250" s="913"/>
      <c r="C2250" s="915"/>
      <c r="D2250" s="777"/>
      <c r="E2250" s="773"/>
      <c r="F2250" s="752"/>
      <c r="G2250" s="773"/>
      <c r="H2250" s="733"/>
      <c r="I2250" s="206"/>
      <c r="J2250" s="910"/>
      <c r="L2250" s="911"/>
      <c r="R2250" s="752"/>
      <c r="S2250" s="1101"/>
    </row>
    <row r="2251" spans="1:19" ht="9.75" hidden="1" customHeight="1">
      <c r="A2251" s="777"/>
      <c r="B2251" s="913"/>
      <c r="C2251" s="915"/>
      <c r="D2251" s="777"/>
      <c r="E2251" s="773"/>
      <c r="F2251" s="752"/>
      <c r="G2251" s="773"/>
      <c r="H2251" s="733"/>
      <c r="I2251" s="206"/>
      <c r="J2251" s="910"/>
      <c r="L2251" s="911"/>
      <c r="R2251" s="752"/>
      <c r="S2251" s="1101"/>
    </row>
    <row r="2252" spans="1:19" ht="9.75" hidden="1" customHeight="1">
      <c r="A2252" s="777"/>
      <c r="B2252" s="913"/>
      <c r="C2252" s="915"/>
      <c r="D2252" s="777"/>
      <c r="E2252" s="773"/>
      <c r="F2252" s="753"/>
      <c r="G2252" s="773"/>
      <c r="H2252" s="733"/>
      <c r="I2252" s="206"/>
      <c r="J2252" s="910"/>
      <c r="L2252" s="911"/>
      <c r="R2252" s="753"/>
      <c r="S2252" s="1102"/>
    </row>
    <row r="2253" spans="1:19" ht="9.75" hidden="1" customHeight="1">
      <c r="A2253" s="777"/>
      <c r="B2253" s="913"/>
      <c r="C2253" s="915"/>
      <c r="D2253" s="777"/>
      <c r="E2253" s="773"/>
      <c r="F2253" s="751">
        <v>0</v>
      </c>
      <c r="G2253" s="773">
        <f>+L2253</f>
        <v>0</v>
      </c>
      <c r="H2253" s="733">
        <f>E2253*G2253</f>
        <v>0</v>
      </c>
      <c r="I2253" s="206"/>
      <c r="J2253" s="909">
        <f>+F2253</f>
        <v>0</v>
      </c>
      <c r="L2253" s="911">
        <f>J2253*$L$3</f>
        <v>0</v>
      </c>
      <c r="R2253" s="751"/>
      <c r="S2253" s="1100">
        <f t="shared" ref="S2253" si="871">+F2253</f>
        <v>0</v>
      </c>
    </row>
    <row r="2254" spans="1:19" ht="9.75" hidden="1" customHeight="1">
      <c r="A2254" s="777"/>
      <c r="B2254" s="913"/>
      <c r="C2254" s="915"/>
      <c r="D2254" s="777"/>
      <c r="E2254" s="773"/>
      <c r="F2254" s="752"/>
      <c r="G2254" s="773"/>
      <c r="H2254" s="733"/>
      <c r="I2254" s="206"/>
      <c r="J2254" s="910"/>
      <c r="L2254" s="911"/>
      <c r="R2254" s="752"/>
      <c r="S2254" s="1101"/>
    </row>
    <row r="2255" spans="1:19" ht="9.75" hidden="1" customHeight="1">
      <c r="A2255" s="777"/>
      <c r="B2255" s="913"/>
      <c r="C2255" s="915"/>
      <c r="D2255" s="777"/>
      <c r="E2255" s="773"/>
      <c r="F2255" s="752"/>
      <c r="G2255" s="773"/>
      <c r="H2255" s="733"/>
      <c r="I2255" s="206"/>
      <c r="J2255" s="910"/>
      <c r="L2255" s="911"/>
      <c r="R2255" s="752"/>
      <c r="S2255" s="1101"/>
    </row>
    <row r="2256" spans="1:19" ht="9.75" hidden="1" customHeight="1">
      <c r="A2256" s="777"/>
      <c r="B2256" s="913"/>
      <c r="C2256" s="915"/>
      <c r="D2256" s="777"/>
      <c r="E2256" s="773"/>
      <c r="F2256" s="752"/>
      <c r="G2256" s="773"/>
      <c r="H2256" s="733"/>
      <c r="I2256" s="206"/>
      <c r="J2256" s="910"/>
      <c r="L2256" s="911"/>
      <c r="R2256" s="752"/>
      <c r="S2256" s="1101"/>
    </row>
    <row r="2257" spans="1:19" ht="9.75" hidden="1" customHeight="1">
      <c r="A2257" s="777"/>
      <c r="B2257" s="913"/>
      <c r="C2257" s="915"/>
      <c r="D2257" s="777"/>
      <c r="E2257" s="773"/>
      <c r="F2257" s="753"/>
      <c r="G2257" s="773"/>
      <c r="H2257" s="733"/>
      <c r="I2257" s="206"/>
      <c r="J2257" s="910"/>
      <c r="L2257" s="911"/>
      <c r="R2257" s="753"/>
      <c r="S2257" s="1102"/>
    </row>
    <row r="2258" spans="1:19" ht="9.75" hidden="1" customHeight="1">
      <c r="A2258" s="777"/>
      <c r="B2258" s="913"/>
      <c r="C2258" s="915"/>
      <c r="D2258" s="777"/>
      <c r="E2258" s="773"/>
      <c r="F2258" s="751">
        <v>0</v>
      </c>
      <c r="G2258" s="773">
        <f>+L2258</f>
        <v>0</v>
      </c>
      <c r="H2258" s="733">
        <f>E2258*G2258</f>
        <v>0</v>
      </c>
      <c r="I2258" s="206"/>
      <c r="J2258" s="909">
        <f>+F2258</f>
        <v>0</v>
      </c>
      <c r="L2258" s="911">
        <f>J2258*$L$3</f>
        <v>0</v>
      </c>
      <c r="R2258" s="751"/>
      <c r="S2258" s="1100">
        <f t="shared" ref="S2258" si="872">+F2258</f>
        <v>0</v>
      </c>
    </row>
    <row r="2259" spans="1:19" ht="9.75" hidden="1" customHeight="1">
      <c r="A2259" s="777"/>
      <c r="B2259" s="913"/>
      <c r="C2259" s="915"/>
      <c r="D2259" s="777"/>
      <c r="E2259" s="773"/>
      <c r="F2259" s="752"/>
      <c r="G2259" s="773"/>
      <c r="H2259" s="733"/>
      <c r="I2259" s="206"/>
      <c r="J2259" s="910"/>
      <c r="L2259" s="911"/>
      <c r="R2259" s="752"/>
      <c r="S2259" s="1101"/>
    </row>
    <row r="2260" spans="1:19" ht="9.75" hidden="1" customHeight="1">
      <c r="A2260" s="777"/>
      <c r="B2260" s="913"/>
      <c r="C2260" s="915"/>
      <c r="D2260" s="777"/>
      <c r="E2260" s="773"/>
      <c r="F2260" s="752"/>
      <c r="G2260" s="773"/>
      <c r="H2260" s="733"/>
      <c r="I2260" s="206"/>
      <c r="J2260" s="910"/>
      <c r="L2260" s="911"/>
      <c r="R2260" s="752"/>
      <c r="S2260" s="1101"/>
    </row>
    <row r="2261" spans="1:19" ht="9.75" hidden="1" customHeight="1">
      <c r="A2261" s="777"/>
      <c r="B2261" s="913"/>
      <c r="C2261" s="915"/>
      <c r="D2261" s="777"/>
      <c r="E2261" s="773"/>
      <c r="F2261" s="752"/>
      <c r="G2261" s="773"/>
      <c r="H2261" s="733"/>
      <c r="I2261" s="206"/>
      <c r="J2261" s="910"/>
      <c r="L2261" s="911"/>
      <c r="R2261" s="752"/>
      <c r="S2261" s="1101"/>
    </row>
    <row r="2262" spans="1:19" ht="9.75" hidden="1" customHeight="1">
      <c r="A2262" s="777"/>
      <c r="B2262" s="913"/>
      <c r="C2262" s="915"/>
      <c r="D2262" s="777"/>
      <c r="E2262" s="773"/>
      <c r="F2262" s="753"/>
      <c r="G2262" s="773"/>
      <c r="H2262" s="733"/>
      <c r="I2262" s="206"/>
      <c r="J2262" s="910"/>
      <c r="L2262" s="911"/>
      <c r="R2262" s="753"/>
      <c r="S2262" s="1102"/>
    </row>
    <row r="2263" spans="1:19" ht="9.75" hidden="1" customHeight="1">
      <c r="A2263" s="777"/>
      <c r="B2263" s="913"/>
      <c r="C2263" s="915"/>
      <c r="D2263" s="777"/>
      <c r="E2263" s="773"/>
      <c r="F2263" s="751">
        <v>0</v>
      </c>
      <c r="G2263" s="773">
        <f>+L2263</f>
        <v>0</v>
      </c>
      <c r="H2263" s="733">
        <f>E2263*G2263</f>
        <v>0</v>
      </c>
      <c r="I2263" s="206"/>
      <c r="J2263" s="909">
        <f>+F2263</f>
        <v>0</v>
      </c>
      <c r="L2263" s="911">
        <f>J2263*$L$3</f>
        <v>0</v>
      </c>
      <c r="R2263" s="751"/>
      <c r="S2263" s="1100">
        <f t="shared" ref="S2263" si="873">+F2263</f>
        <v>0</v>
      </c>
    </row>
    <row r="2264" spans="1:19" ht="9.75" hidden="1" customHeight="1">
      <c r="A2264" s="777"/>
      <c r="B2264" s="913"/>
      <c r="C2264" s="915"/>
      <c r="D2264" s="777"/>
      <c r="E2264" s="773"/>
      <c r="F2264" s="752"/>
      <c r="G2264" s="773"/>
      <c r="H2264" s="733"/>
      <c r="I2264" s="206"/>
      <c r="J2264" s="910"/>
      <c r="L2264" s="911"/>
      <c r="R2264" s="752"/>
      <c r="S2264" s="1101"/>
    </row>
    <row r="2265" spans="1:19" ht="9.75" hidden="1" customHeight="1">
      <c r="A2265" s="777"/>
      <c r="B2265" s="913"/>
      <c r="C2265" s="915"/>
      <c r="D2265" s="777"/>
      <c r="E2265" s="773"/>
      <c r="F2265" s="752"/>
      <c r="G2265" s="773"/>
      <c r="H2265" s="733"/>
      <c r="I2265" s="206"/>
      <c r="J2265" s="910"/>
      <c r="L2265" s="911"/>
      <c r="R2265" s="752"/>
      <c r="S2265" s="1101"/>
    </row>
    <row r="2266" spans="1:19" ht="9.75" hidden="1" customHeight="1">
      <c r="A2266" s="777"/>
      <c r="B2266" s="913"/>
      <c r="C2266" s="915"/>
      <c r="D2266" s="777"/>
      <c r="E2266" s="773"/>
      <c r="F2266" s="752"/>
      <c r="G2266" s="773"/>
      <c r="H2266" s="733"/>
      <c r="I2266" s="206"/>
      <c r="J2266" s="910"/>
      <c r="L2266" s="911"/>
      <c r="R2266" s="752"/>
      <c r="S2266" s="1101"/>
    </row>
    <row r="2267" spans="1:19" ht="9.75" hidden="1" customHeight="1">
      <c r="A2267" s="777"/>
      <c r="B2267" s="913"/>
      <c r="C2267" s="915"/>
      <c r="D2267" s="777"/>
      <c r="E2267" s="773"/>
      <c r="F2267" s="753"/>
      <c r="G2267" s="773"/>
      <c r="H2267" s="733"/>
      <c r="I2267" s="206"/>
      <c r="J2267" s="910"/>
      <c r="L2267" s="911"/>
      <c r="R2267" s="753"/>
      <c r="S2267" s="1102"/>
    </row>
    <row r="2268" spans="1:19" ht="9.75" hidden="1" customHeight="1">
      <c r="A2268" s="777"/>
      <c r="B2268" s="913"/>
      <c r="C2268" s="915"/>
      <c r="D2268" s="777"/>
      <c r="E2268" s="773"/>
      <c r="F2268" s="751">
        <v>0</v>
      </c>
      <c r="G2268" s="773">
        <f>+L2268</f>
        <v>0</v>
      </c>
      <c r="H2268" s="733">
        <f>E2268*G2268</f>
        <v>0</v>
      </c>
      <c r="I2268" s="206"/>
      <c r="J2268" s="909">
        <f>+F2268</f>
        <v>0</v>
      </c>
      <c r="L2268" s="911">
        <f>J2268*$L$3</f>
        <v>0</v>
      </c>
      <c r="R2268" s="751"/>
      <c r="S2268" s="1100">
        <f t="shared" ref="S2268" si="874">+F2268</f>
        <v>0</v>
      </c>
    </row>
    <row r="2269" spans="1:19" ht="9.75" hidden="1" customHeight="1">
      <c r="A2269" s="777"/>
      <c r="B2269" s="913"/>
      <c r="C2269" s="915"/>
      <c r="D2269" s="777"/>
      <c r="E2269" s="773"/>
      <c r="F2269" s="752"/>
      <c r="G2269" s="773"/>
      <c r="H2269" s="733"/>
      <c r="I2269" s="206"/>
      <c r="J2269" s="910"/>
      <c r="L2269" s="911"/>
      <c r="R2269" s="752"/>
      <c r="S2269" s="1101"/>
    </row>
    <row r="2270" spans="1:19" ht="9.75" hidden="1" customHeight="1">
      <c r="A2270" s="777"/>
      <c r="B2270" s="913"/>
      <c r="C2270" s="915"/>
      <c r="D2270" s="777"/>
      <c r="E2270" s="773"/>
      <c r="F2270" s="752"/>
      <c r="G2270" s="773"/>
      <c r="H2270" s="733"/>
      <c r="I2270" s="206"/>
      <c r="J2270" s="910"/>
      <c r="L2270" s="911"/>
      <c r="R2270" s="752"/>
      <c r="S2270" s="1101"/>
    </row>
    <row r="2271" spans="1:19" ht="9.75" hidden="1" customHeight="1">
      <c r="A2271" s="777"/>
      <c r="B2271" s="913"/>
      <c r="C2271" s="915"/>
      <c r="D2271" s="777"/>
      <c r="E2271" s="773"/>
      <c r="F2271" s="752"/>
      <c r="G2271" s="773"/>
      <c r="H2271" s="733"/>
      <c r="I2271" s="206"/>
      <c r="J2271" s="910"/>
      <c r="L2271" s="911"/>
      <c r="R2271" s="752"/>
      <c r="S2271" s="1101"/>
    </row>
    <row r="2272" spans="1:19" ht="9.75" hidden="1" customHeight="1">
      <c r="A2272" s="777"/>
      <c r="B2272" s="913"/>
      <c r="C2272" s="915"/>
      <c r="D2272" s="777"/>
      <c r="E2272" s="773"/>
      <c r="F2272" s="753"/>
      <c r="G2272" s="773"/>
      <c r="H2272" s="733"/>
      <c r="I2272" s="206"/>
      <c r="J2272" s="910"/>
      <c r="L2272" s="911"/>
      <c r="R2272" s="753"/>
      <c r="S2272" s="1102"/>
    </row>
    <row r="2273" spans="1:19" ht="9.75" hidden="1" customHeight="1">
      <c r="A2273" s="777"/>
      <c r="B2273" s="913"/>
      <c r="C2273" s="915"/>
      <c r="D2273" s="777"/>
      <c r="E2273" s="773"/>
      <c r="F2273" s="751">
        <v>0</v>
      </c>
      <c r="G2273" s="773">
        <f>+L2273</f>
        <v>0</v>
      </c>
      <c r="H2273" s="733">
        <f>E2273*G2273</f>
        <v>0</v>
      </c>
      <c r="I2273" s="206"/>
      <c r="J2273" s="909">
        <f>+F2273</f>
        <v>0</v>
      </c>
      <c r="L2273" s="911">
        <f>J2273*$L$3</f>
        <v>0</v>
      </c>
      <c r="R2273" s="751"/>
      <c r="S2273" s="1100">
        <f t="shared" ref="S2273" si="875">+F2273</f>
        <v>0</v>
      </c>
    </row>
    <row r="2274" spans="1:19" ht="9.75" hidden="1" customHeight="1">
      <c r="A2274" s="777"/>
      <c r="B2274" s="913"/>
      <c r="C2274" s="915"/>
      <c r="D2274" s="777"/>
      <c r="E2274" s="773"/>
      <c r="F2274" s="752"/>
      <c r="G2274" s="773"/>
      <c r="H2274" s="733"/>
      <c r="I2274" s="206"/>
      <c r="J2274" s="910"/>
      <c r="L2274" s="911"/>
      <c r="R2274" s="752"/>
      <c r="S2274" s="1101"/>
    </row>
    <row r="2275" spans="1:19" ht="9.75" hidden="1" customHeight="1">
      <c r="A2275" s="777"/>
      <c r="B2275" s="913"/>
      <c r="C2275" s="915"/>
      <c r="D2275" s="777"/>
      <c r="E2275" s="773"/>
      <c r="F2275" s="752"/>
      <c r="G2275" s="773"/>
      <c r="H2275" s="733"/>
      <c r="I2275" s="206"/>
      <c r="J2275" s="910"/>
      <c r="L2275" s="911"/>
      <c r="R2275" s="752"/>
      <c r="S2275" s="1101"/>
    </row>
    <row r="2276" spans="1:19" ht="9.75" hidden="1" customHeight="1">
      <c r="A2276" s="777"/>
      <c r="B2276" s="913"/>
      <c r="C2276" s="915"/>
      <c r="D2276" s="777"/>
      <c r="E2276" s="773"/>
      <c r="F2276" s="752"/>
      <c r="G2276" s="773"/>
      <c r="H2276" s="733"/>
      <c r="I2276" s="206"/>
      <c r="J2276" s="910"/>
      <c r="L2276" s="911"/>
      <c r="R2276" s="752"/>
      <c r="S2276" s="1101"/>
    </row>
    <row r="2277" spans="1:19" ht="9.75" hidden="1" customHeight="1">
      <c r="A2277" s="777"/>
      <c r="B2277" s="913"/>
      <c r="C2277" s="915"/>
      <c r="D2277" s="777"/>
      <c r="E2277" s="773"/>
      <c r="F2277" s="753"/>
      <c r="G2277" s="773"/>
      <c r="H2277" s="733"/>
      <c r="I2277" s="206"/>
      <c r="J2277" s="910"/>
      <c r="L2277" s="911"/>
      <c r="R2277" s="753"/>
      <c r="S2277" s="1102"/>
    </row>
    <row r="2278" spans="1:19" ht="9.75" hidden="1" customHeight="1">
      <c r="A2278" s="777"/>
      <c r="B2278" s="913"/>
      <c r="C2278" s="915"/>
      <c r="D2278" s="777"/>
      <c r="E2278" s="773"/>
      <c r="F2278" s="751">
        <v>0</v>
      </c>
      <c r="G2278" s="773">
        <f>+L2278</f>
        <v>0</v>
      </c>
      <c r="H2278" s="733">
        <f>E2278*G2278</f>
        <v>0</v>
      </c>
      <c r="I2278" s="206"/>
      <c r="J2278" s="909">
        <f>+F2278</f>
        <v>0</v>
      </c>
      <c r="L2278" s="911">
        <f>J2278*$L$3</f>
        <v>0</v>
      </c>
      <c r="R2278" s="751"/>
      <c r="S2278" s="1100">
        <f t="shared" ref="S2278" si="876">+F2278</f>
        <v>0</v>
      </c>
    </row>
    <row r="2279" spans="1:19" ht="9.75" hidden="1" customHeight="1">
      <c r="A2279" s="777"/>
      <c r="B2279" s="913"/>
      <c r="C2279" s="915"/>
      <c r="D2279" s="777"/>
      <c r="E2279" s="773"/>
      <c r="F2279" s="752"/>
      <c r="G2279" s="773"/>
      <c r="H2279" s="733"/>
      <c r="I2279" s="206"/>
      <c r="J2279" s="910"/>
      <c r="L2279" s="911"/>
      <c r="R2279" s="752"/>
      <c r="S2279" s="1101"/>
    </row>
    <row r="2280" spans="1:19" ht="9.75" hidden="1" customHeight="1">
      <c r="A2280" s="777"/>
      <c r="B2280" s="913"/>
      <c r="C2280" s="915"/>
      <c r="D2280" s="777"/>
      <c r="E2280" s="773"/>
      <c r="F2280" s="752"/>
      <c r="G2280" s="773"/>
      <c r="H2280" s="733"/>
      <c r="I2280" s="206"/>
      <c r="J2280" s="910"/>
      <c r="L2280" s="911"/>
      <c r="R2280" s="752"/>
      <c r="S2280" s="1101"/>
    </row>
    <row r="2281" spans="1:19" ht="9.75" hidden="1" customHeight="1">
      <c r="A2281" s="777"/>
      <c r="B2281" s="913"/>
      <c r="C2281" s="915"/>
      <c r="D2281" s="777"/>
      <c r="E2281" s="773"/>
      <c r="F2281" s="752"/>
      <c r="G2281" s="773"/>
      <c r="H2281" s="733"/>
      <c r="I2281" s="206"/>
      <c r="J2281" s="910"/>
      <c r="L2281" s="911"/>
      <c r="R2281" s="752"/>
      <c r="S2281" s="1101"/>
    </row>
    <row r="2282" spans="1:19" ht="8.25" hidden="1" customHeight="1">
      <c r="A2282" s="777"/>
      <c r="B2282" s="913"/>
      <c r="C2282" s="915"/>
      <c r="D2282" s="777"/>
      <c r="E2282" s="773"/>
      <c r="F2282" s="753"/>
      <c r="G2282" s="773"/>
      <c r="H2282" s="733"/>
      <c r="I2282" s="206"/>
      <c r="J2282" s="910"/>
      <c r="L2282" s="911"/>
      <c r="R2282" s="753"/>
      <c r="S2282" s="1102"/>
    </row>
    <row r="2283" spans="1:19" ht="9.75" hidden="1" customHeight="1">
      <c r="A2283" s="777"/>
      <c r="B2283" s="913"/>
      <c r="C2283" s="915"/>
      <c r="D2283" s="777"/>
      <c r="E2283" s="773"/>
      <c r="F2283" s="751">
        <v>0</v>
      </c>
      <c r="G2283" s="773">
        <f>+L2283</f>
        <v>0</v>
      </c>
      <c r="H2283" s="733">
        <f>E2283*G2283</f>
        <v>0</v>
      </c>
      <c r="I2283" s="206"/>
      <c r="J2283" s="909">
        <f>+F2283</f>
        <v>0</v>
      </c>
      <c r="L2283" s="911">
        <f>J2283*$L$3</f>
        <v>0</v>
      </c>
      <c r="R2283" s="751"/>
      <c r="S2283" s="1100">
        <f t="shared" ref="S2283" si="877">+F2283</f>
        <v>0</v>
      </c>
    </row>
    <row r="2284" spans="1:19" ht="9.75" hidden="1" customHeight="1">
      <c r="A2284" s="777"/>
      <c r="B2284" s="913"/>
      <c r="C2284" s="915"/>
      <c r="D2284" s="777"/>
      <c r="E2284" s="773"/>
      <c r="F2284" s="752"/>
      <c r="G2284" s="773"/>
      <c r="H2284" s="733"/>
      <c r="I2284" s="206"/>
      <c r="J2284" s="910"/>
      <c r="L2284" s="911"/>
      <c r="R2284" s="752"/>
      <c r="S2284" s="1101"/>
    </row>
    <row r="2285" spans="1:19" ht="9.75" hidden="1" customHeight="1">
      <c r="A2285" s="777"/>
      <c r="B2285" s="913"/>
      <c r="C2285" s="915"/>
      <c r="D2285" s="777"/>
      <c r="E2285" s="773"/>
      <c r="F2285" s="752"/>
      <c r="G2285" s="773"/>
      <c r="H2285" s="733"/>
      <c r="I2285" s="206"/>
      <c r="J2285" s="910"/>
      <c r="L2285" s="911"/>
      <c r="R2285" s="752"/>
      <c r="S2285" s="1101"/>
    </row>
    <row r="2286" spans="1:19" ht="9.75" hidden="1" customHeight="1">
      <c r="A2286" s="777"/>
      <c r="B2286" s="913"/>
      <c r="C2286" s="915"/>
      <c r="D2286" s="777"/>
      <c r="E2286" s="773"/>
      <c r="F2286" s="752"/>
      <c r="G2286" s="773"/>
      <c r="H2286" s="733"/>
      <c r="I2286" s="206"/>
      <c r="J2286" s="910"/>
      <c r="L2286" s="911"/>
      <c r="R2286" s="752"/>
      <c r="S2286" s="1101"/>
    </row>
    <row r="2287" spans="1:19" ht="9.75" hidden="1" customHeight="1">
      <c r="A2287" s="777"/>
      <c r="B2287" s="913"/>
      <c r="C2287" s="915"/>
      <c r="D2287" s="777"/>
      <c r="E2287" s="773"/>
      <c r="F2287" s="753"/>
      <c r="G2287" s="773"/>
      <c r="H2287" s="733"/>
      <c r="I2287" s="206"/>
      <c r="J2287" s="910"/>
      <c r="L2287" s="911"/>
      <c r="R2287" s="753"/>
      <c r="S2287" s="1102"/>
    </row>
    <row r="2288" spans="1:19" ht="9.75" hidden="1" customHeight="1">
      <c r="A2288" s="777"/>
      <c r="B2288" s="913"/>
      <c r="C2288" s="915"/>
      <c r="D2288" s="777"/>
      <c r="E2288" s="773"/>
      <c r="F2288" s="751">
        <v>0</v>
      </c>
      <c r="G2288" s="773">
        <f>+L2288</f>
        <v>0</v>
      </c>
      <c r="H2288" s="733">
        <f>E2288*G2288</f>
        <v>0</v>
      </c>
      <c r="I2288" s="206"/>
      <c r="J2288" s="909">
        <f>+F2288</f>
        <v>0</v>
      </c>
      <c r="L2288" s="911">
        <f>J2288*$L$3</f>
        <v>0</v>
      </c>
      <c r="R2288" s="751"/>
      <c r="S2288" s="1100">
        <f t="shared" ref="S2288" si="878">+F2288</f>
        <v>0</v>
      </c>
    </row>
    <row r="2289" spans="1:19" ht="9.75" hidden="1" customHeight="1">
      <c r="A2289" s="777"/>
      <c r="B2289" s="913"/>
      <c r="C2289" s="915"/>
      <c r="D2289" s="777"/>
      <c r="E2289" s="773"/>
      <c r="F2289" s="752"/>
      <c r="G2289" s="773"/>
      <c r="H2289" s="733"/>
      <c r="I2289" s="206"/>
      <c r="J2289" s="910"/>
      <c r="L2289" s="911"/>
      <c r="R2289" s="752"/>
      <c r="S2289" s="1101"/>
    </row>
    <row r="2290" spans="1:19" ht="9.75" hidden="1" customHeight="1">
      <c r="A2290" s="777"/>
      <c r="B2290" s="913"/>
      <c r="C2290" s="915"/>
      <c r="D2290" s="777"/>
      <c r="E2290" s="773"/>
      <c r="F2290" s="752"/>
      <c r="G2290" s="773"/>
      <c r="H2290" s="733"/>
      <c r="I2290" s="206"/>
      <c r="J2290" s="910"/>
      <c r="L2290" s="911"/>
      <c r="R2290" s="752"/>
      <c r="S2290" s="1101"/>
    </row>
    <row r="2291" spans="1:19" ht="9.75" hidden="1" customHeight="1">
      <c r="A2291" s="777"/>
      <c r="B2291" s="913"/>
      <c r="C2291" s="915"/>
      <c r="D2291" s="777"/>
      <c r="E2291" s="773"/>
      <c r="F2291" s="752"/>
      <c r="G2291" s="773"/>
      <c r="H2291" s="733"/>
      <c r="I2291" s="206"/>
      <c r="J2291" s="910"/>
      <c r="L2291" s="911"/>
      <c r="R2291" s="752"/>
      <c r="S2291" s="1101"/>
    </row>
    <row r="2292" spans="1:19" ht="9.75" hidden="1" customHeight="1">
      <c r="A2292" s="777"/>
      <c r="B2292" s="913"/>
      <c r="C2292" s="915"/>
      <c r="D2292" s="777"/>
      <c r="E2292" s="773"/>
      <c r="F2292" s="753"/>
      <c r="G2292" s="773"/>
      <c r="H2292" s="733"/>
      <c r="I2292" s="206"/>
      <c r="J2292" s="910"/>
      <c r="L2292" s="911"/>
      <c r="R2292" s="753"/>
      <c r="S2292" s="1102"/>
    </row>
    <row r="2293" spans="1:19" ht="9.75" hidden="1" customHeight="1">
      <c r="A2293" s="777"/>
      <c r="B2293" s="913"/>
      <c r="C2293" s="915"/>
      <c r="D2293" s="777"/>
      <c r="E2293" s="773"/>
      <c r="F2293" s="751">
        <v>0</v>
      </c>
      <c r="G2293" s="773">
        <f>+L2293</f>
        <v>0</v>
      </c>
      <c r="H2293" s="733">
        <f>E2293*G2293</f>
        <v>0</v>
      </c>
      <c r="I2293" s="206"/>
      <c r="J2293" s="909">
        <f>+F2293</f>
        <v>0</v>
      </c>
      <c r="L2293" s="911">
        <f>J2293*$L$3</f>
        <v>0</v>
      </c>
      <c r="R2293" s="751"/>
      <c r="S2293" s="1100">
        <f t="shared" ref="S2293" si="879">+F2293</f>
        <v>0</v>
      </c>
    </row>
    <row r="2294" spans="1:19" ht="9.75" hidden="1" customHeight="1">
      <c r="A2294" s="777"/>
      <c r="B2294" s="913"/>
      <c r="C2294" s="915"/>
      <c r="D2294" s="777"/>
      <c r="E2294" s="773"/>
      <c r="F2294" s="752"/>
      <c r="G2294" s="773"/>
      <c r="H2294" s="733"/>
      <c r="I2294" s="206"/>
      <c r="J2294" s="910"/>
      <c r="L2294" s="911"/>
      <c r="R2294" s="752"/>
      <c r="S2294" s="1101"/>
    </row>
    <row r="2295" spans="1:19" ht="9.75" hidden="1" customHeight="1">
      <c r="A2295" s="777"/>
      <c r="B2295" s="913"/>
      <c r="C2295" s="915"/>
      <c r="D2295" s="777"/>
      <c r="E2295" s="773"/>
      <c r="F2295" s="752"/>
      <c r="G2295" s="773"/>
      <c r="H2295" s="733"/>
      <c r="I2295" s="206"/>
      <c r="J2295" s="910"/>
      <c r="L2295" s="911"/>
      <c r="R2295" s="752"/>
      <c r="S2295" s="1101"/>
    </row>
    <row r="2296" spans="1:19" ht="9.75" hidden="1" customHeight="1">
      <c r="A2296" s="777"/>
      <c r="B2296" s="913"/>
      <c r="C2296" s="915"/>
      <c r="D2296" s="777"/>
      <c r="E2296" s="773"/>
      <c r="F2296" s="752"/>
      <c r="G2296" s="773"/>
      <c r="H2296" s="733"/>
      <c r="I2296" s="206"/>
      <c r="J2296" s="910"/>
      <c r="L2296" s="911"/>
      <c r="R2296" s="752"/>
      <c r="S2296" s="1101"/>
    </row>
    <row r="2297" spans="1:19" ht="9.75" hidden="1" customHeight="1">
      <c r="A2297" s="777"/>
      <c r="B2297" s="913"/>
      <c r="C2297" s="915"/>
      <c r="D2297" s="777"/>
      <c r="E2297" s="773"/>
      <c r="F2297" s="753"/>
      <c r="G2297" s="773"/>
      <c r="H2297" s="733"/>
      <c r="I2297" s="206"/>
      <c r="J2297" s="910"/>
      <c r="L2297" s="911"/>
      <c r="R2297" s="753"/>
      <c r="S2297" s="1102"/>
    </row>
    <row r="2298" spans="1:19" ht="9.75" hidden="1" customHeight="1">
      <c r="A2298" s="777"/>
      <c r="B2298" s="913"/>
      <c r="C2298" s="915"/>
      <c r="D2298" s="777"/>
      <c r="E2298" s="773"/>
      <c r="F2298" s="751">
        <v>0</v>
      </c>
      <c r="G2298" s="773">
        <f>+L2298</f>
        <v>0</v>
      </c>
      <c r="H2298" s="733">
        <f>E2298*G2298</f>
        <v>0</v>
      </c>
      <c r="I2298" s="206"/>
      <c r="J2298" s="909">
        <f>+F2298</f>
        <v>0</v>
      </c>
      <c r="L2298" s="911">
        <f>J2298*$L$3</f>
        <v>0</v>
      </c>
      <c r="R2298" s="751"/>
      <c r="S2298" s="1100">
        <f t="shared" ref="S2298" si="880">+F2298</f>
        <v>0</v>
      </c>
    </row>
    <row r="2299" spans="1:19" ht="9.75" hidden="1" customHeight="1">
      <c r="A2299" s="777"/>
      <c r="B2299" s="913"/>
      <c r="C2299" s="915"/>
      <c r="D2299" s="777"/>
      <c r="E2299" s="773"/>
      <c r="F2299" s="752"/>
      <c r="G2299" s="773"/>
      <c r="H2299" s="733"/>
      <c r="I2299" s="206"/>
      <c r="J2299" s="910"/>
      <c r="L2299" s="911"/>
      <c r="R2299" s="752"/>
      <c r="S2299" s="1101"/>
    </row>
    <row r="2300" spans="1:19" ht="9.75" hidden="1" customHeight="1">
      <c r="A2300" s="777"/>
      <c r="B2300" s="913"/>
      <c r="C2300" s="915"/>
      <c r="D2300" s="777"/>
      <c r="E2300" s="773"/>
      <c r="F2300" s="752"/>
      <c r="G2300" s="773"/>
      <c r="H2300" s="733"/>
      <c r="I2300" s="206"/>
      <c r="J2300" s="910"/>
      <c r="L2300" s="911"/>
      <c r="R2300" s="752"/>
      <c r="S2300" s="1101"/>
    </row>
    <row r="2301" spans="1:19" ht="9.75" hidden="1" customHeight="1">
      <c r="A2301" s="777"/>
      <c r="B2301" s="913"/>
      <c r="C2301" s="915"/>
      <c r="D2301" s="777"/>
      <c r="E2301" s="773"/>
      <c r="F2301" s="752"/>
      <c r="G2301" s="773"/>
      <c r="H2301" s="733"/>
      <c r="I2301" s="206"/>
      <c r="J2301" s="910"/>
      <c r="L2301" s="911"/>
      <c r="R2301" s="752"/>
      <c r="S2301" s="1101"/>
    </row>
    <row r="2302" spans="1:19" ht="9.75" hidden="1" customHeight="1">
      <c r="A2302" s="777"/>
      <c r="B2302" s="913"/>
      <c r="C2302" s="915"/>
      <c r="D2302" s="777"/>
      <c r="E2302" s="773"/>
      <c r="F2302" s="753"/>
      <c r="G2302" s="773"/>
      <c r="H2302" s="733"/>
      <c r="I2302" s="206"/>
      <c r="J2302" s="910"/>
      <c r="L2302" s="911"/>
      <c r="R2302" s="753"/>
      <c r="S2302" s="1102"/>
    </row>
    <row r="2303" spans="1:19" ht="9.75" hidden="1" customHeight="1">
      <c r="A2303" s="777"/>
      <c r="B2303" s="913"/>
      <c r="C2303" s="915"/>
      <c r="D2303" s="777"/>
      <c r="E2303" s="773"/>
      <c r="F2303" s="751">
        <v>0</v>
      </c>
      <c r="G2303" s="773">
        <f>+L2303</f>
        <v>0</v>
      </c>
      <c r="H2303" s="733">
        <f>E2303*G2303</f>
        <v>0</v>
      </c>
      <c r="I2303" s="206"/>
      <c r="J2303" s="909">
        <f>+F2303</f>
        <v>0</v>
      </c>
      <c r="L2303" s="911">
        <f>J2303*$L$3</f>
        <v>0</v>
      </c>
      <c r="R2303" s="751"/>
      <c r="S2303" s="1100">
        <f t="shared" ref="S2303" si="881">+F2303</f>
        <v>0</v>
      </c>
    </row>
    <row r="2304" spans="1:19" ht="9.75" hidden="1" customHeight="1">
      <c r="A2304" s="777"/>
      <c r="B2304" s="913"/>
      <c r="C2304" s="915"/>
      <c r="D2304" s="777"/>
      <c r="E2304" s="773"/>
      <c r="F2304" s="752"/>
      <c r="G2304" s="773"/>
      <c r="H2304" s="733"/>
      <c r="I2304" s="206"/>
      <c r="J2304" s="910"/>
      <c r="L2304" s="911"/>
      <c r="R2304" s="752"/>
      <c r="S2304" s="1101"/>
    </row>
    <row r="2305" spans="1:19" ht="9.75" hidden="1" customHeight="1">
      <c r="A2305" s="777"/>
      <c r="B2305" s="913"/>
      <c r="C2305" s="915"/>
      <c r="D2305" s="777"/>
      <c r="E2305" s="773"/>
      <c r="F2305" s="752"/>
      <c r="G2305" s="773"/>
      <c r="H2305" s="733"/>
      <c r="I2305" s="206"/>
      <c r="J2305" s="910"/>
      <c r="L2305" s="911"/>
      <c r="R2305" s="752"/>
      <c r="S2305" s="1101"/>
    </row>
    <row r="2306" spans="1:19" ht="9.75" hidden="1" customHeight="1">
      <c r="A2306" s="777"/>
      <c r="B2306" s="913"/>
      <c r="C2306" s="915"/>
      <c r="D2306" s="777"/>
      <c r="E2306" s="773"/>
      <c r="F2306" s="752"/>
      <c r="G2306" s="773"/>
      <c r="H2306" s="733"/>
      <c r="I2306" s="206"/>
      <c r="J2306" s="910"/>
      <c r="L2306" s="911"/>
      <c r="R2306" s="752"/>
      <c r="S2306" s="1101"/>
    </row>
    <row r="2307" spans="1:19" ht="9.75" hidden="1" customHeight="1">
      <c r="A2307" s="777"/>
      <c r="B2307" s="913"/>
      <c r="C2307" s="915"/>
      <c r="D2307" s="777"/>
      <c r="E2307" s="773"/>
      <c r="F2307" s="753"/>
      <c r="G2307" s="773"/>
      <c r="H2307" s="733"/>
      <c r="I2307" s="206"/>
      <c r="J2307" s="910"/>
      <c r="L2307" s="911"/>
      <c r="R2307" s="753"/>
      <c r="S2307" s="1102"/>
    </row>
    <row r="2308" spans="1:19" ht="9.75" hidden="1" customHeight="1">
      <c r="A2308" s="777"/>
      <c r="B2308" s="913"/>
      <c r="C2308" s="914"/>
      <c r="D2308" s="777"/>
      <c r="E2308" s="773"/>
      <c r="F2308" s="751">
        <v>0</v>
      </c>
      <c r="G2308" s="773">
        <f>+L2308</f>
        <v>0</v>
      </c>
      <c r="H2308" s="733">
        <f>E2308*G2308</f>
        <v>0</v>
      </c>
      <c r="I2308" s="206"/>
      <c r="J2308" s="909">
        <f>+F2308</f>
        <v>0</v>
      </c>
      <c r="L2308" s="911">
        <f>J2308*$L$3</f>
        <v>0</v>
      </c>
      <c r="R2308" s="751"/>
      <c r="S2308" s="1100">
        <f t="shared" ref="S2308" si="882">+F2308</f>
        <v>0</v>
      </c>
    </row>
    <row r="2309" spans="1:19" ht="9.75" hidden="1" customHeight="1">
      <c r="A2309" s="777"/>
      <c r="B2309" s="913"/>
      <c r="C2309" s="914"/>
      <c r="D2309" s="777"/>
      <c r="E2309" s="773"/>
      <c r="F2309" s="752"/>
      <c r="G2309" s="773"/>
      <c r="H2309" s="733"/>
      <c r="I2309" s="206"/>
      <c r="J2309" s="910"/>
      <c r="L2309" s="911"/>
      <c r="R2309" s="752"/>
      <c r="S2309" s="1101"/>
    </row>
    <row r="2310" spans="1:19" ht="9.75" hidden="1" customHeight="1">
      <c r="A2310" s="777"/>
      <c r="B2310" s="913"/>
      <c r="C2310" s="914"/>
      <c r="D2310" s="777"/>
      <c r="E2310" s="773"/>
      <c r="F2310" s="752"/>
      <c r="G2310" s="773"/>
      <c r="H2310" s="733"/>
      <c r="I2310" s="206"/>
      <c r="J2310" s="910"/>
      <c r="L2310" s="911"/>
      <c r="R2310" s="752"/>
      <c r="S2310" s="1101"/>
    </row>
    <row r="2311" spans="1:19" ht="9.75" hidden="1" customHeight="1">
      <c r="A2311" s="777"/>
      <c r="B2311" s="913"/>
      <c r="C2311" s="914"/>
      <c r="D2311" s="777"/>
      <c r="E2311" s="773"/>
      <c r="F2311" s="752"/>
      <c r="G2311" s="773"/>
      <c r="H2311" s="733"/>
      <c r="I2311" s="206"/>
      <c r="J2311" s="910"/>
      <c r="L2311" s="911"/>
      <c r="R2311" s="752"/>
      <c r="S2311" s="1101"/>
    </row>
    <row r="2312" spans="1:19" ht="9.75" hidden="1" customHeight="1">
      <c r="A2312" s="777"/>
      <c r="B2312" s="913"/>
      <c r="C2312" s="914"/>
      <c r="D2312" s="777"/>
      <c r="E2312" s="773"/>
      <c r="F2312" s="753"/>
      <c r="G2312" s="773"/>
      <c r="H2312" s="733"/>
      <c r="I2312" s="206"/>
      <c r="J2312" s="910"/>
      <c r="L2312" s="911"/>
      <c r="R2312" s="753"/>
      <c r="S2312" s="1102"/>
    </row>
    <row r="2313" spans="1:19" ht="9.75" hidden="1" customHeight="1">
      <c r="A2313" s="777"/>
      <c r="B2313" s="913"/>
      <c r="C2313" s="914"/>
      <c r="D2313" s="777"/>
      <c r="E2313" s="773"/>
      <c r="F2313" s="751">
        <v>0</v>
      </c>
      <c r="G2313" s="773">
        <f>+L2313</f>
        <v>0</v>
      </c>
      <c r="H2313" s="733">
        <f>E2313*G2313</f>
        <v>0</v>
      </c>
      <c r="I2313" s="206"/>
      <c r="J2313" s="909">
        <f>+F2313</f>
        <v>0</v>
      </c>
      <c r="L2313" s="911">
        <f>J2313*$L$3</f>
        <v>0</v>
      </c>
      <c r="R2313" s="751"/>
      <c r="S2313" s="1100">
        <f t="shared" ref="S2313" si="883">+F2313</f>
        <v>0</v>
      </c>
    </row>
    <row r="2314" spans="1:19" ht="9.75" hidden="1" customHeight="1">
      <c r="A2314" s="777"/>
      <c r="B2314" s="913"/>
      <c r="C2314" s="914"/>
      <c r="D2314" s="777"/>
      <c r="E2314" s="773"/>
      <c r="F2314" s="752"/>
      <c r="G2314" s="773"/>
      <c r="H2314" s="733"/>
      <c r="I2314" s="206"/>
      <c r="J2314" s="910"/>
      <c r="L2314" s="911"/>
      <c r="R2314" s="752"/>
      <c r="S2314" s="1101"/>
    </row>
    <row r="2315" spans="1:19" ht="9.75" hidden="1" customHeight="1">
      <c r="A2315" s="777"/>
      <c r="B2315" s="913"/>
      <c r="C2315" s="914"/>
      <c r="D2315" s="777"/>
      <c r="E2315" s="773"/>
      <c r="F2315" s="752"/>
      <c r="G2315" s="773"/>
      <c r="H2315" s="733"/>
      <c r="I2315" s="206"/>
      <c r="J2315" s="910"/>
      <c r="L2315" s="911"/>
      <c r="R2315" s="752"/>
      <c r="S2315" s="1101"/>
    </row>
    <row r="2316" spans="1:19" ht="9.75" hidden="1" customHeight="1">
      <c r="A2316" s="777"/>
      <c r="B2316" s="913"/>
      <c r="C2316" s="914"/>
      <c r="D2316" s="777"/>
      <c r="E2316" s="773"/>
      <c r="F2316" s="752"/>
      <c r="G2316" s="773"/>
      <c r="H2316" s="733"/>
      <c r="I2316" s="206"/>
      <c r="J2316" s="910"/>
      <c r="L2316" s="911"/>
      <c r="R2316" s="752"/>
      <c r="S2316" s="1101"/>
    </row>
    <row r="2317" spans="1:19" ht="9.75" hidden="1" customHeight="1">
      <c r="A2317" s="777"/>
      <c r="B2317" s="913"/>
      <c r="C2317" s="914"/>
      <c r="D2317" s="777"/>
      <c r="E2317" s="773"/>
      <c r="F2317" s="753"/>
      <c r="G2317" s="773"/>
      <c r="H2317" s="733"/>
      <c r="I2317" s="206"/>
      <c r="J2317" s="910"/>
      <c r="L2317" s="911"/>
      <c r="R2317" s="753"/>
      <c r="S2317" s="1102"/>
    </row>
    <row r="2318" spans="1:19" ht="9.75" hidden="1" customHeight="1">
      <c r="A2318" s="777"/>
      <c r="B2318" s="913"/>
      <c r="C2318" s="915"/>
      <c r="D2318" s="777"/>
      <c r="E2318" s="773"/>
      <c r="F2318" s="751">
        <v>0</v>
      </c>
      <c r="G2318" s="773">
        <f>+L2318</f>
        <v>0</v>
      </c>
      <c r="H2318" s="733">
        <f>E2318*G2318</f>
        <v>0</v>
      </c>
      <c r="I2318" s="206"/>
      <c r="J2318" s="909">
        <f>+F2318</f>
        <v>0</v>
      </c>
      <c r="L2318" s="911">
        <f>J2318*$L$3</f>
        <v>0</v>
      </c>
      <c r="R2318" s="751"/>
      <c r="S2318" s="1100">
        <f t="shared" ref="S2318" si="884">+F2318</f>
        <v>0</v>
      </c>
    </row>
    <row r="2319" spans="1:19" ht="9.75" hidden="1" customHeight="1">
      <c r="A2319" s="777"/>
      <c r="B2319" s="913"/>
      <c r="C2319" s="915"/>
      <c r="D2319" s="777"/>
      <c r="E2319" s="773"/>
      <c r="F2319" s="752"/>
      <c r="G2319" s="773"/>
      <c r="H2319" s="733"/>
      <c r="I2319" s="206"/>
      <c r="J2319" s="910"/>
      <c r="L2319" s="911"/>
      <c r="R2319" s="752"/>
      <c r="S2319" s="1101"/>
    </row>
    <row r="2320" spans="1:19" ht="9.75" hidden="1" customHeight="1">
      <c r="A2320" s="777"/>
      <c r="B2320" s="913"/>
      <c r="C2320" s="915"/>
      <c r="D2320" s="777"/>
      <c r="E2320" s="773"/>
      <c r="F2320" s="752"/>
      <c r="G2320" s="773"/>
      <c r="H2320" s="733"/>
      <c r="I2320" s="206"/>
      <c r="J2320" s="910"/>
      <c r="L2320" s="911"/>
      <c r="R2320" s="752"/>
      <c r="S2320" s="1101"/>
    </row>
    <row r="2321" spans="1:19" ht="9.75" hidden="1" customHeight="1">
      <c r="A2321" s="777"/>
      <c r="B2321" s="913"/>
      <c r="C2321" s="915"/>
      <c r="D2321" s="777"/>
      <c r="E2321" s="773"/>
      <c r="F2321" s="752"/>
      <c r="G2321" s="773"/>
      <c r="H2321" s="733"/>
      <c r="I2321" s="206"/>
      <c r="J2321" s="910"/>
      <c r="L2321" s="911"/>
      <c r="R2321" s="752"/>
      <c r="S2321" s="1101"/>
    </row>
    <row r="2322" spans="1:19" ht="9.75" hidden="1" customHeight="1">
      <c r="A2322" s="777"/>
      <c r="B2322" s="913"/>
      <c r="C2322" s="915"/>
      <c r="D2322" s="777"/>
      <c r="E2322" s="773"/>
      <c r="F2322" s="753"/>
      <c r="G2322" s="773"/>
      <c r="H2322" s="733"/>
      <c r="I2322" s="206"/>
      <c r="J2322" s="910"/>
      <c r="L2322" s="911"/>
      <c r="R2322" s="753"/>
      <c r="S2322" s="1102"/>
    </row>
    <row r="2323" spans="1:19" ht="9.75" hidden="1" customHeight="1">
      <c r="A2323" s="777"/>
      <c r="B2323" s="913"/>
      <c r="C2323" s="915"/>
      <c r="D2323" s="777"/>
      <c r="E2323" s="773"/>
      <c r="F2323" s="751">
        <v>0</v>
      </c>
      <c r="G2323" s="773">
        <f>+L2323</f>
        <v>0</v>
      </c>
      <c r="H2323" s="733">
        <f>E2323*G2323</f>
        <v>0</v>
      </c>
      <c r="I2323" s="206"/>
      <c r="J2323" s="909">
        <f>+F2323</f>
        <v>0</v>
      </c>
      <c r="L2323" s="911">
        <f>J2323*$L$3</f>
        <v>0</v>
      </c>
      <c r="R2323" s="751"/>
      <c r="S2323" s="1100">
        <f t="shared" ref="S2323" si="885">+F2323</f>
        <v>0</v>
      </c>
    </row>
    <row r="2324" spans="1:19" ht="9.75" hidden="1" customHeight="1">
      <c r="A2324" s="777"/>
      <c r="B2324" s="913"/>
      <c r="C2324" s="915"/>
      <c r="D2324" s="777"/>
      <c r="E2324" s="773"/>
      <c r="F2324" s="752"/>
      <c r="G2324" s="773"/>
      <c r="H2324" s="733"/>
      <c r="I2324" s="206"/>
      <c r="J2324" s="910"/>
      <c r="L2324" s="911"/>
      <c r="R2324" s="752"/>
      <c r="S2324" s="1101"/>
    </row>
    <row r="2325" spans="1:19" ht="9.75" hidden="1" customHeight="1">
      <c r="A2325" s="777"/>
      <c r="B2325" s="913"/>
      <c r="C2325" s="915"/>
      <c r="D2325" s="777"/>
      <c r="E2325" s="773"/>
      <c r="F2325" s="752"/>
      <c r="G2325" s="773"/>
      <c r="H2325" s="733"/>
      <c r="I2325" s="206"/>
      <c r="J2325" s="910"/>
      <c r="L2325" s="911"/>
      <c r="R2325" s="752"/>
      <c r="S2325" s="1101"/>
    </row>
    <row r="2326" spans="1:19" ht="9.75" hidden="1" customHeight="1">
      <c r="A2326" s="777"/>
      <c r="B2326" s="913"/>
      <c r="C2326" s="915"/>
      <c r="D2326" s="777"/>
      <c r="E2326" s="773"/>
      <c r="F2326" s="752"/>
      <c r="G2326" s="773"/>
      <c r="H2326" s="733"/>
      <c r="I2326" s="206"/>
      <c r="J2326" s="910"/>
      <c r="L2326" s="911"/>
      <c r="R2326" s="752"/>
      <c r="S2326" s="1101"/>
    </row>
    <row r="2327" spans="1:19" ht="9.75" hidden="1" customHeight="1">
      <c r="A2327" s="777"/>
      <c r="B2327" s="913"/>
      <c r="C2327" s="915"/>
      <c r="D2327" s="777"/>
      <c r="E2327" s="773"/>
      <c r="F2327" s="753"/>
      <c r="G2327" s="773"/>
      <c r="H2327" s="733"/>
      <c r="I2327" s="206"/>
      <c r="J2327" s="910"/>
      <c r="L2327" s="911"/>
      <c r="R2327" s="753"/>
      <c r="S2327" s="1102"/>
    </row>
    <row r="2328" spans="1:19" ht="9.75" hidden="1" customHeight="1">
      <c r="A2328" s="777"/>
      <c r="B2328" s="913"/>
      <c r="C2328" s="915"/>
      <c r="D2328" s="777"/>
      <c r="E2328" s="773"/>
      <c r="F2328" s="751">
        <v>0</v>
      </c>
      <c r="G2328" s="773">
        <f>+L2328</f>
        <v>0</v>
      </c>
      <c r="H2328" s="733">
        <f>E2328*G2328</f>
        <v>0</v>
      </c>
      <c r="I2328" s="206"/>
      <c r="J2328" s="909">
        <f>+F2328</f>
        <v>0</v>
      </c>
      <c r="L2328" s="911">
        <f>J2328*$L$3</f>
        <v>0</v>
      </c>
      <c r="R2328" s="751"/>
      <c r="S2328" s="1100">
        <f t="shared" ref="S2328" si="886">+F2328</f>
        <v>0</v>
      </c>
    </row>
    <row r="2329" spans="1:19" ht="9.75" hidden="1" customHeight="1">
      <c r="A2329" s="777"/>
      <c r="B2329" s="913"/>
      <c r="C2329" s="915"/>
      <c r="D2329" s="777"/>
      <c r="E2329" s="773"/>
      <c r="F2329" s="752"/>
      <c r="G2329" s="773"/>
      <c r="H2329" s="733"/>
      <c r="I2329" s="206"/>
      <c r="J2329" s="910"/>
      <c r="L2329" s="911"/>
      <c r="R2329" s="752"/>
      <c r="S2329" s="1101"/>
    </row>
    <row r="2330" spans="1:19" ht="9.75" hidden="1" customHeight="1">
      <c r="A2330" s="777"/>
      <c r="B2330" s="913"/>
      <c r="C2330" s="915"/>
      <c r="D2330" s="777"/>
      <c r="E2330" s="773"/>
      <c r="F2330" s="752"/>
      <c r="G2330" s="773"/>
      <c r="H2330" s="733"/>
      <c r="I2330" s="206"/>
      <c r="J2330" s="910"/>
      <c r="L2330" s="911"/>
      <c r="R2330" s="752"/>
      <c r="S2330" s="1101"/>
    </row>
    <row r="2331" spans="1:19" ht="9.75" hidden="1" customHeight="1">
      <c r="A2331" s="777"/>
      <c r="B2331" s="913"/>
      <c r="C2331" s="915"/>
      <c r="D2331" s="777"/>
      <c r="E2331" s="773"/>
      <c r="F2331" s="752"/>
      <c r="G2331" s="773"/>
      <c r="H2331" s="733"/>
      <c r="I2331" s="206"/>
      <c r="J2331" s="910"/>
      <c r="L2331" s="911"/>
      <c r="R2331" s="752"/>
      <c r="S2331" s="1101"/>
    </row>
    <row r="2332" spans="1:19" ht="9.75" hidden="1" customHeight="1">
      <c r="A2332" s="777"/>
      <c r="B2332" s="913"/>
      <c r="C2332" s="915"/>
      <c r="D2332" s="777"/>
      <c r="E2332" s="773"/>
      <c r="F2332" s="753"/>
      <c r="G2332" s="773"/>
      <c r="H2332" s="733"/>
      <c r="I2332" s="206"/>
      <c r="J2332" s="910"/>
      <c r="L2332" s="911"/>
      <c r="R2332" s="753"/>
      <c r="S2332" s="1102"/>
    </row>
    <row r="2333" spans="1:19" ht="9.75" hidden="1" customHeight="1">
      <c r="A2333" s="777"/>
      <c r="B2333" s="913"/>
      <c r="C2333" s="915"/>
      <c r="D2333" s="777"/>
      <c r="E2333" s="773"/>
      <c r="F2333" s="751">
        <v>0</v>
      </c>
      <c r="G2333" s="773">
        <f>+L2333</f>
        <v>0</v>
      </c>
      <c r="H2333" s="733">
        <f>E2333*G2333</f>
        <v>0</v>
      </c>
      <c r="I2333" s="206"/>
      <c r="J2333" s="909">
        <f>+F2333</f>
        <v>0</v>
      </c>
      <c r="L2333" s="911">
        <f>J2333*$L$3</f>
        <v>0</v>
      </c>
      <c r="R2333" s="751"/>
      <c r="S2333" s="1100">
        <f t="shared" ref="S2333" si="887">+F2333</f>
        <v>0</v>
      </c>
    </row>
    <row r="2334" spans="1:19" ht="9.75" hidden="1" customHeight="1">
      <c r="A2334" s="777"/>
      <c r="B2334" s="913"/>
      <c r="C2334" s="915"/>
      <c r="D2334" s="777"/>
      <c r="E2334" s="773"/>
      <c r="F2334" s="752"/>
      <c r="G2334" s="773"/>
      <c r="H2334" s="733"/>
      <c r="I2334" s="206"/>
      <c r="J2334" s="910"/>
      <c r="L2334" s="911"/>
      <c r="R2334" s="752"/>
      <c r="S2334" s="1101"/>
    </row>
    <row r="2335" spans="1:19" ht="9.75" hidden="1" customHeight="1">
      <c r="A2335" s="777"/>
      <c r="B2335" s="913"/>
      <c r="C2335" s="915"/>
      <c r="D2335" s="777"/>
      <c r="E2335" s="773"/>
      <c r="F2335" s="752"/>
      <c r="G2335" s="773"/>
      <c r="H2335" s="733"/>
      <c r="I2335" s="206"/>
      <c r="J2335" s="910"/>
      <c r="L2335" s="911"/>
      <c r="R2335" s="752"/>
      <c r="S2335" s="1101"/>
    </row>
    <row r="2336" spans="1:19" ht="9.75" hidden="1" customHeight="1">
      <c r="A2336" s="777"/>
      <c r="B2336" s="913"/>
      <c r="C2336" s="915"/>
      <c r="D2336" s="777"/>
      <c r="E2336" s="773"/>
      <c r="F2336" s="752"/>
      <c r="G2336" s="773"/>
      <c r="H2336" s="733"/>
      <c r="I2336" s="206"/>
      <c r="J2336" s="910"/>
      <c r="L2336" s="911"/>
      <c r="R2336" s="752"/>
      <c r="S2336" s="1101"/>
    </row>
    <row r="2337" spans="1:19" ht="9.75" hidden="1" customHeight="1">
      <c r="A2337" s="777"/>
      <c r="B2337" s="913"/>
      <c r="C2337" s="915"/>
      <c r="D2337" s="777"/>
      <c r="E2337" s="773"/>
      <c r="F2337" s="753"/>
      <c r="G2337" s="773"/>
      <c r="H2337" s="733"/>
      <c r="I2337" s="206"/>
      <c r="J2337" s="910"/>
      <c r="L2337" s="911"/>
      <c r="R2337" s="753"/>
      <c r="S2337" s="1102"/>
    </row>
    <row r="2338" spans="1:19" ht="9.75" hidden="1" customHeight="1">
      <c r="A2338" s="777"/>
      <c r="B2338" s="913"/>
      <c r="C2338" s="915"/>
      <c r="D2338" s="777"/>
      <c r="E2338" s="773"/>
      <c r="F2338" s="751">
        <v>0</v>
      </c>
      <c r="G2338" s="773">
        <f>+L2338</f>
        <v>0</v>
      </c>
      <c r="H2338" s="733">
        <f>E2338*G2338</f>
        <v>0</v>
      </c>
      <c r="I2338" s="206"/>
      <c r="J2338" s="909">
        <f>+F2338</f>
        <v>0</v>
      </c>
      <c r="L2338" s="911">
        <f>J2338*$L$3</f>
        <v>0</v>
      </c>
      <c r="R2338" s="751"/>
      <c r="S2338" s="1100">
        <f t="shared" ref="S2338" si="888">+F2338</f>
        <v>0</v>
      </c>
    </row>
    <row r="2339" spans="1:19" ht="9.75" hidden="1" customHeight="1">
      <c r="A2339" s="777"/>
      <c r="B2339" s="913"/>
      <c r="C2339" s="915"/>
      <c r="D2339" s="777"/>
      <c r="E2339" s="773"/>
      <c r="F2339" s="752"/>
      <c r="G2339" s="773"/>
      <c r="H2339" s="733"/>
      <c r="I2339" s="206"/>
      <c r="J2339" s="910"/>
      <c r="L2339" s="911"/>
      <c r="R2339" s="752"/>
      <c r="S2339" s="1101"/>
    </row>
    <row r="2340" spans="1:19" ht="9.75" hidden="1" customHeight="1">
      <c r="A2340" s="777"/>
      <c r="B2340" s="913"/>
      <c r="C2340" s="915"/>
      <c r="D2340" s="777"/>
      <c r="E2340" s="773"/>
      <c r="F2340" s="752"/>
      <c r="G2340" s="773"/>
      <c r="H2340" s="733"/>
      <c r="I2340" s="206"/>
      <c r="J2340" s="910"/>
      <c r="L2340" s="911"/>
      <c r="R2340" s="752"/>
      <c r="S2340" s="1101"/>
    </row>
    <row r="2341" spans="1:19" ht="9.75" hidden="1" customHeight="1">
      <c r="A2341" s="777"/>
      <c r="B2341" s="913"/>
      <c r="C2341" s="915"/>
      <c r="D2341" s="777"/>
      <c r="E2341" s="773"/>
      <c r="F2341" s="752"/>
      <c r="G2341" s="773"/>
      <c r="H2341" s="733"/>
      <c r="I2341" s="206"/>
      <c r="J2341" s="910"/>
      <c r="L2341" s="911"/>
      <c r="R2341" s="752"/>
      <c r="S2341" s="1101"/>
    </row>
    <row r="2342" spans="1:19" ht="9.75" hidden="1" customHeight="1">
      <c r="A2342" s="777"/>
      <c r="B2342" s="913"/>
      <c r="C2342" s="915"/>
      <c r="D2342" s="777"/>
      <c r="E2342" s="773"/>
      <c r="F2342" s="753"/>
      <c r="G2342" s="773"/>
      <c r="H2342" s="733"/>
      <c r="I2342" s="206"/>
      <c r="J2342" s="910"/>
      <c r="L2342" s="911"/>
      <c r="R2342" s="753"/>
      <c r="S2342" s="1102"/>
    </row>
    <row r="2343" spans="1:19" ht="9.75" hidden="1" customHeight="1">
      <c r="A2343" s="777"/>
      <c r="B2343" s="913"/>
      <c r="C2343" s="915"/>
      <c r="D2343" s="777"/>
      <c r="E2343" s="773"/>
      <c r="F2343" s="751">
        <v>0</v>
      </c>
      <c r="G2343" s="773">
        <f>+L2343</f>
        <v>0</v>
      </c>
      <c r="H2343" s="733">
        <f>E2343*G2343</f>
        <v>0</v>
      </c>
      <c r="I2343" s="206"/>
      <c r="J2343" s="909">
        <f>+F2343</f>
        <v>0</v>
      </c>
      <c r="L2343" s="911">
        <f>J2343*$L$3</f>
        <v>0</v>
      </c>
      <c r="R2343" s="751"/>
      <c r="S2343" s="1100">
        <f t="shared" ref="S2343" si="889">+F2343</f>
        <v>0</v>
      </c>
    </row>
    <row r="2344" spans="1:19" ht="9.75" hidden="1" customHeight="1">
      <c r="A2344" s="777"/>
      <c r="B2344" s="913"/>
      <c r="C2344" s="915"/>
      <c r="D2344" s="777"/>
      <c r="E2344" s="773"/>
      <c r="F2344" s="752"/>
      <c r="G2344" s="773"/>
      <c r="H2344" s="733"/>
      <c r="I2344" s="206"/>
      <c r="J2344" s="910"/>
      <c r="L2344" s="911"/>
      <c r="R2344" s="752"/>
      <c r="S2344" s="1101"/>
    </row>
    <row r="2345" spans="1:19" ht="9.75" hidden="1" customHeight="1">
      <c r="A2345" s="777"/>
      <c r="B2345" s="913"/>
      <c r="C2345" s="915"/>
      <c r="D2345" s="777"/>
      <c r="E2345" s="773"/>
      <c r="F2345" s="752"/>
      <c r="G2345" s="773"/>
      <c r="H2345" s="733"/>
      <c r="I2345" s="206"/>
      <c r="J2345" s="910"/>
      <c r="L2345" s="911"/>
      <c r="R2345" s="752"/>
      <c r="S2345" s="1101"/>
    </row>
    <row r="2346" spans="1:19" ht="9.75" hidden="1" customHeight="1">
      <c r="A2346" s="777"/>
      <c r="B2346" s="913"/>
      <c r="C2346" s="915"/>
      <c r="D2346" s="777"/>
      <c r="E2346" s="773"/>
      <c r="F2346" s="752"/>
      <c r="G2346" s="773"/>
      <c r="H2346" s="733"/>
      <c r="I2346" s="206"/>
      <c r="J2346" s="910"/>
      <c r="L2346" s="911"/>
      <c r="R2346" s="752"/>
      <c r="S2346" s="1101"/>
    </row>
    <row r="2347" spans="1:19" ht="9.75" hidden="1" customHeight="1">
      <c r="A2347" s="777"/>
      <c r="B2347" s="913"/>
      <c r="C2347" s="915"/>
      <c r="D2347" s="777"/>
      <c r="E2347" s="773"/>
      <c r="F2347" s="753"/>
      <c r="G2347" s="773"/>
      <c r="H2347" s="733"/>
      <c r="I2347" s="206"/>
      <c r="J2347" s="910"/>
      <c r="L2347" s="911"/>
      <c r="R2347" s="753"/>
      <c r="S2347" s="1102"/>
    </row>
    <row r="2348" spans="1:19" ht="9.75" hidden="1" customHeight="1">
      <c r="A2348" s="777"/>
      <c r="B2348" s="913"/>
      <c r="C2348" s="915"/>
      <c r="D2348" s="777"/>
      <c r="E2348" s="773"/>
      <c r="F2348" s="751">
        <v>0</v>
      </c>
      <c r="G2348" s="773">
        <f>+L2348</f>
        <v>0</v>
      </c>
      <c r="H2348" s="733">
        <f>E2348*G2348</f>
        <v>0</v>
      </c>
      <c r="I2348" s="206"/>
      <c r="J2348" s="909">
        <f>+F2348</f>
        <v>0</v>
      </c>
      <c r="L2348" s="911">
        <f>J2348*$L$3</f>
        <v>0</v>
      </c>
      <c r="R2348" s="751"/>
      <c r="S2348" s="1100">
        <f t="shared" ref="S2348" si="890">+F2348</f>
        <v>0</v>
      </c>
    </row>
    <row r="2349" spans="1:19" ht="9.75" hidden="1" customHeight="1">
      <c r="A2349" s="777"/>
      <c r="B2349" s="913"/>
      <c r="C2349" s="915"/>
      <c r="D2349" s="777"/>
      <c r="E2349" s="773"/>
      <c r="F2349" s="752"/>
      <c r="G2349" s="773"/>
      <c r="H2349" s="733"/>
      <c r="I2349" s="206"/>
      <c r="J2349" s="910"/>
      <c r="L2349" s="911"/>
      <c r="R2349" s="752"/>
      <c r="S2349" s="1101"/>
    </row>
    <row r="2350" spans="1:19" ht="9.75" hidden="1" customHeight="1">
      <c r="A2350" s="777"/>
      <c r="B2350" s="913"/>
      <c r="C2350" s="915"/>
      <c r="D2350" s="777"/>
      <c r="E2350" s="773"/>
      <c r="F2350" s="752"/>
      <c r="G2350" s="773"/>
      <c r="H2350" s="733"/>
      <c r="I2350" s="206"/>
      <c r="J2350" s="910"/>
      <c r="L2350" s="911"/>
      <c r="R2350" s="752"/>
      <c r="S2350" s="1101"/>
    </row>
    <row r="2351" spans="1:19" ht="9.75" hidden="1" customHeight="1">
      <c r="A2351" s="777"/>
      <c r="B2351" s="913"/>
      <c r="C2351" s="915"/>
      <c r="D2351" s="777"/>
      <c r="E2351" s="773"/>
      <c r="F2351" s="752"/>
      <c r="G2351" s="773"/>
      <c r="H2351" s="733"/>
      <c r="I2351" s="206"/>
      <c r="J2351" s="910"/>
      <c r="L2351" s="911"/>
      <c r="R2351" s="752"/>
      <c r="S2351" s="1101"/>
    </row>
    <row r="2352" spans="1:19" ht="9.75" hidden="1" customHeight="1">
      <c r="A2352" s="777"/>
      <c r="B2352" s="913"/>
      <c r="C2352" s="915"/>
      <c r="D2352" s="777"/>
      <c r="E2352" s="773"/>
      <c r="F2352" s="753"/>
      <c r="G2352" s="773"/>
      <c r="H2352" s="733"/>
      <c r="I2352" s="206"/>
      <c r="J2352" s="910"/>
      <c r="L2352" s="911"/>
      <c r="R2352" s="753"/>
      <c r="S2352" s="1102"/>
    </row>
    <row r="2353" spans="1:19" ht="9.75" hidden="1" customHeight="1">
      <c r="A2353" s="777"/>
      <c r="B2353" s="913"/>
      <c r="C2353" s="915"/>
      <c r="D2353" s="777"/>
      <c r="E2353" s="773"/>
      <c r="F2353" s="751">
        <v>0</v>
      </c>
      <c r="G2353" s="773">
        <f>+L2353</f>
        <v>0</v>
      </c>
      <c r="H2353" s="733">
        <f>E2353*G2353</f>
        <v>0</v>
      </c>
      <c r="I2353" s="206"/>
      <c r="J2353" s="909">
        <f>+F2353</f>
        <v>0</v>
      </c>
      <c r="L2353" s="911">
        <f>J2353*$L$3</f>
        <v>0</v>
      </c>
      <c r="R2353" s="751"/>
      <c r="S2353" s="1100">
        <f t="shared" ref="S2353" si="891">+F2353</f>
        <v>0</v>
      </c>
    </row>
    <row r="2354" spans="1:19" ht="9.75" hidden="1" customHeight="1">
      <c r="A2354" s="777"/>
      <c r="B2354" s="913"/>
      <c r="C2354" s="915"/>
      <c r="D2354" s="777"/>
      <c r="E2354" s="773"/>
      <c r="F2354" s="752"/>
      <c r="G2354" s="773"/>
      <c r="H2354" s="733"/>
      <c r="I2354" s="206"/>
      <c r="J2354" s="910"/>
      <c r="L2354" s="911"/>
      <c r="R2354" s="752"/>
      <c r="S2354" s="1101"/>
    </row>
    <row r="2355" spans="1:19" ht="9.75" hidden="1" customHeight="1">
      <c r="A2355" s="777"/>
      <c r="B2355" s="913"/>
      <c r="C2355" s="915"/>
      <c r="D2355" s="777"/>
      <c r="E2355" s="773"/>
      <c r="F2355" s="752"/>
      <c r="G2355" s="773"/>
      <c r="H2355" s="733"/>
      <c r="I2355" s="206"/>
      <c r="J2355" s="910"/>
      <c r="L2355" s="911"/>
      <c r="R2355" s="752"/>
      <c r="S2355" s="1101"/>
    </row>
    <row r="2356" spans="1:19" ht="9.75" hidden="1" customHeight="1">
      <c r="A2356" s="777"/>
      <c r="B2356" s="913"/>
      <c r="C2356" s="915"/>
      <c r="D2356" s="777"/>
      <c r="E2356" s="773"/>
      <c r="F2356" s="752"/>
      <c r="G2356" s="773"/>
      <c r="H2356" s="733"/>
      <c r="I2356" s="206"/>
      <c r="J2356" s="910"/>
      <c r="L2356" s="911"/>
      <c r="R2356" s="752"/>
      <c r="S2356" s="1101"/>
    </row>
    <row r="2357" spans="1:19" ht="6.75" hidden="1" customHeight="1">
      <c r="A2357" s="777"/>
      <c r="B2357" s="913"/>
      <c r="C2357" s="915"/>
      <c r="D2357" s="777"/>
      <c r="E2357" s="773"/>
      <c r="F2357" s="753"/>
      <c r="G2357" s="773"/>
      <c r="H2357" s="733"/>
      <c r="I2357" s="206"/>
      <c r="J2357" s="910"/>
      <c r="L2357" s="911"/>
      <c r="R2357" s="753"/>
      <c r="S2357" s="1102"/>
    </row>
    <row r="2358" spans="1:19" ht="9.75" hidden="1" customHeight="1">
      <c r="A2358" s="777"/>
      <c r="B2358" s="913"/>
      <c r="C2358" s="915"/>
      <c r="D2358" s="777"/>
      <c r="E2358" s="729"/>
      <c r="F2358" s="725">
        <v>0</v>
      </c>
      <c r="G2358" s="773">
        <f>+L2358</f>
        <v>0</v>
      </c>
      <c r="H2358" s="733">
        <f>E2358*G2358</f>
        <v>0</v>
      </c>
      <c r="I2358" s="206"/>
      <c r="J2358" s="909">
        <f>+F2358</f>
        <v>0</v>
      </c>
      <c r="L2358" s="911">
        <f>J2358*$L$3</f>
        <v>0</v>
      </c>
      <c r="R2358" s="725"/>
      <c r="S2358" s="1100">
        <f t="shared" ref="S2358" si="892">+F2358</f>
        <v>0</v>
      </c>
    </row>
    <row r="2359" spans="1:19" ht="9.75" hidden="1" customHeight="1">
      <c r="A2359" s="777"/>
      <c r="B2359" s="913"/>
      <c r="C2359" s="915"/>
      <c r="D2359" s="777"/>
      <c r="E2359" s="729"/>
      <c r="F2359" s="726"/>
      <c r="G2359" s="773"/>
      <c r="H2359" s="733"/>
      <c r="I2359" s="206"/>
      <c r="J2359" s="910"/>
      <c r="L2359" s="911"/>
      <c r="R2359" s="726"/>
      <c r="S2359" s="1101"/>
    </row>
    <row r="2360" spans="1:19" ht="9.75" hidden="1" customHeight="1">
      <c r="A2360" s="777"/>
      <c r="B2360" s="913"/>
      <c r="C2360" s="915"/>
      <c r="D2360" s="777"/>
      <c r="E2360" s="729"/>
      <c r="F2360" s="726"/>
      <c r="G2360" s="773"/>
      <c r="H2360" s="733"/>
      <c r="I2360" s="206"/>
      <c r="J2360" s="910"/>
      <c r="L2360" s="911"/>
      <c r="R2360" s="726"/>
      <c r="S2360" s="1101"/>
    </row>
    <row r="2361" spans="1:19" ht="9.75" hidden="1" customHeight="1">
      <c r="A2361" s="777"/>
      <c r="B2361" s="913"/>
      <c r="C2361" s="915"/>
      <c r="D2361" s="777"/>
      <c r="E2361" s="729"/>
      <c r="F2361" s="726"/>
      <c r="G2361" s="773"/>
      <c r="H2361" s="733"/>
      <c r="I2361" s="206"/>
      <c r="J2361" s="910"/>
      <c r="L2361" s="911"/>
      <c r="R2361" s="726"/>
      <c r="S2361" s="1101"/>
    </row>
    <row r="2362" spans="1:19" ht="9.75" hidden="1" customHeight="1">
      <c r="A2362" s="777"/>
      <c r="B2362" s="913"/>
      <c r="C2362" s="915"/>
      <c r="D2362" s="777"/>
      <c r="E2362" s="729"/>
      <c r="F2362" s="727"/>
      <c r="G2362" s="773"/>
      <c r="H2362" s="733"/>
      <c r="I2362" s="206"/>
      <c r="J2362" s="910"/>
      <c r="L2362" s="911"/>
      <c r="R2362" s="727"/>
      <c r="S2362" s="1102"/>
    </row>
    <row r="2363" spans="1:19" ht="9.75" hidden="1" customHeight="1">
      <c r="A2363" s="777"/>
      <c r="B2363" s="913"/>
      <c r="C2363" s="915"/>
      <c r="D2363" s="777"/>
      <c r="E2363" s="773"/>
      <c r="F2363" s="751">
        <v>0</v>
      </c>
      <c r="G2363" s="773">
        <f>+L2363</f>
        <v>0</v>
      </c>
      <c r="H2363" s="733">
        <f>E2363*G2363</f>
        <v>0</v>
      </c>
      <c r="I2363" s="206"/>
      <c r="J2363" s="909">
        <f>+F2363</f>
        <v>0</v>
      </c>
      <c r="L2363" s="911">
        <f>J2363*$L$3</f>
        <v>0</v>
      </c>
      <c r="R2363" s="751"/>
      <c r="S2363" s="1100">
        <f t="shared" ref="S2363" si="893">+F2363</f>
        <v>0</v>
      </c>
    </row>
    <row r="2364" spans="1:19" ht="9.75" hidden="1" customHeight="1">
      <c r="A2364" s="777"/>
      <c r="B2364" s="913"/>
      <c r="C2364" s="915"/>
      <c r="D2364" s="777"/>
      <c r="E2364" s="773"/>
      <c r="F2364" s="752"/>
      <c r="G2364" s="773"/>
      <c r="H2364" s="733"/>
      <c r="I2364" s="206"/>
      <c r="J2364" s="910"/>
      <c r="L2364" s="911"/>
      <c r="R2364" s="752"/>
      <c r="S2364" s="1101"/>
    </row>
    <row r="2365" spans="1:19" ht="9.75" hidden="1" customHeight="1">
      <c r="A2365" s="777"/>
      <c r="B2365" s="913"/>
      <c r="C2365" s="915"/>
      <c r="D2365" s="777"/>
      <c r="E2365" s="773"/>
      <c r="F2365" s="752"/>
      <c r="G2365" s="773"/>
      <c r="H2365" s="733"/>
      <c r="I2365" s="206"/>
      <c r="J2365" s="910"/>
      <c r="L2365" s="911"/>
      <c r="R2365" s="752"/>
      <c r="S2365" s="1101"/>
    </row>
    <row r="2366" spans="1:19" ht="9.75" hidden="1" customHeight="1">
      <c r="A2366" s="777"/>
      <c r="B2366" s="913"/>
      <c r="C2366" s="915"/>
      <c r="D2366" s="777"/>
      <c r="E2366" s="773"/>
      <c r="F2366" s="752"/>
      <c r="G2366" s="773"/>
      <c r="H2366" s="733"/>
      <c r="I2366" s="206"/>
      <c r="J2366" s="910"/>
      <c r="L2366" s="911"/>
      <c r="R2366" s="752"/>
      <c r="S2366" s="1101"/>
    </row>
    <row r="2367" spans="1:19" ht="9.75" hidden="1" customHeight="1">
      <c r="A2367" s="777"/>
      <c r="B2367" s="913"/>
      <c r="C2367" s="915"/>
      <c r="D2367" s="777"/>
      <c r="E2367" s="773"/>
      <c r="F2367" s="753"/>
      <c r="G2367" s="773"/>
      <c r="H2367" s="733"/>
      <c r="I2367" s="206"/>
      <c r="J2367" s="910"/>
      <c r="L2367" s="911"/>
      <c r="R2367" s="753"/>
      <c r="S2367" s="1102"/>
    </row>
    <row r="2368" spans="1:19" ht="9.75" hidden="1" customHeight="1">
      <c r="A2368" s="777"/>
      <c r="B2368" s="913"/>
      <c r="C2368" s="914"/>
      <c r="D2368" s="777"/>
      <c r="E2368" s="773"/>
      <c r="F2368" s="751">
        <v>0</v>
      </c>
      <c r="G2368" s="773">
        <f>+L2368</f>
        <v>0</v>
      </c>
      <c r="H2368" s="733">
        <f>E2368*G2368</f>
        <v>0</v>
      </c>
      <c r="I2368" s="206"/>
      <c r="J2368" s="909">
        <f>+F2368</f>
        <v>0</v>
      </c>
      <c r="L2368" s="911">
        <f>J2368*$L$3</f>
        <v>0</v>
      </c>
      <c r="R2368" s="751"/>
      <c r="S2368" s="1100">
        <f t="shared" ref="S2368" si="894">+F2368</f>
        <v>0</v>
      </c>
    </row>
    <row r="2369" spans="1:19" ht="9.75" hidden="1" customHeight="1">
      <c r="A2369" s="777"/>
      <c r="B2369" s="913"/>
      <c r="C2369" s="914"/>
      <c r="D2369" s="777"/>
      <c r="E2369" s="773"/>
      <c r="F2369" s="752"/>
      <c r="G2369" s="773"/>
      <c r="H2369" s="733"/>
      <c r="I2369" s="206"/>
      <c r="J2369" s="910"/>
      <c r="L2369" s="911"/>
      <c r="R2369" s="752"/>
      <c r="S2369" s="1101"/>
    </row>
    <row r="2370" spans="1:19" ht="9.75" hidden="1" customHeight="1">
      <c r="A2370" s="777"/>
      <c r="B2370" s="913"/>
      <c r="C2370" s="914"/>
      <c r="D2370" s="777"/>
      <c r="E2370" s="773"/>
      <c r="F2370" s="752"/>
      <c r="G2370" s="773"/>
      <c r="H2370" s="733"/>
      <c r="I2370" s="206"/>
      <c r="J2370" s="910"/>
      <c r="L2370" s="911"/>
      <c r="R2370" s="752"/>
      <c r="S2370" s="1101"/>
    </row>
    <row r="2371" spans="1:19" ht="9.75" hidden="1" customHeight="1">
      <c r="A2371" s="777"/>
      <c r="B2371" s="913"/>
      <c r="C2371" s="914"/>
      <c r="D2371" s="777"/>
      <c r="E2371" s="773"/>
      <c r="F2371" s="752"/>
      <c r="G2371" s="773"/>
      <c r="H2371" s="733"/>
      <c r="I2371" s="206"/>
      <c r="J2371" s="910"/>
      <c r="L2371" s="911"/>
      <c r="R2371" s="752"/>
      <c r="S2371" s="1101"/>
    </row>
    <row r="2372" spans="1:19" ht="9.75" hidden="1" customHeight="1">
      <c r="A2372" s="777"/>
      <c r="B2372" s="913"/>
      <c r="C2372" s="914"/>
      <c r="D2372" s="777"/>
      <c r="E2372" s="773"/>
      <c r="F2372" s="753"/>
      <c r="G2372" s="773"/>
      <c r="H2372" s="733"/>
      <c r="I2372" s="206"/>
      <c r="J2372" s="910"/>
      <c r="L2372" s="911"/>
      <c r="R2372" s="753"/>
      <c r="S2372" s="1102"/>
    </row>
    <row r="2373" spans="1:19" ht="9.75" hidden="1" customHeight="1">
      <c r="A2373" s="777"/>
      <c r="B2373" s="913"/>
      <c r="C2373" s="915"/>
      <c r="D2373" s="777"/>
      <c r="E2373" s="773"/>
      <c r="F2373" s="751">
        <v>0</v>
      </c>
      <c r="G2373" s="773">
        <f>+L2373</f>
        <v>0</v>
      </c>
      <c r="H2373" s="733">
        <f>E2373*G2373</f>
        <v>0</v>
      </c>
      <c r="I2373" s="206"/>
      <c r="J2373" s="909">
        <f>+F2373</f>
        <v>0</v>
      </c>
      <c r="L2373" s="911">
        <f>J2373*$L$3</f>
        <v>0</v>
      </c>
      <c r="R2373" s="751"/>
      <c r="S2373" s="1100">
        <f t="shared" ref="S2373" si="895">+F2373</f>
        <v>0</v>
      </c>
    </row>
    <row r="2374" spans="1:19" ht="9.75" hidden="1" customHeight="1">
      <c r="A2374" s="777"/>
      <c r="B2374" s="913"/>
      <c r="C2374" s="915"/>
      <c r="D2374" s="777"/>
      <c r="E2374" s="773"/>
      <c r="F2374" s="752"/>
      <c r="G2374" s="773"/>
      <c r="H2374" s="733"/>
      <c r="I2374" s="206"/>
      <c r="J2374" s="910"/>
      <c r="L2374" s="911"/>
      <c r="R2374" s="752"/>
      <c r="S2374" s="1101"/>
    </row>
    <row r="2375" spans="1:19" ht="9.75" hidden="1" customHeight="1">
      <c r="A2375" s="777"/>
      <c r="B2375" s="913"/>
      <c r="C2375" s="915"/>
      <c r="D2375" s="777"/>
      <c r="E2375" s="773"/>
      <c r="F2375" s="752"/>
      <c r="G2375" s="773"/>
      <c r="H2375" s="733"/>
      <c r="I2375" s="206"/>
      <c r="J2375" s="910"/>
      <c r="L2375" s="911"/>
      <c r="R2375" s="752"/>
      <c r="S2375" s="1101"/>
    </row>
    <row r="2376" spans="1:19" ht="9.75" hidden="1" customHeight="1">
      <c r="A2376" s="777"/>
      <c r="B2376" s="913"/>
      <c r="C2376" s="915"/>
      <c r="D2376" s="777"/>
      <c r="E2376" s="773"/>
      <c r="F2376" s="752"/>
      <c r="G2376" s="773"/>
      <c r="H2376" s="733"/>
      <c r="I2376" s="206"/>
      <c r="J2376" s="910"/>
      <c r="L2376" s="911"/>
      <c r="R2376" s="752"/>
      <c r="S2376" s="1101"/>
    </row>
    <row r="2377" spans="1:19" ht="9.75" hidden="1" customHeight="1">
      <c r="A2377" s="777"/>
      <c r="B2377" s="913"/>
      <c r="C2377" s="915"/>
      <c r="D2377" s="777"/>
      <c r="E2377" s="773"/>
      <c r="F2377" s="753"/>
      <c r="G2377" s="773"/>
      <c r="H2377" s="733"/>
      <c r="I2377" s="206"/>
      <c r="J2377" s="910"/>
      <c r="L2377" s="911"/>
      <c r="R2377" s="753"/>
      <c r="S2377" s="1102"/>
    </row>
    <row r="2378" spans="1:19" ht="9.75" hidden="1" customHeight="1">
      <c r="A2378" s="777"/>
      <c r="B2378" s="913"/>
      <c r="C2378" s="915"/>
      <c r="D2378" s="777"/>
      <c r="E2378" s="773"/>
      <c r="F2378" s="751">
        <v>0</v>
      </c>
      <c r="G2378" s="773">
        <f>+L2378</f>
        <v>0</v>
      </c>
      <c r="H2378" s="733">
        <f>E2378*G2378</f>
        <v>0</v>
      </c>
      <c r="I2378" s="206"/>
      <c r="J2378" s="909">
        <f>+F2378</f>
        <v>0</v>
      </c>
      <c r="L2378" s="911">
        <f>J2378*$L$3</f>
        <v>0</v>
      </c>
      <c r="R2378" s="751"/>
      <c r="S2378" s="1100">
        <f t="shared" ref="S2378" si="896">+F2378</f>
        <v>0</v>
      </c>
    </row>
    <row r="2379" spans="1:19" ht="9.75" hidden="1" customHeight="1">
      <c r="A2379" s="777"/>
      <c r="B2379" s="913"/>
      <c r="C2379" s="915"/>
      <c r="D2379" s="777"/>
      <c r="E2379" s="773"/>
      <c r="F2379" s="752"/>
      <c r="G2379" s="773"/>
      <c r="H2379" s="733"/>
      <c r="I2379" s="206"/>
      <c r="J2379" s="910"/>
      <c r="L2379" s="911"/>
      <c r="R2379" s="752"/>
      <c r="S2379" s="1101"/>
    </row>
    <row r="2380" spans="1:19" ht="9.75" hidden="1" customHeight="1">
      <c r="A2380" s="777"/>
      <c r="B2380" s="913"/>
      <c r="C2380" s="915"/>
      <c r="D2380" s="777"/>
      <c r="E2380" s="773"/>
      <c r="F2380" s="752"/>
      <c r="G2380" s="773"/>
      <c r="H2380" s="733"/>
      <c r="I2380" s="206"/>
      <c r="J2380" s="910"/>
      <c r="L2380" s="911"/>
      <c r="R2380" s="752"/>
      <c r="S2380" s="1101"/>
    </row>
    <row r="2381" spans="1:19" ht="9.75" hidden="1" customHeight="1">
      <c r="A2381" s="777"/>
      <c r="B2381" s="913"/>
      <c r="C2381" s="915"/>
      <c r="D2381" s="777"/>
      <c r="E2381" s="773"/>
      <c r="F2381" s="752"/>
      <c r="G2381" s="773"/>
      <c r="H2381" s="733"/>
      <c r="I2381" s="206"/>
      <c r="J2381" s="910"/>
      <c r="L2381" s="911"/>
      <c r="R2381" s="752"/>
      <c r="S2381" s="1101"/>
    </row>
    <row r="2382" spans="1:19" ht="9.75" hidden="1" customHeight="1">
      <c r="A2382" s="777"/>
      <c r="B2382" s="913"/>
      <c r="C2382" s="915"/>
      <c r="D2382" s="777"/>
      <c r="E2382" s="773"/>
      <c r="F2382" s="753"/>
      <c r="G2382" s="773"/>
      <c r="H2382" s="733"/>
      <c r="I2382" s="206"/>
      <c r="J2382" s="910"/>
      <c r="L2382" s="911"/>
      <c r="R2382" s="753"/>
      <c r="S2382" s="1102"/>
    </row>
    <row r="2383" spans="1:19" ht="9.75" hidden="1" customHeight="1">
      <c r="A2383" s="777"/>
      <c r="B2383" s="913"/>
      <c r="C2383" s="915"/>
      <c r="D2383" s="777"/>
      <c r="E2383" s="773"/>
      <c r="F2383" s="751">
        <v>0</v>
      </c>
      <c r="G2383" s="773">
        <f>+L2383</f>
        <v>0</v>
      </c>
      <c r="H2383" s="733">
        <f>E2383*G2383</f>
        <v>0</v>
      </c>
      <c r="I2383" s="206"/>
      <c r="J2383" s="909">
        <f>+F2383</f>
        <v>0</v>
      </c>
      <c r="L2383" s="911">
        <f>J2383*$L$3</f>
        <v>0</v>
      </c>
      <c r="R2383" s="751"/>
      <c r="S2383" s="1100">
        <f t="shared" ref="S2383" si="897">+F2383</f>
        <v>0</v>
      </c>
    </row>
    <row r="2384" spans="1:19" ht="9.75" hidden="1" customHeight="1">
      <c r="A2384" s="777"/>
      <c r="B2384" s="913"/>
      <c r="C2384" s="915"/>
      <c r="D2384" s="777"/>
      <c r="E2384" s="773"/>
      <c r="F2384" s="752"/>
      <c r="G2384" s="773"/>
      <c r="H2384" s="733"/>
      <c r="I2384" s="206"/>
      <c r="J2384" s="910"/>
      <c r="L2384" s="911"/>
      <c r="R2384" s="752"/>
      <c r="S2384" s="1101"/>
    </row>
    <row r="2385" spans="1:19" ht="9.75" hidden="1" customHeight="1">
      <c r="A2385" s="777"/>
      <c r="B2385" s="913"/>
      <c r="C2385" s="915"/>
      <c r="D2385" s="777"/>
      <c r="E2385" s="773"/>
      <c r="F2385" s="752"/>
      <c r="G2385" s="773"/>
      <c r="H2385" s="733"/>
      <c r="I2385" s="206"/>
      <c r="J2385" s="910"/>
      <c r="L2385" s="911"/>
      <c r="R2385" s="752"/>
      <c r="S2385" s="1101"/>
    </row>
    <row r="2386" spans="1:19" ht="9.75" hidden="1" customHeight="1">
      <c r="A2386" s="777"/>
      <c r="B2386" s="913"/>
      <c r="C2386" s="915"/>
      <c r="D2386" s="777"/>
      <c r="E2386" s="773"/>
      <c r="F2386" s="752"/>
      <c r="G2386" s="773"/>
      <c r="H2386" s="733"/>
      <c r="I2386" s="206"/>
      <c r="J2386" s="910"/>
      <c r="L2386" s="911"/>
      <c r="R2386" s="752"/>
      <c r="S2386" s="1101"/>
    </row>
    <row r="2387" spans="1:19" ht="9.75" hidden="1" customHeight="1">
      <c r="A2387" s="777"/>
      <c r="B2387" s="913"/>
      <c r="C2387" s="915"/>
      <c r="D2387" s="777"/>
      <c r="E2387" s="773"/>
      <c r="F2387" s="753"/>
      <c r="G2387" s="773"/>
      <c r="H2387" s="733"/>
      <c r="I2387" s="206"/>
      <c r="J2387" s="910"/>
      <c r="L2387" s="911"/>
      <c r="R2387" s="753"/>
      <c r="S2387" s="1102"/>
    </row>
    <row r="2388" spans="1:19" ht="9.75" hidden="1" customHeight="1">
      <c r="A2388" s="777"/>
      <c r="B2388" s="913"/>
      <c r="C2388" s="915"/>
      <c r="D2388" s="777"/>
      <c r="E2388" s="773"/>
      <c r="F2388" s="751">
        <v>0</v>
      </c>
      <c r="G2388" s="773">
        <f>+L2388</f>
        <v>0</v>
      </c>
      <c r="H2388" s="733">
        <f>E2388*G2388</f>
        <v>0</v>
      </c>
      <c r="I2388" s="206"/>
      <c r="J2388" s="909">
        <f>+F2388</f>
        <v>0</v>
      </c>
      <c r="L2388" s="911">
        <f>J2388*$L$3</f>
        <v>0</v>
      </c>
      <c r="R2388" s="751"/>
      <c r="S2388" s="1100">
        <f t="shared" ref="S2388" si="898">+F2388</f>
        <v>0</v>
      </c>
    </row>
    <row r="2389" spans="1:19" ht="9.75" hidden="1" customHeight="1">
      <c r="A2389" s="777"/>
      <c r="B2389" s="913"/>
      <c r="C2389" s="915"/>
      <c r="D2389" s="777"/>
      <c r="E2389" s="773"/>
      <c r="F2389" s="752"/>
      <c r="G2389" s="773"/>
      <c r="H2389" s="733"/>
      <c r="I2389" s="206"/>
      <c r="J2389" s="910"/>
      <c r="L2389" s="911"/>
      <c r="R2389" s="752"/>
      <c r="S2389" s="1101"/>
    </row>
    <row r="2390" spans="1:19" ht="9.75" hidden="1" customHeight="1">
      <c r="A2390" s="777"/>
      <c r="B2390" s="913"/>
      <c r="C2390" s="915"/>
      <c r="D2390" s="777"/>
      <c r="E2390" s="773"/>
      <c r="F2390" s="752"/>
      <c r="G2390" s="773"/>
      <c r="H2390" s="733"/>
      <c r="I2390" s="206"/>
      <c r="J2390" s="910"/>
      <c r="L2390" s="911"/>
      <c r="R2390" s="752"/>
      <c r="S2390" s="1101"/>
    </row>
    <row r="2391" spans="1:19" ht="9.75" hidden="1" customHeight="1">
      <c r="A2391" s="777"/>
      <c r="B2391" s="913"/>
      <c r="C2391" s="915"/>
      <c r="D2391" s="777"/>
      <c r="E2391" s="773"/>
      <c r="F2391" s="752"/>
      <c r="G2391" s="773"/>
      <c r="H2391" s="733"/>
      <c r="I2391" s="206"/>
      <c r="J2391" s="910"/>
      <c r="L2391" s="911"/>
      <c r="R2391" s="752"/>
      <c r="S2391" s="1101"/>
    </row>
    <row r="2392" spans="1:19" ht="9.75" hidden="1" customHeight="1">
      <c r="A2392" s="777"/>
      <c r="B2392" s="913"/>
      <c r="C2392" s="915"/>
      <c r="D2392" s="777"/>
      <c r="E2392" s="773"/>
      <c r="F2392" s="753"/>
      <c r="G2392" s="773"/>
      <c r="H2392" s="733"/>
      <c r="I2392" s="206"/>
      <c r="J2392" s="910"/>
      <c r="L2392" s="911"/>
      <c r="R2392" s="753"/>
      <c r="S2392" s="1102"/>
    </row>
    <row r="2393" spans="1:19" ht="9.75" hidden="1" customHeight="1">
      <c r="A2393" s="777"/>
      <c r="B2393" s="913"/>
      <c r="C2393" s="915"/>
      <c r="D2393" s="777"/>
      <c r="E2393" s="773"/>
      <c r="F2393" s="751">
        <v>0</v>
      </c>
      <c r="G2393" s="773">
        <f>+L2393</f>
        <v>0</v>
      </c>
      <c r="H2393" s="733">
        <f>E2393*G2393</f>
        <v>0</v>
      </c>
      <c r="I2393" s="206"/>
      <c r="J2393" s="909">
        <f>+F2393</f>
        <v>0</v>
      </c>
      <c r="L2393" s="911">
        <f>J2393*$L$3</f>
        <v>0</v>
      </c>
      <c r="R2393" s="751"/>
      <c r="S2393" s="1100">
        <f t="shared" ref="S2393" si="899">+F2393</f>
        <v>0</v>
      </c>
    </row>
    <row r="2394" spans="1:19" ht="9.75" hidden="1" customHeight="1">
      <c r="A2394" s="777"/>
      <c r="B2394" s="913"/>
      <c r="C2394" s="915"/>
      <c r="D2394" s="777"/>
      <c r="E2394" s="773"/>
      <c r="F2394" s="752"/>
      <c r="G2394" s="773"/>
      <c r="H2394" s="733"/>
      <c r="I2394" s="206"/>
      <c r="J2394" s="910"/>
      <c r="L2394" s="911"/>
      <c r="R2394" s="752"/>
      <c r="S2394" s="1101"/>
    </row>
    <row r="2395" spans="1:19" ht="9.75" hidden="1" customHeight="1">
      <c r="A2395" s="777"/>
      <c r="B2395" s="913"/>
      <c r="C2395" s="915"/>
      <c r="D2395" s="777"/>
      <c r="E2395" s="773"/>
      <c r="F2395" s="752"/>
      <c r="G2395" s="773"/>
      <c r="H2395" s="733"/>
      <c r="I2395" s="206"/>
      <c r="J2395" s="910"/>
      <c r="L2395" s="911"/>
      <c r="R2395" s="752"/>
      <c r="S2395" s="1101"/>
    </row>
    <row r="2396" spans="1:19" ht="9.75" hidden="1" customHeight="1">
      <c r="A2396" s="777"/>
      <c r="B2396" s="913"/>
      <c r="C2396" s="915"/>
      <c r="D2396" s="777"/>
      <c r="E2396" s="773"/>
      <c r="F2396" s="752"/>
      <c r="G2396" s="773"/>
      <c r="H2396" s="733"/>
      <c r="I2396" s="206"/>
      <c r="J2396" s="910"/>
      <c r="L2396" s="911"/>
      <c r="R2396" s="752"/>
      <c r="S2396" s="1101"/>
    </row>
    <row r="2397" spans="1:19" ht="9.75" hidden="1" customHeight="1">
      <c r="A2397" s="777"/>
      <c r="B2397" s="913"/>
      <c r="C2397" s="915"/>
      <c r="D2397" s="777"/>
      <c r="E2397" s="773"/>
      <c r="F2397" s="753"/>
      <c r="G2397" s="773"/>
      <c r="H2397" s="733"/>
      <c r="I2397" s="206"/>
      <c r="J2397" s="910"/>
      <c r="L2397" s="911"/>
      <c r="R2397" s="753"/>
      <c r="S2397" s="1102"/>
    </row>
    <row r="2398" spans="1:19" ht="9.75" hidden="1" customHeight="1">
      <c r="A2398" s="777"/>
      <c r="B2398" s="913"/>
      <c r="C2398" s="915"/>
      <c r="D2398" s="777"/>
      <c r="E2398" s="773"/>
      <c r="F2398" s="751">
        <v>0</v>
      </c>
      <c r="G2398" s="773">
        <f>+L2398</f>
        <v>0</v>
      </c>
      <c r="H2398" s="733">
        <f>E2398*G2398</f>
        <v>0</v>
      </c>
      <c r="I2398" s="206"/>
      <c r="J2398" s="909">
        <f>+F2398</f>
        <v>0</v>
      </c>
      <c r="L2398" s="911">
        <f>J2398*$L$3</f>
        <v>0</v>
      </c>
      <c r="R2398" s="751"/>
      <c r="S2398" s="1100">
        <f t="shared" ref="S2398" si="900">+F2398</f>
        <v>0</v>
      </c>
    </row>
    <row r="2399" spans="1:19" ht="9.75" hidden="1" customHeight="1">
      <c r="A2399" s="777"/>
      <c r="B2399" s="913"/>
      <c r="C2399" s="915"/>
      <c r="D2399" s="777"/>
      <c r="E2399" s="773"/>
      <c r="F2399" s="752"/>
      <c r="G2399" s="773"/>
      <c r="H2399" s="733"/>
      <c r="I2399" s="206"/>
      <c r="J2399" s="910"/>
      <c r="L2399" s="911"/>
      <c r="R2399" s="752"/>
      <c r="S2399" s="1101"/>
    </row>
    <row r="2400" spans="1:19" ht="9.75" hidden="1" customHeight="1">
      <c r="A2400" s="777"/>
      <c r="B2400" s="913"/>
      <c r="C2400" s="915"/>
      <c r="D2400" s="777"/>
      <c r="E2400" s="773"/>
      <c r="F2400" s="752"/>
      <c r="G2400" s="773"/>
      <c r="H2400" s="733"/>
      <c r="I2400" s="206"/>
      <c r="J2400" s="910"/>
      <c r="L2400" s="911"/>
      <c r="R2400" s="752"/>
      <c r="S2400" s="1101"/>
    </row>
    <row r="2401" spans="1:19" ht="9.75" hidden="1" customHeight="1">
      <c r="A2401" s="777"/>
      <c r="B2401" s="913"/>
      <c r="C2401" s="915"/>
      <c r="D2401" s="777"/>
      <c r="E2401" s="773"/>
      <c r="F2401" s="752"/>
      <c r="G2401" s="773"/>
      <c r="H2401" s="733"/>
      <c r="I2401" s="206"/>
      <c r="J2401" s="910"/>
      <c r="L2401" s="911"/>
      <c r="R2401" s="752"/>
      <c r="S2401" s="1101"/>
    </row>
    <row r="2402" spans="1:19" ht="9.75" hidden="1" customHeight="1">
      <c r="A2402" s="777"/>
      <c r="B2402" s="913"/>
      <c r="C2402" s="915"/>
      <c r="D2402" s="777"/>
      <c r="E2402" s="773"/>
      <c r="F2402" s="753"/>
      <c r="G2402" s="773"/>
      <c r="H2402" s="733"/>
      <c r="I2402" s="206"/>
      <c r="J2402" s="910"/>
      <c r="L2402" s="911"/>
      <c r="R2402" s="753"/>
      <c r="S2402" s="1102"/>
    </row>
    <row r="2403" spans="1:19" ht="9.75" hidden="1" customHeight="1">
      <c r="A2403" s="777"/>
      <c r="B2403" s="913"/>
      <c r="C2403" s="915"/>
      <c r="D2403" s="777"/>
      <c r="E2403" s="773"/>
      <c r="F2403" s="751">
        <v>0</v>
      </c>
      <c r="G2403" s="773">
        <f>+L2403</f>
        <v>0</v>
      </c>
      <c r="H2403" s="733">
        <f>E2403*G2403</f>
        <v>0</v>
      </c>
      <c r="I2403" s="206"/>
      <c r="J2403" s="909">
        <f>+F2403</f>
        <v>0</v>
      </c>
      <c r="L2403" s="911">
        <f>J2403*$L$3</f>
        <v>0</v>
      </c>
      <c r="R2403" s="751"/>
      <c r="S2403" s="1100">
        <f t="shared" ref="S2403" si="901">+F2403</f>
        <v>0</v>
      </c>
    </row>
    <row r="2404" spans="1:19" ht="9.75" hidden="1" customHeight="1">
      <c r="A2404" s="777"/>
      <c r="B2404" s="913"/>
      <c r="C2404" s="915"/>
      <c r="D2404" s="777"/>
      <c r="E2404" s="773"/>
      <c r="F2404" s="752"/>
      <c r="G2404" s="773"/>
      <c r="H2404" s="733"/>
      <c r="I2404" s="206"/>
      <c r="J2404" s="910"/>
      <c r="L2404" s="911"/>
      <c r="R2404" s="752"/>
      <c r="S2404" s="1101"/>
    </row>
    <row r="2405" spans="1:19" ht="9.75" hidden="1" customHeight="1">
      <c r="A2405" s="777"/>
      <c r="B2405" s="913"/>
      <c r="C2405" s="915"/>
      <c r="D2405" s="777"/>
      <c r="E2405" s="773"/>
      <c r="F2405" s="752"/>
      <c r="G2405" s="773"/>
      <c r="H2405" s="733"/>
      <c r="I2405" s="206"/>
      <c r="J2405" s="910"/>
      <c r="L2405" s="911"/>
      <c r="R2405" s="752"/>
      <c r="S2405" s="1101"/>
    </row>
    <row r="2406" spans="1:19" ht="9.75" hidden="1" customHeight="1">
      <c r="A2406" s="777"/>
      <c r="B2406" s="913"/>
      <c r="C2406" s="915"/>
      <c r="D2406" s="777"/>
      <c r="E2406" s="773"/>
      <c r="F2406" s="752"/>
      <c r="G2406" s="773"/>
      <c r="H2406" s="733"/>
      <c r="I2406" s="206"/>
      <c r="J2406" s="910"/>
      <c r="L2406" s="911"/>
      <c r="R2406" s="752"/>
      <c r="S2406" s="1101"/>
    </row>
    <row r="2407" spans="1:19" ht="9.75" hidden="1" customHeight="1">
      <c r="A2407" s="777"/>
      <c r="B2407" s="913"/>
      <c r="C2407" s="915"/>
      <c r="D2407" s="777"/>
      <c r="E2407" s="773"/>
      <c r="F2407" s="753"/>
      <c r="G2407" s="773"/>
      <c r="H2407" s="733"/>
      <c r="I2407" s="206"/>
      <c r="J2407" s="910"/>
      <c r="L2407" s="911"/>
      <c r="R2407" s="753"/>
      <c r="S2407" s="1102"/>
    </row>
    <row r="2408" spans="1:19" ht="9.75" hidden="1" customHeight="1">
      <c r="A2408" s="777"/>
      <c r="B2408" s="913"/>
      <c r="C2408" s="915"/>
      <c r="D2408" s="777"/>
      <c r="E2408" s="773"/>
      <c r="F2408" s="751">
        <v>0</v>
      </c>
      <c r="G2408" s="773">
        <f>+L2408</f>
        <v>0</v>
      </c>
      <c r="H2408" s="733">
        <f>E2408*G2408</f>
        <v>0</v>
      </c>
      <c r="I2408" s="206"/>
      <c r="J2408" s="909">
        <f>+F2408</f>
        <v>0</v>
      </c>
      <c r="L2408" s="911">
        <f>J2408*$L$3</f>
        <v>0</v>
      </c>
      <c r="R2408" s="751"/>
      <c r="S2408" s="1100">
        <f t="shared" ref="S2408" si="902">+F2408</f>
        <v>0</v>
      </c>
    </row>
    <row r="2409" spans="1:19" ht="9.75" hidden="1" customHeight="1">
      <c r="A2409" s="777"/>
      <c r="B2409" s="913"/>
      <c r="C2409" s="915"/>
      <c r="D2409" s="777"/>
      <c r="E2409" s="773"/>
      <c r="F2409" s="752"/>
      <c r="G2409" s="773"/>
      <c r="H2409" s="733"/>
      <c r="I2409" s="206"/>
      <c r="J2409" s="910"/>
      <c r="L2409" s="911"/>
      <c r="R2409" s="752"/>
      <c r="S2409" s="1101"/>
    </row>
    <row r="2410" spans="1:19" ht="9.75" hidden="1" customHeight="1">
      <c r="A2410" s="777"/>
      <c r="B2410" s="913"/>
      <c r="C2410" s="915"/>
      <c r="D2410" s="777"/>
      <c r="E2410" s="773"/>
      <c r="F2410" s="752"/>
      <c r="G2410" s="773"/>
      <c r="H2410" s="733"/>
      <c r="I2410" s="206"/>
      <c r="J2410" s="910"/>
      <c r="L2410" s="911"/>
      <c r="R2410" s="752"/>
      <c r="S2410" s="1101"/>
    </row>
    <row r="2411" spans="1:19" ht="9.75" hidden="1" customHeight="1">
      <c r="A2411" s="777"/>
      <c r="B2411" s="913"/>
      <c r="C2411" s="915"/>
      <c r="D2411" s="777"/>
      <c r="E2411" s="773"/>
      <c r="F2411" s="752"/>
      <c r="G2411" s="773"/>
      <c r="H2411" s="733"/>
      <c r="I2411" s="206"/>
      <c r="J2411" s="910"/>
      <c r="L2411" s="911"/>
      <c r="R2411" s="752"/>
      <c r="S2411" s="1101"/>
    </row>
    <row r="2412" spans="1:19" ht="9.75" hidden="1" customHeight="1">
      <c r="A2412" s="777"/>
      <c r="B2412" s="913"/>
      <c r="C2412" s="915"/>
      <c r="D2412" s="777"/>
      <c r="E2412" s="773"/>
      <c r="F2412" s="753"/>
      <c r="G2412" s="773"/>
      <c r="H2412" s="733"/>
      <c r="I2412" s="206"/>
      <c r="J2412" s="910"/>
      <c r="L2412" s="911"/>
      <c r="R2412" s="753"/>
      <c r="S2412" s="1102"/>
    </row>
    <row r="2413" spans="1:19" ht="9.75" hidden="1" customHeight="1">
      <c r="A2413" s="777"/>
      <c r="B2413" s="913"/>
      <c r="C2413" s="915"/>
      <c r="D2413" s="777"/>
      <c r="E2413" s="773"/>
      <c r="F2413" s="751">
        <v>0</v>
      </c>
      <c r="G2413" s="773">
        <f>+L2413</f>
        <v>0</v>
      </c>
      <c r="H2413" s="733">
        <f>E2413*G2413</f>
        <v>0</v>
      </c>
      <c r="I2413" s="206"/>
      <c r="J2413" s="909">
        <f>+F2413</f>
        <v>0</v>
      </c>
      <c r="L2413" s="911">
        <f>J2413*$L$3</f>
        <v>0</v>
      </c>
      <c r="R2413" s="751"/>
      <c r="S2413" s="1100">
        <f t="shared" ref="S2413" si="903">+F2413</f>
        <v>0</v>
      </c>
    </row>
    <row r="2414" spans="1:19" ht="9.75" hidden="1" customHeight="1">
      <c r="A2414" s="777"/>
      <c r="B2414" s="913"/>
      <c r="C2414" s="915"/>
      <c r="D2414" s="777"/>
      <c r="E2414" s="773"/>
      <c r="F2414" s="752"/>
      <c r="G2414" s="773"/>
      <c r="H2414" s="733"/>
      <c r="I2414" s="206"/>
      <c r="J2414" s="910"/>
      <c r="L2414" s="911"/>
      <c r="R2414" s="752"/>
      <c r="S2414" s="1101"/>
    </row>
    <row r="2415" spans="1:19" ht="9.75" hidden="1" customHeight="1">
      <c r="A2415" s="777"/>
      <c r="B2415" s="913"/>
      <c r="C2415" s="915"/>
      <c r="D2415" s="777"/>
      <c r="E2415" s="773"/>
      <c r="F2415" s="752"/>
      <c r="G2415" s="773"/>
      <c r="H2415" s="733"/>
      <c r="I2415" s="206"/>
      <c r="J2415" s="910"/>
      <c r="L2415" s="911"/>
      <c r="R2415" s="752"/>
      <c r="S2415" s="1101"/>
    </row>
    <row r="2416" spans="1:19" ht="9.75" hidden="1" customHeight="1">
      <c r="A2416" s="777"/>
      <c r="B2416" s="913"/>
      <c r="C2416" s="915"/>
      <c r="D2416" s="777"/>
      <c r="E2416" s="773"/>
      <c r="F2416" s="752"/>
      <c r="G2416" s="773"/>
      <c r="H2416" s="733"/>
      <c r="I2416" s="206"/>
      <c r="J2416" s="910"/>
      <c r="L2416" s="911"/>
      <c r="R2416" s="752"/>
      <c r="S2416" s="1101"/>
    </row>
    <row r="2417" spans="1:19" ht="9.75" hidden="1" customHeight="1">
      <c r="A2417" s="777"/>
      <c r="B2417" s="913"/>
      <c r="C2417" s="915"/>
      <c r="D2417" s="777"/>
      <c r="E2417" s="773"/>
      <c r="F2417" s="753"/>
      <c r="G2417" s="773"/>
      <c r="H2417" s="733"/>
      <c r="I2417" s="206"/>
      <c r="J2417" s="910"/>
      <c r="L2417" s="911"/>
      <c r="R2417" s="753"/>
      <c r="S2417" s="1102"/>
    </row>
    <row r="2418" spans="1:19" ht="9.75" hidden="1" customHeight="1">
      <c r="A2418" s="777"/>
      <c r="B2418" s="913"/>
      <c r="C2418" s="914"/>
      <c r="D2418" s="777"/>
      <c r="E2418" s="773"/>
      <c r="F2418" s="751">
        <v>0</v>
      </c>
      <c r="G2418" s="773">
        <f>+L2418</f>
        <v>0</v>
      </c>
      <c r="H2418" s="733">
        <f>E2418*G2418</f>
        <v>0</v>
      </c>
      <c r="I2418" s="206"/>
      <c r="J2418" s="909">
        <f>+F2418</f>
        <v>0</v>
      </c>
      <c r="L2418" s="911">
        <f>J2418*$L$3</f>
        <v>0</v>
      </c>
      <c r="R2418" s="751"/>
      <c r="S2418" s="1100">
        <f t="shared" ref="S2418" si="904">+F2418</f>
        <v>0</v>
      </c>
    </row>
    <row r="2419" spans="1:19" ht="9.75" hidden="1" customHeight="1">
      <c r="A2419" s="777"/>
      <c r="B2419" s="913"/>
      <c r="C2419" s="914"/>
      <c r="D2419" s="777"/>
      <c r="E2419" s="773"/>
      <c r="F2419" s="752"/>
      <c r="G2419" s="773"/>
      <c r="H2419" s="733"/>
      <c r="I2419" s="206"/>
      <c r="J2419" s="910"/>
      <c r="L2419" s="911"/>
      <c r="R2419" s="752"/>
      <c r="S2419" s="1101"/>
    </row>
    <row r="2420" spans="1:19" ht="9.75" hidden="1" customHeight="1">
      <c r="A2420" s="777"/>
      <c r="B2420" s="913"/>
      <c r="C2420" s="914"/>
      <c r="D2420" s="777"/>
      <c r="E2420" s="773"/>
      <c r="F2420" s="752"/>
      <c r="G2420" s="773"/>
      <c r="H2420" s="733"/>
      <c r="I2420" s="206"/>
      <c r="J2420" s="910"/>
      <c r="L2420" s="911"/>
      <c r="R2420" s="752"/>
      <c r="S2420" s="1101"/>
    </row>
    <row r="2421" spans="1:19" ht="9.75" hidden="1" customHeight="1">
      <c r="A2421" s="777"/>
      <c r="B2421" s="913"/>
      <c r="C2421" s="914"/>
      <c r="D2421" s="777"/>
      <c r="E2421" s="773"/>
      <c r="F2421" s="752"/>
      <c r="G2421" s="773"/>
      <c r="H2421" s="733"/>
      <c r="I2421" s="206"/>
      <c r="J2421" s="910"/>
      <c r="L2421" s="911"/>
      <c r="R2421" s="752"/>
      <c r="S2421" s="1101"/>
    </row>
    <row r="2422" spans="1:19" ht="9.75" hidden="1" customHeight="1">
      <c r="A2422" s="777"/>
      <c r="B2422" s="913"/>
      <c r="C2422" s="914"/>
      <c r="D2422" s="777"/>
      <c r="E2422" s="773"/>
      <c r="F2422" s="753"/>
      <c r="G2422" s="773"/>
      <c r="H2422" s="733"/>
      <c r="I2422" s="206"/>
      <c r="J2422" s="910"/>
      <c r="L2422" s="911"/>
      <c r="R2422" s="753"/>
      <c r="S2422" s="1102"/>
    </row>
    <row r="2423" spans="1:19" ht="9.75" hidden="1" customHeight="1">
      <c r="A2423" s="777"/>
      <c r="B2423" s="913"/>
      <c r="C2423" s="914"/>
      <c r="D2423" s="777"/>
      <c r="E2423" s="773"/>
      <c r="F2423" s="751">
        <v>0</v>
      </c>
      <c r="G2423" s="773">
        <f>+L2423</f>
        <v>0</v>
      </c>
      <c r="H2423" s="733">
        <f>E2423*G2423</f>
        <v>0</v>
      </c>
      <c r="I2423" s="206"/>
      <c r="J2423" s="909">
        <f>+F2423</f>
        <v>0</v>
      </c>
      <c r="L2423" s="911">
        <f>J2423*$L$3</f>
        <v>0</v>
      </c>
      <c r="R2423" s="751"/>
      <c r="S2423" s="1100">
        <f t="shared" ref="S2423" si="905">+F2423</f>
        <v>0</v>
      </c>
    </row>
    <row r="2424" spans="1:19" ht="9.75" hidden="1" customHeight="1">
      <c r="A2424" s="777"/>
      <c r="B2424" s="913"/>
      <c r="C2424" s="914"/>
      <c r="D2424" s="777"/>
      <c r="E2424" s="773"/>
      <c r="F2424" s="752"/>
      <c r="G2424" s="773"/>
      <c r="H2424" s="733"/>
      <c r="I2424" s="206"/>
      <c r="J2424" s="910"/>
      <c r="L2424" s="911"/>
      <c r="R2424" s="752"/>
      <c r="S2424" s="1101"/>
    </row>
    <row r="2425" spans="1:19" ht="9.75" hidden="1" customHeight="1">
      <c r="A2425" s="777"/>
      <c r="B2425" s="913"/>
      <c r="C2425" s="914"/>
      <c r="D2425" s="777"/>
      <c r="E2425" s="773"/>
      <c r="F2425" s="752"/>
      <c r="G2425" s="773"/>
      <c r="H2425" s="733"/>
      <c r="I2425" s="206"/>
      <c r="J2425" s="910"/>
      <c r="L2425" s="911"/>
      <c r="R2425" s="752"/>
      <c r="S2425" s="1101"/>
    </row>
    <row r="2426" spans="1:19" ht="9.75" hidden="1" customHeight="1">
      <c r="A2426" s="777"/>
      <c r="B2426" s="913"/>
      <c r="C2426" s="914"/>
      <c r="D2426" s="777"/>
      <c r="E2426" s="773"/>
      <c r="F2426" s="752"/>
      <c r="G2426" s="773"/>
      <c r="H2426" s="733"/>
      <c r="I2426" s="206"/>
      <c r="J2426" s="910"/>
      <c r="L2426" s="911"/>
      <c r="R2426" s="752"/>
      <c r="S2426" s="1101"/>
    </row>
    <row r="2427" spans="1:19" ht="9.75" hidden="1" customHeight="1">
      <c r="A2427" s="777"/>
      <c r="B2427" s="913"/>
      <c r="C2427" s="914"/>
      <c r="D2427" s="777"/>
      <c r="E2427" s="773"/>
      <c r="F2427" s="753"/>
      <c r="G2427" s="773"/>
      <c r="H2427" s="733"/>
      <c r="I2427" s="206"/>
      <c r="J2427" s="910"/>
      <c r="L2427" s="911"/>
      <c r="R2427" s="753"/>
      <c r="S2427" s="1102"/>
    </row>
    <row r="2428" spans="1:19" ht="9.75" hidden="1" customHeight="1">
      <c r="A2428" s="777"/>
      <c r="B2428" s="913"/>
      <c r="C2428" s="915"/>
      <c r="D2428" s="777"/>
      <c r="E2428" s="773"/>
      <c r="F2428" s="751">
        <v>0</v>
      </c>
      <c r="G2428" s="773">
        <f>+L2428</f>
        <v>0</v>
      </c>
      <c r="H2428" s="733">
        <f>E2428*G2428</f>
        <v>0</v>
      </c>
      <c r="I2428" s="206"/>
      <c r="J2428" s="909">
        <f>+F2428</f>
        <v>0</v>
      </c>
      <c r="L2428" s="911">
        <f>J2428*$L$3</f>
        <v>0</v>
      </c>
      <c r="R2428" s="751"/>
      <c r="S2428" s="1100">
        <f t="shared" ref="S2428" si="906">+F2428</f>
        <v>0</v>
      </c>
    </row>
    <row r="2429" spans="1:19" ht="9.75" hidden="1" customHeight="1">
      <c r="A2429" s="777"/>
      <c r="B2429" s="913"/>
      <c r="C2429" s="915"/>
      <c r="D2429" s="777"/>
      <c r="E2429" s="773"/>
      <c r="F2429" s="752"/>
      <c r="G2429" s="773"/>
      <c r="H2429" s="733"/>
      <c r="I2429" s="206"/>
      <c r="J2429" s="910"/>
      <c r="L2429" s="911"/>
      <c r="R2429" s="752"/>
      <c r="S2429" s="1101"/>
    </row>
    <row r="2430" spans="1:19" ht="9.75" hidden="1" customHeight="1">
      <c r="A2430" s="777"/>
      <c r="B2430" s="913"/>
      <c r="C2430" s="915"/>
      <c r="D2430" s="777"/>
      <c r="E2430" s="773"/>
      <c r="F2430" s="752"/>
      <c r="G2430" s="773"/>
      <c r="H2430" s="733"/>
      <c r="I2430" s="206"/>
      <c r="J2430" s="910"/>
      <c r="L2430" s="911"/>
      <c r="R2430" s="752"/>
      <c r="S2430" s="1101"/>
    </row>
    <row r="2431" spans="1:19" ht="9.75" hidden="1" customHeight="1">
      <c r="A2431" s="777"/>
      <c r="B2431" s="913"/>
      <c r="C2431" s="915"/>
      <c r="D2431" s="777"/>
      <c r="E2431" s="773"/>
      <c r="F2431" s="752"/>
      <c r="G2431" s="773"/>
      <c r="H2431" s="733"/>
      <c r="I2431" s="206"/>
      <c r="J2431" s="910"/>
      <c r="L2431" s="911"/>
      <c r="R2431" s="752"/>
      <c r="S2431" s="1101"/>
    </row>
    <row r="2432" spans="1:19" ht="7.5" hidden="1" customHeight="1">
      <c r="A2432" s="777"/>
      <c r="B2432" s="913"/>
      <c r="C2432" s="915"/>
      <c r="D2432" s="777"/>
      <c r="E2432" s="773"/>
      <c r="F2432" s="753"/>
      <c r="G2432" s="773"/>
      <c r="H2432" s="733"/>
      <c r="I2432" s="206"/>
      <c r="J2432" s="910"/>
      <c r="L2432" s="911"/>
      <c r="R2432" s="753"/>
      <c r="S2432" s="1102"/>
    </row>
    <row r="2433" spans="1:19" ht="9.75" hidden="1" customHeight="1">
      <c r="A2433" s="777"/>
      <c r="B2433" s="913"/>
      <c r="C2433" s="915"/>
      <c r="D2433" s="777"/>
      <c r="E2433" s="773"/>
      <c r="F2433" s="751">
        <v>0</v>
      </c>
      <c r="G2433" s="773">
        <f>+L2433</f>
        <v>0</v>
      </c>
      <c r="H2433" s="733">
        <f>E2433*G2433</f>
        <v>0</v>
      </c>
      <c r="I2433" s="206"/>
      <c r="J2433" s="909">
        <f>+F2433</f>
        <v>0</v>
      </c>
      <c r="L2433" s="911">
        <f>J2433*$L$3</f>
        <v>0</v>
      </c>
      <c r="R2433" s="751"/>
      <c r="S2433" s="1100">
        <f t="shared" ref="S2433" si="907">+F2433</f>
        <v>0</v>
      </c>
    </row>
    <row r="2434" spans="1:19" ht="9.75" hidden="1" customHeight="1">
      <c r="A2434" s="777"/>
      <c r="B2434" s="913"/>
      <c r="C2434" s="915"/>
      <c r="D2434" s="777"/>
      <c r="E2434" s="773"/>
      <c r="F2434" s="752"/>
      <c r="G2434" s="773"/>
      <c r="H2434" s="733"/>
      <c r="I2434" s="206"/>
      <c r="J2434" s="910"/>
      <c r="L2434" s="911"/>
      <c r="R2434" s="752"/>
      <c r="S2434" s="1101"/>
    </row>
    <row r="2435" spans="1:19" ht="9.75" hidden="1" customHeight="1">
      <c r="A2435" s="777"/>
      <c r="B2435" s="913"/>
      <c r="C2435" s="915"/>
      <c r="D2435" s="777"/>
      <c r="E2435" s="773"/>
      <c r="F2435" s="752"/>
      <c r="G2435" s="773"/>
      <c r="H2435" s="733"/>
      <c r="I2435" s="206"/>
      <c r="J2435" s="910"/>
      <c r="L2435" s="911"/>
      <c r="R2435" s="752"/>
      <c r="S2435" s="1101"/>
    </row>
    <row r="2436" spans="1:19" ht="9.75" hidden="1" customHeight="1">
      <c r="A2436" s="777"/>
      <c r="B2436" s="913"/>
      <c r="C2436" s="915"/>
      <c r="D2436" s="777"/>
      <c r="E2436" s="773"/>
      <c r="F2436" s="752"/>
      <c r="G2436" s="773"/>
      <c r="H2436" s="733"/>
      <c r="I2436" s="206"/>
      <c r="J2436" s="910"/>
      <c r="L2436" s="911"/>
      <c r="R2436" s="752"/>
      <c r="S2436" s="1101"/>
    </row>
    <row r="2437" spans="1:19" ht="9.75" hidden="1" customHeight="1">
      <c r="A2437" s="777"/>
      <c r="B2437" s="913"/>
      <c r="C2437" s="915"/>
      <c r="D2437" s="777"/>
      <c r="E2437" s="773"/>
      <c r="F2437" s="753"/>
      <c r="G2437" s="773"/>
      <c r="H2437" s="733"/>
      <c r="I2437" s="206"/>
      <c r="J2437" s="910"/>
      <c r="L2437" s="911"/>
      <c r="R2437" s="753"/>
      <c r="S2437" s="1102"/>
    </row>
    <row r="2438" spans="1:19" ht="9.75" hidden="1" customHeight="1">
      <c r="A2438" s="777"/>
      <c r="B2438" s="913"/>
      <c r="C2438" s="915"/>
      <c r="D2438" s="777"/>
      <c r="E2438" s="773"/>
      <c r="F2438" s="751">
        <v>0</v>
      </c>
      <c r="G2438" s="773">
        <f>+L2438</f>
        <v>0</v>
      </c>
      <c r="H2438" s="733">
        <f>E2438*G2438</f>
        <v>0</v>
      </c>
      <c r="I2438" s="206"/>
      <c r="J2438" s="909">
        <f>+F2438</f>
        <v>0</v>
      </c>
      <c r="L2438" s="911">
        <f>J2438*$L$3</f>
        <v>0</v>
      </c>
      <c r="R2438" s="751"/>
      <c r="S2438" s="1100">
        <f t="shared" ref="S2438" si="908">+F2438</f>
        <v>0</v>
      </c>
    </row>
    <row r="2439" spans="1:19" ht="9.75" hidden="1" customHeight="1">
      <c r="A2439" s="777"/>
      <c r="B2439" s="913"/>
      <c r="C2439" s="915"/>
      <c r="D2439" s="777"/>
      <c r="E2439" s="773"/>
      <c r="F2439" s="752"/>
      <c r="G2439" s="773"/>
      <c r="H2439" s="733"/>
      <c r="I2439" s="206"/>
      <c r="J2439" s="910"/>
      <c r="L2439" s="911"/>
      <c r="R2439" s="752"/>
      <c r="S2439" s="1101"/>
    </row>
    <row r="2440" spans="1:19" ht="9.75" hidden="1" customHeight="1">
      <c r="A2440" s="777"/>
      <c r="B2440" s="913"/>
      <c r="C2440" s="915"/>
      <c r="D2440" s="777"/>
      <c r="E2440" s="773"/>
      <c r="F2440" s="752"/>
      <c r="G2440" s="773"/>
      <c r="H2440" s="733"/>
      <c r="I2440" s="206"/>
      <c r="J2440" s="910"/>
      <c r="L2440" s="911"/>
      <c r="R2440" s="752"/>
      <c r="S2440" s="1101"/>
    </row>
    <row r="2441" spans="1:19" ht="9.75" hidden="1" customHeight="1">
      <c r="A2441" s="777"/>
      <c r="B2441" s="913"/>
      <c r="C2441" s="915"/>
      <c r="D2441" s="777"/>
      <c r="E2441" s="773"/>
      <c r="F2441" s="752"/>
      <c r="G2441" s="773"/>
      <c r="H2441" s="733"/>
      <c r="I2441" s="206"/>
      <c r="J2441" s="910"/>
      <c r="L2441" s="911"/>
      <c r="R2441" s="752"/>
      <c r="S2441" s="1101"/>
    </row>
    <row r="2442" spans="1:19" ht="9.75" hidden="1" customHeight="1">
      <c r="A2442" s="777"/>
      <c r="B2442" s="913"/>
      <c r="C2442" s="915"/>
      <c r="D2442" s="777"/>
      <c r="E2442" s="773"/>
      <c r="F2442" s="753"/>
      <c r="G2442" s="773"/>
      <c r="H2442" s="733"/>
      <c r="I2442" s="206"/>
      <c r="J2442" s="910"/>
      <c r="L2442" s="911"/>
      <c r="R2442" s="753"/>
      <c r="S2442" s="1102"/>
    </row>
    <row r="2443" spans="1:19" ht="9.75" hidden="1" customHeight="1">
      <c r="A2443" s="777"/>
      <c r="B2443" s="913"/>
      <c r="C2443" s="915"/>
      <c r="D2443" s="777"/>
      <c r="E2443" s="773"/>
      <c r="F2443" s="751">
        <v>0</v>
      </c>
      <c r="G2443" s="773">
        <f>+L2443</f>
        <v>0</v>
      </c>
      <c r="H2443" s="733">
        <f>E2443*G2443</f>
        <v>0</v>
      </c>
      <c r="I2443" s="206"/>
      <c r="J2443" s="909">
        <f>+F2443</f>
        <v>0</v>
      </c>
      <c r="L2443" s="911">
        <f>J2443*$L$3</f>
        <v>0</v>
      </c>
      <c r="R2443" s="751"/>
      <c r="S2443" s="1100">
        <f t="shared" ref="S2443" si="909">+F2443</f>
        <v>0</v>
      </c>
    </row>
    <row r="2444" spans="1:19" ht="9.75" hidden="1" customHeight="1">
      <c r="A2444" s="777"/>
      <c r="B2444" s="913"/>
      <c r="C2444" s="915"/>
      <c r="D2444" s="777"/>
      <c r="E2444" s="773"/>
      <c r="F2444" s="752"/>
      <c r="G2444" s="773"/>
      <c r="H2444" s="733"/>
      <c r="I2444" s="206"/>
      <c r="J2444" s="910"/>
      <c r="L2444" s="911"/>
      <c r="R2444" s="752"/>
      <c r="S2444" s="1101"/>
    </row>
    <row r="2445" spans="1:19" ht="9.75" hidden="1" customHeight="1">
      <c r="A2445" s="777"/>
      <c r="B2445" s="913"/>
      <c r="C2445" s="915"/>
      <c r="D2445" s="777"/>
      <c r="E2445" s="773"/>
      <c r="F2445" s="752"/>
      <c r="G2445" s="773"/>
      <c r="H2445" s="733"/>
      <c r="I2445" s="206"/>
      <c r="J2445" s="910"/>
      <c r="L2445" s="911"/>
      <c r="R2445" s="752"/>
      <c r="S2445" s="1101"/>
    </row>
    <row r="2446" spans="1:19" ht="9.75" hidden="1" customHeight="1">
      <c r="A2446" s="777"/>
      <c r="B2446" s="913"/>
      <c r="C2446" s="915"/>
      <c r="D2446" s="777"/>
      <c r="E2446" s="773"/>
      <c r="F2446" s="752"/>
      <c r="G2446" s="773"/>
      <c r="H2446" s="733"/>
      <c r="I2446" s="206"/>
      <c r="J2446" s="910"/>
      <c r="L2446" s="911"/>
      <c r="R2446" s="752"/>
      <c r="S2446" s="1101"/>
    </row>
    <row r="2447" spans="1:19" ht="9.75" hidden="1" customHeight="1">
      <c r="A2447" s="777"/>
      <c r="B2447" s="913"/>
      <c r="C2447" s="915"/>
      <c r="D2447" s="777"/>
      <c r="E2447" s="773"/>
      <c r="F2447" s="753"/>
      <c r="G2447" s="773"/>
      <c r="H2447" s="733"/>
      <c r="I2447" s="206"/>
      <c r="J2447" s="910"/>
      <c r="L2447" s="911"/>
      <c r="R2447" s="753"/>
      <c r="S2447" s="1102"/>
    </row>
    <row r="2448" spans="1:19" ht="9.75" hidden="1" customHeight="1">
      <c r="A2448" s="777"/>
      <c r="B2448" s="913"/>
      <c r="C2448" s="915"/>
      <c r="D2448" s="777"/>
      <c r="E2448" s="773"/>
      <c r="F2448" s="751">
        <v>0</v>
      </c>
      <c r="G2448" s="773">
        <f>+L2448</f>
        <v>0</v>
      </c>
      <c r="H2448" s="733">
        <f>E2448*G2448</f>
        <v>0</v>
      </c>
      <c r="I2448" s="206"/>
      <c r="J2448" s="909">
        <f>+F2448</f>
        <v>0</v>
      </c>
      <c r="L2448" s="911">
        <f>J2448*$L$3</f>
        <v>0</v>
      </c>
      <c r="R2448" s="751"/>
      <c r="S2448" s="1100">
        <f t="shared" ref="S2448" si="910">+F2448</f>
        <v>0</v>
      </c>
    </row>
    <row r="2449" spans="1:19" ht="9.75" hidden="1" customHeight="1">
      <c r="A2449" s="777"/>
      <c r="B2449" s="913"/>
      <c r="C2449" s="915"/>
      <c r="D2449" s="777"/>
      <c r="E2449" s="773"/>
      <c r="F2449" s="752"/>
      <c r="G2449" s="773"/>
      <c r="H2449" s="733"/>
      <c r="I2449" s="206"/>
      <c r="J2449" s="910"/>
      <c r="L2449" s="911"/>
      <c r="R2449" s="752"/>
      <c r="S2449" s="1101"/>
    </row>
    <row r="2450" spans="1:19" ht="9.75" hidden="1" customHeight="1">
      <c r="A2450" s="777"/>
      <c r="B2450" s="913"/>
      <c r="C2450" s="915"/>
      <c r="D2450" s="777"/>
      <c r="E2450" s="773"/>
      <c r="F2450" s="752"/>
      <c r="G2450" s="773"/>
      <c r="H2450" s="733"/>
      <c r="I2450" s="206"/>
      <c r="J2450" s="910"/>
      <c r="L2450" s="911"/>
      <c r="R2450" s="752"/>
      <c r="S2450" s="1101"/>
    </row>
    <row r="2451" spans="1:19" ht="9.75" hidden="1" customHeight="1">
      <c r="A2451" s="777"/>
      <c r="B2451" s="913"/>
      <c r="C2451" s="915"/>
      <c r="D2451" s="777"/>
      <c r="E2451" s="773"/>
      <c r="F2451" s="752"/>
      <c r="G2451" s="773"/>
      <c r="H2451" s="733"/>
      <c r="I2451" s="206"/>
      <c r="J2451" s="910"/>
      <c r="L2451" s="911"/>
      <c r="R2451" s="752"/>
      <c r="S2451" s="1101"/>
    </row>
    <row r="2452" spans="1:19" ht="9.75" hidden="1" customHeight="1">
      <c r="A2452" s="777"/>
      <c r="B2452" s="913"/>
      <c r="C2452" s="915"/>
      <c r="D2452" s="777"/>
      <c r="E2452" s="773"/>
      <c r="F2452" s="753"/>
      <c r="G2452" s="773"/>
      <c r="H2452" s="733"/>
      <c r="I2452" s="206"/>
      <c r="J2452" s="910"/>
      <c r="L2452" s="911"/>
      <c r="R2452" s="753"/>
      <c r="S2452" s="1102"/>
    </row>
    <row r="2453" spans="1:19" ht="9.75" hidden="1" customHeight="1">
      <c r="A2453" s="777"/>
      <c r="B2453" s="913"/>
      <c r="C2453" s="914"/>
      <c r="D2453" s="777"/>
      <c r="E2453" s="773"/>
      <c r="F2453" s="751">
        <v>0</v>
      </c>
      <c r="G2453" s="773">
        <f>+L2453</f>
        <v>0</v>
      </c>
      <c r="H2453" s="733">
        <f>E2453*G2453</f>
        <v>0</v>
      </c>
      <c r="I2453" s="206"/>
      <c r="J2453" s="909">
        <f>+F2453</f>
        <v>0</v>
      </c>
      <c r="L2453" s="911">
        <f>J2453*$L$3</f>
        <v>0</v>
      </c>
      <c r="R2453" s="751"/>
      <c r="S2453" s="1100">
        <f t="shared" ref="S2453" si="911">+F2453</f>
        <v>0</v>
      </c>
    </row>
    <row r="2454" spans="1:19" ht="9.75" hidden="1" customHeight="1">
      <c r="A2454" s="777"/>
      <c r="B2454" s="913"/>
      <c r="C2454" s="914"/>
      <c r="D2454" s="777"/>
      <c r="E2454" s="773"/>
      <c r="F2454" s="752"/>
      <c r="G2454" s="773"/>
      <c r="H2454" s="733"/>
      <c r="I2454" s="206"/>
      <c r="J2454" s="910"/>
      <c r="L2454" s="911"/>
      <c r="R2454" s="752"/>
      <c r="S2454" s="1101"/>
    </row>
    <row r="2455" spans="1:19" ht="9.75" hidden="1" customHeight="1">
      <c r="A2455" s="777"/>
      <c r="B2455" s="913"/>
      <c r="C2455" s="914"/>
      <c r="D2455" s="777"/>
      <c r="E2455" s="773"/>
      <c r="F2455" s="752"/>
      <c r="G2455" s="773"/>
      <c r="H2455" s="733"/>
      <c r="I2455" s="206"/>
      <c r="J2455" s="910"/>
      <c r="L2455" s="911"/>
      <c r="R2455" s="752"/>
      <c r="S2455" s="1101"/>
    </row>
    <row r="2456" spans="1:19" ht="9.75" hidden="1" customHeight="1">
      <c r="A2456" s="777"/>
      <c r="B2456" s="913"/>
      <c r="C2456" s="914"/>
      <c r="D2456" s="777"/>
      <c r="E2456" s="773"/>
      <c r="F2456" s="752"/>
      <c r="G2456" s="773"/>
      <c r="H2456" s="733"/>
      <c r="I2456" s="206"/>
      <c r="J2456" s="910"/>
      <c r="L2456" s="911"/>
      <c r="R2456" s="752"/>
      <c r="S2456" s="1101"/>
    </row>
    <row r="2457" spans="1:19" ht="9.75" hidden="1" customHeight="1">
      <c r="A2457" s="777"/>
      <c r="B2457" s="913"/>
      <c r="C2457" s="914"/>
      <c r="D2457" s="777"/>
      <c r="E2457" s="773"/>
      <c r="F2457" s="753"/>
      <c r="G2457" s="773"/>
      <c r="H2457" s="733"/>
      <c r="I2457" s="206"/>
      <c r="J2457" s="910"/>
      <c r="L2457" s="911"/>
      <c r="R2457" s="753"/>
      <c r="S2457" s="1102"/>
    </row>
    <row r="2458" spans="1:19" ht="9.75" hidden="1" customHeight="1">
      <c r="A2458" s="777"/>
      <c r="B2458" s="913"/>
      <c r="C2458" s="914"/>
      <c r="D2458" s="777"/>
      <c r="E2458" s="773"/>
      <c r="F2458" s="751">
        <v>0</v>
      </c>
      <c r="G2458" s="773">
        <f>+L2458</f>
        <v>0</v>
      </c>
      <c r="H2458" s="733">
        <f>E2458*G2458</f>
        <v>0</v>
      </c>
      <c r="I2458" s="206"/>
      <c r="J2458" s="909">
        <f>+F2458</f>
        <v>0</v>
      </c>
      <c r="L2458" s="911">
        <f>J2458*$L$3</f>
        <v>0</v>
      </c>
      <c r="R2458" s="751"/>
      <c r="S2458" s="1100">
        <f t="shared" ref="S2458" si="912">+F2458</f>
        <v>0</v>
      </c>
    </row>
    <row r="2459" spans="1:19" ht="9.75" hidden="1" customHeight="1">
      <c r="A2459" s="777"/>
      <c r="B2459" s="913"/>
      <c r="C2459" s="914"/>
      <c r="D2459" s="777"/>
      <c r="E2459" s="773"/>
      <c r="F2459" s="752"/>
      <c r="G2459" s="773"/>
      <c r="H2459" s="733"/>
      <c r="I2459" s="206"/>
      <c r="J2459" s="910"/>
      <c r="L2459" s="911"/>
      <c r="R2459" s="752"/>
      <c r="S2459" s="1101"/>
    </row>
    <row r="2460" spans="1:19" ht="9.75" hidden="1" customHeight="1">
      <c r="A2460" s="777"/>
      <c r="B2460" s="913"/>
      <c r="C2460" s="914"/>
      <c r="D2460" s="777"/>
      <c r="E2460" s="773"/>
      <c r="F2460" s="752"/>
      <c r="G2460" s="773"/>
      <c r="H2460" s="733"/>
      <c r="I2460" s="206"/>
      <c r="J2460" s="910"/>
      <c r="L2460" s="911"/>
      <c r="R2460" s="752"/>
      <c r="S2460" s="1101"/>
    </row>
    <row r="2461" spans="1:19" ht="9.75" hidden="1" customHeight="1">
      <c r="A2461" s="777"/>
      <c r="B2461" s="913"/>
      <c r="C2461" s="914"/>
      <c r="D2461" s="777"/>
      <c r="E2461" s="773"/>
      <c r="F2461" s="752"/>
      <c r="G2461" s="773"/>
      <c r="H2461" s="733"/>
      <c r="I2461" s="206"/>
      <c r="J2461" s="910"/>
      <c r="L2461" s="911"/>
      <c r="R2461" s="752"/>
      <c r="S2461" s="1101"/>
    </row>
    <row r="2462" spans="1:19" ht="9.75" hidden="1" customHeight="1">
      <c r="A2462" s="777"/>
      <c r="B2462" s="913"/>
      <c r="C2462" s="914"/>
      <c r="D2462" s="777"/>
      <c r="E2462" s="773"/>
      <c r="F2462" s="753"/>
      <c r="G2462" s="773"/>
      <c r="H2462" s="733"/>
      <c r="I2462" s="206"/>
      <c r="J2462" s="910"/>
      <c r="L2462" s="911"/>
      <c r="R2462" s="753"/>
      <c r="S2462" s="1102"/>
    </row>
    <row r="2463" spans="1:19" ht="9.75" hidden="1" customHeight="1">
      <c r="A2463" s="777"/>
      <c r="B2463" s="913"/>
      <c r="C2463" s="915"/>
      <c r="D2463" s="777"/>
      <c r="E2463" s="773"/>
      <c r="F2463" s="751">
        <v>0</v>
      </c>
      <c r="G2463" s="773">
        <f>+L2463</f>
        <v>0</v>
      </c>
      <c r="H2463" s="733">
        <f>E2463*G2463</f>
        <v>0</v>
      </c>
      <c r="I2463" s="206"/>
      <c r="J2463" s="909">
        <f>+F2463</f>
        <v>0</v>
      </c>
      <c r="L2463" s="911">
        <f>J2463*$L$3</f>
        <v>0</v>
      </c>
      <c r="R2463" s="751"/>
      <c r="S2463" s="1100">
        <f t="shared" ref="S2463" si="913">+F2463</f>
        <v>0</v>
      </c>
    </row>
    <row r="2464" spans="1:19" ht="9.75" hidden="1" customHeight="1">
      <c r="A2464" s="777"/>
      <c r="B2464" s="913"/>
      <c r="C2464" s="915"/>
      <c r="D2464" s="777"/>
      <c r="E2464" s="773"/>
      <c r="F2464" s="752"/>
      <c r="G2464" s="773"/>
      <c r="H2464" s="733"/>
      <c r="I2464" s="206"/>
      <c r="J2464" s="910"/>
      <c r="L2464" s="911"/>
      <c r="R2464" s="752"/>
      <c r="S2464" s="1101"/>
    </row>
    <row r="2465" spans="1:19" ht="9.75" hidden="1" customHeight="1">
      <c r="A2465" s="777"/>
      <c r="B2465" s="913"/>
      <c r="C2465" s="915"/>
      <c r="D2465" s="777"/>
      <c r="E2465" s="773"/>
      <c r="F2465" s="752"/>
      <c r="G2465" s="773"/>
      <c r="H2465" s="733"/>
      <c r="I2465" s="206"/>
      <c r="J2465" s="910"/>
      <c r="L2465" s="911"/>
      <c r="R2465" s="752"/>
      <c r="S2465" s="1101"/>
    </row>
    <row r="2466" spans="1:19" ht="9.75" hidden="1" customHeight="1">
      <c r="A2466" s="777"/>
      <c r="B2466" s="913"/>
      <c r="C2466" s="915"/>
      <c r="D2466" s="777"/>
      <c r="E2466" s="773"/>
      <c r="F2466" s="752"/>
      <c r="G2466" s="773"/>
      <c r="H2466" s="733"/>
      <c r="I2466" s="206"/>
      <c r="J2466" s="910"/>
      <c r="L2466" s="911"/>
      <c r="R2466" s="752"/>
      <c r="S2466" s="1101"/>
    </row>
    <row r="2467" spans="1:19" ht="9.75" hidden="1" customHeight="1">
      <c r="A2467" s="777"/>
      <c r="B2467" s="913"/>
      <c r="C2467" s="915"/>
      <c r="D2467" s="777"/>
      <c r="E2467" s="773"/>
      <c r="F2467" s="753"/>
      <c r="G2467" s="773"/>
      <c r="H2467" s="733"/>
      <c r="I2467" s="206"/>
      <c r="J2467" s="910"/>
      <c r="L2467" s="911"/>
      <c r="R2467" s="753"/>
      <c r="S2467" s="1102"/>
    </row>
    <row r="2468" spans="1:19" ht="9.75" hidden="1" customHeight="1">
      <c r="A2468" s="777"/>
      <c r="B2468" s="913"/>
      <c r="C2468" s="915"/>
      <c r="D2468" s="777"/>
      <c r="E2468" s="773"/>
      <c r="F2468" s="751">
        <v>0</v>
      </c>
      <c r="G2468" s="773">
        <f>+L2468</f>
        <v>0</v>
      </c>
      <c r="H2468" s="733">
        <f>E2468*G2468</f>
        <v>0</v>
      </c>
      <c r="I2468" s="206"/>
      <c r="J2468" s="909">
        <f>+F2468</f>
        <v>0</v>
      </c>
      <c r="L2468" s="911">
        <f>J2468*$L$3</f>
        <v>0</v>
      </c>
      <c r="R2468" s="751"/>
      <c r="S2468" s="1100">
        <f t="shared" ref="S2468" si="914">+F2468</f>
        <v>0</v>
      </c>
    </row>
    <row r="2469" spans="1:19" ht="9.75" hidden="1" customHeight="1">
      <c r="A2469" s="777"/>
      <c r="B2469" s="913"/>
      <c r="C2469" s="915"/>
      <c r="D2469" s="777"/>
      <c r="E2469" s="773"/>
      <c r="F2469" s="752"/>
      <c r="G2469" s="773"/>
      <c r="H2469" s="733"/>
      <c r="I2469" s="206"/>
      <c r="J2469" s="910"/>
      <c r="L2469" s="911"/>
      <c r="R2469" s="752"/>
      <c r="S2469" s="1101"/>
    </row>
    <row r="2470" spans="1:19" ht="9.75" hidden="1" customHeight="1">
      <c r="A2470" s="777"/>
      <c r="B2470" s="913"/>
      <c r="C2470" s="915"/>
      <c r="D2470" s="777"/>
      <c r="E2470" s="773"/>
      <c r="F2470" s="752"/>
      <c r="G2470" s="773"/>
      <c r="H2470" s="733"/>
      <c r="I2470" s="206"/>
      <c r="J2470" s="910"/>
      <c r="L2470" s="911"/>
      <c r="R2470" s="752"/>
      <c r="S2470" s="1101"/>
    </row>
    <row r="2471" spans="1:19" ht="9.75" hidden="1" customHeight="1">
      <c r="A2471" s="777"/>
      <c r="B2471" s="913"/>
      <c r="C2471" s="915"/>
      <c r="D2471" s="777"/>
      <c r="E2471" s="773"/>
      <c r="F2471" s="752"/>
      <c r="G2471" s="773"/>
      <c r="H2471" s="733"/>
      <c r="I2471" s="206"/>
      <c r="J2471" s="910"/>
      <c r="L2471" s="911"/>
      <c r="R2471" s="752"/>
      <c r="S2471" s="1101"/>
    </row>
    <row r="2472" spans="1:19" ht="9.75" hidden="1" customHeight="1">
      <c r="A2472" s="777"/>
      <c r="B2472" s="913"/>
      <c r="C2472" s="915"/>
      <c r="D2472" s="777"/>
      <c r="E2472" s="773"/>
      <c r="F2472" s="753"/>
      <c r="G2472" s="773"/>
      <c r="H2472" s="733"/>
      <c r="I2472" s="206"/>
      <c r="J2472" s="910"/>
      <c r="L2472" s="911"/>
      <c r="R2472" s="753"/>
      <c r="S2472" s="1102"/>
    </row>
    <row r="2473" spans="1:19" ht="9.75" hidden="1" customHeight="1">
      <c r="A2473" s="777"/>
      <c r="B2473" s="913"/>
      <c r="C2473" s="915"/>
      <c r="D2473" s="777"/>
      <c r="E2473" s="773"/>
      <c r="F2473" s="751">
        <v>0</v>
      </c>
      <c r="G2473" s="773">
        <f>+L2473</f>
        <v>0</v>
      </c>
      <c r="H2473" s="733">
        <f>E2473*G2473</f>
        <v>0</v>
      </c>
      <c r="I2473" s="206"/>
      <c r="J2473" s="909">
        <f>+F2473</f>
        <v>0</v>
      </c>
      <c r="L2473" s="911">
        <f>J2473*$L$3</f>
        <v>0</v>
      </c>
      <c r="R2473" s="751"/>
      <c r="S2473" s="1100">
        <f t="shared" ref="S2473" si="915">+F2473</f>
        <v>0</v>
      </c>
    </row>
    <row r="2474" spans="1:19" ht="9.75" hidden="1" customHeight="1">
      <c r="A2474" s="777"/>
      <c r="B2474" s="913"/>
      <c r="C2474" s="915"/>
      <c r="D2474" s="777"/>
      <c r="E2474" s="773"/>
      <c r="F2474" s="752"/>
      <c r="G2474" s="773"/>
      <c r="H2474" s="733"/>
      <c r="I2474" s="206"/>
      <c r="J2474" s="910"/>
      <c r="L2474" s="911"/>
      <c r="R2474" s="752"/>
      <c r="S2474" s="1101"/>
    </row>
    <row r="2475" spans="1:19" ht="9.75" hidden="1" customHeight="1">
      <c r="A2475" s="777"/>
      <c r="B2475" s="913"/>
      <c r="C2475" s="915"/>
      <c r="D2475" s="777"/>
      <c r="E2475" s="773"/>
      <c r="F2475" s="752"/>
      <c r="G2475" s="773"/>
      <c r="H2475" s="733"/>
      <c r="I2475" s="206"/>
      <c r="J2475" s="910"/>
      <c r="L2475" s="911"/>
      <c r="R2475" s="752"/>
      <c r="S2475" s="1101"/>
    </row>
    <row r="2476" spans="1:19" ht="9.75" hidden="1" customHeight="1">
      <c r="A2476" s="777"/>
      <c r="B2476" s="913"/>
      <c r="C2476" s="915"/>
      <c r="D2476" s="777"/>
      <c r="E2476" s="773"/>
      <c r="F2476" s="752"/>
      <c r="G2476" s="773"/>
      <c r="H2476" s="733"/>
      <c r="I2476" s="206"/>
      <c r="J2476" s="910"/>
      <c r="L2476" s="911"/>
      <c r="R2476" s="752"/>
      <c r="S2476" s="1101"/>
    </row>
    <row r="2477" spans="1:19" ht="9.75" hidden="1" customHeight="1">
      <c r="A2477" s="777"/>
      <c r="B2477" s="913"/>
      <c r="C2477" s="915"/>
      <c r="D2477" s="777"/>
      <c r="E2477" s="773"/>
      <c r="F2477" s="753"/>
      <c r="G2477" s="773"/>
      <c r="H2477" s="733"/>
      <c r="I2477" s="206"/>
      <c r="J2477" s="910"/>
      <c r="L2477" s="911"/>
      <c r="R2477" s="753"/>
      <c r="S2477" s="1102"/>
    </row>
    <row r="2478" spans="1:19" ht="9.75" hidden="1" customHeight="1">
      <c r="A2478" s="777"/>
      <c r="B2478" s="913"/>
      <c r="C2478" s="915"/>
      <c r="D2478" s="777"/>
      <c r="E2478" s="773"/>
      <c r="F2478" s="751">
        <v>0</v>
      </c>
      <c r="G2478" s="773">
        <f>+L2478</f>
        <v>0</v>
      </c>
      <c r="H2478" s="733">
        <f>E2478*G2478</f>
        <v>0</v>
      </c>
      <c r="I2478" s="206"/>
      <c r="J2478" s="909">
        <f>+F2478</f>
        <v>0</v>
      </c>
      <c r="L2478" s="911">
        <f>J2478*$L$3</f>
        <v>0</v>
      </c>
      <c r="R2478" s="751"/>
      <c r="S2478" s="1100">
        <f t="shared" ref="S2478" si="916">+F2478</f>
        <v>0</v>
      </c>
    </row>
    <row r="2479" spans="1:19" ht="9.75" hidden="1" customHeight="1">
      <c r="A2479" s="777"/>
      <c r="B2479" s="913"/>
      <c r="C2479" s="915"/>
      <c r="D2479" s="777"/>
      <c r="E2479" s="773"/>
      <c r="F2479" s="752"/>
      <c r="G2479" s="773"/>
      <c r="H2479" s="733"/>
      <c r="I2479" s="206"/>
      <c r="J2479" s="910"/>
      <c r="L2479" s="911"/>
      <c r="R2479" s="752"/>
      <c r="S2479" s="1101"/>
    </row>
    <row r="2480" spans="1:19" ht="9.75" hidden="1" customHeight="1">
      <c r="A2480" s="777"/>
      <c r="B2480" s="913"/>
      <c r="C2480" s="915"/>
      <c r="D2480" s="777"/>
      <c r="E2480" s="773"/>
      <c r="F2480" s="752"/>
      <c r="G2480" s="773"/>
      <c r="H2480" s="733"/>
      <c r="I2480" s="206"/>
      <c r="J2480" s="910"/>
      <c r="L2480" s="911"/>
      <c r="R2480" s="752"/>
      <c r="S2480" s="1101"/>
    </row>
    <row r="2481" spans="1:19" ht="9.75" hidden="1" customHeight="1">
      <c r="A2481" s="777"/>
      <c r="B2481" s="913"/>
      <c r="C2481" s="915"/>
      <c r="D2481" s="777"/>
      <c r="E2481" s="773"/>
      <c r="F2481" s="752"/>
      <c r="G2481" s="773"/>
      <c r="H2481" s="733"/>
      <c r="I2481" s="206"/>
      <c r="J2481" s="910"/>
      <c r="L2481" s="911"/>
      <c r="R2481" s="752"/>
      <c r="S2481" s="1101"/>
    </row>
    <row r="2482" spans="1:19" ht="9.75" hidden="1" customHeight="1">
      <c r="A2482" s="777"/>
      <c r="B2482" s="913"/>
      <c r="C2482" s="915"/>
      <c r="D2482" s="777"/>
      <c r="E2482" s="773"/>
      <c r="F2482" s="753"/>
      <c r="G2482" s="773"/>
      <c r="H2482" s="733"/>
      <c r="I2482" s="206"/>
      <c r="J2482" s="910"/>
      <c r="L2482" s="911"/>
      <c r="R2482" s="753"/>
      <c r="S2482" s="1102"/>
    </row>
    <row r="2483" spans="1:19" ht="9.75" hidden="1" customHeight="1">
      <c r="A2483" s="777"/>
      <c r="B2483" s="913"/>
      <c r="C2483" s="915"/>
      <c r="D2483" s="777"/>
      <c r="E2483" s="773"/>
      <c r="F2483" s="751">
        <v>0</v>
      </c>
      <c r="G2483" s="773">
        <f>+L2483</f>
        <v>0</v>
      </c>
      <c r="H2483" s="733">
        <f>E2483*G2483</f>
        <v>0</v>
      </c>
      <c r="I2483" s="206"/>
      <c r="J2483" s="909">
        <f>+F2483</f>
        <v>0</v>
      </c>
      <c r="L2483" s="911">
        <f>J2483*$L$3</f>
        <v>0</v>
      </c>
      <c r="R2483" s="751"/>
      <c r="S2483" s="1100">
        <f t="shared" ref="S2483" si="917">+F2483</f>
        <v>0</v>
      </c>
    </row>
    <row r="2484" spans="1:19" ht="9.75" hidden="1" customHeight="1">
      <c r="A2484" s="777"/>
      <c r="B2484" s="913"/>
      <c r="C2484" s="915"/>
      <c r="D2484" s="777"/>
      <c r="E2484" s="773"/>
      <c r="F2484" s="752"/>
      <c r="G2484" s="773"/>
      <c r="H2484" s="733"/>
      <c r="I2484" s="206"/>
      <c r="J2484" s="910"/>
      <c r="L2484" s="911"/>
      <c r="R2484" s="752"/>
      <c r="S2484" s="1101"/>
    </row>
    <row r="2485" spans="1:19" ht="9.75" hidden="1" customHeight="1">
      <c r="A2485" s="777"/>
      <c r="B2485" s="913"/>
      <c r="C2485" s="915"/>
      <c r="D2485" s="777"/>
      <c r="E2485" s="773"/>
      <c r="F2485" s="752"/>
      <c r="G2485" s="773"/>
      <c r="H2485" s="733"/>
      <c r="I2485" s="206"/>
      <c r="J2485" s="910"/>
      <c r="L2485" s="911"/>
      <c r="R2485" s="752"/>
      <c r="S2485" s="1101"/>
    </row>
    <row r="2486" spans="1:19" ht="9.75" hidden="1" customHeight="1">
      <c r="A2486" s="777"/>
      <c r="B2486" s="913"/>
      <c r="C2486" s="915"/>
      <c r="D2486" s="777"/>
      <c r="E2486" s="773"/>
      <c r="F2486" s="752"/>
      <c r="G2486" s="773"/>
      <c r="H2486" s="733"/>
      <c r="I2486" s="206"/>
      <c r="J2486" s="910"/>
      <c r="L2486" s="911"/>
      <c r="R2486" s="752"/>
      <c r="S2486" s="1101"/>
    </row>
    <row r="2487" spans="1:19" ht="9.75" hidden="1" customHeight="1">
      <c r="A2487" s="777"/>
      <c r="B2487" s="913"/>
      <c r="C2487" s="915"/>
      <c r="D2487" s="777"/>
      <c r="E2487" s="773"/>
      <c r="F2487" s="753"/>
      <c r="G2487" s="773"/>
      <c r="H2487" s="733"/>
      <c r="I2487" s="206"/>
      <c r="J2487" s="910"/>
      <c r="L2487" s="911"/>
      <c r="R2487" s="753"/>
      <c r="S2487" s="1102"/>
    </row>
    <row r="2488" spans="1:19" ht="9.75" hidden="1" customHeight="1">
      <c r="A2488" s="777"/>
      <c r="B2488" s="913"/>
      <c r="C2488" s="915"/>
      <c r="D2488" s="777"/>
      <c r="E2488" s="773"/>
      <c r="F2488" s="751">
        <v>0</v>
      </c>
      <c r="G2488" s="773">
        <f>+L2488</f>
        <v>0</v>
      </c>
      <c r="H2488" s="733">
        <f>E2488*G2488</f>
        <v>0</v>
      </c>
      <c r="I2488" s="206"/>
      <c r="J2488" s="909">
        <f>+F2488</f>
        <v>0</v>
      </c>
      <c r="L2488" s="911">
        <f>J2488*$L$3</f>
        <v>0</v>
      </c>
      <c r="R2488" s="751"/>
      <c r="S2488" s="1100">
        <f t="shared" ref="S2488" si="918">+F2488</f>
        <v>0</v>
      </c>
    </row>
    <row r="2489" spans="1:19" ht="9.75" hidden="1" customHeight="1">
      <c r="A2489" s="777"/>
      <c r="B2489" s="913"/>
      <c r="C2489" s="915"/>
      <c r="D2489" s="777"/>
      <c r="E2489" s="773"/>
      <c r="F2489" s="752"/>
      <c r="G2489" s="773"/>
      <c r="H2489" s="733"/>
      <c r="I2489" s="206"/>
      <c r="J2489" s="910"/>
      <c r="L2489" s="911"/>
      <c r="R2489" s="752"/>
      <c r="S2489" s="1101"/>
    </row>
    <row r="2490" spans="1:19" ht="9.75" hidden="1" customHeight="1">
      <c r="A2490" s="777"/>
      <c r="B2490" s="913"/>
      <c r="C2490" s="915"/>
      <c r="D2490" s="777"/>
      <c r="E2490" s="773"/>
      <c r="F2490" s="752"/>
      <c r="G2490" s="773"/>
      <c r="H2490" s="733"/>
      <c r="I2490" s="206"/>
      <c r="J2490" s="910"/>
      <c r="L2490" s="911"/>
      <c r="R2490" s="752"/>
      <c r="S2490" s="1101"/>
    </row>
    <row r="2491" spans="1:19" ht="9.75" hidden="1" customHeight="1">
      <c r="A2491" s="777"/>
      <c r="B2491" s="913"/>
      <c r="C2491" s="915"/>
      <c r="D2491" s="777"/>
      <c r="E2491" s="773"/>
      <c r="F2491" s="752"/>
      <c r="G2491" s="773"/>
      <c r="H2491" s="733"/>
      <c r="I2491" s="206"/>
      <c r="J2491" s="910"/>
      <c r="L2491" s="911"/>
      <c r="R2491" s="752"/>
      <c r="S2491" s="1101"/>
    </row>
    <row r="2492" spans="1:19" ht="9.75" hidden="1" customHeight="1">
      <c r="A2492" s="777"/>
      <c r="B2492" s="913"/>
      <c r="C2492" s="915"/>
      <c r="D2492" s="777"/>
      <c r="E2492" s="773"/>
      <c r="F2492" s="753"/>
      <c r="G2492" s="773"/>
      <c r="H2492" s="733"/>
      <c r="I2492" s="206"/>
      <c r="J2492" s="910"/>
      <c r="L2492" s="911"/>
      <c r="R2492" s="753"/>
      <c r="S2492" s="1102"/>
    </row>
    <row r="2493" spans="1:19" ht="9.75" hidden="1" customHeight="1">
      <c r="A2493" s="777"/>
      <c r="B2493" s="913"/>
      <c r="C2493" s="915"/>
      <c r="D2493" s="777"/>
      <c r="E2493" s="773"/>
      <c r="F2493" s="751">
        <v>0</v>
      </c>
      <c r="G2493" s="773">
        <f>+L2493</f>
        <v>0</v>
      </c>
      <c r="H2493" s="733">
        <f>E2493*G2493</f>
        <v>0</v>
      </c>
      <c r="I2493" s="206"/>
      <c r="J2493" s="909">
        <f>+F2493</f>
        <v>0</v>
      </c>
      <c r="L2493" s="911">
        <f>J2493*$L$3</f>
        <v>0</v>
      </c>
      <c r="R2493" s="751"/>
      <c r="S2493" s="1100">
        <f t="shared" ref="S2493" si="919">+F2493</f>
        <v>0</v>
      </c>
    </row>
    <row r="2494" spans="1:19" ht="9.75" hidden="1" customHeight="1">
      <c r="A2494" s="777"/>
      <c r="B2494" s="913"/>
      <c r="C2494" s="915"/>
      <c r="D2494" s="777"/>
      <c r="E2494" s="773"/>
      <c r="F2494" s="752"/>
      <c r="G2494" s="773"/>
      <c r="H2494" s="733"/>
      <c r="I2494" s="206"/>
      <c r="J2494" s="910"/>
      <c r="L2494" s="911"/>
      <c r="R2494" s="752"/>
      <c r="S2494" s="1101"/>
    </row>
    <row r="2495" spans="1:19" ht="9.75" hidden="1" customHeight="1">
      <c r="A2495" s="777"/>
      <c r="B2495" s="913"/>
      <c r="C2495" s="915"/>
      <c r="D2495" s="777"/>
      <c r="E2495" s="773"/>
      <c r="F2495" s="752"/>
      <c r="G2495" s="773"/>
      <c r="H2495" s="733"/>
      <c r="I2495" s="206"/>
      <c r="J2495" s="910"/>
      <c r="L2495" s="911"/>
      <c r="R2495" s="752"/>
      <c r="S2495" s="1101"/>
    </row>
    <row r="2496" spans="1:19" ht="9.75" hidden="1" customHeight="1">
      <c r="A2496" s="777"/>
      <c r="B2496" s="913"/>
      <c r="C2496" s="915"/>
      <c r="D2496" s="777"/>
      <c r="E2496" s="773"/>
      <c r="F2496" s="752"/>
      <c r="G2496" s="773"/>
      <c r="H2496" s="733"/>
      <c r="I2496" s="206"/>
      <c r="J2496" s="910"/>
      <c r="L2496" s="911"/>
      <c r="R2496" s="752"/>
      <c r="S2496" s="1101"/>
    </row>
    <row r="2497" spans="1:19" ht="9.75" hidden="1" customHeight="1">
      <c r="A2497" s="777"/>
      <c r="B2497" s="913"/>
      <c r="C2497" s="915"/>
      <c r="D2497" s="777"/>
      <c r="E2497" s="773"/>
      <c r="F2497" s="753"/>
      <c r="G2497" s="773"/>
      <c r="H2497" s="733"/>
      <c r="I2497" s="206"/>
      <c r="J2497" s="910"/>
      <c r="L2497" s="911"/>
      <c r="R2497" s="753"/>
      <c r="S2497" s="1102"/>
    </row>
    <row r="2498" spans="1:19" ht="9.75" hidden="1" customHeight="1">
      <c r="A2498" s="777"/>
      <c r="B2498" s="913"/>
      <c r="C2498" s="915"/>
      <c r="D2498" s="777"/>
      <c r="E2498" s="773"/>
      <c r="F2498" s="751">
        <v>0</v>
      </c>
      <c r="G2498" s="773">
        <f>+L2498</f>
        <v>0</v>
      </c>
      <c r="H2498" s="733">
        <f>E2498*G2498</f>
        <v>0</v>
      </c>
      <c r="I2498" s="206"/>
      <c r="J2498" s="909">
        <f>+F2498</f>
        <v>0</v>
      </c>
      <c r="L2498" s="911">
        <f>J2498*$L$3</f>
        <v>0</v>
      </c>
      <c r="R2498" s="751"/>
      <c r="S2498" s="1100">
        <f t="shared" ref="S2498" si="920">+F2498</f>
        <v>0</v>
      </c>
    </row>
    <row r="2499" spans="1:19" ht="9.75" hidden="1" customHeight="1">
      <c r="A2499" s="777"/>
      <c r="B2499" s="913"/>
      <c r="C2499" s="915"/>
      <c r="D2499" s="777"/>
      <c r="E2499" s="773"/>
      <c r="F2499" s="752"/>
      <c r="G2499" s="773"/>
      <c r="H2499" s="733"/>
      <c r="I2499" s="206"/>
      <c r="J2499" s="910"/>
      <c r="L2499" s="911"/>
      <c r="R2499" s="752"/>
      <c r="S2499" s="1101"/>
    </row>
    <row r="2500" spans="1:19" ht="9.75" hidden="1" customHeight="1">
      <c r="A2500" s="777"/>
      <c r="B2500" s="913"/>
      <c r="C2500" s="915"/>
      <c r="D2500" s="777"/>
      <c r="E2500" s="773"/>
      <c r="F2500" s="752"/>
      <c r="G2500" s="773"/>
      <c r="H2500" s="733"/>
      <c r="I2500" s="206"/>
      <c r="J2500" s="910"/>
      <c r="L2500" s="911"/>
      <c r="R2500" s="752"/>
      <c r="S2500" s="1101"/>
    </row>
    <row r="2501" spans="1:19" ht="9.75" hidden="1" customHeight="1">
      <c r="A2501" s="777"/>
      <c r="B2501" s="913"/>
      <c r="C2501" s="915"/>
      <c r="D2501" s="777"/>
      <c r="E2501" s="773"/>
      <c r="F2501" s="752"/>
      <c r="G2501" s="773"/>
      <c r="H2501" s="733"/>
      <c r="I2501" s="206"/>
      <c r="J2501" s="910"/>
      <c r="L2501" s="911"/>
      <c r="R2501" s="752"/>
      <c r="S2501" s="1101"/>
    </row>
    <row r="2502" spans="1:19" ht="7.5" hidden="1" customHeight="1">
      <c r="A2502" s="777"/>
      <c r="B2502" s="913"/>
      <c r="C2502" s="915"/>
      <c r="D2502" s="777"/>
      <c r="E2502" s="773"/>
      <c r="F2502" s="753"/>
      <c r="G2502" s="773"/>
      <c r="H2502" s="733"/>
      <c r="I2502" s="206"/>
      <c r="J2502" s="910"/>
      <c r="L2502" s="911"/>
      <c r="R2502" s="753"/>
      <c r="S2502" s="1102"/>
    </row>
    <row r="2503" spans="1:19" ht="9.75" hidden="1" customHeight="1">
      <c r="A2503" s="777"/>
      <c r="B2503" s="913"/>
      <c r="C2503" s="915"/>
      <c r="D2503" s="777"/>
      <c r="E2503" s="773"/>
      <c r="F2503" s="751">
        <v>0</v>
      </c>
      <c r="G2503" s="773">
        <f>+L2503</f>
        <v>0</v>
      </c>
      <c r="H2503" s="733">
        <f>E2503*G2503</f>
        <v>0</v>
      </c>
      <c r="I2503" s="206"/>
      <c r="J2503" s="909">
        <f>+F2503</f>
        <v>0</v>
      </c>
      <c r="L2503" s="911">
        <f>J2503*$L$3</f>
        <v>0</v>
      </c>
      <c r="R2503" s="751"/>
      <c r="S2503" s="1100">
        <f t="shared" ref="S2503" si="921">+F2503</f>
        <v>0</v>
      </c>
    </row>
    <row r="2504" spans="1:19" ht="9.75" hidden="1" customHeight="1">
      <c r="A2504" s="777"/>
      <c r="B2504" s="913"/>
      <c r="C2504" s="915"/>
      <c r="D2504" s="777"/>
      <c r="E2504" s="773"/>
      <c r="F2504" s="752"/>
      <c r="G2504" s="773"/>
      <c r="H2504" s="733"/>
      <c r="I2504" s="206"/>
      <c r="J2504" s="910"/>
      <c r="L2504" s="911"/>
      <c r="R2504" s="752"/>
      <c r="S2504" s="1101"/>
    </row>
    <row r="2505" spans="1:19" ht="9.75" hidden="1" customHeight="1">
      <c r="A2505" s="777"/>
      <c r="B2505" s="913"/>
      <c r="C2505" s="915"/>
      <c r="D2505" s="777"/>
      <c r="E2505" s="773"/>
      <c r="F2505" s="752"/>
      <c r="G2505" s="773"/>
      <c r="H2505" s="733"/>
      <c r="I2505" s="206"/>
      <c r="J2505" s="910"/>
      <c r="L2505" s="911"/>
      <c r="R2505" s="752"/>
      <c r="S2505" s="1101"/>
    </row>
    <row r="2506" spans="1:19" ht="9.75" hidden="1" customHeight="1">
      <c r="A2506" s="777"/>
      <c r="B2506" s="913"/>
      <c r="C2506" s="915"/>
      <c r="D2506" s="777"/>
      <c r="E2506" s="773"/>
      <c r="F2506" s="752"/>
      <c r="G2506" s="773"/>
      <c r="H2506" s="733"/>
      <c r="I2506" s="206"/>
      <c r="J2506" s="910"/>
      <c r="L2506" s="911"/>
      <c r="R2506" s="752"/>
      <c r="S2506" s="1101"/>
    </row>
    <row r="2507" spans="1:19" ht="9.75" hidden="1" customHeight="1">
      <c r="A2507" s="777"/>
      <c r="B2507" s="913"/>
      <c r="C2507" s="915"/>
      <c r="D2507" s="777"/>
      <c r="E2507" s="773"/>
      <c r="F2507" s="753"/>
      <c r="G2507" s="773"/>
      <c r="H2507" s="733"/>
      <c r="I2507" s="206"/>
      <c r="J2507" s="910"/>
      <c r="L2507" s="911"/>
      <c r="R2507" s="753"/>
      <c r="S2507" s="1102"/>
    </row>
    <row r="2508" spans="1:19" ht="9.75" hidden="1" customHeight="1">
      <c r="A2508" s="777"/>
      <c r="B2508" s="913"/>
      <c r="C2508" s="915"/>
      <c r="D2508" s="777"/>
      <c r="E2508" s="773"/>
      <c r="F2508" s="751">
        <v>0</v>
      </c>
      <c r="G2508" s="773">
        <f>+L2508</f>
        <v>0</v>
      </c>
      <c r="H2508" s="733">
        <f>E2508*G2508</f>
        <v>0</v>
      </c>
      <c r="I2508" s="206"/>
      <c r="J2508" s="909">
        <f>+F2508</f>
        <v>0</v>
      </c>
      <c r="L2508" s="911">
        <f>J2508*$L$3</f>
        <v>0</v>
      </c>
      <c r="R2508" s="751"/>
      <c r="S2508" s="1100">
        <f t="shared" ref="S2508" si="922">+F2508</f>
        <v>0</v>
      </c>
    </row>
    <row r="2509" spans="1:19" ht="9.75" hidden="1" customHeight="1">
      <c r="A2509" s="777"/>
      <c r="B2509" s="913"/>
      <c r="C2509" s="915"/>
      <c r="D2509" s="777"/>
      <c r="E2509" s="773"/>
      <c r="F2509" s="752"/>
      <c r="G2509" s="773"/>
      <c r="H2509" s="733"/>
      <c r="I2509" s="206"/>
      <c r="J2509" s="910"/>
      <c r="L2509" s="911"/>
      <c r="R2509" s="752"/>
      <c r="S2509" s="1101"/>
    </row>
    <row r="2510" spans="1:19" ht="9.75" hidden="1" customHeight="1">
      <c r="A2510" s="777"/>
      <c r="B2510" s="913"/>
      <c r="C2510" s="915"/>
      <c r="D2510" s="777"/>
      <c r="E2510" s="773"/>
      <c r="F2510" s="752"/>
      <c r="G2510" s="773"/>
      <c r="H2510" s="733"/>
      <c r="I2510" s="206"/>
      <c r="J2510" s="910"/>
      <c r="L2510" s="911"/>
      <c r="R2510" s="752"/>
      <c r="S2510" s="1101"/>
    </row>
    <row r="2511" spans="1:19" ht="9.75" hidden="1" customHeight="1">
      <c r="A2511" s="777"/>
      <c r="B2511" s="913"/>
      <c r="C2511" s="915"/>
      <c r="D2511" s="777"/>
      <c r="E2511" s="773"/>
      <c r="F2511" s="752"/>
      <c r="G2511" s="773"/>
      <c r="H2511" s="733"/>
      <c r="I2511" s="206"/>
      <c r="J2511" s="910"/>
      <c r="L2511" s="911"/>
      <c r="R2511" s="752"/>
      <c r="S2511" s="1101"/>
    </row>
    <row r="2512" spans="1:19" ht="9.75" hidden="1" customHeight="1">
      <c r="A2512" s="777"/>
      <c r="B2512" s="913"/>
      <c r="C2512" s="915"/>
      <c r="D2512" s="777"/>
      <c r="E2512" s="773"/>
      <c r="F2512" s="753"/>
      <c r="G2512" s="773"/>
      <c r="H2512" s="733"/>
      <c r="I2512" s="206"/>
      <c r="J2512" s="910"/>
      <c r="L2512" s="911"/>
      <c r="R2512" s="753"/>
      <c r="S2512" s="1102"/>
    </row>
    <row r="2513" spans="1:19" ht="9.75" hidden="1" customHeight="1">
      <c r="A2513" s="777"/>
      <c r="B2513" s="913"/>
      <c r="C2513" s="915"/>
      <c r="D2513" s="777"/>
      <c r="E2513" s="773"/>
      <c r="F2513" s="751">
        <v>0</v>
      </c>
      <c r="G2513" s="773">
        <f>+L2513</f>
        <v>0</v>
      </c>
      <c r="H2513" s="733">
        <f>E2513*G2513</f>
        <v>0</v>
      </c>
      <c r="I2513" s="206"/>
      <c r="J2513" s="909">
        <f>+F2513</f>
        <v>0</v>
      </c>
      <c r="L2513" s="911">
        <f>J2513*$L$3</f>
        <v>0</v>
      </c>
      <c r="R2513" s="751"/>
      <c r="S2513" s="1100">
        <f t="shared" ref="S2513" si="923">+F2513</f>
        <v>0</v>
      </c>
    </row>
    <row r="2514" spans="1:19" ht="9.75" hidden="1" customHeight="1">
      <c r="A2514" s="777"/>
      <c r="B2514" s="913"/>
      <c r="C2514" s="915"/>
      <c r="D2514" s="777"/>
      <c r="E2514" s="773"/>
      <c r="F2514" s="752"/>
      <c r="G2514" s="773"/>
      <c r="H2514" s="733"/>
      <c r="I2514" s="206"/>
      <c r="J2514" s="910"/>
      <c r="L2514" s="911"/>
      <c r="R2514" s="752"/>
      <c r="S2514" s="1101"/>
    </row>
    <row r="2515" spans="1:19" ht="9.75" hidden="1" customHeight="1">
      <c r="A2515" s="777"/>
      <c r="B2515" s="913"/>
      <c r="C2515" s="915"/>
      <c r="D2515" s="777"/>
      <c r="E2515" s="773"/>
      <c r="F2515" s="752"/>
      <c r="G2515" s="773"/>
      <c r="H2515" s="733"/>
      <c r="I2515" s="206"/>
      <c r="J2515" s="910"/>
      <c r="L2515" s="911"/>
      <c r="R2515" s="752"/>
      <c r="S2515" s="1101"/>
    </row>
    <row r="2516" spans="1:19" ht="9.75" hidden="1" customHeight="1">
      <c r="A2516" s="777"/>
      <c r="B2516" s="913"/>
      <c r="C2516" s="915"/>
      <c r="D2516" s="777"/>
      <c r="E2516" s="773"/>
      <c r="F2516" s="752"/>
      <c r="G2516" s="773"/>
      <c r="H2516" s="733"/>
      <c r="I2516" s="206"/>
      <c r="J2516" s="910"/>
      <c r="L2516" s="911"/>
      <c r="R2516" s="752"/>
      <c r="S2516" s="1101"/>
    </row>
    <row r="2517" spans="1:19" ht="9.75" hidden="1" customHeight="1">
      <c r="A2517" s="777"/>
      <c r="B2517" s="913"/>
      <c r="C2517" s="915"/>
      <c r="D2517" s="777"/>
      <c r="E2517" s="773"/>
      <c r="F2517" s="753"/>
      <c r="G2517" s="773"/>
      <c r="H2517" s="733"/>
      <c r="I2517" s="206"/>
      <c r="J2517" s="910"/>
      <c r="L2517" s="911"/>
      <c r="R2517" s="753"/>
      <c r="S2517" s="1102"/>
    </row>
    <row r="2518" spans="1:19" ht="9.75" hidden="1" customHeight="1">
      <c r="A2518" s="777"/>
      <c r="B2518" s="913"/>
      <c r="C2518" s="915"/>
      <c r="D2518" s="777"/>
      <c r="E2518" s="773"/>
      <c r="F2518" s="751">
        <v>0</v>
      </c>
      <c r="G2518" s="773">
        <f>+L2518</f>
        <v>0</v>
      </c>
      <c r="H2518" s="733">
        <f>E2518*G2518</f>
        <v>0</v>
      </c>
      <c r="I2518" s="206"/>
      <c r="J2518" s="909">
        <f>+F2518</f>
        <v>0</v>
      </c>
      <c r="L2518" s="911">
        <f>J2518*$L$3</f>
        <v>0</v>
      </c>
      <c r="R2518" s="751"/>
      <c r="S2518" s="1100">
        <f t="shared" ref="S2518" si="924">+F2518</f>
        <v>0</v>
      </c>
    </row>
    <row r="2519" spans="1:19" ht="9.75" hidden="1" customHeight="1">
      <c r="A2519" s="777"/>
      <c r="B2519" s="913"/>
      <c r="C2519" s="915"/>
      <c r="D2519" s="777"/>
      <c r="E2519" s="773"/>
      <c r="F2519" s="752"/>
      <c r="G2519" s="773"/>
      <c r="H2519" s="733"/>
      <c r="I2519" s="206"/>
      <c r="J2519" s="910"/>
      <c r="L2519" s="911"/>
      <c r="R2519" s="752"/>
      <c r="S2519" s="1101"/>
    </row>
    <row r="2520" spans="1:19" ht="9.75" hidden="1" customHeight="1">
      <c r="A2520" s="777"/>
      <c r="B2520" s="913"/>
      <c r="C2520" s="915"/>
      <c r="D2520" s="777"/>
      <c r="E2520" s="773"/>
      <c r="F2520" s="752"/>
      <c r="G2520" s="773"/>
      <c r="H2520" s="733"/>
      <c r="I2520" s="206"/>
      <c r="J2520" s="910"/>
      <c r="L2520" s="911"/>
      <c r="R2520" s="752"/>
      <c r="S2520" s="1101"/>
    </row>
    <row r="2521" spans="1:19" ht="9.75" hidden="1" customHeight="1">
      <c r="A2521" s="777"/>
      <c r="B2521" s="913"/>
      <c r="C2521" s="915"/>
      <c r="D2521" s="777"/>
      <c r="E2521" s="773"/>
      <c r="F2521" s="752"/>
      <c r="G2521" s="773"/>
      <c r="H2521" s="733"/>
      <c r="I2521" s="206"/>
      <c r="J2521" s="910"/>
      <c r="L2521" s="911"/>
      <c r="R2521" s="752"/>
      <c r="S2521" s="1101"/>
    </row>
    <row r="2522" spans="1:19" ht="9.75" hidden="1" customHeight="1">
      <c r="A2522" s="777"/>
      <c r="B2522" s="913"/>
      <c r="C2522" s="915"/>
      <c r="D2522" s="777"/>
      <c r="E2522" s="773"/>
      <c r="F2522" s="753"/>
      <c r="G2522" s="773"/>
      <c r="H2522" s="733"/>
      <c r="I2522" s="206"/>
      <c r="J2522" s="910"/>
      <c r="L2522" s="911"/>
      <c r="R2522" s="753"/>
      <c r="S2522" s="1102"/>
    </row>
    <row r="2523" spans="1:19" ht="9.75" hidden="1" customHeight="1">
      <c r="A2523" s="777"/>
      <c r="B2523" s="913"/>
      <c r="C2523" s="915"/>
      <c r="D2523" s="777"/>
      <c r="E2523" s="773"/>
      <c r="F2523" s="751">
        <v>0</v>
      </c>
      <c r="G2523" s="773">
        <f>+L2523</f>
        <v>0</v>
      </c>
      <c r="H2523" s="733">
        <f>E2523*G2523</f>
        <v>0</v>
      </c>
      <c r="I2523" s="206"/>
      <c r="J2523" s="909">
        <f>+F2523</f>
        <v>0</v>
      </c>
      <c r="L2523" s="911">
        <f>J2523*$L$3</f>
        <v>0</v>
      </c>
      <c r="R2523" s="751"/>
      <c r="S2523" s="1100">
        <f t="shared" ref="S2523" si="925">+F2523</f>
        <v>0</v>
      </c>
    </row>
    <row r="2524" spans="1:19" ht="9.75" hidden="1" customHeight="1">
      <c r="A2524" s="777"/>
      <c r="B2524" s="913"/>
      <c r="C2524" s="915"/>
      <c r="D2524" s="777"/>
      <c r="E2524" s="773"/>
      <c r="F2524" s="752"/>
      <c r="G2524" s="773"/>
      <c r="H2524" s="733"/>
      <c r="I2524" s="206"/>
      <c r="J2524" s="910"/>
      <c r="L2524" s="911"/>
      <c r="R2524" s="752"/>
      <c r="S2524" s="1101"/>
    </row>
    <row r="2525" spans="1:19" ht="9.75" hidden="1" customHeight="1">
      <c r="A2525" s="777"/>
      <c r="B2525" s="913"/>
      <c r="C2525" s="915"/>
      <c r="D2525" s="777"/>
      <c r="E2525" s="773"/>
      <c r="F2525" s="752"/>
      <c r="G2525" s="773"/>
      <c r="H2525" s="733"/>
      <c r="I2525" s="206"/>
      <c r="J2525" s="910"/>
      <c r="L2525" s="911"/>
      <c r="R2525" s="752"/>
      <c r="S2525" s="1101"/>
    </row>
    <row r="2526" spans="1:19" ht="9.75" hidden="1" customHeight="1">
      <c r="A2526" s="777"/>
      <c r="B2526" s="913"/>
      <c r="C2526" s="915"/>
      <c r="D2526" s="777"/>
      <c r="E2526" s="773"/>
      <c r="F2526" s="752"/>
      <c r="G2526" s="773"/>
      <c r="H2526" s="733"/>
      <c r="I2526" s="206"/>
      <c r="J2526" s="910"/>
      <c r="L2526" s="911"/>
      <c r="R2526" s="752"/>
      <c r="S2526" s="1101"/>
    </row>
    <row r="2527" spans="1:19" ht="9.75" hidden="1" customHeight="1">
      <c r="A2527" s="777"/>
      <c r="B2527" s="913"/>
      <c r="C2527" s="915"/>
      <c r="D2527" s="777"/>
      <c r="E2527" s="773"/>
      <c r="F2527" s="753"/>
      <c r="G2527" s="773"/>
      <c r="H2527" s="733"/>
      <c r="I2527" s="206"/>
      <c r="J2527" s="910"/>
      <c r="L2527" s="911"/>
      <c r="R2527" s="753"/>
      <c r="S2527" s="1102"/>
    </row>
    <row r="2528" spans="1:19" ht="9.75" hidden="1" customHeight="1">
      <c r="A2528" s="777"/>
      <c r="B2528" s="913"/>
      <c r="C2528" s="915"/>
      <c r="D2528" s="777"/>
      <c r="E2528" s="773"/>
      <c r="F2528" s="751">
        <v>0</v>
      </c>
      <c r="G2528" s="773">
        <f>+L2528</f>
        <v>0</v>
      </c>
      <c r="H2528" s="733">
        <f>E2528*G2528</f>
        <v>0</v>
      </c>
      <c r="I2528" s="206"/>
      <c r="J2528" s="909">
        <f>+F2528</f>
        <v>0</v>
      </c>
      <c r="L2528" s="911">
        <f>J2528*$L$3</f>
        <v>0</v>
      </c>
      <c r="R2528" s="751"/>
      <c r="S2528" s="1100">
        <f t="shared" ref="S2528" si="926">+F2528</f>
        <v>0</v>
      </c>
    </row>
    <row r="2529" spans="1:19" ht="9.75" hidden="1" customHeight="1">
      <c r="A2529" s="777"/>
      <c r="B2529" s="913"/>
      <c r="C2529" s="915"/>
      <c r="D2529" s="777"/>
      <c r="E2529" s="773"/>
      <c r="F2529" s="752"/>
      <c r="G2529" s="773"/>
      <c r="H2529" s="733"/>
      <c r="I2529" s="206"/>
      <c r="J2529" s="910"/>
      <c r="L2529" s="911"/>
      <c r="R2529" s="752"/>
      <c r="S2529" s="1101"/>
    </row>
    <row r="2530" spans="1:19" ht="9.75" hidden="1" customHeight="1">
      <c r="A2530" s="777"/>
      <c r="B2530" s="913"/>
      <c r="C2530" s="915"/>
      <c r="D2530" s="777"/>
      <c r="E2530" s="773"/>
      <c r="F2530" s="752"/>
      <c r="G2530" s="773"/>
      <c r="H2530" s="733"/>
      <c r="I2530" s="206"/>
      <c r="J2530" s="910"/>
      <c r="L2530" s="911"/>
      <c r="R2530" s="752"/>
      <c r="S2530" s="1101"/>
    </row>
    <row r="2531" spans="1:19" ht="9.75" hidden="1" customHeight="1">
      <c r="A2531" s="777"/>
      <c r="B2531" s="913"/>
      <c r="C2531" s="915"/>
      <c r="D2531" s="777"/>
      <c r="E2531" s="773"/>
      <c r="F2531" s="752"/>
      <c r="G2531" s="773"/>
      <c r="H2531" s="733"/>
      <c r="I2531" s="206"/>
      <c r="J2531" s="910"/>
      <c r="L2531" s="911"/>
      <c r="R2531" s="752"/>
      <c r="S2531" s="1101"/>
    </row>
    <row r="2532" spans="1:19" ht="9.75" hidden="1" customHeight="1">
      <c r="A2532" s="777"/>
      <c r="B2532" s="913"/>
      <c r="C2532" s="915"/>
      <c r="D2532" s="777"/>
      <c r="E2532" s="773"/>
      <c r="F2532" s="753"/>
      <c r="G2532" s="773"/>
      <c r="H2532" s="733"/>
      <c r="I2532" s="206"/>
      <c r="J2532" s="910"/>
      <c r="L2532" s="911"/>
      <c r="R2532" s="753"/>
      <c r="S2532" s="1102"/>
    </row>
    <row r="2533" spans="1:19" ht="9.75" hidden="1" customHeight="1">
      <c r="A2533" s="777"/>
      <c r="B2533" s="913"/>
      <c r="C2533" s="915"/>
      <c r="D2533" s="777"/>
      <c r="E2533" s="773"/>
      <c r="F2533" s="751">
        <v>0</v>
      </c>
      <c r="G2533" s="773">
        <f>+L2533</f>
        <v>0</v>
      </c>
      <c r="H2533" s="733">
        <f>E2533*G2533</f>
        <v>0</v>
      </c>
      <c r="I2533" s="206"/>
      <c r="J2533" s="909">
        <f>+F2533</f>
        <v>0</v>
      </c>
      <c r="L2533" s="911">
        <f>J2533*$L$3</f>
        <v>0</v>
      </c>
      <c r="R2533" s="751"/>
      <c r="S2533" s="1100">
        <f t="shared" ref="S2533" si="927">+F2533</f>
        <v>0</v>
      </c>
    </row>
    <row r="2534" spans="1:19" ht="9.75" hidden="1" customHeight="1">
      <c r="A2534" s="777"/>
      <c r="B2534" s="913"/>
      <c r="C2534" s="915"/>
      <c r="D2534" s="777"/>
      <c r="E2534" s="773"/>
      <c r="F2534" s="752"/>
      <c r="G2534" s="773"/>
      <c r="H2534" s="733"/>
      <c r="I2534" s="206"/>
      <c r="J2534" s="910"/>
      <c r="L2534" s="911"/>
      <c r="R2534" s="752"/>
      <c r="S2534" s="1101"/>
    </row>
    <row r="2535" spans="1:19" ht="9.75" hidden="1" customHeight="1">
      <c r="A2535" s="777"/>
      <c r="B2535" s="913"/>
      <c r="C2535" s="915"/>
      <c r="D2535" s="777"/>
      <c r="E2535" s="773"/>
      <c r="F2535" s="752"/>
      <c r="G2535" s="773"/>
      <c r="H2535" s="733"/>
      <c r="I2535" s="206"/>
      <c r="J2535" s="910"/>
      <c r="L2535" s="911"/>
      <c r="R2535" s="752"/>
      <c r="S2535" s="1101"/>
    </row>
    <row r="2536" spans="1:19" ht="9.75" hidden="1" customHeight="1">
      <c r="A2536" s="777"/>
      <c r="B2536" s="913"/>
      <c r="C2536" s="915"/>
      <c r="D2536" s="777"/>
      <c r="E2536" s="773"/>
      <c r="F2536" s="752"/>
      <c r="G2536" s="773"/>
      <c r="H2536" s="733"/>
      <c r="I2536" s="206"/>
      <c r="J2536" s="910"/>
      <c r="L2536" s="911"/>
      <c r="R2536" s="752"/>
      <c r="S2536" s="1101"/>
    </row>
    <row r="2537" spans="1:19" ht="9.75" hidden="1" customHeight="1">
      <c r="A2537" s="777"/>
      <c r="B2537" s="913"/>
      <c r="C2537" s="915"/>
      <c r="D2537" s="777"/>
      <c r="E2537" s="773"/>
      <c r="F2537" s="753"/>
      <c r="G2537" s="773"/>
      <c r="H2537" s="733"/>
      <c r="I2537" s="206"/>
      <c r="J2537" s="910"/>
      <c r="L2537" s="911"/>
      <c r="R2537" s="753"/>
      <c r="S2537" s="1102"/>
    </row>
    <row r="2538" spans="1:19" ht="9.75" hidden="1" customHeight="1">
      <c r="A2538" s="777"/>
      <c r="B2538" s="913"/>
      <c r="C2538" s="914"/>
      <c r="D2538" s="777"/>
      <c r="E2538" s="773"/>
      <c r="F2538" s="751">
        <v>0</v>
      </c>
      <c r="G2538" s="773">
        <f>+L2538</f>
        <v>0</v>
      </c>
      <c r="H2538" s="733">
        <f>E2538*G2538</f>
        <v>0</v>
      </c>
      <c r="I2538" s="206"/>
      <c r="J2538" s="909">
        <f>+F2538</f>
        <v>0</v>
      </c>
      <c r="L2538" s="911">
        <f>J2538*$L$3</f>
        <v>0</v>
      </c>
      <c r="R2538" s="751"/>
      <c r="S2538" s="1100">
        <f t="shared" ref="S2538" si="928">+F2538</f>
        <v>0</v>
      </c>
    </row>
    <row r="2539" spans="1:19" ht="9.75" hidden="1" customHeight="1">
      <c r="A2539" s="777"/>
      <c r="B2539" s="913"/>
      <c r="C2539" s="914"/>
      <c r="D2539" s="777"/>
      <c r="E2539" s="773"/>
      <c r="F2539" s="752"/>
      <c r="G2539" s="773"/>
      <c r="H2539" s="733"/>
      <c r="I2539" s="206"/>
      <c r="J2539" s="910"/>
      <c r="L2539" s="911"/>
      <c r="R2539" s="752"/>
      <c r="S2539" s="1101"/>
    </row>
    <row r="2540" spans="1:19" ht="9.75" hidden="1" customHeight="1">
      <c r="A2540" s="777"/>
      <c r="B2540" s="913"/>
      <c r="C2540" s="914"/>
      <c r="D2540" s="777"/>
      <c r="E2540" s="773"/>
      <c r="F2540" s="752"/>
      <c r="G2540" s="773"/>
      <c r="H2540" s="733"/>
      <c r="I2540" s="206"/>
      <c r="J2540" s="910"/>
      <c r="L2540" s="911"/>
      <c r="R2540" s="752"/>
      <c r="S2540" s="1101"/>
    </row>
    <row r="2541" spans="1:19" ht="9.75" hidden="1" customHeight="1">
      <c r="A2541" s="777"/>
      <c r="B2541" s="913"/>
      <c r="C2541" s="914"/>
      <c r="D2541" s="777"/>
      <c r="E2541" s="773"/>
      <c r="F2541" s="752"/>
      <c r="G2541" s="773"/>
      <c r="H2541" s="733"/>
      <c r="I2541" s="206"/>
      <c r="J2541" s="910"/>
      <c r="L2541" s="911"/>
      <c r="R2541" s="752"/>
      <c r="S2541" s="1101"/>
    </row>
    <row r="2542" spans="1:19" ht="9.75" hidden="1" customHeight="1">
      <c r="A2542" s="777"/>
      <c r="B2542" s="913"/>
      <c r="C2542" s="914"/>
      <c r="D2542" s="777"/>
      <c r="E2542" s="773"/>
      <c r="F2542" s="753"/>
      <c r="G2542" s="773"/>
      <c r="H2542" s="733"/>
      <c r="I2542" s="206"/>
      <c r="J2542" s="910"/>
      <c r="L2542" s="911"/>
      <c r="R2542" s="753"/>
      <c r="S2542" s="1102"/>
    </row>
    <row r="2543" spans="1:19" ht="9.75" hidden="1" customHeight="1">
      <c r="A2543" s="777"/>
      <c r="B2543" s="913"/>
      <c r="C2543" s="914"/>
      <c r="D2543" s="777"/>
      <c r="E2543" s="773"/>
      <c r="F2543" s="751">
        <v>0</v>
      </c>
      <c r="G2543" s="773">
        <f>+L2543</f>
        <v>0</v>
      </c>
      <c r="H2543" s="733">
        <f>E2543*G2543</f>
        <v>0</v>
      </c>
      <c r="I2543" s="206"/>
      <c r="J2543" s="909">
        <f>+F2543</f>
        <v>0</v>
      </c>
      <c r="L2543" s="911">
        <f>J2543*$L$3</f>
        <v>0</v>
      </c>
      <c r="R2543" s="751"/>
      <c r="S2543" s="1100">
        <f t="shared" ref="S2543" si="929">+F2543</f>
        <v>0</v>
      </c>
    </row>
    <row r="2544" spans="1:19" ht="9.75" hidden="1" customHeight="1">
      <c r="A2544" s="777"/>
      <c r="B2544" s="913"/>
      <c r="C2544" s="914"/>
      <c r="D2544" s="777"/>
      <c r="E2544" s="773"/>
      <c r="F2544" s="752"/>
      <c r="G2544" s="773"/>
      <c r="H2544" s="733"/>
      <c r="I2544" s="206"/>
      <c r="J2544" s="910"/>
      <c r="L2544" s="911"/>
      <c r="R2544" s="752"/>
      <c r="S2544" s="1101"/>
    </row>
    <row r="2545" spans="1:19" ht="9.75" hidden="1" customHeight="1">
      <c r="A2545" s="777"/>
      <c r="B2545" s="913"/>
      <c r="C2545" s="914"/>
      <c r="D2545" s="777"/>
      <c r="E2545" s="773"/>
      <c r="F2545" s="752"/>
      <c r="G2545" s="773"/>
      <c r="H2545" s="733"/>
      <c r="I2545" s="206"/>
      <c r="J2545" s="910"/>
      <c r="L2545" s="911"/>
      <c r="R2545" s="752"/>
      <c r="S2545" s="1101"/>
    </row>
    <row r="2546" spans="1:19" ht="9.75" hidden="1" customHeight="1">
      <c r="A2546" s="777"/>
      <c r="B2546" s="913"/>
      <c r="C2546" s="914"/>
      <c r="D2546" s="777"/>
      <c r="E2546" s="773"/>
      <c r="F2546" s="752"/>
      <c r="G2546" s="773"/>
      <c r="H2546" s="733"/>
      <c r="I2546" s="206"/>
      <c r="J2546" s="910"/>
      <c r="L2546" s="911"/>
      <c r="R2546" s="752"/>
      <c r="S2546" s="1101"/>
    </row>
    <row r="2547" spans="1:19" ht="9.75" hidden="1" customHeight="1">
      <c r="A2547" s="777"/>
      <c r="B2547" s="913"/>
      <c r="C2547" s="914"/>
      <c r="D2547" s="777"/>
      <c r="E2547" s="773"/>
      <c r="F2547" s="753"/>
      <c r="G2547" s="773"/>
      <c r="H2547" s="733"/>
      <c r="I2547" s="206"/>
      <c r="J2547" s="910"/>
      <c r="L2547" s="911"/>
      <c r="R2547" s="753"/>
      <c r="S2547" s="1102"/>
    </row>
    <row r="2548" spans="1:19" ht="9.75" hidden="1" customHeight="1">
      <c r="A2548" s="777"/>
      <c r="B2548" s="913"/>
      <c r="C2548" s="915"/>
      <c r="D2548" s="777"/>
      <c r="E2548" s="773"/>
      <c r="F2548" s="751">
        <v>0</v>
      </c>
      <c r="G2548" s="773">
        <f>+L2548</f>
        <v>0</v>
      </c>
      <c r="H2548" s="733">
        <f>E2548*G2548</f>
        <v>0</v>
      </c>
      <c r="I2548" s="206"/>
      <c r="J2548" s="909">
        <f>+F2548</f>
        <v>0</v>
      </c>
      <c r="L2548" s="911">
        <f>J2548*$L$3</f>
        <v>0</v>
      </c>
      <c r="R2548" s="751"/>
      <c r="S2548" s="1100">
        <f t="shared" ref="S2548" si="930">+F2548</f>
        <v>0</v>
      </c>
    </row>
    <row r="2549" spans="1:19" ht="9.75" hidden="1" customHeight="1">
      <c r="A2549" s="777"/>
      <c r="B2549" s="913"/>
      <c r="C2549" s="915"/>
      <c r="D2549" s="777"/>
      <c r="E2549" s="773"/>
      <c r="F2549" s="752"/>
      <c r="G2549" s="773"/>
      <c r="H2549" s="733"/>
      <c r="I2549" s="206"/>
      <c r="J2549" s="910"/>
      <c r="L2549" s="911"/>
      <c r="R2549" s="752"/>
      <c r="S2549" s="1101"/>
    </row>
    <row r="2550" spans="1:19" ht="9.75" hidden="1" customHeight="1">
      <c r="A2550" s="777"/>
      <c r="B2550" s="913"/>
      <c r="C2550" s="915"/>
      <c r="D2550" s="777"/>
      <c r="E2550" s="773"/>
      <c r="F2550" s="752"/>
      <c r="G2550" s="773"/>
      <c r="H2550" s="733"/>
      <c r="I2550" s="206"/>
      <c r="J2550" s="910"/>
      <c r="L2550" s="911"/>
      <c r="R2550" s="752"/>
      <c r="S2550" s="1101"/>
    </row>
    <row r="2551" spans="1:19" ht="9.75" hidden="1" customHeight="1">
      <c r="A2551" s="777"/>
      <c r="B2551" s="913"/>
      <c r="C2551" s="915"/>
      <c r="D2551" s="777"/>
      <c r="E2551" s="773"/>
      <c r="F2551" s="752"/>
      <c r="G2551" s="773"/>
      <c r="H2551" s="733"/>
      <c r="I2551" s="206"/>
      <c r="J2551" s="910"/>
      <c r="L2551" s="911"/>
      <c r="R2551" s="752"/>
      <c r="S2551" s="1101"/>
    </row>
    <row r="2552" spans="1:19" ht="9.75" hidden="1" customHeight="1">
      <c r="A2552" s="777"/>
      <c r="B2552" s="913"/>
      <c r="C2552" s="915"/>
      <c r="D2552" s="777"/>
      <c r="E2552" s="773"/>
      <c r="F2552" s="753"/>
      <c r="G2552" s="773"/>
      <c r="H2552" s="733"/>
      <c r="I2552" s="206"/>
      <c r="J2552" s="910"/>
      <c r="L2552" s="911"/>
      <c r="R2552" s="753"/>
      <c r="S2552" s="1102"/>
    </row>
    <row r="2553" spans="1:19" ht="9.75" hidden="1" customHeight="1">
      <c r="A2553" s="777"/>
      <c r="B2553" s="913"/>
      <c r="C2553" s="915"/>
      <c r="D2553" s="777"/>
      <c r="E2553" s="773"/>
      <c r="F2553" s="751">
        <v>0</v>
      </c>
      <c r="G2553" s="773">
        <f>+L2553</f>
        <v>0</v>
      </c>
      <c r="H2553" s="733">
        <f>E2553*G2553</f>
        <v>0</v>
      </c>
      <c r="I2553" s="206"/>
      <c r="J2553" s="909">
        <f>+F2553</f>
        <v>0</v>
      </c>
      <c r="L2553" s="911">
        <f>J2553*$L$3</f>
        <v>0</v>
      </c>
      <c r="R2553" s="751"/>
      <c r="S2553" s="1100">
        <f t="shared" ref="S2553" si="931">+F2553</f>
        <v>0</v>
      </c>
    </row>
    <row r="2554" spans="1:19" ht="9.75" hidden="1" customHeight="1">
      <c r="A2554" s="777"/>
      <c r="B2554" s="913"/>
      <c r="C2554" s="915"/>
      <c r="D2554" s="777"/>
      <c r="E2554" s="773"/>
      <c r="F2554" s="752"/>
      <c r="G2554" s="773"/>
      <c r="H2554" s="733"/>
      <c r="I2554" s="206"/>
      <c r="J2554" s="910"/>
      <c r="L2554" s="911"/>
      <c r="R2554" s="752"/>
      <c r="S2554" s="1101"/>
    </row>
    <row r="2555" spans="1:19" ht="9.75" hidden="1" customHeight="1">
      <c r="A2555" s="777"/>
      <c r="B2555" s="913"/>
      <c r="C2555" s="915"/>
      <c r="D2555" s="777"/>
      <c r="E2555" s="773"/>
      <c r="F2555" s="752"/>
      <c r="G2555" s="773"/>
      <c r="H2555" s="733"/>
      <c r="I2555" s="206"/>
      <c r="J2555" s="910"/>
      <c r="L2555" s="911"/>
      <c r="R2555" s="752"/>
      <c r="S2555" s="1101"/>
    </row>
    <row r="2556" spans="1:19" ht="9.75" hidden="1" customHeight="1">
      <c r="A2556" s="777"/>
      <c r="B2556" s="913"/>
      <c r="C2556" s="915"/>
      <c r="D2556" s="777"/>
      <c r="E2556" s="773"/>
      <c r="F2556" s="752"/>
      <c r="G2556" s="773"/>
      <c r="H2556" s="733"/>
      <c r="I2556" s="206"/>
      <c r="J2556" s="910"/>
      <c r="L2556" s="911"/>
      <c r="R2556" s="752"/>
      <c r="S2556" s="1101"/>
    </row>
    <row r="2557" spans="1:19" ht="9.75" hidden="1" customHeight="1">
      <c r="A2557" s="777"/>
      <c r="B2557" s="913"/>
      <c r="C2557" s="915"/>
      <c r="D2557" s="777"/>
      <c r="E2557" s="773"/>
      <c r="F2557" s="753"/>
      <c r="G2557" s="773"/>
      <c r="H2557" s="733"/>
      <c r="I2557" s="206"/>
      <c r="J2557" s="910"/>
      <c r="L2557" s="911"/>
      <c r="R2557" s="753"/>
      <c r="S2557" s="1102"/>
    </row>
    <row r="2558" spans="1:19" ht="9.75" hidden="1" customHeight="1">
      <c r="A2558" s="777"/>
      <c r="B2558" s="913"/>
      <c r="C2558" s="915"/>
      <c r="D2558" s="777"/>
      <c r="E2558" s="773"/>
      <c r="F2558" s="751">
        <v>0</v>
      </c>
      <c r="G2558" s="773">
        <f>+L2558</f>
        <v>0</v>
      </c>
      <c r="H2558" s="733">
        <f>E2558*G2558</f>
        <v>0</v>
      </c>
      <c r="I2558" s="206"/>
      <c r="J2558" s="909">
        <f>+F2558</f>
        <v>0</v>
      </c>
      <c r="L2558" s="911">
        <f>J2558*$L$3</f>
        <v>0</v>
      </c>
      <c r="R2558" s="751"/>
      <c r="S2558" s="1100">
        <f t="shared" ref="S2558" si="932">+F2558</f>
        <v>0</v>
      </c>
    </row>
    <row r="2559" spans="1:19" ht="9.75" hidden="1" customHeight="1">
      <c r="A2559" s="777"/>
      <c r="B2559" s="913"/>
      <c r="C2559" s="915"/>
      <c r="D2559" s="777"/>
      <c r="E2559" s="773"/>
      <c r="F2559" s="752"/>
      <c r="G2559" s="773"/>
      <c r="H2559" s="733"/>
      <c r="I2559" s="206"/>
      <c r="J2559" s="910"/>
      <c r="L2559" s="911"/>
      <c r="R2559" s="752"/>
      <c r="S2559" s="1101"/>
    </row>
    <row r="2560" spans="1:19" ht="9.75" hidden="1" customHeight="1">
      <c r="A2560" s="777"/>
      <c r="B2560" s="913"/>
      <c r="C2560" s="915"/>
      <c r="D2560" s="777"/>
      <c r="E2560" s="773"/>
      <c r="F2560" s="752"/>
      <c r="G2560" s="773"/>
      <c r="H2560" s="733"/>
      <c r="I2560" s="206"/>
      <c r="J2560" s="910"/>
      <c r="L2560" s="911"/>
      <c r="R2560" s="752"/>
      <c r="S2560" s="1101"/>
    </row>
    <row r="2561" spans="1:19" ht="9.75" hidden="1" customHeight="1">
      <c r="A2561" s="777"/>
      <c r="B2561" s="913"/>
      <c r="C2561" s="915"/>
      <c r="D2561" s="777"/>
      <c r="E2561" s="773"/>
      <c r="F2561" s="752"/>
      <c r="G2561" s="773"/>
      <c r="H2561" s="733"/>
      <c r="I2561" s="206"/>
      <c r="J2561" s="910"/>
      <c r="L2561" s="911"/>
      <c r="R2561" s="752"/>
      <c r="S2561" s="1101"/>
    </row>
    <row r="2562" spans="1:19" ht="9.75" hidden="1" customHeight="1">
      <c r="A2562" s="777"/>
      <c r="B2562" s="913"/>
      <c r="C2562" s="915"/>
      <c r="D2562" s="777"/>
      <c r="E2562" s="773"/>
      <c r="F2562" s="753"/>
      <c r="G2562" s="773"/>
      <c r="H2562" s="733"/>
      <c r="I2562" s="206"/>
      <c r="J2562" s="910"/>
      <c r="L2562" s="911"/>
      <c r="R2562" s="753"/>
      <c r="S2562" s="1102"/>
    </row>
    <row r="2563" spans="1:19" ht="9.75" hidden="1" customHeight="1">
      <c r="A2563" s="777"/>
      <c r="B2563" s="913"/>
      <c r="C2563" s="915"/>
      <c r="D2563" s="777"/>
      <c r="E2563" s="773"/>
      <c r="F2563" s="751">
        <v>0</v>
      </c>
      <c r="G2563" s="773">
        <f>+L2563</f>
        <v>0</v>
      </c>
      <c r="H2563" s="733">
        <f>E2563*G2563</f>
        <v>0</v>
      </c>
      <c r="I2563" s="206"/>
      <c r="J2563" s="909">
        <f>+F2563</f>
        <v>0</v>
      </c>
      <c r="L2563" s="911">
        <f>J2563*$L$3</f>
        <v>0</v>
      </c>
      <c r="R2563" s="751"/>
      <c r="S2563" s="1100">
        <f t="shared" ref="S2563" si="933">+F2563</f>
        <v>0</v>
      </c>
    </row>
    <row r="2564" spans="1:19" ht="9.75" hidden="1" customHeight="1">
      <c r="A2564" s="777"/>
      <c r="B2564" s="913"/>
      <c r="C2564" s="915"/>
      <c r="D2564" s="777"/>
      <c r="E2564" s="773"/>
      <c r="F2564" s="752"/>
      <c r="G2564" s="773"/>
      <c r="H2564" s="733"/>
      <c r="I2564" s="206"/>
      <c r="J2564" s="910"/>
      <c r="L2564" s="911"/>
      <c r="R2564" s="752"/>
      <c r="S2564" s="1101"/>
    </row>
    <row r="2565" spans="1:19" ht="9.75" hidden="1" customHeight="1">
      <c r="A2565" s="777"/>
      <c r="B2565" s="913"/>
      <c r="C2565" s="915"/>
      <c r="D2565" s="777"/>
      <c r="E2565" s="773"/>
      <c r="F2565" s="752"/>
      <c r="G2565" s="773"/>
      <c r="H2565" s="733"/>
      <c r="I2565" s="206"/>
      <c r="J2565" s="910"/>
      <c r="L2565" s="911"/>
      <c r="R2565" s="752"/>
      <c r="S2565" s="1101"/>
    </row>
    <row r="2566" spans="1:19" ht="9.75" hidden="1" customHeight="1">
      <c r="A2566" s="777"/>
      <c r="B2566" s="913"/>
      <c r="C2566" s="915"/>
      <c r="D2566" s="777"/>
      <c r="E2566" s="773"/>
      <c r="F2566" s="752"/>
      <c r="G2566" s="773"/>
      <c r="H2566" s="733"/>
      <c r="I2566" s="206"/>
      <c r="J2566" s="910"/>
      <c r="L2566" s="911"/>
      <c r="R2566" s="752"/>
      <c r="S2566" s="1101"/>
    </row>
    <row r="2567" spans="1:19" ht="9.75" hidden="1" customHeight="1">
      <c r="A2567" s="777"/>
      <c r="B2567" s="913"/>
      <c r="C2567" s="915"/>
      <c r="D2567" s="777"/>
      <c r="E2567" s="773"/>
      <c r="F2567" s="753"/>
      <c r="G2567" s="773"/>
      <c r="H2567" s="733"/>
      <c r="I2567" s="206"/>
      <c r="J2567" s="910"/>
      <c r="L2567" s="911"/>
      <c r="R2567" s="753"/>
      <c r="S2567" s="1102"/>
    </row>
    <row r="2568" spans="1:19" ht="9.75" hidden="1" customHeight="1">
      <c r="A2568" s="777"/>
      <c r="B2568" s="913"/>
      <c r="C2568" s="915"/>
      <c r="D2568" s="777"/>
      <c r="E2568" s="773"/>
      <c r="F2568" s="751">
        <v>0</v>
      </c>
      <c r="G2568" s="773">
        <f>+L2568</f>
        <v>0</v>
      </c>
      <c r="H2568" s="733">
        <f>E2568*G2568</f>
        <v>0</v>
      </c>
      <c r="I2568" s="206"/>
      <c r="J2568" s="909">
        <f>+F2568</f>
        <v>0</v>
      </c>
      <c r="L2568" s="911">
        <f>J2568*$L$3</f>
        <v>0</v>
      </c>
      <c r="R2568" s="751"/>
      <c r="S2568" s="1100">
        <f t="shared" ref="S2568" si="934">+F2568</f>
        <v>0</v>
      </c>
    </row>
    <row r="2569" spans="1:19" ht="9.75" hidden="1" customHeight="1">
      <c r="A2569" s="777"/>
      <c r="B2569" s="913"/>
      <c r="C2569" s="915"/>
      <c r="D2569" s="777"/>
      <c r="E2569" s="773"/>
      <c r="F2569" s="752"/>
      <c r="G2569" s="773"/>
      <c r="H2569" s="733"/>
      <c r="I2569" s="206"/>
      <c r="J2569" s="910"/>
      <c r="L2569" s="911"/>
      <c r="R2569" s="752"/>
      <c r="S2569" s="1101"/>
    </row>
    <row r="2570" spans="1:19" ht="9.75" hidden="1" customHeight="1">
      <c r="A2570" s="777"/>
      <c r="B2570" s="913"/>
      <c r="C2570" s="915"/>
      <c r="D2570" s="777"/>
      <c r="E2570" s="773"/>
      <c r="F2570" s="752"/>
      <c r="G2570" s="773"/>
      <c r="H2570" s="733"/>
      <c r="I2570" s="206"/>
      <c r="J2570" s="910"/>
      <c r="L2570" s="911"/>
      <c r="R2570" s="752"/>
      <c r="S2570" s="1101"/>
    </row>
    <row r="2571" spans="1:19" ht="9.75" hidden="1" customHeight="1">
      <c r="A2571" s="777"/>
      <c r="B2571" s="913"/>
      <c r="C2571" s="915"/>
      <c r="D2571" s="777"/>
      <c r="E2571" s="773"/>
      <c r="F2571" s="752"/>
      <c r="G2571" s="773"/>
      <c r="H2571" s="733"/>
      <c r="I2571" s="206"/>
      <c r="J2571" s="910"/>
      <c r="L2571" s="911"/>
      <c r="R2571" s="752"/>
      <c r="S2571" s="1101"/>
    </row>
    <row r="2572" spans="1:19" ht="9.75" hidden="1" customHeight="1">
      <c r="A2572" s="777"/>
      <c r="B2572" s="913"/>
      <c r="C2572" s="915"/>
      <c r="D2572" s="777"/>
      <c r="E2572" s="773"/>
      <c r="F2572" s="753"/>
      <c r="G2572" s="773"/>
      <c r="H2572" s="733"/>
      <c r="I2572" s="206"/>
      <c r="J2572" s="910"/>
      <c r="L2572" s="911"/>
      <c r="R2572" s="753"/>
      <c r="S2572" s="1102"/>
    </row>
    <row r="2573" spans="1:19" ht="9.75" hidden="1" customHeight="1">
      <c r="A2573" s="777"/>
      <c r="B2573" s="913"/>
      <c r="C2573" s="915"/>
      <c r="D2573" s="777"/>
      <c r="E2573" s="773"/>
      <c r="F2573" s="751">
        <v>0</v>
      </c>
      <c r="G2573" s="773">
        <f>+L2573</f>
        <v>0</v>
      </c>
      <c r="H2573" s="733">
        <f>E2573*G2573</f>
        <v>0</v>
      </c>
      <c r="I2573" s="206"/>
      <c r="J2573" s="909">
        <f>+F2573</f>
        <v>0</v>
      </c>
      <c r="L2573" s="911">
        <f>J2573*$L$3</f>
        <v>0</v>
      </c>
      <c r="R2573" s="751"/>
      <c r="S2573" s="1100">
        <f t="shared" ref="S2573" si="935">+F2573</f>
        <v>0</v>
      </c>
    </row>
    <row r="2574" spans="1:19" ht="9.75" hidden="1" customHeight="1">
      <c r="A2574" s="777"/>
      <c r="B2574" s="913"/>
      <c r="C2574" s="915"/>
      <c r="D2574" s="777"/>
      <c r="E2574" s="773"/>
      <c r="F2574" s="752"/>
      <c r="G2574" s="773"/>
      <c r="H2574" s="733"/>
      <c r="I2574" s="206"/>
      <c r="J2574" s="910"/>
      <c r="L2574" s="911"/>
      <c r="R2574" s="752"/>
      <c r="S2574" s="1101"/>
    </row>
    <row r="2575" spans="1:19" ht="9.75" hidden="1" customHeight="1">
      <c r="A2575" s="777"/>
      <c r="B2575" s="913"/>
      <c r="C2575" s="915"/>
      <c r="D2575" s="777"/>
      <c r="E2575" s="773"/>
      <c r="F2575" s="752"/>
      <c r="G2575" s="773"/>
      <c r="H2575" s="733"/>
      <c r="I2575" s="206"/>
      <c r="J2575" s="910"/>
      <c r="L2575" s="911"/>
      <c r="R2575" s="752"/>
      <c r="S2575" s="1101"/>
    </row>
    <row r="2576" spans="1:19" ht="9.75" hidden="1" customHeight="1">
      <c r="A2576" s="777"/>
      <c r="B2576" s="913"/>
      <c r="C2576" s="915"/>
      <c r="D2576" s="777"/>
      <c r="E2576" s="773"/>
      <c r="F2576" s="752"/>
      <c r="G2576" s="773"/>
      <c r="H2576" s="733"/>
      <c r="I2576" s="206"/>
      <c r="J2576" s="910"/>
      <c r="L2576" s="911"/>
      <c r="R2576" s="752"/>
      <c r="S2576" s="1101"/>
    </row>
    <row r="2577" spans="1:19" ht="9.75" hidden="1" customHeight="1">
      <c r="A2577" s="777"/>
      <c r="B2577" s="913"/>
      <c r="C2577" s="915"/>
      <c r="D2577" s="777"/>
      <c r="E2577" s="773"/>
      <c r="F2577" s="753"/>
      <c r="G2577" s="773"/>
      <c r="H2577" s="733"/>
      <c r="I2577" s="206"/>
      <c r="J2577" s="910"/>
      <c r="L2577" s="911"/>
      <c r="R2577" s="753"/>
      <c r="S2577" s="1102"/>
    </row>
    <row r="2578" spans="1:19" ht="9.75" hidden="1" customHeight="1">
      <c r="A2578" s="777"/>
      <c r="B2578" s="913"/>
      <c r="C2578" s="915"/>
      <c r="D2578" s="777"/>
      <c r="E2578" s="773"/>
      <c r="F2578" s="751">
        <v>0</v>
      </c>
      <c r="G2578" s="773">
        <f>+L2578</f>
        <v>0</v>
      </c>
      <c r="H2578" s="733">
        <f>E2578*G2578</f>
        <v>0</v>
      </c>
      <c r="I2578" s="206"/>
      <c r="J2578" s="909">
        <f>+F2578</f>
        <v>0</v>
      </c>
      <c r="L2578" s="911">
        <f>J2578*$L$3</f>
        <v>0</v>
      </c>
      <c r="R2578" s="751"/>
      <c r="S2578" s="1100">
        <f t="shared" ref="S2578" si="936">+F2578</f>
        <v>0</v>
      </c>
    </row>
    <row r="2579" spans="1:19" ht="9.75" hidden="1" customHeight="1">
      <c r="A2579" s="777"/>
      <c r="B2579" s="913"/>
      <c r="C2579" s="915"/>
      <c r="D2579" s="777"/>
      <c r="E2579" s="773"/>
      <c r="F2579" s="752"/>
      <c r="G2579" s="773"/>
      <c r="H2579" s="733"/>
      <c r="I2579" s="206"/>
      <c r="J2579" s="910"/>
      <c r="L2579" s="911"/>
      <c r="R2579" s="752"/>
      <c r="S2579" s="1101"/>
    </row>
    <row r="2580" spans="1:19" ht="9.75" hidden="1" customHeight="1">
      <c r="A2580" s="777"/>
      <c r="B2580" s="913"/>
      <c r="C2580" s="915"/>
      <c r="D2580" s="777"/>
      <c r="E2580" s="773"/>
      <c r="F2580" s="752"/>
      <c r="G2580" s="773"/>
      <c r="H2580" s="733"/>
      <c r="I2580" s="206"/>
      <c r="J2580" s="910"/>
      <c r="L2580" s="911"/>
      <c r="R2580" s="752"/>
      <c r="S2580" s="1101"/>
    </row>
    <row r="2581" spans="1:19" ht="9.75" hidden="1" customHeight="1">
      <c r="A2581" s="777"/>
      <c r="B2581" s="913"/>
      <c r="C2581" s="915"/>
      <c r="D2581" s="777"/>
      <c r="E2581" s="773"/>
      <c r="F2581" s="752"/>
      <c r="G2581" s="773"/>
      <c r="H2581" s="733"/>
      <c r="I2581" s="206"/>
      <c r="J2581" s="910"/>
      <c r="L2581" s="911"/>
      <c r="R2581" s="752"/>
      <c r="S2581" s="1101"/>
    </row>
    <row r="2582" spans="1:19" ht="8.25" hidden="1" customHeight="1">
      <c r="A2582" s="777"/>
      <c r="B2582" s="913"/>
      <c r="C2582" s="915"/>
      <c r="D2582" s="777"/>
      <c r="E2582" s="773"/>
      <c r="F2582" s="753"/>
      <c r="G2582" s="773"/>
      <c r="H2582" s="733"/>
      <c r="I2582" s="206"/>
      <c r="J2582" s="910"/>
      <c r="L2582" s="911"/>
      <c r="R2582" s="753"/>
      <c r="S2582" s="1102"/>
    </row>
    <row r="2583" spans="1:19" ht="9.75" hidden="1" customHeight="1">
      <c r="A2583" s="777"/>
      <c r="B2583" s="913"/>
      <c r="C2583" s="915"/>
      <c r="D2583" s="777"/>
      <c r="E2583" s="773"/>
      <c r="F2583" s="751">
        <v>0</v>
      </c>
      <c r="G2583" s="773">
        <f>+L2583</f>
        <v>0</v>
      </c>
      <c r="H2583" s="733">
        <f>E2583*G2583</f>
        <v>0</v>
      </c>
      <c r="I2583" s="206"/>
      <c r="J2583" s="909">
        <f>+F2583</f>
        <v>0</v>
      </c>
      <c r="L2583" s="911">
        <f>J2583*$L$3</f>
        <v>0</v>
      </c>
      <c r="R2583" s="751"/>
      <c r="S2583" s="1100">
        <f t="shared" ref="S2583" si="937">+F2583</f>
        <v>0</v>
      </c>
    </row>
    <row r="2584" spans="1:19" ht="9.75" hidden="1" customHeight="1">
      <c r="A2584" s="777"/>
      <c r="B2584" s="913"/>
      <c r="C2584" s="915"/>
      <c r="D2584" s="777"/>
      <c r="E2584" s="773"/>
      <c r="F2584" s="752"/>
      <c r="G2584" s="773"/>
      <c r="H2584" s="733"/>
      <c r="I2584" s="206"/>
      <c r="J2584" s="910"/>
      <c r="L2584" s="911"/>
      <c r="R2584" s="752"/>
      <c r="S2584" s="1101"/>
    </row>
    <row r="2585" spans="1:19" ht="9.75" hidden="1" customHeight="1">
      <c r="A2585" s="777"/>
      <c r="B2585" s="913"/>
      <c r="C2585" s="915"/>
      <c r="D2585" s="777"/>
      <c r="E2585" s="773"/>
      <c r="F2585" s="752"/>
      <c r="G2585" s="773"/>
      <c r="H2585" s="733"/>
      <c r="I2585" s="206"/>
      <c r="J2585" s="910"/>
      <c r="L2585" s="911"/>
      <c r="R2585" s="752"/>
      <c r="S2585" s="1101"/>
    </row>
    <row r="2586" spans="1:19" ht="9.75" hidden="1" customHeight="1">
      <c r="A2586" s="777"/>
      <c r="B2586" s="913"/>
      <c r="C2586" s="915"/>
      <c r="D2586" s="777"/>
      <c r="E2586" s="773"/>
      <c r="F2586" s="752"/>
      <c r="G2586" s="773"/>
      <c r="H2586" s="733"/>
      <c r="I2586" s="206"/>
      <c r="J2586" s="910"/>
      <c r="L2586" s="911"/>
      <c r="R2586" s="752"/>
      <c r="S2586" s="1101"/>
    </row>
    <row r="2587" spans="1:19" ht="6.75" hidden="1" customHeight="1">
      <c r="A2587" s="777"/>
      <c r="B2587" s="913"/>
      <c r="C2587" s="915"/>
      <c r="D2587" s="777"/>
      <c r="E2587" s="773"/>
      <c r="F2587" s="753"/>
      <c r="G2587" s="773"/>
      <c r="H2587" s="733"/>
      <c r="I2587" s="206"/>
      <c r="J2587" s="910"/>
      <c r="L2587" s="911"/>
      <c r="R2587" s="753"/>
      <c r="S2587" s="1102"/>
    </row>
    <row r="2588" spans="1:19" ht="9.75" hidden="1" customHeight="1">
      <c r="A2588" s="777"/>
      <c r="B2588" s="913"/>
      <c r="C2588" s="915"/>
      <c r="D2588" s="777"/>
      <c r="E2588" s="729"/>
      <c r="F2588" s="725">
        <v>0</v>
      </c>
      <c r="G2588" s="773">
        <f>+L2588</f>
        <v>0</v>
      </c>
      <c r="H2588" s="733">
        <f>E2588*G2588</f>
        <v>0</v>
      </c>
      <c r="I2588" s="206"/>
      <c r="J2588" s="909">
        <f>+F2588</f>
        <v>0</v>
      </c>
      <c r="L2588" s="911">
        <f>J2588*$L$3</f>
        <v>0</v>
      </c>
      <c r="R2588" s="725"/>
      <c r="S2588" s="1100">
        <f t="shared" ref="S2588" si="938">+F2588</f>
        <v>0</v>
      </c>
    </row>
    <row r="2589" spans="1:19" ht="9.75" hidden="1" customHeight="1">
      <c r="A2589" s="777"/>
      <c r="B2589" s="913"/>
      <c r="C2589" s="915"/>
      <c r="D2589" s="777"/>
      <c r="E2589" s="729"/>
      <c r="F2589" s="726"/>
      <c r="G2589" s="773"/>
      <c r="H2589" s="733"/>
      <c r="I2589" s="206"/>
      <c r="J2589" s="910"/>
      <c r="L2589" s="911"/>
      <c r="R2589" s="726"/>
      <c r="S2589" s="1101"/>
    </row>
    <row r="2590" spans="1:19" ht="9.75" hidden="1" customHeight="1">
      <c r="A2590" s="777"/>
      <c r="B2590" s="913"/>
      <c r="C2590" s="915"/>
      <c r="D2590" s="777"/>
      <c r="E2590" s="729"/>
      <c r="F2590" s="726"/>
      <c r="G2590" s="773"/>
      <c r="H2590" s="733"/>
      <c r="I2590" s="206"/>
      <c r="J2590" s="910"/>
      <c r="L2590" s="911"/>
      <c r="R2590" s="726"/>
      <c r="S2590" s="1101"/>
    </row>
    <row r="2591" spans="1:19" ht="9.75" hidden="1" customHeight="1">
      <c r="A2591" s="777"/>
      <c r="B2591" s="913"/>
      <c r="C2591" s="915"/>
      <c r="D2591" s="777"/>
      <c r="E2591" s="729"/>
      <c r="F2591" s="726"/>
      <c r="G2591" s="773"/>
      <c r="H2591" s="733"/>
      <c r="I2591" s="206"/>
      <c r="J2591" s="910"/>
      <c r="L2591" s="911"/>
      <c r="R2591" s="726"/>
      <c r="S2591" s="1101"/>
    </row>
    <row r="2592" spans="1:19" ht="9.75" hidden="1" customHeight="1">
      <c r="A2592" s="777"/>
      <c r="B2592" s="913"/>
      <c r="C2592" s="915"/>
      <c r="D2592" s="777"/>
      <c r="E2592" s="729"/>
      <c r="F2592" s="727"/>
      <c r="G2592" s="773"/>
      <c r="H2592" s="733"/>
      <c r="I2592" s="206"/>
      <c r="J2592" s="910"/>
      <c r="L2592" s="911"/>
      <c r="R2592" s="727"/>
      <c r="S2592" s="1102"/>
    </row>
    <row r="2593" spans="1:19" ht="9.75" hidden="1" customHeight="1">
      <c r="A2593" s="777"/>
      <c r="B2593" s="913"/>
      <c r="C2593" s="915"/>
      <c r="D2593" s="777"/>
      <c r="E2593" s="773"/>
      <c r="F2593" s="751">
        <v>0</v>
      </c>
      <c r="G2593" s="773">
        <f>+L2593</f>
        <v>0</v>
      </c>
      <c r="H2593" s="733">
        <f>E2593*G2593</f>
        <v>0</v>
      </c>
      <c r="I2593" s="206"/>
      <c r="J2593" s="909">
        <f>+F2593</f>
        <v>0</v>
      </c>
      <c r="L2593" s="911">
        <f>J2593*$L$3</f>
        <v>0</v>
      </c>
      <c r="R2593" s="751"/>
      <c r="S2593" s="1100">
        <f t="shared" ref="S2593" si="939">+F2593</f>
        <v>0</v>
      </c>
    </row>
    <row r="2594" spans="1:19" ht="9.75" hidden="1" customHeight="1">
      <c r="A2594" s="777"/>
      <c r="B2594" s="913"/>
      <c r="C2594" s="915"/>
      <c r="D2594" s="777"/>
      <c r="E2594" s="773"/>
      <c r="F2594" s="752"/>
      <c r="G2594" s="773"/>
      <c r="H2594" s="733"/>
      <c r="I2594" s="206"/>
      <c r="J2594" s="910"/>
      <c r="L2594" s="911"/>
      <c r="R2594" s="752"/>
      <c r="S2594" s="1101"/>
    </row>
    <row r="2595" spans="1:19" ht="9.75" hidden="1" customHeight="1">
      <c r="A2595" s="777"/>
      <c r="B2595" s="913"/>
      <c r="C2595" s="915"/>
      <c r="D2595" s="777"/>
      <c r="E2595" s="773"/>
      <c r="F2595" s="752"/>
      <c r="G2595" s="773"/>
      <c r="H2595" s="733"/>
      <c r="I2595" s="206"/>
      <c r="J2595" s="910"/>
      <c r="L2595" s="911"/>
      <c r="R2595" s="752"/>
      <c r="S2595" s="1101"/>
    </row>
    <row r="2596" spans="1:19" ht="9.75" hidden="1" customHeight="1">
      <c r="A2596" s="777"/>
      <c r="B2596" s="913"/>
      <c r="C2596" s="915"/>
      <c r="D2596" s="777"/>
      <c r="E2596" s="773"/>
      <c r="F2596" s="752"/>
      <c r="G2596" s="773"/>
      <c r="H2596" s="733"/>
      <c r="I2596" s="206"/>
      <c r="J2596" s="910"/>
      <c r="L2596" s="911"/>
      <c r="R2596" s="752"/>
      <c r="S2596" s="1101"/>
    </row>
    <row r="2597" spans="1:19" ht="9.75" hidden="1" customHeight="1">
      <c r="A2597" s="777"/>
      <c r="B2597" s="913"/>
      <c r="C2597" s="915"/>
      <c r="D2597" s="777"/>
      <c r="E2597" s="773"/>
      <c r="F2597" s="753"/>
      <c r="G2597" s="773"/>
      <c r="H2597" s="733"/>
      <c r="I2597" s="206"/>
      <c r="J2597" s="910"/>
      <c r="L2597" s="911"/>
      <c r="R2597" s="753"/>
      <c r="S2597" s="1102"/>
    </row>
    <row r="2598" spans="1:19" ht="9.75" hidden="1" customHeight="1">
      <c r="A2598" s="777"/>
      <c r="B2598" s="913"/>
      <c r="C2598" s="914"/>
      <c r="D2598" s="777"/>
      <c r="E2598" s="773"/>
      <c r="F2598" s="751">
        <v>0</v>
      </c>
      <c r="G2598" s="773">
        <f>+L2598</f>
        <v>0</v>
      </c>
      <c r="H2598" s="733">
        <f>E2598*G2598</f>
        <v>0</v>
      </c>
      <c r="I2598" s="206"/>
      <c r="J2598" s="909">
        <f>+F2598</f>
        <v>0</v>
      </c>
      <c r="L2598" s="911">
        <f>J2598*$L$3</f>
        <v>0</v>
      </c>
      <c r="R2598" s="751"/>
      <c r="S2598" s="1100">
        <f t="shared" ref="S2598" si="940">+F2598</f>
        <v>0</v>
      </c>
    </row>
    <row r="2599" spans="1:19" ht="9.75" hidden="1" customHeight="1">
      <c r="A2599" s="777"/>
      <c r="B2599" s="913"/>
      <c r="C2599" s="914"/>
      <c r="D2599" s="777"/>
      <c r="E2599" s="773"/>
      <c r="F2599" s="752"/>
      <c r="G2599" s="773"/>
      <c r="H2599" s="733"/>
      <c r="I2599" s="206"/>
      <c r="J2599" s="910"/>
      <c r="L2599" s="911"/>
      <c r="R2599" s="752"/>
      <c r="S2599" s="1101"/>
    </row>
    <row r="2600" spans="1:19" ht="9.75" hidden="1" customHeight="1">
      <c r="A2600" s="777"/>
      <c r="B2600" s="913"/>
      <c r="C2600" s="914"/>
      <c r="D2600" s="777"/>
      <c r="E2600" s="773"/>
      <c r="F2600" s="752"/>
      <c r="G2600" s="773"/>
      <c r="H2600" s="733"/>
      <c r="I2600" s="206"/>
      <c r="J2600" s="910"/>
      <c r="L2600" s="911"/>
      <c r="R2600" s="752"/>
      <c r="S2600" s="1101"/>
    </row>
    <row r="2601" spans="1:19" ht="9.75" hidden="1" customHeight="1">
      <c r="A2601" s="777"/>
      <c r="B2601" s="913"/>
      <c r="C2601" s="914"/>
      <c r="D2601" s="777"/>
      <c r="E2601" s="773"/>
      <c r="F2601" s="752"/>
      <c r="G2601" s="773"/>
      <c r="H2601" s="733"/>
      <c r="I2601" s="206"/>
      <c r="J2601" s="910"/>
      <c r="L2601" s="911"/>
      <c r="R2601" s="752"/>
      <c r="S2601" s="1101"/>
    </row>
    <row r="2602" spans="1:19" ht="9.75" hidden="1" customHeight="1">
      <c r="A2602" s="777"/>
      <c r="B2602" s="913"/>
      <c r="C2602" s="914"/>
      <c r="D2602" s="777"/>
      <c r="E2602" s="773"/>
      <c r="F2602" s="753"/>
      <c r="G2602" s="773"/>
      <c r="H2602" s="733"/>
      <c r="I2602" s="206"/>
      <c r="J2602" s="910"/>
      <c r="L2602" s="911"/>
      <c r="R2602" s="753"/>
      <c r="S2602" s="1102"/>
    </row>
    <row r="2603" spans="1:19" ht="9.75" hidden="1" customHeight="1">
      <c r="A2603" s="777"/>
      <c r="B2603" s="913"/>
      <c r="C2603" s="915"/>
      <c r="D2603" s="777"/>
      <c r="E2603" s="773"/>
      <c r="F2603" s="751">
        <v>0</v>
      </c>
      <c r="G2603" s="773">
        <f>+L2603</f>
        <v>0</v>
      </c>
      <c r="H2603" s="733">
        <f>E2603*G2603</f>
        <v>0</v>
      </c>
      <c r="I2603" s="206"/>
      <c r="J2603" s="909">
        <f>+F2603</f>
        <v>0</v>
      </c>
      <c r="L2603" s="911">
        <f>J2603*$L$3</f>
        <v>0</v>
      </c>
      <c r="R2603" s="751"/>
      <c r="S2603" s="1100">
        <f t="shared" ref="S2603" si="941">+F2603</f>
        <v>0</v>
      </c>
    </row>
    <row r="2604" spans="1:19" ht="9.75" hidden="1" customHeight="1">
      <c r="A2604" s="777"/>
      <c r="B2604" s="913"/>
      <c r="C2604" s="915"/>
      <c r="D2604" s="777"/>
      <c r="E2604" s="773"/>
      <c r="F2604" s="752"/>
      <c r="G2604" s="773"/>
      <c r="H2604" s="733"/>
      <c r="I2604" s="206"/>
      <c r="J2604" s="910"/>
      <c r="L2604" s="911"/>
      <c r="R2604" s="752"/>
      <c r="S2604" s="1101"/>
    </row>
    <row r="2605" spans="1:19" ht="9.75" hidden="1" customHeight="1">
      <c r="A2605" s="777"/>
      <c r="B2605" s="913"/>
      <c r="C2605" s="915"/>
      <c r="D2605" s="777"/>
      <c r="E2605" s="773"/>
      <c r="F2605" s="752"/>
      <c r="G2605" s="773"/>
      <c r="H2605" s="733"/>
      <c r="I2605" s="206"/>
      <c r="J2605" s="910"/>
      <c r="L2605" s="911"/>
      <c r="R2605" s="752"/>
      <c r="S2605" s="1101"/>
    </row>
    <row r="2606" spans="1:19" ht="9.75" hidden="1" customHeight="1">
      <c r="A2606" s="777"/>
      <c r="B2606" s="913"/>
      <c r="C2606" s="915"/>
      <c r="D2606" s="777"/>
      <c r="E2606" s="773"/>
      <c r="F2606" s="752"/>
      <c r="G2606" s="773"/>
      <c r="H2606" s="733"/>
      <c r="I2606" s="206"/>
      <c r="J2606" s="910"/>
      <c r="L2606" s="911"/>
      <c r="R2606" s="752"/>
      <c r="S2606" s="1101"/>
    </row>
    <row r="2607" spans="1:19" ht="9.75" hidden="1" customHeight="1">
      <c r="A2607" s="777"/>
      <c r="B2607" s="913"/>
      <c r="C2607" s="915"/>
      <c r="D2607" s="777"/>
      <c r="E2607" s="773"/>
      <c r="F2607" s="753"/>
      <c r="G2607" s="773"/>
      <c r="H2607" s="733"/>
      <c r="I2607" s="206"/>
      <c r="J2607" s="910"/>
      <c r="L2607" s="911"/>
      <c r="R2607" s="753"/>
      <c r="S2607" s="1102"/>
    </row>
    <row r="2608" spans="1:19" ht="9.75" hidden="1" customHeight="1">
      <c r="A2608" s="777"/>
      <c r="B2608" s="913"/>
      <c r="C2608" s="915"/>
      <c r="D2608" s="777"/>
      <c r="E2608" s="773"/>
      <c r="F2608" s="751">
        <v>0</v>
      </c>
      <c r="G2608" s="773">
        <f>+L2608</f>
        <v>0</v>
      </c>
      <c r="H2608" s="733">
        <f>E2608*G2608</f>
        <v>0</v>
      </c>
      <c r="I2608" s="206"/>
      <c r="J2608" s="909">
        <f>+F2608</f>
        <v>0</v>
      </c>
      <c r="L2608" s="911">
        <f>J2608*$L$3</f>
        <v>0</v>
      </c>
      <c r="R2608" s="751"/>
      <c r="S2608" s="1100">
        <f t="shared" ref="S2608" si="942">+F2608</f>
        <v>0</v>
      </c>
    </row>
    <row r="2609" spans="1:19" ht="9.75" hidden="1" customHeight="1">
      <c r="A2609" s="777"/>
      <c r="B2609" s="913"/>
      <c r="C2609" s="915"/>
      <c r="D2609" s="777"/>
      <c r="E2609" s="773"/>
      <c r="F2609" s="752"/>
      <c r="G2609" s="773"/>
      <c r="H2609" s="733"/>
      <c r="I2609" s="206"/>
      <c r="J2609" s="910"/>
      <c r="L2609" s="911"/>
      <c r="R2609" s="752"/>
      <c r="S2609" s="1101"/>
    </row>
    <row r="2610" spans="1:19" ht="9.75" hidden="1" customHeight="1">
      <c r="A2610" s="777"/>
      <c r="B2610" s="913"/>
      <c r="C2610" s="915"/>
      <c r="D2610" s="777"/>
      <c r="E2610" s="773"/>
      <c r="F2610" s="752"/>
      <c r="G2610" s="773"/>
      <c r="H2610" s="733"/>
      <c r="I2610" s="206"/>
      <c r="J2610" s="910"/>
      <c r="L2610" s="911"/>
      <c r="R2610" s="752"/>
      <c r="S2610" s="1101"/>
    </row>
    <row r="2611" spans="1:19" ht="9.75" hidden="1" customHeight="1">
      <c r="A2611" s="777"/>
      <c r="B2611" s="913"/>
      <c r="C2611" s="915"/>
      <c r="D2611" s="777"/>
      <c r="E2611" s="773"/>
      <c r="F2611" s="752"/>
      <c r="G2611" s="773"/>
      <c r="H2611" s="733"/>
      <c r="I2611" s="206"/>
      <c r="J2611" s="910"/>
      <c r="L2611" s="911"/>
      <c r="R2611" s="752"/>
      <c r="S2611" s="1101"/>
    </row>
    <row r="2612" spans="1:19" ht="9.75" hidden="1" customHeight="1">
      <c r="A2612" s="777"/>
      <c r="B2612" s="913"/>
      <c r="C2612" s="915"/>
      <c r="D2612" s="777"/>
      <c r="E2612" s="773"/>
      <c r="F2612" s="753"/>
      <c r="G2612" s="773"/>
      <c r="H2612" s="733"/>
      <c r="I2612" s="206"/>
      <c r="J2612" s="910"/>
      <c r="L2612" s="911"/>
      <c r="R2612" s="753"/>
      <c r="S2612" s="1102"/>
    </row>
    <row r="2613" spans="1:19" ht="9.75" hidden="1" customHeight="1">
      <c r="A2613" s="777"/>
      <c r="B2613" s="913"/>
      <c r="C2613" s="915"/>
      <c r="D2613" s="777"/>
      <c r="E2613" s="773"/>
      <c r="F2613" s="751">
        <v>0</v>
      </c>
      <c r="G2613" s="773">
        <f>+L2613</f>
        <v>0</v>
      </c>
      <c r="H2613" s="733">
        <f>E2613*G2613</f>
        <v>0</v>
      </c>
      <c r="I2613" s="206"/>
      <c r="J2613" s="909">
        <f>+F2613</f>
        <v>0</v>
      </c>
      <c r="L2613" s="911">
        <f>J2613*$L$3</f>
        <v>0</v>
      </c>
      <c r="R2613" s="751"/>
      <c r="S2613" s="1100">
        <f t="shared" ref="S2613" si="943">+F2613</f>
        <v>0</v>
      </c>
    </row>
    <row r="2614" spans="1:19" ht="9.75" hidden="1" customHeight="1">
      <c r="A2614" s="777"/>
      <c r="B2614" s="913"/>
      <c r="C2614" s="915"/>
      <c r="D2614" s="777"/>
      <c r="E2614" s="773"/>
      <c r="F2614" s="752"/>
      <c r="G2614" s="773"/>
      <c r="H2614" s="733"/>
      <c r="I2614" s="206"/>
      <c r="J2614" s="910"/>
      <c r="L2614" s="911"/>
      <c r="R2614" s="752"/>
      <c r="S2614" s="1101"/>
    </row>
    <row r="2615" spans="1:19" ht="9.75" hidden="1" customHeight="1">
      <c r="A2615" s="777"/>
      <c r="B2615" s="913"/>
      <c r="C2615" s="915"/>
      <c r="D2615" s="777"/>
      <c r="E2615" s="773"/>
      <c r="F2615" s="752"/>
      <c r="G2615" s="773"/>
      <c r="H2615" s="733"/>
      <c r="I2615" s="206"/>
      <c r="J2615" s="910"/>
      <c r="L2615" s="911"/>
      <c r="R2615" s="752"/>
      <c r="S2615" s="1101"/>
    </row>
    <row r="2616" spans="1:19" ht="9.75" hidden="1" customHeight="1">
      <c r="A2616" s="777"/>
      <c r="B2616" s="913"/>
      <c r="C2616" s="915"/>
      <c r="D2616" s="777"/>
      <c r="E2616" s="773"/>
      <c r="F2616" s="752"/>
      <c r="G2616" s="773"/>
      <c r="H2616" s="733"/>
      <c r="I2616" s="206"/>
      <c r="J2616" s="910"/>
      <c r="L2616" s="911"/>
      <c r="R2616" s="752"/>
      <c r="S2616" s="1101"/>
    </row>
    <row r="2617" spans="1:19" ht="9.75" hidden="1" customHeight="1">
      <c r="A2617" s="777"/>
      <c r="B2617" s="913"/>
      <c r="C2617" s="915"/>
      <c r="D2617" s="777"/>
      <c r="E2617" s="773"/>
      <c r="F2617" s="753"/>
      <c r="G2617" s="773"/>
      <c r="H2617" s="733"/>
      <c r="I2617" s="206"/>
      <c r="J2617" s="910"/>
      <c r="L2617" s="911"/>
      <c r="R2617" s="753"/>
      <c r="S2617" s="1102"/>
    </row>
    <row r="2618" spans="1:19" ht="9.75" hidden="1" customHeight="1">
      <c r="A2618" s="777"/>
      <c r="B2618" s="913"/>
      <c r="C2618" s="915"/>
      <c r="D2618" s="777"/>
      <c r="E2618" s="773"/>
      <c r="F2618" s="751">
        <v>0</v>
      </c>
      <c r="G2618" s="773">
        <f>+L2618</f>
        <v>0</v>
      </c>
      <c r="H2618" s="733">
        <f>E2618*G2618</f>
        <v>0</v>
      </c>
      <c r="I2618" s="206"/>
      <c r="J2618" s="909">
        <f>+F2618</f>
        <v>0</v>
      </c>
      <c r="L2618" s="911">
        <f>J2618*$L$3</f>
        <v>0</v>
      </c>
      <c r="R2618" s="751"/>
      <c r="S2618" s="1100">
        <f t="shared" ref="S2618" si="944">+F2618</f>
        <v>0</v>
      </c>
    </row>
    <row r="2619" spans="1:19" ht="9.75" hidden="1" customHeight="1">
      <c r="A2619" s="777"/>
      <c r="B2619" s="913"/>
      <c r="C2619" s="915"/>
      <c r="D2619" s="777"/>
      <c r="E2619" s="773"/>
      <c r="F2619" s="752"/>
      <c r="G2619" s="773"/>
      <c r="H2619" s="733"/>
      <c r="I2619" s="206"/>
      <c r="J2619" s="910"/>
      <c r="L2619" s="911"/>
      <c r="R2619" s="752"/>
      <c r="S2619" s="1101"/>
    </row>
    <row r="2620" spans="1:19" ht="9.75" hidden="1" customHeight="1">
      <c r="A2620" s="777"/>
      <c r="B2620" s="913"/>
      <c r="C2620" s="915"/>
      <c r="D2620" s="777"/>
      <c r="E2620" s="773"/>
      <c r="F2620" s="752"/>
      <c r="G2620" s="773"/>
      <c r="H2620" s="733"/>
      <c r="I2620" s="206"/>
      <c r="J2620" s="910"/>
      <c r="L2620" s="911"/>
      <c r="R2620" s="752"/>
      <c r="S2620" s="1101"/>
    </row>
    <row r="2621" spans="1:19" ht="9.75" hidden="1" customHeight="1">
      <c r="A2621" s="777"/>
      <c r="B2621" s="913"/>
      <c r="C2621" s="915"/>
      <c r="D2621" s="777"/>
      <c r="E2621" s="773"/>
      <c r="F2621" s="752"/>
      <c r="G2621" s="773"/>
      <c r="H2621" s="733"/>
      <c r="I2621" s="206"/>
      <c r="J2621" s="910"/>
      <c r="L2621" s="911"/>
      <c r="R2621" s="752"/>
      <c r="S2621" s="1101"/>
    </row>
    <row r="2622" spans="1:19" ht="9.75" hidden="1" customHeight="1">
      <c r="A2622" s="777"/>
      <c r="B2622" s="913"/>
      <c r="C2622" s="915"/>
      <c r="D2622" s="777"/>
      <c r="E2622" s="773"/>
      <c r="F2622" s="753"/>
      <c r="G2622" s="773"/>
      <c r="H2622" s="733"/>
      <c r="I2622" s="206"/>
      <c r="J2622" s="910"/>
      <c r="L2622" s="911"/>
      <c r="R2622" s="753"/>
      <c r="S2622" s="1102"/>
    </row>
    <row r="2623" spans="1:19" ht="9.75" hidden="1" customHeight="1">
      <c r="A2623" s="777"/>
      <c r="B2623" s="913"/>
      <c r="C2623" s="915"/>
      <c r="D2623" s="777"/>
      <c r="E2623" s="773"/>
      <c r="F2623" s="751">
        <v>0</v>
      </c>
      <c r="G2623" s="773">
        <f>+L2623</f>
        <v>0</v>
      </c>
      <c r="H2623" s="733">
        <f>E2623*G2623</f>
        <v>0</v>
      </c>
      <c r="I2623" s="206"/>
      <c r="J2623" s="909">
        <f>+F2623</f>
        <v>0</v>
      </c>
      <c r="L2623" s="911">
        <f>J2623*$L$3</f>
        <v>0</v>
      </c>
      <c r="R2623" s="751"/>
      <c r="S2623" s="1100">
        <f t="shared" ref="S2623" si="945">+F2623</f>
        <v>0</v>
      </c>
    </row>
    <row r="2624" spans="1:19" ht="9.75" hidden="1" customHeight="1">
      <c r="A2624" s="777"/>
      <c r="B2624" s="913"/>
      <c r="C2624" s="915"/>
      <c r="D2624" s="777"/>
      <c r="E2624" s="773"/>
      <c r="F2624" s="752"/>
      <c r="G2624" s="773"/>
      <c r="H2624" s="733"/>
      <c r="I2624" s="206"/>
      <c r="J2624" s="910"/>
      <c r="L2624" s="911"/>
      <c r="R2624" s="752"/>
      <c r="S2624" s="1101"/>
    </row>
    <row r="2625" spans="1:19" ht="9.75" hidden="1" customHeight="1">
      <c r="A2625" s="777"/>
      <c r="B2625" s="913"/>
      <c r="C2625" s="915"/>
      <c r="D2625" s="777"/>
      <c r="E2625" s="773"/>
      <c r="F2625" s="752"/>
      <c r="G2625" s="773"/>
      <c r="H2625" s="733"/>
      <c r="I2625" s="206"/>
      <c r="J2625" s="910"/>
      <c r="L2625" s="911"/>
      <c r="R2625" s="752"/>
      <c r="S2625" s="1101"/>
    </row>
    <row r="2626" spans="1:19" ht="9.75" hidden="1" customHeight="1">
      <c r="A2626" s="777"/>
      <c r="B2626" s="913"/>
      <c r="C2626" s="915"/>
      <c r="D2626" s="777"/>
      <c r="E2626" s="773"/>
      <c r="F2626" s="752"/>
      <c r="G2626" s="773"/>
      <c r="H2626" s="733"/>
      <c r="I2626" s="206"/>
      <c r="J2626" s="910"/>
      <c r="L2626" s="911"/>
      <c r="R2626" s="752"/>
      <c r="S2626" s="1101"/>
    </row>
    <row r="2627" spans="1:19" ht="9.75" hidden="1" customHeight="1">
      <c r="A2627" s="777"/>
      <c r="B2627" s="913"/>
      <c r="C2627" s="915"/>
      <c r="D2627" s="777"/>
      <c r="E2627" s="773"/>
      <c r="F2627" s="753"/>
      <c r="G2627" s="773"/>
      <c r="H2627" s="733"/>
      <c r="I2627" s="206"/>
      <c r="J2627" s="910"/>
      <c r="L2627" s="911"/>
      <c r="R2627" s="753"/>
      <c r="S2627" s="1102"/>
    </row>
    <row r="2628" spans="1:19" ht="9.75" hidden="1" customHeight="1">
      <c r="A2628" s="777"/>
      <c r="B2628" s="913"/>
      <c r="C2628" s="915"/>
      <c r="D2628" s="777"/>
      <c r="E2628" s="773"/>
      <c r="F2628" s="751">
        <v>0</v>
      </c>
      <c r="G2628" s="773">
        <f>+L2628</f>
        <v>0</v>
      </c>
      <c r="H2628" s="733">
        <f>E2628*G2628</f>
        <v>0</v>
      </c>
      <c r="I2628" s="206"/>
      <c r="J2628" s="909">
        <f>+F2628</f>
        <v>0</v>
      </c>
      <c r="L2628" s="911">
        <f>J2628*$L$3</f>
        <v>0</v>
      </c>
      <c r="R2628" s="751"/>
      <c r="S2628" s="1100">
        <f t="shared" ref="S2628" si="946">+F2628</f>
        <v>0</v>
      </c>
    </row>
    <row r="2629" spans="1:19" ht="9.75" hidden="1" customHeight="1">
      <c r="A2629" s="777"/>
      <c r="B2629" s="913"/>
      <c r="C2629" s="915"/>
      <c r="D2629" s="777"/>
      <c r="E2629" s="773"/>
      <c r="F2629" s="752"/>
      <c r="G2629" s="773"/>
      <c r="H2629" s="733"/>
      <c r="I2629" s="206"/>
      <c r="J2629" s="910"/>
      <c r="L2629" s="911"/>
      <c r="R2629" s="752"/>
      <c r="S2629" s="1101"/>
    </row>
    <row r="2630" spans="1:19" ht="9.75" hidden="1" customHeight="1">
      <c r="A2630" s="777"/>
      <c r="B2630" s="913"/>
      <c r="C2630" s="915"/>
      <c r="D2630" s="777"/>
      <c r="E2630" s="773"/>
      <c r="F2630" s="752"/>
      <c r="G2630" s="773"/>
      <c r="H2630" s="733"/>
      <c r="I2630" s="206"/>
      <c r="J2630" s="910"/>
      <c r="L2630" s="911"/>
      <c r="R2630" s="752"/>
      <c r="S2630" s="1101"/>
    </row>
    <row r="2631" spans="1:19" ht="9.75" hidden="1" customHeight="1">
      <c r="A2631" s="777"/>
      <c r="B2631" s="913"/>
      <c r="C2631" s="915"/>
      <c r="D2631" s="777"/>
      <c r="E2631" s="773"/>
      <c r="F2631" s="752"/>
      <c r="G2631" s="773"/>
      <c r="H2631" s="733"/>
      <c r="I2631" s="206"/>
      <c r="J2631" s="910"/>
      <c r="L2631" s="911"/>
      <c r="R2631" s="752"/>
      <c r="S2631" s="1101"/>
    </row>
    <row r="2632" spans="1:19" ht="9.75" hidden="1" customHeight="1">
      <c r="A2632" s="777"/>
      <c r="B2632" s="913"/>
      <c r="C2632" s="915"/>
      <c r="D2632" s="777"/>
      <c r="E2632" s="773"/>
      <c r="F2632" s="753"/>
      <c r="G2632" s="773"/>
      <c r="H2632" s="733"/>
      <c r="I2632" s="206"/>
      <c r="J2632" s="910"/>
      <c r="L2632" s="911"/>
      <c r="R2632" s="753"/>
      <c r="S2632" s="1102"/>
    </row>
    <row r="2633" spans="1:19" ht="9.75" hidden="1" customHeight="1">
      <c r="A2633" s="777"/>
      <c r="B2633" s="913"/>
      <c r="C2633" s="915"/>
      <c r="D2633" s="777"/>
      <c r="E2633" s="773"/>
      <c r="F2633" s="751">
        <v>0</v>
      </c>
      <c r="G2633" s="773">
        <f>+L2633</f>
        <v>0</v>
      </c>
      <c r="H2633" s="733">
        <f>E2633*G2633</f>
        <v>0</v>
      </c>
      <c r="I2633" s="206"/>
      <c r="J2633" s="909">
        <f>+F2633</f>
        <v>0</v>
      </c>
      <c r="L2633" s="911">
        <f>J2633*$L$3</f>
        <v>0</v>
      </c>
      <c r="R2633" s="751"/>
      <c r="S2633" s="1100">
        <f t="shared" ref="S2633" si="947">+F2633</f>
        <v>0</v>
      </c>
    </row>
    <row r="2634" spans="1:19" ht="9.75" hidden="1" customHeight="1">
      <c r="A2634" s="777"/>
      <c r="B2634" s="913"/>
      <c r="C2634" s="915"/>
      <c r="D2634" s="777"/>
      <c r="E2634" s="773"/>
      <c r="F2634" s="752"/>
      <c r="G2634" s="773"/>
      <c r="H2634" s="733"/>
      <c r="I2634" s="206"/>
      <c r="J2634" s="910"/>
      <c r="L2634" s="911"/>
      <c r="R2634" s="752"/>
      <c r="S2634" s="1101"/>
    </row>
    <row r="2635" spans="1:19" ht="9.75" hidden="1" customHeight="1">
      <c r="A2635" s="777"/>
      <c r="B2635" s="913"/>
      <c r="C2635" s="915"/>
      <c r="D2635" s="777"/>
      <c r="E2635" s="773"/>
      <c r="F2635" s="752"/>
      <c r="G2635" s="773"/>
      <c r="H2635" s="733"/>
      <c r="I2635" s="206"/>
      <c r="J2635" s="910"/>
      <c r="L2635" s="911"/>
      <c r="R2635" s="752"/>
      <c r="S2635" s="1101"/>
    </row>
    <row r="2636" spans="1:19" ht="9.75" hidden="1" customHeight="1">
      <c r="A2636" s="777"/>
      <c r="B2636" s="913"/>
      <c r="C2636" s="915"/>
      <c r="D2636" s="777"/>
      <c r="E2636" s="773"/>
      <c r="F2636" s="752"/>
      <c r="G2636" s="773"/>
      <c r="H2636" s="733"/>
      <c r="I2636" s="206"/>
      <c r="J2636" s="910"/>
      <c r="L2636" s="911"/>
      <c r="R2636" s="752"/>
      <c r="S2636" s="1101"/>
    </row>
    <row r="2637" spans="1:19" ht="9.75" hidden="1" customHeight="1">
      <c r="A2637" s="777"/>
      <c r="B2637" s="913"/>
      <c r="C2637" s="915"/>
      <c r="D2637" s="777"/>
      <c r="E2637" s="773"/>
      <c r="F2637" s="753"/>
      <c r="G2637" s="773"/>
      <c r="H2637" s="733"/>
      <c r="I2637" s="206"/>
      <c r="J2637" s="910"/>
      <c r="L2637" s="911"/>
      <c r="R2637" s="753"/>
      <c r="S2637" s="1102"/>
    </row>
    <row r="2638" spans="1:19" ht="9.75" hidden="1" customHeight="1">
      <c r="A2638" s="777"/>
      <c r="B2638" s="913"/>
      <c r="C2638" s="915"/>
      <c r="D2638" s="777"/>
      <c r="E2638" s="773"/>
      <c r="F2638" s="751">
        <v>0</v>
      </c>
      <c r="G2638" s="773">
        <f>+L2638</f>
        <v>0</v>
      </c>
      <c r="H2638" s="733">
        <f>E2638*G2638</f>
        <v>0</v>
      </c>
      <c r="I2638" s="206"/>
      <c r="J2638" s="909">
        <f>+F2638</f>
        <v>0</v>
      </c>
      <c r="L2638" s="911">
        <f>J2638*$L$3</f>
        <v>0</v>
      </c>
      <c r="R2638" s="751"/>
      <c r="S2638" s="1100">
        <f t="shared" ref="S2638" si="948">+F2638</f>
        <v>0</v>
      </c>
    </row>
    <row r="2639" spans="1:19" ht="9.75" hidden="1" customHeight="1">
      <c r="A2639" s="777"/>
      <c r="B2639" s="913"/>
      <c r="C2639" s="915"/>
      <c r="D2639" s="777"/>
      <c r="E2639" s="773"/>
      <c r="F2639" s="752"/>
      <c r="G2639" s="773"/>
      <c r="H2639" s="733"/>
      <c r="I2639" s="206"/>
      <c r="J2639" s="910"/>
      <c r="L2639" s="911"/>
      <c r="R2639" s="752"/>
      <c r="S2639" s="1101"/>
    </row>
    <row r="2640" spans="1:19" ht="9.75" hidden="1" customHeight="1">
      <c r="A2640" s="777"/>
      <c r="B2640" s="913"/>
      <c r="C2640" s="915"/>
      <c r="D2640" s="777"/>
      <c r="E2640" s="773"/>
      <c r="F2640" s="752"/>
      <c r="G2640" s="773"/>
      <c r="H2640" s="733"/>
      <c r="I2640" s="206"/>
      <c r="J2640" s="910"/>
      <c r="L2640" s="911"/>
      <c r="R2640" s="752"/>
      <c r="S2640" s="1101"/>
    </row>
    <row r="2641" spans="1:19" ht="9.75" hidden="1" customHeight="1">
      <c r="A2641" s="777"/>
      <c r="B2641" s="913"/>
      <c r="C2641" s="915"/>
      <c r="D2641" s="777"/>
      <c r="E2641" s="773"/>
      <c r="F2641" s="752"/>
      <c r="G2641" s="773"/>
      <c r="H2641" s="733"/>
      <c r="I2641" s="206"/>
      <c r="J2641" s="910"/>
      <c r="L2641" s="911"/>
      <c r="R2641" s="752"/>
      <c r="S2641" s="1101"/>
    </row>
    <row r="2642" spans="1:19" ht="9.75" hidden="1" customHeight="1">
      <c r="A2642" s="777"/>
      <c r="B2642" s="913"/>
      <c r="C2642" s="915"/>
      <c r="D2642" s="777"/>
      <c r="E2642" s="773"/>
      <c r="F2642" s="753"/>
      <c r="G2642" s="773"/>
      <c r="H2642" s="733"/>
      <c r="I2642" s="206"/>
      <c r="J2642" s="910"/>
      <c r="L2642" s="911"/>
      <c r="R2642" s="753"/>
      <c r="S2642" s="1102"/>
    </row>
    <row r="2643" spans="1:19" ht="9.75" hidden="1" customHeight="1">
      <c r="A2643" s="777"/>
      <c r="B2643" s="913"/>
      <c r="C2643" s="915"/>
      <c r="D2643" s="777"/>
      <c r="E2643" s="773"/>
      <c r="F2643" s="751">
        <v>0</v>
      </c>
      <c r="G2643" s="773">
        <f>+L2643</f>
        <v>0</v>
      </c>
      <c r="H2643" s="733">
        <f>E2643*G2643</f>
        <v>0</v>
      </c>
      <c r="I2643" s="206"/>
      <c r="J2643" s="909">
        <f>+F2643</f>
        <v>0</v>
      </c>
      <c r="L2643" s="911">
        <f>J2643*$L$3</f>
        <v>0</v>
      </c>
      <c r="R2643" s="751"/>
      <c r="S2643" s="1100">
        <f t="shared" ref="S2643" si="949">+F2643</f>
        <v>0</v>
      </c>
    </row>
    <row r="2644" spans="1:19" ht="9.75" hidden="1" customHeight="1">
      <c r="A2644" s="777"/>
      <c r="B2644" s="913"/>
      <c r="C2644" s="915"/>
      <c r="D2644" s="777"/>
      <c r="E2644" s="773"/>
      <c r="F2644" s="752"/>
      <c r="G2644" s="773"/>
      <c r="H2644" s="733"/>
      <c r="I2644" s="206"/>
      <c r="J2644" s="910"/>
      <c r="L2644" s="911"/>
      <c r="R2644" s="752"/>
      <c r="S2644" s="1101"/>
    </row>
    <row r="2645" spans="1:19" ht="9.75" hidden="1" customHeight="1">
      <c r="A2645" s="777"/>
      <c r="B2645" s="913"/>
      <c r="C2645" s="915"/>
      <c r="D2645" s="777"/>
      <c r="E2645" s="773"/>
      <c r="F2645" s="752"/>
      <c r="G2645" s="773"/>
      <c r="H2645" s="733"/>
      <c r="I2645" s="206"/>
      <c r="J2645" s="910"/>
      <c r="L2645" s="911"/>
      <c r="R2645" s="752"/>
      <c r="S2645" s="1101"/>
    </row>
    <row r="2646" spans="1:19" ht="9.75" hidden="1" customHeight="1">
      <c r="A2646" s="777"/>
      <c r="B2646" s="913"/>
      <c r="C2646" s="915"/>
      <c r="D2646" s="777"/>
      <c r="E2646" s="773"/>
      <c r="F2646" s="752"/>
      <c r="G2646" s="773"/>
      <c r="H2646" s="733"/>
      <c r="I2646" s="206"/>
      <c r="J2646" s="910"/>
      <c r="L2646" s="911"/>
      <c r="R2646" s="752"/>
      <c r="S2646" s="1101"/>
    </row>
    <row r="2647" spans="1:19" ht="9.75" hidden="1" customHeight="1">
      <c r="A2647" s="777"/>
      <c r="B2647" s="913"/>
      <c r="C2647" s="915"/>
      <c r="D2647" s="777"/>
      <c r="E2647" s="773"/>
      <c r="F2647" s="753"/>
      <c r="G2647" s="773"/>
      <c r="H2647" s="733"/>
      <c r="I2647" s="206"/>
      <c r="J2647" s="910"/>
      <c r="L2647" s="911"/>
      <c r="R2647" s="753"/>
      <c r="S2647" s="1102"/>
    </row>
    <row r="2648" spans="1:19" ht="9.75" hidden="1" customHeight="1">
      <c r="A2648" s="777"/>
      <c r="B2648" s="913"/>
      <c r="C2648" s="914"/>
      <c r="D2648" s="777"/>
      <c r="E2648" s="773"/>
      <c r="F2648" s="751">
        <v>0</v>
      </c>
      <c r="G2648" s="773">
        <f>+L2648</f>
        <v>0</v>
      </c>
      <c r="H2648" s="733">
        <f>E2648*G2648</f>
        <v>0</v>
      </c>
      <c r="I2648" s="206"/>
      <c r="J2648" s="909">
        <f>+F2648</f>
        <v>0</v>
      </c>
      <c r="L2648" s="911">
        <f>J2648*$L$3</f>
        <v>0</v>
      </c>
      <c r="R2648" s="751"/>
      <c r="S2648" s="1100">
        <f t="shared" ref="S2648" si="950">+F2648</f>
        <v>0</v>
      </c>
    </row>
    <row r="2649" spans="1:19" ht="9.75" hidden="1" customHeight="1">
      <c r="A2649" s="777"/>
      <c r="B2649" s="913"/>
      <c r="C2649" s="914"/>
      <c r="D2649" s="777"/>
      <c r="E2649" s="773"/>
      <c r="F2649" s="752"/>
      <c r="G2649" s="773"/>
      <c r="H2649" s="733"/>
      <c r="I2649" s="206"/>
      <c r="J2649" s="910"/>
      <c r="L2649" s="911"/>
      <c r="R2649" s="752"/>
      <c r="S2649" s="1101"/>
    </row>
    <row r="2650" spans="1:19" ht="9.75" hidden="1" customHeight="1">
      <c r="A2650" s="777"/>
      <c r="B2650" s="913"/>
      <c r="C2650" s="914"/>
      <c r="D2650" s="777"/>
      <c r="E2650" s="773"/>
      <c r="F2650" s="752"/>
      <c r="G2650" s="773"/>
      <c r="H2650" s="733"/>
      <c r="I2650" s="206"/>
      <c r="J2650" s="910"/>
      <c r="L2650" s="911"/>
      <c r="R2650" s="752"/>
      <c r="S2650" s="1101"/>
    </row>
    <row r="2651" spans="1:19" ht="9.75" hidden="1" customHeight="1">
      <c r="A2651" s="777"/>
      <c r="B2651" s="913"/>
      <c r="C2651" s="914"/>
      <c r="D2651" s="777"/>
      <c r="E2651" s="773"/>
      <c r="F2651" s="752"/>
      <c r="G2651" s="773"/>
      <c r="H2651" s="733"/>
      <c r="I2651" s="206"/>
      <c r="J2651" s="910"/>
      <c r="L2651" s="911"/>
      <c r="R2651" s="752"/>
      <c r="S2651" s="1101"/>
    </row>
    <row r="2652" spans="1:19" ht="9.75" hidden="1" customHeight="1">
      <c r="A2652" s="777"/>
      <c r="B2652" s="913"/>
      <c r="C2652" s="914"/>
      <c r="D2652" s="777"/>
      <c r="E2652" s="773"/>
      <c r="F2652" s="753"/>
      <c r="G2652" s="773"/>
      <c r="H2652" s="733"/>
      <c r="I2652" s="206"/>
      <c r="J2652" s="910"/>
      <c r="L2652" s="911"/>
      <c r="R2652" s="753"/>
      <c r="S2652" s="1102"/>
    </row>
    <row r="2653" spans="1:19" ht="9.75" hidden="1" customHeight="1">
      <c r="A2653" s="777"/>
      <c r="B2653" s="913"/>
      <c r="C2653" s="914"/>
      <c r="D2653" s="777"/>
      <c r="E2653" s="773"/>
      <c r="F2653" s="751">
        <v>0</v>
      </c>
      <c r="G2653" s="773">
        <f>+L2653</f>
        <v>0</v>
      </c>
      <c r="H2653" s="733">
        <f>E2653*G2653</f>
        <v>0</v>
      </c>
      <c r="I2653" s="206"/>
      <c r="J2653" s="909">
        <f>+F2653</f>
        <v>0</v>
      </c>
      <c r="L2653" s="911">
        <f>J2653*$L$3</f>
        <v>0</v>
      </c>
      <c r="R2653" s="751"/>
      <c r="S2653" s="1100">
        <f t="shared" ref="S2653" si="951">+F2653</f>
        <v>0</v>
      </c>
    </row>
    <row r="2654" spans="1:19" ht="9.75" hidden="1" customHeight="1">
      <c r="A2654" s="777"/>
      <c r="B2654" s="913"/>
      <c r="C2654" s="914"/>
      <c r="D2654" s="777"/>
      <c r="E2654" s="773"/>
      <c r="F2654" s="752"/>
      <c r="G2654" s="773"/>
      <c r="H2654" s="733"/>
      <c r="I2654" s="206"/>
      <c r="J2654" s="910"/>
      <c r="L2654" s="911"/>
      <c r="R2654" s="752"/>
      <c r="S2654" s="1101"/>
    </row>
    <row r="2655" spans="1:19" ht="9.75" hidden="1" customHeight="1">
      <c r="A2655" s="777"/>
      <c r="B2655" s="913"/>
      <c r="C2655" s="914"/>
      <c r="D2655" s="777"/>
      <c r="E2655" s="773"/>
      <c r="F2655" s="752"/>
      <c r="G2655" s="773"/>
      <c r="H2655" s="733"/>
      <c r="I2655" s="206"/>
      <c r="J2655" s="910"/>
      <c r="L2655" s="911"/>
      <c r="R2655" s="752"/>
      <c r="S2655" s="1101"/>
    </row>
    <row r="2656" spans="1:19" ht="9.75" hidden="1" customHeight="1">
      <c r="A2656" s="777"/>
      <c r="B2656" s="913"/>
      <c r="C2656" s="914"/>
      <c r="D2656" s="777"/>
      <c r="E2656" s="773"/>
      <c r="F2656" s="752"/>
      <c r="G2656" s="773"/>
      <c r="H2656" s="733"/>
      <c r="I2656" s="206"/>
      <c r="J2656" s="910"/>
      <c r="L2656" s="911"/>
      <c r="R2656" s="752"/>
      <c r="S2656" s="1101"/>
    </row>
    <row r="2657" spans="1:19" ht="9.75" hidden="1" customHeight="1">
      <c r="A2657" s="777"/>
      <c r="B2657" s="913"/>
      <c r="C2657" s="914"/>
      <c r="D2657" s="777"/>
      <c r="E2657" s="773"/>
      <c r="F2657" s="753"/>
      <c r="G2657" s="773"/>
      <c r="H2657" s="733"/>
      <c r="I2657" s="206"/>
      <c r="J2657" s="910"/>
      <c r="L2657" s="911"/>
      <c r="R2657" s="753"/>
      <c r="S2657" s="1102"/>
    </row>
    <row r="2658" spans="1:19" ht="9.75" hidden="1" customHeight="1">
      <c r="A2658" s="777"/>
      <c r="B2658" s="913"/>
      <c r="C2658" s="915"/>
      <c r="D2658" s="777"/>
      <c r="E2658" s="773"/>
      <c r="F2658" s="751">
        <v>0</v>
      </c>
      <c r="G2658" s="773">
        <f>+L2658</f>
        <v>0</v>
      </c>
      <c r="H2658" s="733">
        <f>E2658*G2658</f>
        <v>0</v>
      </c>
      <c r="I2658" s="206"/>
      <c r="J2658" s="909">
        <f>+F2658</f>
        <v>0</v>
      </c>
      <c r="L2658" s="911">
        <f>J2658*$L$3</f>
        <v>0</v>
      </c>
      <c r="R2658" s="751"/>
      <c r="S2658" s="1100">
        <f t="shared" ref="S2658" si="952">+F2658</f>
        <v>0</v>
      </c>
    </row>
    <row r="2659" spans="1:19" ht="9.75" hidden="1" customHeight="1">
      <c r="A2659" s="777"/>
      <c r="B2659" s="913"/>
      <c r="C2659" s="915"/>
      <c r="D2659" s="777"/>
      <c r="E2659" s="773"/>
      <c r="F2659" s="752"/>
      <c r="G2659" s="773"/>
      <c r="H2659" s="733"/>
      <c r="I2659" s="206"/>
      <c r="J2659" s="910"/>
      <c r="L2659" s="911"/>
      <c r="R2659" s="752"/>
      <c r="S2659" s="1101"/>
    </row>
    <row r="2660" spans="1:19" ht="9.75" hidden="1" customHeight="1">
      <c r="A2660" s="777"/>
      <c r="B2660" s="913"/>
      <c r="C2660" s="915"/>
      <c r="D2660" s="777"/>
      <c r="E2660" s="773"/>
      <c r="F2660" s="752"/>
      <c r="G2660" s="773"/>
      <c r="H2660" s="733"/>
      <c r="I2660" s="206"/>
      <c r="J2660" s="910"/>
      <c r="L2660" s="911"/>
      <c r="R2660" s="752"/>
      <c r="S2660" s="1101"/>
    </row>
    <row r="2661" spans="1:19" ht="9.75" hidden="1" customHeight="1">
      <c r="A2661" s="777"/>
      <c r="B2661" s="913"/>
      <c r="C2661" s="915"/>
      <c r="D2661" s="777"/>
      <c r="E2661" s="773"/>
      <c r="F2661" s="752"/>
      <c r="G2661" s="773"/>
      <c r="H2661" s="733"/>
      <c r="I2661" s="206"/>
      <c r="J2661" s="910"/>
      <c r="L2661" s="911"/>
      <c r="R2661" s="752"/>
      <c r="S2661" s="1101"/>
    </row>
    <row r="2662" spans="1:19" ht="7.5" hidden="1" customHeight="1">
      <c r="A2662" s="777"/>
      <c r="B2662" s="913"/>
      <c r="C2662" s="915"/>
      <c r="D2662" s="777"/>
      <c r="E2662" s="773"/>
      <c r="F2662" s="753"/>
      <c r="G2662" s="773"/>
      <c r="H2662" s="733"/>
      <c r="I2662" s="206"/>
      <c r="J2662" s="910"/>
      <c r="L2662" s="911"/>
      <c r="R2662" s="753"/>
      <c r="S2662" s="1102"/>
    </row>
    <row r="2663" spans="1:19" ht="9.75" hidden="1" customHeight="1">
      <c r="A2663" s="777"/>
      <c r="B2663" s="913"/>
      <c r="C2663" s="915"/>
      <c r="D2663" s="777"/>
      <c r="E2663" s="773"/>
      <c r="F2663" s="751">
        <v>0</v>
      </c>
      <c r="G2663" s="773">
        <f>+L2663</f>
        <v>0</v>
      </c>
      <c r="H2663" s="733">
        <f>E2663*G2663</f>
        <v>0</v>
      </c>
      <c r="I2663" s="206"/>
      <c r="J2663" s="909">
        <f>+F2663</f>
        <v>0</v>
      </c>
      <c r="L2663" s="911">
        <f>J2663*$L$3</f>
        <v>0</v>
      </c>
      <c r="R2663" s="751"/>
      <c r="S2663" s="1100">
        <f t="shared" ref="S2663" si="953">+F2663</f>
        <v>0</v>
      </c>
    </row>
    <row r="2664" spans="1:19" ht="9.75" hidden="1" customHeight="1">
      <c r="A2664" s="777"/>
      <c r="B2664" s="913"/>
      <c r="C2664" s="915"/>
      <c r="D2664" s="777"/>
      <c r="E2664" s="773"/>
      <c r="F2664" s="752"/>
      <c r="G2664" s="773"/>
      <c r="H2664" s="733"/>
      <c r="I2664" s="206"/>
      <c r="J2664" s="910"/>
      <c r="L2664" s="911"/>
      <c r="R2664" s="752"/>
      <c r="S2664" s="1101"/>
    </row>
    <row r="2665" spans="1:19" ht="9.75" hidden="1" customHeight="1">
      <c r="A2665" s="777"/>
      <c r="B2665" s="913"/>
      <c r="C2665" s="915"/>
      <c r="D2665" s="777"/>
      <c r="E2665" s="773"/>
      <c r="F2665" s="752"/>
      <c r="G2665" s="773"/>
      <c r="H2665" s="733"/>
      <c r="I2665" s="206"/>
      <c r="J2665" s="910"/>
      <c r="L2665" s="911"/>
      <c r="R2665" s="752"/>
      <c r="S2665" s="1101"/>
    </row>
    <row r="2666" spans="1:19" ht="9.75" hidden="1" customHeight="1">
      <c r="A2666" s="777"/>
      <c r="B2666" s="913"/>
      <c r="C2666" s="915"/>
      <c r="D2666" s="777"/>
      <c r="E2666" s="773"/>
      <c r="F2666" s="752"/>
      <c r="G2666" s="773"/>
      <c r="H2666" s="733"/>
      <c r="I2666" s="206"/>
      <c r="J2666" s="910"/>
      <c r="L2666" s="911"/>
      <c r="R2666" s="752"/>
      <c r="S2666" s="1101"/>
    </row>
    <row r="2667" spans="1:19" ht="9.75" hidden="1" customHeight="1">
      <c r="A2667" s="777"/>
      <c r="B2667" s="913"/>
      <c r="C2667" s="915"/>
      <c r="D2667" s="777"/>
      <c r="E2667" s="773"/>
      <c r="F2667" s="753"/>
      <c r="G2667" s="773"/>
      <c r="H2667" s="733"/>
      <c r="I2667" s="206"/>
      <c r="J2667" s="910"/>
      <c r="L2667" s="911"/>
      <c r="R2667" s="753"/>
      <c r="S2667" s="1102"/>
    </row>
    <row r="2668" spans="1:19" ht="9.75" hidden="1" customHeight="1">
      <c r="A2668" s="777"/>
      <c r="B2668" s="913"/>
      <c r="C2668" s="915"/>
      <c r="D2668" s="777"/>
      <c r="E2668" s="773"/>
      <c r="F2668" s="751">
        <v>0</v>
      </c>
      <c r="G2668" s="773">
        <f>+L2668</f>
        <v>0</v>
      </c>
      <c r="H2668" s="733">
        <f>E2668*G2668</f>
        <v>0</v>
      </c>
      <c r="I2668" s="206"/>
      <c r="J2668" s="909">
        <f>+F2668</f>
        <v>0</v>
      </c>
      <c r="L2668" s="911">
        <f>J2668*$L$3</f>
        <v>0</v>
      </c>
      <c r="R2668" s="751"/>
      <c r="S2668" s="1100">
        <f t="shared" ref="S2668" si="954">+F2668</f>
        <v>0</v>
      </c>
    </row>
    <row r="2669" spans="1:19" ht="9.75" hidden="1" customHeight="1">
      <c r="A2669" s="777"/>
      <c r="B2669" s="913"/>
      <c r="C2669" s="915"/>
      <c r="D2669" s="777"/>
      <c r="E2669" s="773"/>
      <c r="F2669" s="752"/>
      <c r="G2669" s="773"/>
      <c r="H2669" s="733"/>
      <c r="I2669" s="206"/>
      <c r="J2669" s="910"/>
      <c r="L2669" s="911"/>
      <c r="R2669" s="752"/>
      <c r="S2669" s="1101"/>
    </row>
    <row r="2670" spans="1:19" ht="9.75" hidden="1" customHeight="1">
      <c r="A2670" s="777"/>
      <c r="B2670" s="913"/>
      <c r="C2670" s="915"/>
      <c r="D2670" s="777"/>
      <c r="E2670" s="773"/>
      <c r="F2670" s="752"/>
      <c r="G2670" s="773"/>
      <c r="H2670" s="733"/>
      <c r="I2670" s="206"/>
      <c r="J2670" s="910"/>
      <c r="L2670" s="911"/>
      <c r="R2670" s="752"/>
      <c r="S2670" s="1101"/>
    </row>
    <row r="2671" spans="1:19" ht="9.75" hidden="1" customHeight="1">
      <c r="A2671" s="777"/>
      <c r="B2671" s="913"/>
      <c r="C2671" s="915"/>
      <c r="D2671" s="777"/>
      <c r="E2671" s="773"/>
      <c r="F2671" s="752"/>
      <c r="G2671" s="773"/>
      <c r="H2671" s="733"/>
      <c r="I2671" s="206"/>
      <c r="J2671" s="910"/>
      <c r="L2671" s="911"/>
      <c r="R2671" s="752"/>
      <c r="S2671" s="1101"/>
    </row>
    <row r="2672" spans="1:19" ht="9.75" hidden="1" customHeight="1">
      <c r="A2672" s="777"/>
      <c r="B2672" s="913"/>
      <c r="C2672" s="915"/>
      <c r="D2672" s="777"/>
      <c r="E2672" s="773"/>
      <c r="F2672" s="753"/>
      <c r="G2672" s="773"/>
      <c r="H2672" s="733"/>
      <c r="I2672" s="206"/>
      <c r="J2672" s="910"/>
      <c r="L2672" s="911"/>
      <c r="R2672" s="753"/>
      <c r="S2672" s="1102"/>
    </row>
    <row r="2673" spans="1:19" ht="9.75" hidden="1" customHeight="1">
      <c r="A2673" s="777"/>
      <c r="B2673" s="913"/>
      <c r="C2673" s="915"/>
      <c r="D2673" s="777"/>
      <c r="E2673" s="773"/>
      <c r="F2673" s="751">
        <v>0</v>
      </c>
      <c r="G2673" s="773">
        <f>+L2673</f>
        <v>0</v>
      </c>
      <c r="H2673" s="733">
        <f>E2673*G2673</f>
        <v>0</v>
      </c>
      <c r="I2673" s="206"/>
      <c r="J2673" s="909">
        <f>+F2673</f>
        <v>0</v>
      </c>
      <c r="L2673" s="911">
        <f>J2673*$L$3</f>
        <v>0</v>
      </c>
      <c r="R2673" s="751"/>
      <c r="S2673" s="1100">
        <f t="shared" ref="S2673" si="955">+F2673</f>
        <v>0</v>
      </c>
    </row>
    <row r="2674" spans="1:19" ht="9.75" hidden="1" customHeight="1">
      <c r="A2674" s="777"/>
      <c r="B2674" s="913"/>
      <c r="C2674" s="915"/>
      <c r="D2674" s="777"/>
      <c r="E2674" s="773"/>
      <c r="F2674" s="752"/>
      <c r="G2674" s="773"/>
      <c r="H2674" s="733"/>
      <c r="I2674" s="206"/>
      <c r="J2674" s="910"/>
      <c r="L2674" s="911"/>
      <c r="R2674" s="752"/>
      <c r="S2674" s="1101"/>
    </row>
    <row r="2675" spans="1:19" ht="9.75" hidden="1" customHeight="1">
      <c r="A2675" s="777"/>
      <c r="B2675" s="913"/>
      <c r="C2675" s="915"/>
      <c r="D2675" s="777"/>
      <c r="E2675" s="773"/>
      <c r="F2675" s="752"/>
      <c r="G2675" s="773"/>
      <c r="H2675" s="733"/>
      <c r="I2675" s="206"/>
      <c r="J2675" s="910"/>
      <c r="L2675" s="911"/>
      <c r="R2675" s="752"/>
      <c r="S2675" s="1101"/>
    </row>
    <row r="2676" spans="1:19" ht="9.75" hidden="1" customHeight="1">
      <c r="A2676" s="777"/>
      <c r="B2676" s="913"/>
      <c r="C2676" s="915"/>
      <c r="D2676" s="777"/>
      <c r="E2676" s="773"/>
      <c r="F2676" s="752"/>
      <c r="G2676" s="773"/>
      <c r="H2676" s="733"/>
      <c r="I2676" s="206"/>
      <c r="J2676" s="910"/>
      <c r="L2676" s="911"/>
      <c r="R2676" s="752"/>
      <c r="S2676" s="1101"/>
    </row>
    <row r="2677" spans="1:19" ht="9.75" hidden="1" customHeight="1">
      <c r="A2677" s="777"/>
      <c r="B2677" s="913"/>
      <c r="C2677" s="915"/>
      <c r="D2677" s="777"/>
      <c r="E2677" s="773"/>
      <c r="F2677" s="753"/>
      <c r="G2677" s="773"/>
      <c r="H2677" s="733"/>
      <c r="I2677" s="206"/>
      <c r="J2677" s="910"/>
      <c r="L2677" s="911"/>
      <c r="R2677" s="753"/>
      <c r="S2677" s="1102"/>
    </row>
    <row r="2678" spans="1:19" ht="9.75" hidden="1" customHeight="1">
      <c r="A2678" s="916"/>
      <c r="B2678" s="919"/>
      <c r="C2678" s="922"/>
      <c r="D2678" s="916"/>
      <c r="E2678" s="751"/>
      <c r="F2678" s="751">
        <v>0</v>
      </c>
      <c r="G2678" s="773">
        <f>+L2678</f>
        <v>0</v>
      </c>
      <c r="H2678" s="733">
        <f>E2678*G2678</f>
        <v>0</v>
      </c>
      <c r="I2678" s="206"/>
      <c r="J2678" s="909">
        <f>+F2678</f>
        <v>0</v>
      </c>
      <c r="L2678" s="911">
        <f>J2678*$L$3</f>
        <v>0</v>
      </c>
      <c r="R2678" s="751"/>
      <c r="S2678" s="1100">
        <f t="shared" ref="S2678" si="956">+F2678</f>
        <v>0</v>
      </c>
    </row>
    <row r="2679" spans="1:19" ht="9.75" hidden="1" customHeight="1">
      <c r="A2679" s="917"/>
      <c r="B2679" s="920"/>
      <c r="C2679" s="923"/>
      <c r="D2679" s="917"/>
      <c r="E2679" s="752"/>
      <c r="F2679" s="752"/>
      <c r="G2679" s="773"/>
      <c r="H2679" s="733"/>
      <c r="I2679" s="206"/>
      <c r="J2679" s="910"/>
      <c r="L2679" s="911"/>
      <c r="R2679" s="752"/>
      <c r="S2679" s="1101"/>
    </row>
    <row r="2680" spans="1:19" ht="9.75" hidden="1" customHeight="1">
      <c r="A2680" s="917"/>
      <c r="B2680" s="920"/>
      <c r="C2680" s="923"/>
      <c r="D2680" s="917"/>
      <c r="E2680" s="752"/>
      <c r="F2680" s="752"/>
      <c r="G2680" s="773"/>
      <c r="H2680" s="733"/>
      <c r="I2680" s="206"/>
      <c r="J2680" s="910"/>
      <c r="L2680" s="911"/>
      <c r="R2680" s="752"/>
      <c r="S2680" s="1101"/>
    </row>
    <row r="2681" spans="1:19" ht="9.75" hidden="1" customHeight="1">
      <c r="A2681" s="917"/>
      <c r="B2681" s="920"/>
      <c r="C2681" s="923"/>
      <c r="D2681" s="917"/>
      <c r="E2681" s="752"/>
      <c r="F2681" s="752"/>
      <c r="G2681" s="773"/>
      <c r="H2681" s="733"/>
      <c r="I2681" s="206"/>
      <c r="J2681" s="910"/>
      <c r="L2681" s="911"/>
      <c r="R2681" s="752"/>
      <c r="S2681" s="1101"/>
    </row>
    <row r="2682" spans="1:19" ht="9.75" hidden="1" customHeight="1">
      <c r="A2682" s="918"/>
      <c r="B2682" s="921"/>
      <c r="C2682" s="924"/>
      <c r="D2682" s="918"/>
      <c r="E2682" s="753"/>
      <c r="F2682" s="753"/>
      <c r="G2682" s="773"/>
      <c r="H2682" s="733"/>
      <c r="I2682" s="206"/>
      <c r="J2682" s="910"/>
      <c r="L2682" s="911"/>
      <c r="R2682" s="753"/>
      <c r="S2682" s="1102"/>
    </row>
    <row r="2683" spans="1:19" ht="9.75" hidden="1" customHeight="1">
      <c r="A2683" s="916"/>
      <c r="B2683" s="919"/>
      <c r="C2683" s="922"/>
      <c r="D2683" s="916"/>
      <c r="E2683" s="751"/>
      <c r="F2683" s="751">
        <v>0</v>
      </c>
      <c r="G2683" s="773">
        <f>+L2683</f>
        <v>0</v>
      </c>
      <c r="H2683" s="733">
        <f>E2683*G2683</f>
        <v>0</v>
      </c>
      <c r="I2683" s="206"/>
      <c r="J2683" s="909">
        <f>+F2683</f>
        <v>0</v>
      </c>
      <c r="L2683" s="911">
        <f>J2683*$L$3</f>
        <v>0</v>
      </c>
      <c r="R2683" s="751"/>
      <c r="S2683" s="1100">
        <f t="shared" ref="S2683" si="957">+F2683</f>
        <v>0</v>
      </c>
    </row>
    <row r="2684" spans="1:19" ht="9.75" hidden="1" customHeight="1">
      <c r="A2684" s="917"/>
      <c r="B2684" s="920"/>
      <c r="C2684" s="923"/>
      <c r="D2684" s="917"/>
      <c r="E2684" s="752"/>
      <c r="F2684" s="752"/>
      <c r="G2684" s="773"/>
      <c r="H2684" s="733"/>
      <c r="I2684" s="206"/>
      <c r="J2684" s="910"/>
      <c r="L2684" s="911"/>
      <c r="R2684" s="752"/>
      <c r="S2684" s="1101"/>
    </row>
    <row r="2685" spans="1:19" ht="9.75" hidden="1" customHeight="1">
      <c r="A2685" s="917"/>
      <c r="B2685" s="920"/>
      <c r="C2685" s="923"/>
      <c r="D2685" s="917"/>
      <c r="E2685" s="752"/>
      <c r="F2685" s="752"/>
      <c r="G2685" s="773"/>
      <c r="H2685" s="733"/>
      <c r="I2685" s="206"/>
      <c r="J2685" s="910"/>
      <c r="L2685" s="911"/>
      <c r="R2685" s="752"/>
      <c r="S2685" s="1101"/>
    </row>
    <row r="2686" spans="1:19" ht="9.75" hidden="1" customHeight="1">
      <c r="A2686" s="917"/>
      <c r="B2686" s="920"/>
      <c r="C2686" s="923"/>
      <c r="D2686" s="917"/>
      <c r="E2686" s="752"/>
      <c r="F2686" s="752"/>
      <c r="G2686" s="773"/>
      <c r="H2686" s="733"/>
      <c r="I2686" s="206"/>
      <c r="J2686" s="910"/>
      <c r="L2686" s="911"/>
      <c r="R2686" s="752"/>
      <c r="S2686" s="1101"/>
    </row>
    <row r="2687" spans="1:19" ht="9.75" hidden="1" customHeight="1">
      <c r="A2687" s="918"/>
      <c r="B2687" s="921"/>
      <c r="C2687" s="924"/>
      <c r="D2687" s="918"/>
      <c r="E2687" s="753"/>
      <c r="F2687" s="753"/>
      <c r="G2687" s="773"/>
      <c r="H2687" s="733"/>
      <c r="I2687" s="206"/>
      <c r="J2687" s="910"/>
      <c r="L2687" s="911"/>
      <c r="R2687" s="753"/>
      <c r="S2687" s="1102"/>
    </row>
    <row r="2688" spans="1:19" ht="9.75" hidden="1" customHeight="1">
      <c r="A2688" s="916"/>
      <c r="B2688" s="919"/>
      <c r="C2688" s="922"/>
      <c r="D2688" s="916"/>
      <c r="E2688" s="751"/>
      <c r="F2688" s="751">
        <v>0</v>
      </c>
      <c r="G2688" s="773">
        <f>+L2688</f>
        <v>0</v>
      </c>
      <c r="H2688" s="733">
        <f>E2688*G2688</f>
        <v>0</v>
      </c>
      <c r="I2688" s="206"/>
      <c r="J2688" s="909">
        <f>+F2688</f>
        <v>0</v>
      </c>
      <c r="L2688" s="911">
        <f>J2688*$L$3</f>
        <v>0</v>
      </c>
      <c r="R2688" s="751"/>
      <c r="S2688" s="1100">
        <f t="shared" ref="S2688" si="958">+F2688</f>
        <v>0</v>
      </c>
    </row>
    <row r="2689" spans="1:19" ht="9.75" hidden="1" customHeight="1">
      <c r="A2689" s="917"/>
      <c r="B2689" s="920"/>
      <c r="C2689" s="923"/>
      <c r="D2689" s="917"/>
      <c r="E2689" s="752"/>
      <c r="F2689" s="752"/>
      <c r="G2689" s="773"/>
      <c r="H2689" s="733"/>
      <c r="I2689" s="206"/>
      <c r="J2689" s="910"/>
      <c r="L2689" s="911"/>
      <c r="R2689" s="752"/>
      <c r="S2689" s="1101"/>
    </row>
    <row r="2690" spans="1:19" ht="9.75" hidden="1" customHeight="1">
      <c r="A2690" s="917"/>
      <c r="B2690" s="920"/>
      <c r="C2690" s="923"/>
      <c r="D2690" s="917"/>
      <c r="E2690" s="752"/>
      <c r="F2690" s="752"/>
      <c r="G2690" s="773"/>
      <c r="H2690" s="733"/>
      <c r="I2690" s="206"/>
      <c r="J2690" s="910"/>
      <c r="L2690" s="911"/>
      <c r="R2690" s="752"/>
      <c r="S2690" s="1101"/>
    </row>
    <row r="2691" spans="1:19" ht="9.75" hidden="1" customHeight="1">
      <c r="A2691" s="917"/>
      <c r="B2691" s="920"/>
      <c r="C2691" s="923"/>
      <c r="D2691" s="917"/>
      <c r="E2691" s="752"/>
      <c r="F2691" s="752"/>
      <c r="G2691" s="773"/>
      <c r="H2691" s="733"/>
      <c r="I2691" s="206"/>
      <c r="J2691" s="910"/>
      <c r="L2691" s="911"/>
      <c r="R2691" s="752"/>
      <c r="S2691" s="1101"/>
    </row>
    <row r="2692" spans="1:19" ht="9.75" hidden="1" customHeight="1">
      <c r="A2692" s="918"/>
      <c r="B2692" s="921"/>
      <c r="C2692" s="924"/>
      <c r="D2692" s="918"/>
      <c r="E2692" s="753"/>
      <c r="F2692" s="753"/>
      <c r="G2692" s="773"/>
      <c r="H2692" s="733"/>
      <c r="I2692" s="206"/>
      <c r="J2692" s="910"/>
      <c r="L2692" s="911"/>
      <c r="P2692" s="59"/>
      <c r="R2692" s="753"/>
      <c r="S2692" s="1102"/>
    </row>
    <row r="2693" spans="1:19" ht="9.75" hidden="1" customHeight="1">
      <c r="A2693" s="777"/>
      <c r="B2693" s="913"/>
      <c r="C2693" s="915"/>
      <c r="D2693" s="777"/>
      <c r="E2693" s="773"/>
      <c r="F2693" s="751">
        <v>0</v>
      </c>
      <c r="G2693" s="773">
        <f>+L2693</f>
        <v>0</v>
      </c>
      <c r="H2693" s="733">
        <f>E2693*G2693</f>
        <v>0</v>
      </c>
      <c r="I2693" s="206"/>
      <c r="J2693" s="909">
        <f>+F2693</f>
        <v>0</v>
      </c>
      <c r="L2693" s="911">
        <f>J2693*$L$3</f>
        <v>0</v>
      </c>
      <c r="R2693" s="751"/>
      <c r="S2693" s="1100">
        <f t="shared" ref="S2693" si="959">+F2693</f>
        <v>0</v>
      </c>
    </row>
    <row r="2694" spans="1:19" ht="9.75" hidden="1" customHeight="1">
      <c r="A2694" s="777"/>
      <c r="B2694" s="913"/>
      <c r="C2694" s="915"/>
      <c r="D2694" s="777"/>
      <c r="E2694" s="773"/>
      <c r="F2694" s="752"/>
      <c r="G2694" s="773"/>
      <c r="H2694" s="733"/>
      <c r="I2694" s="206"/>
      <c r="J2694" s="910"/>
      <c r="L2694" s="911"/>
      <c r="R2694" s="752"/>
      <c r="S2694" s="1101"/>
    </row>
    <row r="2695" spans="1:19" ht="9.75" hidden="1" customHeight="1">
      <c r="A2695" s="777"/>
      <c r="B2695" s="913"/>
      <c r="C2695" s="915"/>
      <c r="D2695" s="777"/>
      <c r="E2695" s="773"/>
      <c r="F2695" s="752"/>
      <c r="G2695" s="773"/>
      <c r="H2695" s="733"/>
      <c r="I2695" s="206"/>
      <c r="J2695" s="910"/>
      <c r="L2695" s="911"/>
      <c r="P2695" s="61"/>
      <c r="R2695" s="752"/>
      <c r="S2695" s="1101"/>
    </row>
    <row r="2696" spans="1:19" ht="9.75" hidden="1" customHeight="1">
      <c r="A2696" s="777"/>
      <c r="B2696" s="913"/>
      <c r="C2696" s="915"/>
      <c r="D2696" s="777"/>
      <c r="E2696" s="773"/>
      <c r="F2696" s="752"/>
      <c r="G2696" s="773"/>
      <c r="H2696" s="733"/>
      <c r="I2696" s="206"/>
      <c r="J2696" s="910"/>
      <c r="L2696" s="911"/>
      <c r="R2696" s="752"/>
      <c r="S2696" s="1101"/>
    </row>
    <row r="2697" spans="1:19" ht="9.75" hidden="1" customHeight="1">
      <c r="A2697" s="777"/>
      <c r="B2697" s="913"/>
      <c r="C2697" s="915"/>
      <c r="D2697" s="777"/>
      <c r="E2697" s="773"/>
      <c r="F2697" s="753"/>
      <c r="G2697" s="773"/>
      <c r="H2697" s="733"/>
      <c r="I2697" s="206"/>
      <c r="J2697" s="910"/>
      <c r="L2697" s="911"/>
      <c r="R2697" s="753"/>
      <c r="S2697" s="1102"/>
    </row>
    <row r="2698" spans="1:19" ht="9.75" hidden="1" customHeight="1">
      <c r="A2698" s="777"/>
      <c r="B2698" s="913"/>
      <c r="C2698" s="915"/>
      <c r="D2698" s="777"/>
      <c r="E2698" s="729"/>
      <c r="F2698" s="725">
        <v>0</v>
      </c>
      <c r="G2698" s="773">
        <f>+L2698</f>
        <v>0</v>
      </c>
      <c r="H2698" s="733">
        <f>E2698*G2698</f>
        <v>0</v>
      </c>
      <c r="I2698" s="206"/>
      <c r="J2698" s="909">
        <f>+F2698</f>
        <v>0</v>
      </c>
      <c r="L2698" s="911">
        <f>J2698*$L$3</f>
        <v>0</v>
      </c>
      <c r="R2698" s="725"/>
      <c r="S2698" s="1100">
        <f t="shared" ref="S2698" si="960">+F2698</f>
        <v>0</v>
      </c>
    </row>
    <row r="2699" spans="1:19" ht="9.75" hidden="1" customHeight="1">
      <c r="A2699" s="777"/>
      <c r="B2699" s="913"/>
      <c r="C2699" s="915"/>
      <c r="D2699" s="777"/>
      <c r="E2699" s="729"/>
      <c r="F2699" s="726"/>
      <c r="G2699" s="773"/>
      <c r="H2699" s="733"/>
      <c r="I2699" s="206"/>
      <c r="J2699" s="910"/>
      <c r="L2699" s="911"/>
      <c r="R2699" s="726"/>
      <c r="S2699" s="1101"/>
    </row>
    <row r="2700" spans="1:19" ht="9.75" hidden="1" customHeight="1">
      <c r="A2700" s="777"/>
      <c r="B2700" s="913"/>
      <c r="C2700" s="915"/>
      <c r="D2700" s="777"/>
      <c r="E2700" s="729"/>
      <c r="F2700" s="726"/>
      <c r="G2700" s="773"/>
      <c r="H2700" s="733"/>
      <c r="I2700" s="206"/>
      <c r="J2700" s="910"/>
      <c r="L2700" s="911"/>
      <c r="R2700" s="726"/>
      <c r="S2700" s="1101"/>
    </row>
    <row r="2701" spans="1:19" ht="9.75" hidden="1" customHeight="1">
      <c r="A2701" s="777"/>
      <c r="B2701" s="913"/>
      <c r="C2701" s="915"/>
      <c r="D2701" s="777"/>
      <c r="E2701" s="729"/>
      <c r="F2701" s="726"/>
      <c r="G2701" s="773"/>
      <c r="H2701" s="733"/>
      <c r="I2701" s="206"/>
      <c r="J2701" s="910"/>
      <c r="L2701" s="911"/>
      <c r="R2701" s="726"/>
      <c r="S2701" s="1101"/>
    </row>
    <row r="2702" spans="1:19" ht="9.75" hidden="1" customHeight="1">
      <c r="A2702" s="777"/>
      <c r="B2702" s="913"/>
      <c r="C2702" s="915"/>
      <c r="D2702" s="777"/>
      <c r="E2702" s="729"/>
      <c r="F2702" s="727"/>
      <c r="G2702" s="773"/>
      <c r="H2702" s="733"/>
      <c r="I2702" s="206"/>
      <c r="J2702" s="910"/>
      <c r="L2702" s="911"/>
      <c r="R2702" s="727"/>
      <c r="S2702" s="1102"/>
    </row>
    <row r="2703" spans="1:19" ht="9.75" hidden="1" customHeight="1">
      <c r="A2703" s="777"/>
      <c r="B2703" s="913"/>
      <c r="C2703" s="915"/>
      <c r="D2703" s="777"/>
      <c r="E2703" s="773"/>
      <c r="F2703" s="751">
        <v>0</v>
      </c>
      <c r="G2703" s="773">
        <f>+L2703</f>
        <v>0</v>
      </c>
      <c r="H2703" s="733">
        <f>E2703*G2703</f>
        <v>0</v>
      </c>
      <c r="I2703" s="206"/>
      <c r="J2703" s="909">
        <f>+F2703</f>
        <v>0</v>
      </c>
      <c r="L2703" s="911">
        <f>J2703*$L$3</f>
        <v>0</v>
      </c>
      <c r="R2703" s="751"/>
      <c r="S2703" s="1100">
        <f t="shared" ref="S2703" si="961">+F2703</f>
        <v>0</v>
      </c>
    </row>
    <row r="2704" spans="1:19" ht="9.75" hidden="1" customHeight="1">
      <c r="A2704" s="777"/>
      <c r="B2704" s="913"/>
      <c r="C2704" s="915"/>
      <c r="D2704" s="777"/>
      <c r="E2704" s="773"/>
      <c r="F2704" s="752"/>
      <c r="G2704" s="773"/>
      <c r="H2704" s="733"/>
      <c r="I2704" s="206"/>
      <c r="J2704" s="910"/>
      <c r="L2704" s="911"/>
      <c r="R2704" s="752"/>
      <c r="S2704" s="1101"/>
    </row>
    <row r="2705" spans="1:19" ht="9.75" hidden="1" customHeight="1">
      <c r="A2705" s="777"/>
      <c r="B2705" s="913"/>
      <c r="C2705" s="915"/>
      <c r="D2705" s="777"/>
      <c r="E2705" s="773"/>
      <c r="F2705" s="752"/>
      <c r="G2705" s="773"/>
      <c r="H2705" s="733"/>
      <c r="I2705" s="206"/>
      <c r="J2705" s="910"/>
      <c r="L2705" s="911"/>
      <c r="R2705" s="752"/>
      <c r="S2705" s="1101"/>
    </row>
    <row r="2706" spans="1:19" ht="9.75" hidden="1" customHeight="1">
      <c r="A2706" s="777"/>
      <c r="B2706" s="913"/>
      <c r="C2706" s="915"/>
      <c r="D2706" s="777"/>
      <c r="E2706" s="773"/>
      <c r="F2706" s="752"/>
      <c r="G2706" s="773"/>
      <c r="H2706" s="733"/>
      <c r="I2706" s="206"/>
      <c r="J2706" s="910"/>
      <c r="L2706" s="911"/>
      <c r="R2706" s="752"/>
      <c r="S2706" s="1101"/>
    </row>
    <row r="2707" spans="1:19" ht="9.75" hidden="1" customHeight="1">
      <c r="A2707" s="777"/>
      <c r="B2707" s="913"/>
      <c r="C2707" s="915"/>
      <c r="D2707" s="777"/>
      <c r="E2707" s="773"/>
      <c r="F2707" s="753"/>
      <c r="G2707" s="773"/>
      <c r="H2707" s="733"/>
      <c r="I2707" s="206"/>
      <c r="J2707" s="910"/>
      <c r="L2707" s="911"/>
      <c r="R2707" s="753"/>
      <c r="S2707" s="1102"/>
    </row>
    <row r="2708" spans="1:19" ht="9.75" hidden="1" customHeight="1">
      <c r="A2708" s="777"/>
      <c r="B2708" s="913"/>
      <c r="C2708" s="915"/>
      <c r="D2708" s="777"/>
      <c r="E2708" s="773"/>
      <c r="F2708" s="751">
        <v>0</v>
      </c>
      <c r="G2708" s="773">
        <f>+L2708</f>
        <v>0</v>
      </c>
      <c r="H2708" s="733">
        <f>E2708*G2708</f>
        <v>0</v>
      </c>
      <c r="I2708" s="206"/>
      <c r="J2708" s="909">
        <f>+F2708</f>
        <v>0</v>
      </c>
      <c r="L2708" s="911">
        <f>J2708*$L$3</f>
        <v>0</v>
      </c>
      <c r="R2708" s="751"/>
      <c r="S2708" s="1100">
        <f t="shared" ref="S2708" si="962">+F2708</f>
        <v>0</v>
      </c>
    </row>
    <row r="2709" spans="1:19" ht="9.75" hidden="1" customHeight="1">
      <c r="A2709" s="777"/>
      <c r="B2709" s="913"/>
      <c r="C2709" s="915"/>
      <c r="D2709" s="777"/>
      <c r="E2709" s="773"/>
      <c r="F2709" s="752"/>
      <c r="G2709" s="773"/>
      <c r="H2709" s="733"/>
      <c r="I2709" s="206"/>
      <c r="J2709" s="910"/>
      <c r="L2709" s="911"/>
      <c r="R2709" s="752"/>
      <c r="S2709" s="1101"/>
    </row>
    <row r="2710" spans="1:19" ht="9.75" hidden="1" customHeight="1">
      <c r="A2710" s="777"/>
      <c r="B2710" s="913"/>
      <c r="C2710" s="915"/>
      <c r="D2710" s="777"/>
      <c r="E2710" s="773"/>
      <c r="F2710" s="752"/>
      <c r="G2710" s="773"/>
      <c r="H2710" s="733"/>
      <c r="I2710" s="206"/>
      <c r="J2710" s="910"/>
      <c r="L2710" s="911"/>
      <c r="R2710" s="752"/>
      <c r="S2710" s="1101"/>
    </row>
    <row r="2711" spans="1:19" ht="9.75" hidden="1" customHeight="1">
      <c r="A2711" s="777"/>
      <c r="B2711" s="913"/>
      <c r="C2711" s="915"/>
      <c r="D2711" s="777"/>
      <c r="E2711" s="773"/>
      <c r="F2711" s="752"/>
      <c r="G2711" s="773"/>
      <c r="H2711" s="733"/>
      <c r="I2711" s="206"/>
      <c r="J2711" s="910"/>
      <c r="L2711" s="911"/>
      <c r="R2711" s="752"/>
      <c r="S2711" s="1101"/>
    </row>
    <row r="2712" spans="1:19" ht="9.75" hidden="1" customHeight="1">
      <c r="A2712" s="777"/>
      <c r="B2712" s="913"/>
      <c r="C2712" s="915"/>
      <c r="D2712" s="777"/>
      <c r="E2712" s="773"/>
      <c r="F2712" s="753"/>
      <c r="G2712" s="773"/>
      <c r="H2712" s="733"/>
      <c r="I2712" s="206"/>
      <c r="J2712" s="910"/>
      <c r="L2712" s="911"/>
      <c r="R2712" s="753"/>
      <c r="S2712" s="1102"/>
    </row>
    <row r="2713" spans="1:19" ht="9.75" hidden="1" customHeight="1">
      <c r="A2713" s="777"/>
      <c r="B2713" s="913"/>
      <c r="C2713" s="915"/>
      <c r="D2713" s="777"/>
      <c r="E2713" s="773"/>
      <c r="F2713" s="751">
        <v>0</v>
      </c>
      <c r="G2713" s="773">
        <f>+L2713</f>
        <v>0</v>
      </c>
      <c r="H2713" s="733">
        <f>E2713*G2713</f>
        <v>0</v>
      </c>
      <c r="I2713" s="206"/>
      <c r="J2713" s="909">
        <f>+F2713</f>
        <v>0</v>
      </c>
      <c r="L2713" s="911">
        <f>J2713*$L$3</f>
        <v>0</v>
      </c>
      <c r="R2713" s="751"/>
      <c r="S2713" s="1100">
        <f t="shared" ref="S2713" si="963">+F2713</f>
        <v>0</v>
      </c>
    </row>
    <row r="2714" spans="1:19" ht="9.75" hidden="1" customHeight="1">
      <c r="A2714" s="777"/>
      <c r="B2714" s="913"/>
      <c r="C2714" s="915"/>
      <c r="D2714" s="777"/>
      <c r="E2714" s="773"/>
      <c r="F2714" s="752"/>
      <c r="G2714" s="773"/>
      <c r="H2714" s="733"/>
      <c r="I2714" s="206"/>
      <c r="J2714" s="910"/>
      <c r="L2714" s="911"/>
      <c r="R2714" s="752"/>
      <c r="S2714" s="1101"/>
    </row>
    <row r="2715" spans="1:19" ht="9.75" hidden="1" customHeight="1">
      <c r="A2715" s="777"/>
      <c r="B2715" s="913"/>
      <c r="C2715" s="915"/>
      <c r="D2715" s="777"/>
      <c r="E2715" s="773"/>
      <c r="F2715" s="752"/>
      <c r="G2715" s="773"/>
      <c r="H2715" s="733"/>
      <c r="I2715" s="206"/>
      <c r="J2715" s="910"/>
      <c r="L2715" s="911"/>
      <c r="R2715" s="752"/>
      <c r="S2715" s="1101"/>
    </row>
    <row r="2716" spans="1:19" ht="9.75" hidden="1" customHeight="1">
      <c r="A2716" s="777"/>
      <c r="B2716" s="913"/>
      <c r="C2716" s="915"/>
      <c r="D2716" s="777"/>
      <c r="E2716" s="773"/>
      <c r="F2716" s="752"/>
      <c r="G2716" s="773"/>
      <c r="H2716" s="733"/>
      <c r="I2716" s="206"/>
      <c r="J2716" s="910"/>
      <c r="L2716" s="911"/>
      <c r="R2716" s="752"/>
      <c r="S2716" s="1101"/>
    </row>
    <row r="2717" spans="1:19" ht="9.75" hidden="1" customHeight="1">
      <c r="A2717" s="777"/>
      <c r="B2717" s="913"/>
      <c r="C2717" s="915"/>
      <c r="D2717" s="777"/>
      <c r="E2717" s="773"/>
      <c r="F2717" s="753"/>
      <c r="G2717" s="773"/>
      <c r="H2717" s="733"/>
      <c r="I2717" s="206"/>
      <c r="J2717" s="910"/>
      <c r="L2717" s="911"/>
      <c r="R2717" s="753"/>
      <c r="S2717" s="1102"/>
    </row>
    <row r="2718" spans="1:19" ht="9.75" hidden="1" customHeight="1">
      <c r="A2718" s="777"/>
      <c r="B2718" s="913"/>
      <c r="C2718" s="915"/>
      <c r="D2718" s="777"/>
      <c r="E2718" s="773"/>
      <c r="F2718" s="751">
        <v>0</v>
      </c>
      <c r="G2718" s="773">
        <f>+L2718</f>
        <v>0</v>
      </c>
      <c r="H2718" s="733">
        <f>E2718*G2718</f>
        <v>0</v>
      </c>
      <c r="I2718" s="206"/>
      <c r="J2718" s="909">
        <f>+F2718</f>
        <v>0</v>
      </c>
      <c r="L2718" s="911">
        <f>J2718*$L$3</f>
        <v>0</v>
      </c>
      <c r="R2718" s="751"/>
      <c r="S2718" s="1100">
        <f t="shared" ref="S2718" si="964">+F2718</f>
        <v>0</v>
      </c>
    </row>
    <row r="2719" spans="1:19" ht="9.75" hidden="1" customHeight="1">
      <c r="A2719" s="777"/>
      <c r="B2719" s="913"/>
      <c r="C2719" s="915"/>
      <c r="D2719" s="777"/>
      <c r="E2719" s="773"/>
      <c r="F2719" s="752"/>
      <c r="G2719" s="773"/>
      <c r="H2719" s="733"/>
      <c r="I2719" s="206"/>
      <c r="J2719" s="910"/>
      <c r="L2719" s="911"/>
      <c r="R2719" s="752"/>
      <c r="S2719" s="1101"/>
    </row>
    <row r="2720" spans="1:19" ht="9.75" hidden="1" customHeight="1">
      <c r="A2720" s="777"/>
      <c r="B2720" s="913"/>
      <c r="C2720" s="915"/>
      <c r="D2720" s="777"/>
      <c r="E2720" s="773"/>
      <c r="F2720" s="752"/>
      <c r="G2720" s="773"/>
      <c r="H2720" s="733"/>
      <c r="I2720" s="206"/>
      <c r="J2720" s="910"/>
      <c r="L2720" s="911"/>
      <c r="R2720" s="752"/>
      <c r="S2720" s="1101"/>
    </row>
    <row r="2721" spans="1:19" ht="9.75" hidden="1" customHeight="1">
      <c r="A2721" s="777"/>
      <c r="B2721" s="913"/>
      <c r="C2721" s="915"/>
      <c r="D2721" s="777"/>
      <c r="E2721" s="773"/>
      <c r="F2721" s="752"/>
      <c r="G2721" s="773"/>
      <c r="H2721" s="733"/>
      <c r="I2721" s="206"/>
      <c r="J2721" s="910"/>
      <c r="L2721" s="911"/>
      <c r="R2721" s="752"/>
      <c r="S2721" s="1101"/>
    </row>
    <row r="2722" spans="1:19" ht="9.75" hidden="1" customHeight="1">
      <c r="A2722" s="777"/>
      <c r="B2722" s="913"/>
      <c r="C2722" s="915"/>
      <c r="D2722" s="777"/>
      <c r="E2722" s="773"/>
      <c r="F2722" s="753"/>
      <c r="G2722" s="773"/>
      <c r="H2722" s="733"/>
      <c r="I2722" s="206"/>
      <c r="J2722" s="910"/>
      <c r="L2722" s="911"/>
      <c r="R2722" s="753"/>
      <c r="S2722" s="1102"/>
    </row>
    <row r="2723" spans="1:19" ht="9.75" hidden="1" customHeight="1">
      <c r="A2723" s="777"/>
      <c r="B2723" s="913"/>
      <c r="C2723" s="915"/>
      <c r="D2723" s="777"/>
      <c r="E2723" s="773"/>
      <c r="F2723" s="751">
        <v>0</v>
      </c>
      <c r="G2723" s="773">
        <f>+L2723</f>
        <v>0</v>
      </c>
      <c r="H2723" s="733">
        <f>E2723*G2723</f>
        <v>0</v>
      </c>
      <c r="I2723" s="206"/>
      <c r="J2723" s="909">
        <f>+F2723</f>
        <v>0</v>
      </c>
      <c r="L2723" s="911">
        <f>J2723*$L$3</f>
        <v>0</v>
      </c>
      <c r="R2723" s="751"/>
      <c r="S2723" s="1100">
        <f t="shared" ref="S2723" si="965">+F2723</f>
        <v>0</v>
      </c>
    </row>
    <row r="2724" spans="1:19" ht="9.75" hidden="1" customHeight="1">
      <c r="A2724" s="777"/>
      <c r="B2724" s="913"/>
      <c r="C2724" s="915"/>
      <c r="D2724" s="777"/>
      <c r="E2724" s="773"/>
      <c r="F2724" s="752"/>
      <c r="G2724" s="773"/>
      <c r="H2724" s="733"/>
      <c r="I2724" s="206"/>
      <c r="J2724" s="910"/>
      <c r="L2724" s="911"/>
      <c r="R2724" s="752"/>
      <c r="S2724" s="1101"/>
    </row>
    <row r="2725" spans="1:19" ht="9.75" hidden="1" customHeight="1">
      <c r="A2725" s="777"/>
      <c r="B2725" s="913"/>
      <c r="C2725" s="915"/>
      <c r="D2725" s="777"/>
      <c r="E2725" s="773"/>
      <c r="F2725" s="752"/>
      <c r="G2725" s="773"/>
      <c r="H2725" s="733"/>
      <c r="I2725" s="206"/>
      <c r="J2725" s="910"/>
      <c r="L2725" s="911"/>
      <c r="R2725" s="752"/>
      <c r="S2725" s="1101"/>
    </row>
    <row r="2726" spans="1:19" ht="9.75" hidden="1" customHeight="1">
      <c r="A2726" s="777"/>
      <c r="B2726" s="913"/>
      <c r="C2726" s="915"/>
      <c r="D2726" s="777"/>
      <c r="E2726" s="773"/>
      <c r="F2726" s="752"/>
      <c r="G2726" s="773"/>
      <c r="H2726" s="733"/>
      <c r="I2726" s="206"/>
      <c r="J2726" s="910"/>
      <c r="L2726" s="911"/>
      <c r="R2726" s="752"/>
      <c r="S2726" s="1101"/>
    </row>
    <row r="2727" spans="1:19" ht="9.75" hidden="1" customHeight="1">
      <c r="A2727" s="777"/>
      <c r="B2727" s="913"/>
      <c r="C2727" s="915"/>
      <c r="D2727" s="777"/>
      <c r="E2727" s="773"/>
      <c r="F2727" s="753"/>
      <c r="G2727" s="773"/>
      <c r="H2727" s="733"/>
      <c r="I2727" s="206"/>
      <c r="J2727" s="910"/>
      <c r="L2727" s="911"/>
      <c r="R2727" s="753"/>
      <c r="S2727" s="1102"/>
    </row>
    <row r="2728" spans="1:19" ht="9.75" hidden="1" customHeight="1">
      <c r="A2728" s="777"/>
      <c r="B2728" s="913"/>
      <c r="C2728" s="915"/>
      <c r="D2728" s="777"/>
      <c r="E2728" s="773"/>
      <c r="F2728" s="751">
        <v>0</v>
      </c>
      <c r="G2728" s="773">
        <f>+L2728</f>
        <v>0</v>
      </c>
      <c r="H2728" s="733">
        <f>E2728*G2728</f>
        <v>0</v>
      </c>
      <c r="I2728" s="206"/>
      <c r="J2728" s="909">
        <f>+F2728</f>
        <v>0</v>
      </c>
      <c r="L2728" s="911">
        <f>J2728*$L$3</f>
        <v>0</v>
      </c>
      <c r="R2728" s="751"/>
      <c r="S2728" s="1100">
        <f t="shared" ref="S2728" si="966">+F2728</f>
        <v>0</v>
      </c>
    </row>
    <row r="2729" spans="1:19" ht="9.75" hidden="1" customHeight="1">
      <c r="A2729" s="777"/>
      <c r="B2729" s="913"/>
      <c r="C2729" s="915"/>
      <c r="D2729" s="777"/>
      <c r="E2729" s="773"/>
      <c r="F2729" s="752"/>
      <c r="G2729" s="773"/>
      <c r="H2729" s="733"/>
      <c r="I2729" s="206"/>
      <c r="J2729" s="910"/>
      <c r="L2729" s="911"/>
      <c r="R2729" s="752"/>
      <c r="S2729" s="1101"/>
    </row>
    <row r="2730" spans="1:19" ht="9.75" hidden="1" customHeight="1">
      <c r="A2730" s="777"/>
      <c r="B2730" s="913"/>
      <c r="C2730" s="915"/>
      <c r="D2730" s="777"/>
      <c r="E2730" s="773"/>
      <c r="F2730" s="752"/>
      <c r="G2730" s="773"/>
      <c r="H2730" s="733"/>
      <c r="I2730" s="206"/>
      <c r="J2730" s="910"/>
      <c r="L2730" s="911"/>
      <c r="R2730" s="752"/>
      <c r="S2730" s="1101"/>
    </row>
    <row r="2731" spans="1:19" ht="9.75" hidden="1" customHeight="1">
      <c r="A2731" s="777"/>
      <c r="B2731" s="913"/>
      <c r="C2731" s="915"/>
      <c r="D2731" s="777"/>
      <c r="E2731" s="773"/>
      <c r="F2731" s="752"/>
      <c r="G2731" s="773"/>
      <c r="H2731" s="733"/>
      <c r="I2731" s="206"/>
      <c r="J2731" s="910"/>
      <c r="L2731" s="911"/>
      <c r="R2731" s="752"/>
      <c r="S2731" s="1101"/>
    </row>
    <row r="2732" spans="1:19" ht="9.75" hidden="1" customHeight="1">
      <c r="A2732" s="777"/>
      <c r="B2732" s="913"/>
      <c r="C2732" s="915"/>
      <c r="D2732" s="777"/>
      <c r="E2732" s="773"/>
      <c r="F2732" s="753"/>
      <c r="G2732" s="773"/>
      <c r="H2732" s="733"/>
      <c r="I2732" s="206"/>
      <c r="J2732" s="910"/>
      <c r="L2732" s="911"/>
      <c r="R2732" s="753"/>
      <c r="S2732" s="1102"/>
    </row>
    <row r="2733" spans="1:19" ht="9.75" hidden="1" customHeight="1">
      <c r="A2733" s="777"/>
      <c r="B2733" s="913"/>
      <c r="C2733" s="915"/>
      <c r="D2733" s="777"/>
      <c r="E2733" s="773"/>
      <c r="F2733" s="751">
        <v>0</v>
      </c>
      <c r="G2733" s="773">
        <f>+L2733</f>
        <v>0</v>
      </c>
      <c r="H2733" s="733">
        <f>E2733*G2733</f>
        <v>0</v>
      </c>
      <c r="I2733" s="206"/>
      <c r="J2733" s="909">
        <f>+F2733</f>
        <v>0</v>
      </c>
      <c r="L2733" s="911">
        <f>J2733*$L$3</f>
        <v>0</v>
      </c>
      <c r="R2733" s="751"/>
      <c r="S2733" s="1100">
        <f t="shared" ref="S2733" si="967">+F2733</f>
        <v>0</v>
      </c>
    </row>
    <row r="2734" spans="1:19" ht="9.75" hidden="1" customHeight="1">
      <c r="A2734" s="777"/>
      <c r="B2734" s="913"/>
      <c r="C2734" s="915"/>
      <c r="D2734" s="777"/>
      <c r="E2734" s="773"/>
      <c r="F2734" s="752"/>
      <c r="G2734" s="773"/>
      <c r="H2734" s="733"/>
      <c r="I2734" s="206"/>
      <c r="J2734" s="910"/>
      <c r="L2734" s="911"/>
      <c r="R2734" s="752"/>
      <c r="S2734" s="1101"/>
    </row>
    <row r="2735" spans="1:19" ht="9.75" hidden="1" customHeight="1">
      <c r="A2735" s="777"/>
      <c r="B2735" s="913"/>
      <c r="C2735" s="915"/>
      <c r="D2735" s="777"/>
      <c r="E2735" s="773"/>
      <c r="F2735" s="752"/>
      <c r="G2735" s="773"/>
      <c r="H2735" s="733"/>
      <c r="I2735" s="206"/>
      <c r="J2735" s="910"/>
      <c r="L2735" s="911"/>
      <c r="R2735" s="752"/>
      <c r="S2735" s="1101"/>
    </row>
    <row r="2736" spans="1:19" ht="9.75" hidden="1" customHeight="1">
      <c r="A2736" s="777"/>
      <c r="B2736" s="913"/>
      <c r="C2736" s="915"/>
      <c r="D2736" s="777"/>
      <c r="E2736" s="773"/>
      <c r="F2736" s="752"/>
      <c r="G2736" s="773"/>
      <c r="H2736" s="733"/>
      <c r="I2736" s="206"/>
      <c r="J2736" s="910"/>
      <c r="L2736" s="911"/>
      <c r="R2736" s="752"/>
      <c r="S2736" s="1101"/>
    </row>
    <row r="2737" spans="1:19" ht="9.75" hidden="1" customHeight="1">
      <c r="A2737" s="777"/>
      <c r="B2737" s="913"/>
      <c r="C2737" s="915"/>
      <c r="D2737" s="777"/>
      <c r="E2737" s="773"/>
      <c r="F2737" s="753"/>
      <c r="G2737" s="773"/>
      <c r="H2737" s="733"/>
      <c r="I2737" s="206"/>
      <c r="J2737" s="910"/>
      <c r="L2737" s="911"/>
      <c r="R2737" s="753"/>
      <c r="S2737" s="1102"/>
    </row>
    <row r="2738" spans="1:19" ht="9.75" hidden="1" customHeight="1">
      <c r="A2738" s="777"/>
      <c r="B2738" s="913"/>
      <c r="C2738" s="915"/>
      <c r="D2738" s="777"/>
      <c r="E2738" s="773"/>
      <c r="F2738" s="751">
        <v>0</v>
      </c>
      <c r="G2738" s="773">
        <f>+L2738</f>
        <v>0</v>
      </c>
      <c r="H2738" s="733">
        <f>E2738*G2738</f>
        <v>0</v>
      </c>
      <c r="I2738" s="206"/>
      <c r="J2738" s="909">
        <f>+F2738</f>
        <v>0</v>
      </c>
      <c r="L2738" s="911">
        <f>J2738*$L$3</f>
        <v>0</v>
      </c>
      <c r="R2738" s="751"/>
      <c r="S2738" s="1100">
        <f t="shared" ref="S2738" si="968">+F2738</f>
        <v>0</v>
      </c>
    </row>
    <row r="2739" spans="1:19" ht="9.75" hidden="1" customHeight="1">
      <c r="A2739" s="777"/>
      <c r="B2739" s="913"/>
      <c r="C2739" s="915"/>
      <c r="D2739" s="777"/>
      <c r="E2739" s="773"/>
      <c r="F2739" s="752"/>
      <c r="G2739" s="773"/>
      <c r="H2739" s="733"/>
      <c r="I2739" s="206"/>
      <c r="J2739" s="910"/>
      <c r="L2739" s="911"/>
      <c r="R2739" s="752"/>
      <c r="S2739" s="1101"/>
    </row>
    <row r="2740" spans="1:19" ht="9.75" hidden="1" customHeight="1">
      <c r="A2740" s="777"/>
      <c r="B2740" s="913"/>
      <c r="C2740" s="915"/>
      <c r="D2740" s="777"/>
      <c r="E2740" s="773"/>
      <c r="F2740" s="752"/>
      <c r="G2740" s="773"/>
      <c r="H2740" s="733"/>
      <c r="I2740" s="206"/>
      <c r="J2740" s="910"/>
      <c r="L2740" s="911"/>
      <c r="R2740" s="752"/>
      <c r="S2740" s="1101"/>
    </row>
    <row r="2741" spans="1:19" ht="9.75" hidden="1" customHeight="1">
      <c r="A2741" s="777"/>
      <c r="B2741" s="913"/>
      <c r="C2741" s="915"/>
      <c r="D2741" s="777"/>
      <c r="E2741" s="773"/>
      <c r="F2741" s="752"/>
      <c r="G2741" s="773"/>
      <c r="H2741" s="733"/>
      <c r="I2741" s="206"/>
      <c r="J2741" s="910"/>
      <c r="L2741" s="911"/>
      <c r="R2741" s="752"/>
      <c r="S2741" s="1101"/>
    </row>
    <row r="2742" spans="1:19" ht="9.75" hidden="1" customHeight="1">
      <c r="A2742" s="777"/>
      <c r="B2742" s="913"/>
      <c r="C2742" s="915"/>
      <c r="D2742" s="777"/>
      <c r="E2742" s="773"/>
      <c r="F2742" s="753"/>
      <c r="G2742" s="773"/>
      <c r="H2742" s="733"/>
      <c r="I2742" s="206"/>
      <c r="J2742" s="910"/>
      <c r="L2742" s="911"/>
      <c r="R2742" s="753"/>
      <c r="S2742" s="1102"/>
    </row>
    <row r="2743" spans="1:19" ht="9.75" hidden="1" customHeight="1">
      <c r="A2743" s="777"/>
      <c r="B2743" s="913"/>
      <c r="C2743" s="915"/>
      <c r="D2743" s="777"/>
      <c r="E2743" s="773"/>
      <c r="F2743" s="751">
        <v>0</v>
      </c>
      <c r="G2743" s="773">
        <f>+L2743</f>
        <v>0</v>
      </c>
      <c r="H2743" s="733">
        <f>E2743*G2743</f>
        <v>0</v>
      </c>
      <c r="I2743" s="206"/>
      <c r="J2743" s="909">
        <f>+F2743</f>
        <v>0</v>
      </c>
      <c r="L2743" s="911">
        <f>J2743*$L$3</f>
        <v>0</v>
      </c>
      <c r="R2743" s="751"/>
      <c r="S2743" s="1100">
        <f t="shared" ref="S2743" si="969">+F2743</f>
        <v>0</v>
      </c>
    </row>
    <row r="2744" spans="1:19" ht="9.75" hidden="1" customHeight="1">
      <c r="A2744" s="777"/>
      <c r="B2744" s="913"/>
      <c r="C2744" s="915"/>
      <c r="D2744" s="777"/>
      <c r="E2744" s="773"/>
      <c r="F2744" s="752"/>
      <c r="G2744" s="773"/>
      <c r="H2744" s="733"/>
      <c r="I2744" s="206"/>
      <c r="J2744" s="910"/>
      <c r="L2744" s="911"/>
      <c r="R2744" s="752"/>
      <c r="S2744" s="1101"/>
    </row>
    <row r="2745" spans="1:19" ht="9.75" hidden="1" customHeight="1">
      <c r="A2745" s="777"/>
      <c r="B2745" s="913"/>
      <c r="C2745" s="915"/>
      <c r="D2745" s="777"/>
      <c r="E2745" s="773"/>
      <c r="F2745" s="752"/>
      <c r="G2745" s="773"/>
      <c r="H2745" s="733"/>
      <c r="I2745" s="206"/>
      <c r="J2745" s="910"/>
      <c r="L2745" s="911"/>
      <c r="R2745" s="752"/>
      <c r="S2745" s="1101"/>
    </row>
    <row r="2746" spans="1:19" ht="9.75" hidden="1" customHeight="1">
      <c r="A2746" s="777"/>
      <c r="B2746" s="913"/>
      <c r="C2746" s="915"/>
      <c r="D2746" s="777"/>
      <c r="E2746" s="773"/>
      <c r="F2746" s="752"/>
      <c r="G2746" s="773"/>
      <c r="H2746" s="733"/>
      <c r="I2746" s="206"/>
      <c r="J2746" s="910"/>
      <c r="L2746" s="911"/>
      <c r="R2746" s="752"/>
      <c r="S2746" s="1101"/>
    </row>
    <row r="2747" spans="1:19" ht="9.75" hidden="1" customHeight="1">
      <c r="A2747" s="777"/>
      <c r="B2747" s="913"/>
      <c r="C2747" s="915"/>
      <c r="D2747" s="777"/>
      <c r="E2747" s="773"/>
      <c r="F2747" s="753"/>
      <c r="G2747" s="773"/>
      <c r="H2747" s="733"/>
      <c r="I2747" s="206"/>
      <c r="J2747" s="910"/>
      <c r="L2747" s="911"/>
      <c r="R2747" s="753"/>
      <c r="S2747" s="1102"/>
    </row>
    <row r="2748" spans="1:19" ht="9.75" hidden="1" customHeight="1">
      <c r="A2748" s="777"/>
      <c r="B2748" s="913"/>
      <c r="C2748" s="915"/>
      <c r="D2748" s="777"/>
      <c r="E2748" s="773"/>
      <c r="F2748" s="751">
        <v>0</v>
      </c>
      <c r="G2748" s="773">
        <f>+L2748</f>
        <v>0</v>
      </c>
      <c r="H2748" s="733">
        <f>E2748*G2748</f>
        <v>0</v>
      </c>
      <c r="I2748" s="206"/>
      <c r="J2748" s="909">
        <f>+F2748</f>
        <v>0</v>
      </c>
      <c r="L2748" s="911">
        <f>J2748*$L$3</f>
        <v>0</v>
      </c>
      <c r="R2748" s="751"/>
      <c r="S2748" s="1100">
        <f t="shared" ref="S2748" si="970">+F2748</f>
        <v>0</v>
      </c>
    </row>
    <row r="2749" spans="1:19" ht="9.75" hidden="1" customHeight="1">
      <c r="A2749" s="777"/>
      <c r="B2749" s="913"/>
      <c r="C2749" s="915"/>
      <c r="D2749" s="777"/>
      <c r="E2749" s="773"/>
      <c r="F2749" s="752"/>
      <c r="G2749" s="773"/>
      <c r="H2749" s="733"/>
      <c r="I2749" s="206"/>
      <c r="J2749" s="910"/>
      <c r="L2749" s="911"/>
      <c r="R2749" s="752"/>
      <c r="S2749" s="1101"/>
    </row>
    <row r="2750" spans="1:19" ht="9.75" hidden="1" customHeight="1">
      <c r="A2750" s="777"/>
      <c r="B2750" s="913"/>
      <c r="C2750" s="915"/>
      <c r="D2750" s="777"/>
      <c r="E2750" s="773"/>
      <c r="F2750" s="752"/>
      <c r="G2750" s="773"/>
      <c r="H2750" s="733"/>
      <c r="I2750" s="206"/>
      <c r="J2750" s="910"/>
      <c r="L2750" s="911"/>
      <c r="R2750" s="752"/>
      <c r="S2750" s="1101"/>
    </row>
    <row r="2751" spans="1:19" ht="9.75" hidden="1" customHeight="1">
      <c r="A2751" s="777"/>
      <c r="B2751" s="913"/>
      <c r="C2751" s="915"/>
      <c r="D2751" s="777"/>
      <c r="E2751" s="773"/>
      <c r="F2751" s="752"/>
      <c r="G2751" s="773"/>
      <c r="H2751" s="733"/>
      <c r="I2751" s="206"/>
      <c r="J2751" s="910"/>
      <c r="L2751" s="911"/>
      <c r="R2751" s="752"/>
      <c r="S2751" s="1101"/>
    </row>
    <row r="2752" spans="1:19" ht="9.75" hidden="1" customHeight="1">
      <c r="A2752" s="777"/>
      <c r="B2752" s="913"/>
      <c r="C2752" s="915"/>
      <c r="D2752" s="777"/>
      <c r="E2752" s="773"/>
      <c r="F2752" s="753"/>
      <c r="G2752" s="773"/>
      <c r="H2752" s="733"/>
      <c r="I2752" s="206"/>
      <c r="J2752" s="910"/>
      <c r="L2752" s="911"/>
      <c r="R2752" s="753"/>
      <c r="S2752" s="1102"/>
    </row>
    <row r="2753" spans="1:19" ht="9.75" hidden="1" customHeight="1">
      <c r="A2753" s="777"/>
      <c r="B2753" s="913"/>
      <c r="C2753" s="915"/>
      <c r="D2753" s="777"/>
      <c r="E2753" s="773"/>
      <c r="F2753" s="751">
        <v>0</v>
      </c>
      <c r="G2753" s="773">
        <f>+L2753</f>
        <v>0</v>
      </c>
      <c r="H2753" s="733">
        <f>E2753*G2753</f>
        <v>0</v>
      </c>
      <c r="I2753" s="206"/>
      <c r="J2753" s="909">
        <f>+F2753</f>
        <v>0</v>
      </c>
      <c r="L2753" s="911">
        <f>J2753*$L$3</f>
        <v>0</v>
      </c>
      <c r="R2753" s="751"/>
      <c r="S2753" s="1100">
        <f t="shared" ref="S2753" si="971">+F2753</f>
        <v>0</v>
      </c>
    </row>
    <row r="2754" spans="1:19" ht="9.75" hidden="1" customHeight="1">
      <c r="A2754" s="777"/>
      <c r="B2754" s="913"/>
      <c r="C2754" s="915"/>
      <c r="D2754" s="777"/>
      <c r="E2754" s="773"/>
      <c r="F2754" s="752"/>
      <c r="G2754" s="773"/>
      <c r="H2754" s="733"/>
      <c r="I2754" s="206"/>
      <c r="J2754" s="910"/>
      <c r="L2754" s="911"/>
      <c r="R2754" s="752"/>
      <c r="S2754" s="1101"/>
    </row>
    <row r="2755" spans="1:19" ht="9.75" hidden="1" customHeight="1">
      <c r="A2755" s="777"/>
      <c r="B2755" s="913"/>
      <c r="C2755" s="915"/>
      <c r="D2755" s="777"/>
      <c r="E2755" s="773"/>
      <c r="F2755" s="752"/>
      <c r="G2755" s="773"/>
      <c r="H2755" s="733"/>
      <c r="I2755" s="206"/>
      <c r="J2755" s="910"/>
      <c r="L2755" s="911"/>
      <c r="R2755" s="752"/>
      <c r="S2755" s="1101"/>
    </row>
    <row r="2756" spans="1:19" ht="9.75" hidden="1" customHeight="1">
      <c r="A2756" s="777"/>
      <c r="B2756" s="913"/>
      <c r="C2756" s="915"/>
      <c r="D2756" s="777"/>
      <c r="E2756" s="773"/>
      <c r="F2756" s="752"/>
      <c r="G2756" s="773"/>
      <c r="H2756" s="733"/>
      <c r="I2756" s="206"/>
      <c r="J2756" s="910"/>
      <c r="L2756" s="911"/>
      <c r="R2756" s="752"/>
      <c r="S2756" s="1101"/>
    </row>
    <row r="2757" spans="1:19" ht="9.75" hidden="1" customHeight="1">
      <c r="A2757" s="777"/>
      <c r="B2757" s="913"/>
      <c r="C2757" s="915"/>
      <c r="D2757" s="777"/>
      <c r="E2757" s="773"/>
      <c r="F2757" s="753"/>
      <c r="G2757" s="773"/>
      <c r="H2757" s="733"/>
      <c r="I2757" s="206"/>
      <c r="J2757" s="910"/>
      <c r="L2757" s="911"/>
      <c r="R2757" s="753"/>
      <c r="S2757" s="1102"/>
    </row>
    <row r="2758" spans="1:19" ht="9.75" hidden="1" customHeight="1">
      <c r="A2758" s="777"/>
      <c r="B2758" s="913"/>
      <c r="C2758" s="915"/>
      <c r="D2758" s="777"/>
      <c r="E2758" s="773"/>
      <c r="F2758" s="751">
        <v>0</v>
      </c>
      <c r="G2758" s="773">
        <f>+L2758</f>
        <v>0</v>
      </c>
      <c r="H2758" s="733">
        <f>E2758*G2758</f>
        <v>0</v>
      </c>
      <c r="I2758" s="206"/>
      <c r="J2758" s="909">
        <f>+F2758</f>
        <v>0</v>
      </c>
      <c r="L2758" s="911">
        <f>J2758*$L$3</f>
        <v>0</v>
      </c>
      <c r="R2758" s="751"/>
      <c r="S2758" s="1100">
        <f t="shared" ref="S2758" si="972">+F2758</f>
        <v>0</v>
      </c>
    </row>
    <row r="2759" spans="1:19" ht="9.75" hidden="1" customHeight="1">
      <c r="A2759" s="777"/>
      <c r="B2759" s="913"/>
      <c r="C2759" s="915"/>
      <c r="D2759" s="777"/>
      <c r="E2759" s="773"/>
      <c r="F2759" s="752"/>
      <c r="G2759" s="773"/>
      <c r="H2759" s="733"/>
      <c r="I2759" s="206"/>
      <c r="J2759" s="910"/>
      <c r="L2759" s="911"/>
      <c r="R2759" s="752"/>
      <c r="S2759" s="1101"/>
    </row>
    <row r="2760" spans="1:19" ht="9.75" hidden="1" customHeight="1">
      <c r="A2760" s="777"/>
      <c r="B2760" s="913"/>
      <c r="C2760" s="915"/>
      <c r="D2760" s="777"/>
      <c r="E2760" s="773"/>
      <c r="F2760" s="752"/>
      <c r="G2760" s="773"/>
      <c r="H2760" s="733"/>
      <c r="I2760" s="206"/>
      <c r="J2760" s="910"/>
      <c r="L2760" s="911"/>
      <c r="R2760" s="752"/>
      <c r="S2760" s="1101"/>
    </row>
    <row r="2761" spans="1:19" ht="9.75" hidden="1" customHeight="1">
      <c r="A2761" s="777"/>
      <c r="B2761" s="913"/>
      <c r="C2761" s="915"/>
      <c r="D2761" s="777"/>
      <c r="E2761" s="773"/>
      <c r="F2761" s="752"/>
      <c r="G2761" s="773"/>
      <c r="H2761" s="733"/>
      <c r="I2761" s="206"/>
      <c r="J2761" s="910"/>
      <c r="L2761" s="911"/>
      <c r="R2761" s="752"/>
      <c r="S2761" s="1101"/>
    </row>
    <row r="2762" spans="1:19" ht="9.75" hidden="1" customHeight="1">
      <c r="A2762" s="777"/>
      <c r="B2762" s="913"/>
      <c r="C2762" s="915"/>
      <c r="D2762" s="777"/>
      <c r="E2762" s="773"/>
      <c r="F2762" s="753"/>
      <c r="G2762" s="773"/>
      <c r="H2762" s="733"/>
      <c r="I2762" s="206"/>
      <c r="J2762" s="910"/>
      <c r="L2762" s="911"/>
      <c r="R2762" s="753"/>
      <c r="S2762" s="1102"/>
    </row>
    <row r="2763" spans="1:19" ht="9.75" hidden="1" customHeight="1">
      <c r="A2763" s="777"/>
      <c r="B2763" s="913"/>
      <c r="C2763" s="915"/>
      <c r="D2763" s="777"/>
      <c r="E2763" s="773"/>
      <c r="F2763" s="751">
        <v>0</v>
      </c>
      <c r="G2763" s="773">
        <f>+L2763</f>
        <v>0</v>
      </c>
      <c r="H2763" s="733">
        <f>E2763*G2763</f>
        <v>0</v>
      </c>
      <c r="I2763" s="206"/>
      <c r="J2763" s="909">
        <f>+F2763</f>
        <v>0</v>
      </c>
      <c r="L2763" s="911">
        <f>J2763*$L$3</f>
        <v>0</v>
      </c>
      <c r="R2763" s="751"/>
      <c r="S2763" s="1100">
        <f t="shared" ref="S2763" si="973">+F2763</f>
        <v>0</v>
      </c>
    </row>
    <row r="2764" spans="1:19" ht="9.75" hidden="1" customHeight="1">
      <c r="A2764" s="777"/>
      <c r="B2764" s="913"/>
      <c r="C2764" s="915"/>
      <c r="D2764" s="777"/>
      <c r="E2764" s="773"/>
      <c r="F2764" s="752"/>
      <c r="G2764" s="773"/>
      <c r="H2764" s="733"/>
      <c r="I2764" s="206"/>
      <c r="J2764" s="910"/>
      <c r="L2764" s="911"/>
      <c r="R2764" s="752"/>
      <c r="S2764" s="1101"/>
    </row>
    <row r="2765" spans="1:19" ht="9.75" hidden="1" customHeight="1">
      <c r="A2765" s="777"/>
      <c r="B2765" s="913"/>
      <c r="C2765" s="915"/>
      <c r="D2765" s="777"/>
      <c r="E2765" s="773"/>
      <c r="F2765" s="752"/>
      <c r="G2765" s="773"/>
      <c r="H2765" s="733"/>
      <c r="I2765" s="206"/>
      <c r="J2765" s="910"/>
      <c r="L2765" s="911"/>
      <c r="R2765" s="752"/>
      <c r="S2765" s="1101"/>
    </row>
    <row r="2766" spans="1:19" ht="9.75" hidden="1" customHeight="1">
      <c r="A2766" s="777"/>
      <c r="B2766" s="913"/>
      <c r="C2766" s="915"/>
      <c r="D2766" s="777"/>
      <c r="E2766" s="773"/>
      <c r="F2766" s="752"/>
      <c r="G2766" s="773"/>
      <c r="H2766" s="733"/>
      <c r="I2766" s="206"/>
      <c r="J2766" s="910"/>
      <c r="L2766" s="911"/>
      <c r="R2766" s="752"/>
      <c r="S2766" s="1101"/>
    </row>
    <row r="2767" spans="1:19" ht="9.75" hidden="1" customHeight="1">
      <c r="A2767" s="777"/>
      <c r="B2767" s="913"/>
      <c r="C2767" s="915"/>
      <c r="D2767" s="777"/>
      <c r="E2767" s="773"/>
      <c r="F2767" s="753"/>
      <c r="G2767" s="773"/>
      <c r="H2767" s="733"/>
      <c r="I2767" s="206"/>
      <c r="J2767" s="910"/>
      <c r="L2767" s="911"/>
      <c r="R2767" s="753"/>
      <c r="S2767" s="1102"/>
    </row>
    <row r="2768" spans="1:19" ht="9.75" hidden="1" customHeight="1">
      <c r="A2768" s="777"/>
      <c r="B2768" s="913"/>
      <c r="C2768" s="915"/>
      <c r="D2768" s="777"/>
      <c r="E2768" s="773"/>
      <c r="F2768" s="751">
        <v>0</v>
      </c>
      <c r="G2768" s="773">
        <f>+L2768</f>
        <v>0</v>
      </c>
      <c r="H2768" s="733">
        <f>E2768*G2768</f>
        <v>0</v>
      </c>
      <c r="I2768" s="206"/>
      <c r="J2768" s="909">
        <f>+F2768</f>
        <v>0</v>
      </c>
      <c r="L2768" s="911">
        <f>J2768*$L$3</f>
        <v>0</v>
      </c>
      <c r="R2768" s="751"/>
      <c r="S2768" s="1100">
        <f t="shared" ref="S2768" si="974">+F2768</f>
        <v>0</v>
      </c>
    </row>
    <row r="2769" spans="1:19" ht="9.75" hidden="1" customHeight="1">
      <c r="A2769" s="777"/>
      <c r="B2769" s="913"/>
      <c r="C2769" s="915"/>
      <c r="D2769" s="777"/>
      <c r="E2769" s="773"/>
      <c r="F2769" s="752"/>
      <c r="G2769" s="773"/>
      <c r="H2769" s="733"/>
      <c r="I2769" s="206"/>
      <c r="J2769" s="910"/>
      <c r="L2769" s="911"/>
      <c r="R2769" s="752"/>
      <c r="S2769" s="1101"/>
    </row>
    <row r="2770" spans="1:19" ht="9.75" hidden="1" customHeight="1">
      <c r="A2770" s="777"/>
      <c r="B2770" s="913"/>
      <c r="C2770" s="915"/>
      <c r="D2770" s="777"/>
      <c r="E2770" s="773"/>
      <c r="F2770" s="752"/>
      <c r="G2770" s="773"/>
      <c r="H2770" s="733"/>
      <c r="I2770" s="206"/>
      <c r="J2770" s="910"/>
      <c r="L2770" s="911"/>
      <c r="R2770" s="752"/>
      <c r="S2770" s="1101"/>
    </row>
    <row r="2771" spans="1:19" ht="9.75" hidden="1" customHeight="1">
      <c r="A2771" s="777"/>
      <c r="B2771" s="913"/>
      <c r="C2771" s="915"/>
      <c r="D2771" s="777"/>
      <c r="E2771" s="773"/>
      <c r="F2771" s="752"/>
      <c r="G2771" s="773"/>
      <c r="H2771" s="733"/>
      <c r="I2771" s="206"/>
      <c r="J2771" s="910"/>
      <c r="L2771" s="911"/>
      <c r="R2771" s="752"/>
      <c r="S2771" s="1101"/>
    </row>
    <row r="2772" spans="1:19" ht="6.75" hidden="1" customHeight="1">
      <c r="A2772" s="777"/>
      <c r="B2772" s="913"/>
      <c r="C2772" s="915"/>
      <c r="D2772" s="777"/>
      <c r="E2772" s="773"/>
      <c r="F2772" s="753"/>
      <c r="G2772" s="773"/>
      <c r="H2772" s="733"/>
      <c r="I2772" s="206"/>
      <c r="J2772" s="910"/>
      <c r="L2772" s="911"/>
      <c r="R2772" s="753"/>
      <c r="S2772" s="1102"/>
    </row>
    <row r="2773" spans="1:19" ht="9.75" hidden="1" customHeight="1">
      <c r="A2773" s="777"/>
      <c r="B2773" s="913"/>
      <c r="C2773" s="915"/>
      <c r="D2773" s="777"/>
      <c r="E2773" s="773"/>
      <c r="F2773" s="751">
        <v>0</v>
      </c>
      <c r="G2773" s="773">
        <f>+L2773</f>
        <v>0</v>
      </c>
      <c r="H2773" s="733">
        <f>E2773*G2773</f>
        <v>0</v>
      </c>
      <c r="I2773" s="206"/>
      <c r="J2773" s="909">
        <f>+F2773</f>
        <v>0</v>
      </c>
      <c r="L2773" s="911">
        <f>J2773*$L$3</f>
        <v>0</v>
      </c>
      <c r="R2773" s="751"/>
      <c r="S2773" s="1100">
        <f t="shared" ref="S2773" si="975">+F2773</f>
        <v>0</v>
      </c>
    </row>
    <row r="2774" spans="1:19" ht="9.75" hidden="1" customHeight="1">
      <c r="A2774" s="777"/>
      <c r="B2774" s="913"/>
      <c r="C2774" s="915"/>
      <c r="D2774" s="777"/>
      <c r="E2774" s="773"/>
      <c r="F2774" s="752"/>
      <c r="G2774" s="773"/>
      <c r="H2774" s="733"/>
      <c r="I2774" s="206"/>
      <c r="J2774" s="910"/>
      <c r="L2774" s="911"/>
      <c r="R2774" s="752"/>
      <c r="S2774" s="1101"/>
    </row>
    <row r="2775" spans="1:19" ht="9.75" hidden="1" customHeight="1">
      <c r="A2775" s="777"/>
      <c r="B2775" s="913"/>
      <c r="C2775" s="915"/>
      <c r="D2775" s="777"/>
      <c r="E2775" s="773"/>
      <c r="F2775" s="752"/>
      <c r="G2775" s="773"/>
      <c r="H2775" s="733"/>
      <c r="I2775" s="206"/>
      <c r="J2775" s="910"/>
      <c r="L2775" s="911"/>
      <c r="R2775" s="752"/>
      <c r="S2775" s="1101"/>
    </row>
    <row r="2776" spans="1:19" ht="9.75" hidden="1" customHeight="1">
      <c r="A2776" s="777"/>
      <c r="B2776" s="913"/>
      <c r="C2776" s="915"/>
      <c r="D2776" s="777"/>
      <c r="E2776" s="773"/>
      <c r="F2776" s="752"/>
      <c r="G2776" s="773"/>
      <c r="H2776" s="733"/>
      <c r="I2776" s="206"/>
      <c r="J2776" s="910"/>
      <c r="L2776" s="911"/>
      <c r="R2776" s="752"/>
      <c r="S2776" s="1101"/>
    </row>
    <row r="2777" spans="1:19" ht="9.75" hidden="1" customHeight="1">
      <c r="A2777" s="777"/>
      <c r="B2777" s="913"/>
      <c r="C2777" s="915"/>
      <c r="D2777" s="777"/>
      <c r="E2777" s="773"/>
      <c r="F2777" s="753"/>
      <c r="G2777" s="773"/>
      <c r="H2777" s="733"/>
      <c r="I2777" s="206"/>
      <c r="J2777" s="910"/>
      <c r="L2777" s="911"/>
      <c r="R2777" s="753"/>
      <c r="S2777" s="1102"/>
    </row>
    <row r="2778" spans="1:19" ht="9.75" hidden="1" customHeight="1">
      <c r="A2778" s="777"/>
      <c r="B2778" s="913"/>
      <c r="C2778" s="914"/>
      <c r="D2778" s="777"/>
      <c r="E2778" s="773"/>
      <c r="F2778" s="751">
        <v>0</v>
      </c>
      <c r="G2778" s="773">
        <f>+L2778</f>
        <v>0</v>
      </c>
      <c r="H2778" s="733">
        <f>E2778*G2778</f>
        <v>0</v>
      </c>
      <c r="I2778" s="206"/>
      <c r="J2778" s="909">
        <f>+F2778</f>
        <v>0</v>
      </c>
      <c r="L2778" s="911">
        <f>J2778*$L$3</f>
        <v>0</v>
      </c>
      <c r="R2778" s="751"/>
      <c r="S2778" s="1100">
        <f t="shared" ref="S2778" si="976">+F2778</f>
        <v>0</v>
      </c>
    </row>
    <row r="2779" spans="1:19" ht="9.75" hidden="1" customHeight="1">
      <c r="A2779" s="777"/>
      <c r="B2779" s="913"/>
      <c r="C2779" s="914"/>
      <c r="D2779" s="777"/>
      <c r="E2779" s="773"/>
      <c r="F2779" s="752"/>
      <c r="G2779" s="773"/>
      <c r="H2779" s="733"/>
      <c r="I2779" s="206"/>
      <c r="J2779" s="910"/>
      <c r="L2779" s="911"/>
      <c r="R2779" s="752"/>
      <c r="S2779" s="1101"/>
    </row>
    <row r="2780" spans="1:19" ht="9.75" hidden="1" customHeight="1">
      <c r="A2780" s="777"/>
      <c r="B2780" s="913"/>
      <c r="C2780" s="914"/>
      <c r="D2780" s="777"/>
      <c r="E2780" s="773"/>
      <c r="F2780" s="752"/>
      <c r="G2780" s="773"/>
      <c r="H2780" s="733"/>
      <c r="I2780" s="206"/>
      <c r="J2780" s="910"/>
      <c r="L2780" s="911"/>
      <c r="R2780" s="752"/>
      <c r="S2780" s="1101"/>
    </row>
    <row r="2781" spans="1:19" ht="9.75" hidden="1" customHeight="1">
      <c r="A2781" s="777"/>
      <c r="B2781" s="913"/>
      <c r="C2781" s="914"/>
      <c r="D2781" s="777"/>
      <c r="E2781" s="773"/>
      <c r="F2781" s="752"/>
      <c r="G2781" s="773"/>
      <c r="H2781" s="733"/>
      <c r="I2781" s="206"/>
      <c r="J2781" s="910"/>
      <c r="L2781" s="911"/>
      <c r="R2781" s="752"/>
      <c r="S2781" s="1101"/>
    </row>
    <row r="2782" spans="1:19" ht="9.75" hidden="1" customHeight="1">
      <c r="A2782" s="777"/>
      <c r="B2782" s="913"/>
      <c r="C2782" s="914"/>
      <c r="D2782" s="777"/>
      <c r="E2782" s="773"/>
      <c r="F2782" s="753"/>
      <c r="G2782" s="773"/>
      <c r="H2782" s="733"/>
      <c r="I2782" s="206"/>
      <c r="J2782" s="910"/>
      <c r="L2782" s="911"/>
      <c r="R2782" s="753"/>
      <c r="S2782" s="1102"/>
    </row>
    <row r="2783" spans="1:19" ht="9.75" hidden="1" customHeight="1">
      <c r="A2783" s="777"/>
      <c r="B2783" s="913"/>
      <c r="C2783" s="914"/>
      <c r="D2783" s="777"/>
      <c r="E2783" s="773"/>
      <c r="F2783" s="751">
        <v>0</v>
      </c>
      <c r="G2783" s="773">
        <f>+L2783</f>
        <v>0</v>
      </c>
      <c r="H2783" s="733">
        <f>E2783*G2783</f>
        <v>0</v>
      </c>
      <c r="I2783" s="206"/>
      <c r="J2783" s="909">
        <f>+F2783</f>
        <v>0</v>
      </c>
      <c r="L2783" s="911">
        <f>J2783*$L$3</f>
        <v>0</v>
      </c>
      <c r="R2783" s="751"/>
      <c r="S2783" s="1100">
        <f t="shared" ref="S2783" si="977">+F2783</f>
        <v>0</v>
      </c>
    </row>
    <row r="2784" spans="1:19" ht="9.75" hidden="1" customHeight="1">
      <c r="A2784" s="777"/>
      <c r="B2784" s="913"/>
      <c r="C2784" s="914"/>
      <c r="D2784" s="777"/>
      <c r="E2784" s="773"/>
      <c r="F2784" s="752"/>
      <c r="G2784" s="773"/>
      <c r="H2784" s="733"/>
      <c r="I2784" s="206"/>
      <c r="J2784" s="910"/>
      <c r="L2784" s="911"/>
      <c r="R2784" s="752"/>
      <c r="S2784" s="1101"/>
    </row>
    <row r="2785" spans="1:19" ht="9.75" hidden="1" customHeight="1">
      <c r="A2785" s="777"/>
      <c r="B2785" s="913"/>
      <c r="C2785" s="914"/>
      <c r="D2785" s="777"/>
      <c r="E2785" s="773"/>
      <c r="F2785" s="752"/>
      <c r="G2785" s="773"/>
      <c r="H2785" s="733"/>
      <c r="I2785" s="206"/>
      <c r="J2785" s="910"/>
      <c r="L2785" s="911"/>
      <c r="R2785" s="752"/>
      <c r="S2785" s="1101"/>
    </row>
    <row r="2786" spans="1:19" ht="9.75" hidden="1" customHeight="1">
      <c r="A2786" s="777"/>
      <c r="B2786" s="913"/>
      <c r="C2786" s="914"/>
      <c r="D2786" s="777"/>
      <c r="E2786" s="773"/>
      <c r="F2786" s="752"/>
      <c r="G2786" s="773"/>
      <c r="H2786" s="733"/>
      <c r="I2786" s="206"/>
      <c r="J2786" s="910"/>
      <c r="L2786" s="911"/>
      <c r="R2786" s="752"/>
      <c r="S2786" s="1101"/>
    </row>
    <row r="2787" spans="1:19" ht="9.75" hidden="1" customHeight="1">
      <c r="A2787" s="777"/>
      <c r="B2787" s="913"/>
      <c r="C2787" s="914"/>
      <c r="D2787" s="777"/>
      <c r="E2787" s="773"/>
      <c r="F2787" s="753"/>
      <c r="G2787" s="773"/>
      <c r="H2787" s="733"/>
      <c r="I2787" s="206"/>
      <c r="J2787" s="910"/>
      <c r="L2787" s="911"/>
      <c r="R2787" s="753"/>
      <c r="S2787" s="1102"/>
    </row>
    <row r="2788" spans="1:19" ht="9.75" hidden="1" customHeight="1">
      <c r="A2788" s="777"/>
      <c r="B2788" s="913"/>
      <c r="C2788" s="915"/>
      <c r="D2788" s="777"/>
      <c r="E2788" s="773"/>
      <c r="F2788" s="751">
        <v>0</v>
      </c>
      <c r="G2788" s="773">
        <f>+L2788</f>
        <v>0</v>
      </c>
      <c r="H2788" s="733">
        <f>E2788*G2788</f>
        <v>0</v>
      </c>
      <c r="I2788" s="206"/>
      <c r="J2788" s="909">
        <f>+F2788</f>
        <v>0</v>
      </c>
      <c r="L2788" s="911">
        <f>J2788*$L$3</f>
        <v>0</v>
      </c>
      <c r="R2788" s="751"/>
      <c r="S2788" s="1100">
        <f t="shared" ref="S2788" si="978">+F2788</f>
        <v>0</v>
      </c>
    </row>
    <row r="2789" spans="1:19" ht="9.75" hidden="1" customHeight="1">
      <c r="A2789" s="777"/>
      <c r="B2789" s="913"/>
      <c r="C2789" s="915"/>
      <c r="D2789" s="777"/>
      <c r="E2789" s="773"/>
      <c r="F2789" s="752"/>
      <c r="G2789" s="773"/>
      <c r="H2789" s="733"/>
      <c r="I2789" s="206"/>
      <c r="J2789" s="910"/>
      <c r="L2789" s="911"/>
      <c r="R2789" s="752"/>
      <c r="S2789" s="1101"/>
    </row>
    <row r="2790" spans="1:19" ht="9.75" hidden="1" customHeight="1">
      <c r="A2790" s="777"/>
      <c r="B2790" s="913"/>
      <c r="C2790" s="915"/>
      <c r="D2790" s="777"/>
      <c r="E2790" s="773"/>
      <c r="F2790" s="752"/>
      <c r="G2790" s="773"/>
      <c r="H2790" s="733"/>
      <c r="I2790" s="206"/>
      <c r="J2790" s="910"/>
      <c r="L2790" s="911"/>
      <c r="R2790" s="752"/>
      <c r="S2790" s="1101"/>
    </row>
    <row r="2791" spans="1:19" ht="9.75" hidden="1" customHeight="1">
      <c r="A2791" s="777"/>
      <c r="B2791" s="913"/>
      <c r="C2791" s="915"/>
      <c r="D2791" s="777"/>
      <c r="E2791" s="773"/>
      <c r="F2791" s="752"/>
      <c r="G2791" s="773"/>
      <c r="H2791" s="733"/>
      <c r="I2791" s="206"/>
      <c r="J2791" s="910"/>
      <c r="L2791" s="911"/>
      <c r="R2791" s="752"/>
      <c r="S2791" s="1101"/>
    </row>
    <row r="2792" spans="1:19" ht="9.75" hidden="1" customHeight="1">
      <c r="A2792" s="777"/>
      <c r="B2792" s="913"/>
      <c r="C2792" s="915"/>
      <c r="D2792" s="777"/>
      <c r="E2792" s="773"/>
      <c r="F2792" s="753"/>
      <c r="G2792" s="773"/>
      <c r="H2792" s="733"/>
      <c r="I2792" s="206"/>
      <c r="J2792" s="910"/>
      <c r="L2792" s="911"/>
      <c r="R2792" s="753"/>
      <c r="S2792" s="1102"/>
    </row>
    <row r="2793" spans="1:19" ht="9.75" hidden="1" customHeight="1">
      <c r="A2793" s="777"/>
      <c r="B2793" s="913"/>
      <c r="C2793" s="915"/>
      <c r="D2793" s="777"/>
      <c r="E2793" s="773"/>
      <c r="F2793" s="751">
        <v>0</v>
      </c>
      <c r="G2793" s="773">
        <f>+L2793</f>
        <v>0</v>
      </c>
      <c r="H2793" s="733">
        <f>E2793*G2793</f>
        <v>0</v>
      </c>
      <c r="I2793" s="206"/>
      <c r="J2793" s="909">
        <f>+F2793</f>
        <v>0</v>
      </c>
      <c r="L2793" s="911">
        <f>J2793*$L$3</f>
        <v>0</v>
      </c>
      <c r="R2793" s="751"/>
      <c r="S2793" s="1100">
        <f t="shared" ref="S2793" si="979">+F2793</f>
        <v>0</v>
      </c>
    </row>
    <row r="2794" spans="1:19" ht="9.75" hidden="1" customHeight="1">
      <c r="A2794" s="777"/>
      <c r="B2794" s="913"/>
      <c r="C2794" s="915"/>
      <c r="D2794" s="777"/>
      <c r="E2794" s="773"/>
      <c r="F2794" s="752"/>
      <c r="G2794" s="773"/>
      <c r="H2794" s="733"/>
      <c r="I2794" s="206"/>
      <c r="J2794" s="910"/>
      <c r="L2794" s="911"/>
      <c r="R2794" s="752"/>
      <c r="S2794" s="1101"/>
    </row>
    <row r="2795" spans="1:19" ht="9.75" hidden="1" customHeight="1">
      <c r="A2795" s="777"/>
      <c r="B2795" s="913"/>
      <c r="C2795" s="915"/>
      <c r="D2795" s="777"/>
      <c r="E2795" s="773"/>
      <c r="F2795" s="752"/>
      <c r="G2795" s="773"/>
      <c r="H2795" s="733"/>
      <c r="I2795" s="206"/>
      <c r="J2795" s="910"/>
      <c r="L2795" s="911"/>
      <c r="R2795" s="752"/>
      <c r="S2795" s="1101"/>
    </row>
    <row r="2796" spans="1:19" ht="9.75" hidden="1" customHeight="1">
      <c r="A2796" s="777"/>
      <c r="B2796" s="913"/>
      <c r="C2796" s="915"/>
      <c r="D2796" s="777"/>
      <c r="E2796" s="773"/>
      <c r="F2796" s="752"/>
      <c r="G2796" s="773"/>
      <c r="H2796" s="733"/>
      <c r="I2796" s="206"/>
      <c r="J2796" s="910"/>
      <c r="L2796" s="911"/>
      <c r="R2796" s="752"/>
      <c r="S2796" s="1101"/>
    </row>
    <row r="2797" spans="1:19" ht="9.75" hidden="1" customHeight="1">
      <c r="A2797" s="777"/>
      <c r="B2797" s="913"/>
      <c r="C2797" s="915"/>
      <c r="D2797" s="777"/>
      <c r="E2797" s="773"/>
      <c r="F2797" s="753"/>
      <c r="G2797" s="773"/>
      <c r="H2797" s="733"/>
      <c r="I2797" s="206"/>
      <c r="J2797" s="910"/>
      <c r="L2797" s="911"/>
      <c r="R2797" s="753"/>
      <c r="S2797" s="1102"/>
    </row>
    <row r="2798" spans="1:19" ht="9.75" hidden="1" customHeight="1">
      <c r="A2798" s="777"/>
      <c r="B2798" s="913"/>
      <c r="C2798" s="915"/>
      <c r="D2798" s="777"/>
      <c r="E2798" s="773"/>
      <c r="F2798" s="751">
        <v>0</v>
      </c>
      <c r="G2798" s="773">
        <f>+L2798</f>
        <v>0</v>
      </c>
      <c r="H2798" s="733">
        <f>E2798*G2798</f>
        <v>0</v>
      </c>
      <c r="I2798" s="206"/>
      <c r="J2798" s="909">
        <f>+F2798</f>
        <v>0</v>
      </c>
      <c r="L2798" s="911">
        <f>J2798*$L$3</f>
        <v>0</v>
      </c>
      <c r="R2798" s="751"/>
      <c r="S2798" s="1100">
        <f t="shared" ref="S2798" si="980">+F2798</f>
        <v>0</v>
      </c>
    </row>
    <row r="2799" spans="1:19" ht="9.75" hidden="1" customHeight="1">
      <c r="A2799" s="777"/>
      <c r="B2799" s="913"/>
      <c r="C2799" s="915"/>
      <c r="D2799" s="777"/>
      <c r="E2799" s="773"/>
      <c r="F2799" s="752"/>
      <c r="G2799" s="773"/>
      <c r="H2799" s="733"/>
      <c r="I2799" s="206"/>
      <c r="J2799" s="910"/>
      <c r="L2799" s="911"/>
      <c r="R2799" s="752"/>
      <c r="S2799" s="1101"/>
    </row>
    <row r="2800" spans="1:19" ht="9.75" hidden="1" customHeight="1">
      <c r="A2800" s="777"/>
      <c r="B2800" s="913"/>
      <c r="C2800" s="915"/>
      <c r="D2800" s="777"/>
      <c r="E2800" s="773"/>
      <c r="F2800" s="752"/>
      <c r="G2800" s="773"/>
      <c r="H2800" s="733"/>
      <c r="I2800" s="206"/>
      <c r="J2800" s="910"/>
      <c r="L2800" s="911"/>
      <c r="R2800" s="752"/>
      <c r="S2800" s="1101"/>
    </row>
    <row r="2801" spans="1:19" ht="9.75" hidden="1" customHeight="1">
      <c r="A2801" s="777"/>
      <c r="B2801" s="913"/>
      <c r="C2801" s="915"/>
      <c r="D2801" s="777"/>
      <c r="E2801" s="773"/>
      <c r="F2801" s="752"/>
      <c r="G2801" s="773"/>
      <c r="H2801" s="733"/>
      <c r="I2801" s="206"/>
      <c r="J2801" s="910"/>
      <c r="L2801" s="911"/>
      <c r="R2801" s="752"/>
      <c r="S2801" s="1101"/>
    </row>
    <row r="2802" spans="1:19" ht="9.75" hidden="1" customHeight="1">
      <c r="A2802" s="777"/>
      <c r="B2802" s="913"/>
      <c r="C2802" s="915"/>
      <c r="D2802" s="777"/>
      <c r="E2802" s="773"/>
      <c r="F2802" s="753"/>
      <c r="G2802" s="773"/>
      <c r="H2802" s="733"/>
      <c r="I2802" s="206"/>
      <c r="J2802" s="910"/>
      <c r="L2802" s="911"/>
      <c r="R2802" s="753"/>
      <c r="S2802" s="1102"/>
    </row>
    <row r="2803" spans="1:19" ht="9.75" hidden="1" customHeight="1">
      <c r="A2803" s="777"/>
      <c r="B2803" s="913"/>
      <c r="C2803" s="915"/>
      <c r="D2803" s="777"/>
      <c r="E2803" s="773"/>
      <c r="F2803" s="751">
        <v>0</v>
      </c>
      <c r="G2803" s="773">
        <f>+L2803</f>
        <v>0</v>
      </c>
      <c r="H2803" s="733">
        <f>E2803*G2803</f>
        <v>0</v>
      </c>
      <c r="I2803" s="206"/>
      <c r="J2803" s="909">
        <f>+F2803</f>
        <v>0</v>
      </c>
      <c r="L2803" s="911">
        <f>J2803*$L$3</f>
        <v>0</v>
      </c>
      <c r="R2803" s="751"/>
      <c r="S2803" s="1100">
        <f t="shared" ref="S2803" si="981">+F2803</f>
        <v>0</v>
      </c>
    </row>
    <row r="2804" spans="1:19" ht="9.75" hidden="1" customHeight="1">
      <c r="A2804" s="777"/>
      <c r="B2804" s="913"/>
      <c r="C2804" s="915"/>
      <c r="D2804" s="777"/>
      <c r="E2804" s="773"/>
      <c r="F2804" s="752"/>
      <c r="G2804" s="773"/>
      <c r="H2804" s="733"/>
      <c r="I2804" s="206"/>
      <c r="J2804" s="910"/>
      <c r="L2804" s="911"/>
      <c r="R2804" s="752"/>
      <c r="S2804" s="1101"/>
    </row>
    <row r="2805" spans="1:19" ht="9.75" hidden="1" customHeight="1">
      <c r="A2805" s="777"/>
      <c r="B2805" s="913"/>
      <c r="C2805" s="915"/>
      <c r="D2805" s="777"/>
      <c r="E2805" s="773"/>
      <c r="F2805" s="752"/>
      <c r="G2805" s="773"/>
      <c r="H2805" s="733"/>
      <c r="I2805" s="206"/>
      <c r="J2805" s="910"/>
      <c r="L2805" s="911"/>
      <c r="R2805" s="752"/>
      <c r="S2805" s="1101"/>
    </row>
    <row r="2806" spans="1:19" ht="9.75" hidden="1" customHeight="1">
      <c r="A2806" s="777"/>
      <c r="B2806" s="913"/>
      <c r="C2806" s="915"/>
      <c r="D2806" s="777"/>
      <c r="E2806" s="773"/>
      <c r="F2806" s="752"/>
      <c r="G2806" s="773"/>
      <c r="H2806" s="733"/>
      <c r="I2806" s="206"/>
      <c r="J2806" s="910"/>
      <c r="L2806" s="911"/>
      <c r="R2806" s="752"/>
      <c r="S2806" s="1101"/>
    </row>
    <row r="2807" spans="1:19" ht="6.75" hidden="1" customHeight="1">
      <c r="A2807" s="777"/>
      <c r="B2807" s="913"/>
      <c r="C2807" s="915"/>
      <c r="D2807" s="777"/>
      <c r="E2807" s="773"/>
      <c r="F2807" s="753"/>
      <c r="G2807" s="773"/>
      <c r="H2807" s="733"/>
      <c r="I2807" s="206"/>
      <c r="J2807" s="910"/>
      <c r="L2807" s="911"/>
      <c r="R2807" s="753"/>
      <c r="S2807" s="1102"/>
    </row>
    <row r="2808" spans="1:19" ht="9.75" hidden="1" customHeight="1">
      <c r="A2808" s="777"/>
      <c r="B2808" s="913"/>
      <c r="C2808" s="915"/>
      <c r="D2808" s="777"/>
      <c r="E2808" s="773"/>
      <c r="F2808" s="751">
        <v>0</v>
      </c>
      <c r="G2808" s="773">
        <f>+L2808</f>
        <v>0</v>
      </c>
      <c r="H2808" s="733">
        <f>E2808*G2808</f>
        <v>0</v>
      </c>
      <c r="I2808" s="206"/>
      <c r="J2808" s="909">
        <f>+F2808</f>
        <v>0</v>
      </c>
      <c r="L2808" s="911">
        <f>J2808*$L$3</f>
        <v>0</v>
      </c>
      <c r="R2808" s="751"/>
      <c r="S2808" s="1100">
        <f t="shared" ref="S2808" si="982">+F2808</f>
        <v>0</v>
      </c>
    </row>
    <row r="2809" spans="1:19" ht="9.75" hidden="1" customHeight="1">
      <c r="A2809" s="777"/>
      <c r="B2809" s="913"/>
      <c r="C2809" s="915"/>
      <c r="D2809" s="777"/>
      <c r="E2809" s="773"/>
      <c r="F2809" s="752"/>
      <c r="G2809" s="773"/>
      <c r="H2809" s="733"/>
      <c r="I2809" s="206"/>
      <c r="J2809" s="910"/>
      <c r="L2809" s="911"/>
      <c r="R2809" s="752"/>
      <c r="S2809" s="1101"/>
    </row>
    <row r="2810" spans="1:19" ht="9.75" hidden="1" customHeight="1">
      <c r="A2810" s="777"/>
      <c r="B2810" s="913"/>
      <c r="C2810" s="915"/>
      <c r="D2810" s="777"/>
      <c r="E2810" s="773"/>
      <c r="F2810" s="752"/>
      <c r="G2810" s="773"/>
      <c r="H2810" s="733"/>
      <c r="I2810" s="206"/>
      <c r="J2810" s="910"/>
      <c r="L2810" s="911"/>
      <c r="R2810" s="752"/>
      <c r="S2810" s="1101"/>
    </row>
    <row r="2811" spans="1:19" ht="9.75" hidden="1" customHeight="1">
      <c r="A2811" s="777"/>
      <c r="B2811" s="913"/>
      <c r="C2811" s="915"/>
      <c r="D2811" s="777"/>
      <c r="E2811" s="773"/>
      <c r="F2811" s="752"/>
      <c r="G2811" s="773"/>
      <c r="H2811" s="733"/>
      <c r="I2811" s="206"/>
      <c r="J2811" s="910"/>
      <c r="L2811" s="911"/>
      <c r="R2811" s="752"/>
      <c r="S2811" s="1101"/>
    </row>
    <row r="2812" spans="1:19" ht="9.75" hidden="1" customHeight="1">
      <c r="A2812" s="777"/>
      <c r="B2812" s="913"/>
      <c r="C2812" s="915"/>
      <c r="D2812" s="777"/>
      <c r="E2812" s="773"/>
      <c r="F2812" s="753"/>
      <c r="G2812" s="773"/>
      <c r="H2812" s="733"/>
      <c r="I2812" s="206"/>
      <c r="J2812" s="910"/>
      <c r="L2812" s="911"/>
      <c r="R2812" s="753"/>
      <c r="S2812" s="1102"/>
    </row>
    <row r="2813" spans="1:19" ht="9.75" hidden="1" customHeight="1">
      <c r="A2813" s="777"/>
      <c r="B2813" s="913"/>
      <c r="C2813" s="915"/>
      <c r="D2813" s="777"/>
      <c r="E2813" s="773"/>
      <c r="F2813" s="751">
        <v>0</v>
      </c>
      <c r="G2813" s="773">
        <f>+L2813</f>
        <v>0</v>
      </c>
      <c r="H2813" s="733">
        <f>E2813*G2813</f>
        <v>0</v>
      </c>
      <c r="I2813" s="206"/>
      <c r="J2813" s="909">
        <f>+F2813</f>
        <v>0</v>
      </c>
      <c r="L2813" s="911">
        <f>J2813*$L$3</f>
        <v>0</v>
      </c>
      <c r="R2813" s="751"/>
      <c r="S2813" s="1100">
        <f t="shared" ref="S2813" si="983">+F2813</f>
        <v>0</v>
      </c>
    </row>
    <row r="2814" spans="1:19" ht="9.75" hidden="1" customHeight="1">
      <c r="A2814" s="777"/>
      <c r="B2814" s="913"/>
      <c r="C2814" s="915"/>
      <c r="D2814" s="777"/>
      <c r="E2814" s="773"/>
      <c r="F2814" s="752"/>
      <c r="G2814" s="773"/>
      <c r="H2814" s="733"/>
      <c r="I2814" s="206"/>
      <c r="J2814" s="910"/>
      <c r="L2814" s="911"/>
      <c r="R2814" s="752"/>
      <c r="S2814" s="1101"/>
    </row>
    <row r="2815" spans="1:19" ht="9.75" hidden="1" customHeight="1">
      <c r="A2815" s="777"/>
      <c r="B2815" s="913"/>
      <c r="C2815" s="915"/>
      <c r="D2815" s="777"/>
      <c r="E2815" s="773"/>
      <c r="F2815" s="752"/>
      <c r="G2815" s="773"/>
      <c r="H2815" s="733"/>
      <c r="I2815" s="206"/>
      <c r="J2815" s="910"/>
      <c r="L2815" s="911"/>
      <c r="R2815" s="752"/>
      <c r="S2815" s="1101"/>
    </row>
    <row r="2816" spans="1:19" ht="9.75" hidden="1" customHeight="1">
      <c r="A2816" s="777"/>
      <c r="B2816" s="913"/>
      <c r="C2816" s="915"/>
      <c r="D2816" s="777"/>
      <c r="E2816" s="773"/>
      <c r="F2816" s="752"/>
      <c r="G2816" s="773"/>
      <c r="H2816" s="733"/>
      <c r="I2816" s="206"/>
      <c r="J2816" s="910"/>
      <c r="L2816" s="911"/>
      <c r="R2816" s="752"/>
      <c r="S2816" s="1101"/>
    </row>
    <row r="2817" spans="1:19" ht="9.75" hidden="1" customHeight="1">
      <c r="A2817" s="777"/>
      <c r="B2817" s="913"/>
      <c r="C2817" s="915"/>
      <c r="D2817" s="777"/>
      <c r="E2817" s="773"/>
      <c r="F2817" s="753"/>
      <c r="G2817" s="773"/>
      <c r="H2817" s="733"/>
      <c r="I2817" s="206"/>
      <c r="J2817" s="910"/>
      <c r="L2817" s="911"/>
      <c r="R2817" s="753"/>
      <c r="S2817" s="1102"/>
    </row>
    <row r="2818" spans="1:19" ht="9.75" hidden="1" customHeight="1">
      <c r="A2818" s="777"/>
      <c r="B2818" s="913"/>
      <c r="C2818" s="915"/>
      <c r="D2818" s="777"/>
      <c r="E2818" s="773"/>
      <c r="F2818" s="751">
        <v>0</v>
      </c>
      <c r="G2818" s="773">
        <f>+L2818</f>
        <v>0</v>
      </c>
      <c r="H2818" s="733">
        <f>E2818*G2818</f>
        <v>0</v>
      </c>
      <c r="I2818" s="206"/>
      <c r="J2818" s="909">
        <f>+F2818</f>
        <v>0</v>
      </c>
      <c r="L2818" s="911">
        <f>J2818*$L$3</f>
        <v>0</v>
      </c>
      <c r="R2818" s="751"/>
      <c r="S2818" s="1100">
        <f t="shared" ref="S2818" si="984">+F2818</f>
        <v>0</v>
      </c>
    </row>
    <row r="2819" spans="1:19" ht="9.75" hidden="1" customHeight="1">
      <c r="A2819" s="777"/>
      <c r="B2819" s="913"/>
      <c r="C2819" s="915"/>
      <c r="D2819" s="777"/>
      <c r="E2819" s="773"/>
      <c r="F2819" s="752"/>
      <c r="G2819" s="773"/>
      <c r="H2819" s="733"/>
      <c r="I2819" s="206"/>
      <c r="J2819" s="910"/>
      <c r="L2819" s="911"/>
      <c r="R2819" s="752"/>
      <c r="S2819" s="1101"/>
    </row>
    <row r="2820" spans="1:19" ht="9.75" hidden="1" customHeight="1">
      <c r="A2820" s="777"/>
      <c r="B2820" s="913"/>
      <c r="C2820" s="915"/>
      <c r="D2820" s="777"/>
      <c r="E2820" s="773"/>
      <c r="F2820" s="752"/>
      <c r="G2820" s="773"/>
      <c r="H2820" s="733"/>
      <c r="I2820" s="206"/>
      <c r="J2820" s="910"/>
      <c r="L2820" s="911"/>
      <c r="R2820" s="752"/>
      <c r="S2820" s="1101"/>
    </row>
    <row r="2821" spans="1:19" ht="9.75" hidden="1" customHeight="1">
      <c r="A2821" s="777"/>
      <c r="B2821" s="913"/>
      <c r="C2821" s="915"/>
      <c r="D2821" s="777"/>
      <c r="E2821" s="773"/>
      <c r="F2821" s="752"/>
      <c r="G2821" s="773"/>
      <c r="H2821" s="733"/>
      <c r="I2821" s="206"/>
      <c r="J2821" s="910"/>
      <c r="L2821" s="911"/>
      <c r="R2821" s="752"/>
      <c r="S2821" s="1101"/>
    </row>
    <row r="2822" spans="1:19" ht="9.75" hidden="1" customHeight="1">
      <c r="A2822" s="777"/>
      <c r="B2822" s="913"/>
      <c r="C2822" s="915"/>
      <c r="D2822" s="777"/>
      <c r="E2822" s="773"/>
      <c r="F2822" s="753"/>
      <c r="G2822" s="773"/>
      <c r="H2822" s="733"/>
      <c r="I2822" s="206"/>
      <c r="J2822" s="910"/>
      <c r="L2822" s="911"/>
      <c r="R2822" s="753"/>
      <c r="S2822" s="1102"/>
    </row>
    <row r="2823" spans="1:19" ht="9.75" hidden="1" customHeight="1">
      <c r="A2823" s="777"/>
      <c r="B2823" s="913"/>
      <c r="C2823" s="915"/>
      <c r="D2823" s="777"/>
      <c r="E2823" s="773"/>
      <c r="F2823" s="751">
        <v>0</v>
      </c>
      <c r="G2823" s="773">
        <f>+L2823</f>
        <v>0</v>
      </c>
      <c r="H2823" s="733">
        <f>E2823*G2823</f>
        <v>0</v>
      </c>
      <c r="I2823" s="206"/>
      <c r="J2823" s="909">
        <f>+F2823</f>
        <v>0</v>
      </c>
      <c r="L2823" s="911">
        <f>J2823*$L$3</f>
        <v>0</v>
      </c>
      <c r="R2823" s="751"/>
      <c r="S2823" s="1100">
        <f t="shared" ref="S2823" si="985">+F2823</f>
        <v>0</v>
      </c>
    </row>
    <row r="2824" spans="1:19" ht="9.75" hidden="1" customHeight="1">
      <c r="A2824" s="777"/>
      <c r="B2824" s="913"/>
      <c r="C2824" s="915"/>
      <c r="D2824" s="777"/>
      <c r="E2824" s="773"/>
      <c r="F2824" s="752"/>
      <c r="G2824" s="773"/>
      <c r="H2824" s="733"/>
      <c r="I2824" s="206"/>
      <c r="J2824" s="910"/>
      <c r="L2824" s="911"/>
      <c r="R2824" s="752"/>
      <c r="S2824" s="1101"/>
    </row>
    <row r="2825" spans="1:19" ht="9.75" hidden="1" customHeight="1">
      <c r="A2825" s="777"/>
      <c r="B2825" s="913"/>
      <c r="C2825" s="915"/>
      <c r="D2825" s="777"/>
      <c r="E2825" s="773"/>
      <c r="F2825" s="752"/>
      <c r="G2825" s="773"/>
      <c r="H2825" s="733"/>
      <c r="I2825" s="206"/>
      <c r="J2825" s="910"/>
      <c r="L2825" s="911"/>
      <c r="R2825" s="752"/>
      <c r="S2825" s="1101"/>
    </row>
    <row r="2826" spans="1:19" ht="9.75" hidden="1" customHeight="1">
      <c r="A2826" s="777"/>
      <c r="B2826" s="913"/>
      <c r="C2826" s="915"/>
      <c r="D2826" s="777"/>
      <c r="E2826" s="773"/>
      <c r="F2826" s="752"/>
      <c r="G2826" s="773"/>
      <c r="H2826" s="733"/>
      <c r="I2826" s="206"/>
      <c r="J2826" s="910"/>
      <c r="L2826" s="911"/>
      <c r="R2826" s="752"/>
      <c r="S2826" s="1101"/>
    </row>
    <row r="2827" spans="1:19" ht="9.75" hidden="1" customHeight="1">
      <c r="A2827" s="777"/>
      <c r="B2827" s="913"/>
      <c r="C2827" s="915"/>
      <c r="D2827" s="777"/>
      <c r="E2827" s="773"/>
      <c r="F2827" s="753"/>
      <c r="G2827" s="773"/>
      <c r="H2827" s="733"/>
      <c r="I2827" s="206"/>
      <c r="J2827" s="910"/>
      <c r="L2827" s="911"/>
      <c r="R2827" s="753"/>
      <c r="S2827" s="1102"/>
    </row>
    <row r="2828" spans="1:19" ht="9.75" hidden="1" customHeight="1">
      <c r="A2828" s="777"/>
      <c r="B2828" s="913"/>
      <c r="C2828" s="915"/>
      <c r="D2828" s="777"/>
      <c r="E2828" s="729"/>
      <c r="F2828" s="725">
        <v>0</v>
      </c>
      <c r="G2828" s="773">
        <f>+L2828</f>
        <v>0</v>
      </c>
      <c r="H2828" s="733">
        <f>E2828*G2828</f>
        <v>0</v>
      </c>
      <c r="I2828" s="206"/>
      <c r="J2828" s="909">
        <f>+F2828</f>
        <v>0</v>
      </c>
      <c r="L2828" s="911">
        <f>J2828*$L$3</f>
        <v>0</v>
      </c>
      <c r="R2828" s="725"/>
      <c r="S2828" s="1100">
        <f t="shared" ref="S2828" si="986">+F2828</f>
        <v>0</v>
      </c>
    </row>
    <row r="2829" spans="1:19" ht="9.75" hidden="1" customHeight="1">
      <c r="A2829" s="777"/>
      <c r="B2829" s="913"/>
      <c r="C2829" s="915"/>
      <c r="D2829" s="777"/>
      <c r="E2829" s="729"/>
      <c r="F2829" s="726"/>
      <c r="G2829" s="773"/>
      <c r="H2829" s="733"/>
      <c r="I2829" s="206"/>
      <c r="J2829" s="910"/>
      <c r="L2829" s="911"/>
      <c r="R2829" s="726"/>
      <c r="S2829" s="1101"/>
    </row>
    <row r="2830" spans="1:19" ht="9.75" hidden="1" customHeight="1">
      <c r="A2830" s="777"/>
      <c r="B2830" s="913"/>
      <c r="C2830" s="915"/>
      <c r="D2830" s="777"/>
      <c r="E2830" s="729"/>
      <c r="F2830" s="726"/>
      <c r="G2830" s="773"/>
      <c r="H2830" s="733"/>
      <c r="I2830" s="206"/>
      <c r="J2830" s="910"/>
      <c r="L2830" s="911"/>
      <c r="R2830" s="726"/>
      <c r="S2830" s="1101"/>
    </row>
    <row r="2831" spans="1:19" ht="9.75" hidden="1" customHeight="1">
      <c r="A2831" s="777"/>
      <c r="B2831" s="913"/>
      <c r="C2831" s="915"/>
      <c r="D2831" s="777"/>
      <c r="E2831" s="729"/>
      <c r="F2831" s="726"/>
      <c r="G2831" s="773"/>
      <c r="H2831" s="733"/>
      <c r="I2831" s="206"/>
      <c r="J2831" s="910"/>
      <c r="L2831" s="911"/>
      <c r="R2831" s="726"/>
      <c r="S2831" s="1101"/>
    </row>
    <row r="2832" spans="1:19" ht="9.75" hidden="1" customHeight="1">
      <c r="A2832" s="777"/>
      <c r="B2832" s="913"/>
      <c r="C2832" s="915"/>
      <c r="D2832" s="777"/>
      <c r="E2832" s="729"/>
      <c r="F2832" s="727"/>
      <c r="G2832" s="773"/>
      <c r="H2832" s="733"/>
      <c r="I2832" s="206"/>
      <c r="J2832" s="910"/>
      <c r="L2832" s="911"/>
      <c r="R2832" s="727"/>
      <c r="S2832" s="1102"/>
    </row>
    <row r="2833" spans="1:19" ht="9.75" hidden="1" customHeight="1">
      <c r="A2833" s="777"/>
      <c r="B2833" s="913"/>
      <c r="C2833" s="915"/>
      <c r="D2833" s="777"/>
      <c r="E2833" s="773"/>
      <c r="F2833" s="751">
        <v>0</v>
      </c>
      <c r="G2833" s="773">
        <f>+L2833</f>
        <v>0</v>
      </c>
      <c r="H2833" s="733">
        <f>E2833*G2833</f>
        <v>0</v>
      </c>
      <c r="I2833" s="206"/>
      <c r="J2833" s="909">
        <f>+F2833</f>
        <v>0</v>
      </c>
      <c r="L2833" s="911">
        <f>J2833*$L$3</f>
        <v>0</v>
      </c>
      <c r="R2833" s="751"/>
      <c r="S2833" s="1100">
        <f t="shared" ref="S2833" si="987">+F2833</f>
        <v>0</v>
      </c>
    </row>
    <row r="2834" spans="1:19" ht="9.75" hidden="1" customHeight="1">
      <c r="A2834" s="777"/>
      <c r="B2834" s="913"/>
      <c r="C2834" s="915"/>
      <c r="D2834" s="777"/>
      <c r="E2834" s="773"/>
      <c r="F2834" s="752"/>
      <c r="G2834" s="773"/>
      <c r="H2834" s="733"/>
      <c r="I2834" s="206"/>
      <c r="J2834" s="910"/>
      <c r="L2834" s="911"/>
      <c r="R2834" s="752"/>
      <c r="S2834" s="1101"/>
    </row>
    <row r="2835" spans="1:19" ht="9.75" hidden="1" customHeight="1">
      <c r="A2835" s="777"/>
      <c r="B2835" s="913"/>
      <c r="C2835" s="915"/>
      <c r="D2835" s="777"/>
      <c r="E2835" s="773"/>
      <c r="F2835" s="752"/>
      <c r="G2835" s="773"/>
      <c r="H2835" s="733"/>
      <c r="I2835" s="206"/>
      <c r="J2835" s="910"/>
      <c r="L2835" s="911"/>
      <c r="R2835" s="752"/>
      <c r="S2835" s="1101"/>
    </row>
    <row r="2836" spans="1:19" ht="9.75" hidden="1" customHeight="1">
      <c r="A2836" s="777"/>
      <c r="B2836" s="913"/>
      <c r="C2836" s="915"/>
      <c r="D2836" s="777"/>
      <c r="E2836" s="773"/>
      <c r="F2836" s="752"/>
      <c r="G2836" s="773"/>
      <c r="H2836" s="733"/>
      <c r="I2836" s="206"/>
      <c r="J2836" s="910"/>
      <c r="L2836" s="911"/>
      <c r="R2836" s="752"/>
      <c r="S2836" s="1101"/>
    </row>
    <row r="2837" spans="1:19" ht="9.75" hidden="1" customHeight="1">
      <c r="A2837" s="777"/>
      <c r="B2837" s="913"/>
      <c r="C2837" s="915"/>
      <c r="D2837" s="777"/>
      <c r="E2837" s="773"/>
      <c r="F2837" s="753"/>
      <c r="G2837" s="773"/>
      <c r="H2837" s="733"/>
      <c r="I2837" s="206"/>
      <c r="J2837" s="910"/>
      <c r="L2837" s="911"/>
      <c r="R2837" s="753"/>
      <c r="S2837" s="1102"/>
    </row>
    <row r="2838" spans="1:19" ht="9.75" hidden="1" customHeight="1">
      <c r="A2838" s="777"/>
      <c r="B2838" s="913"/>
      <c r="C2838" s="915"/>
      <c r="D2838" s="777"/>
      <c r="E2838" s="773"/>
      <c r="F2838" s="751">
        <v>0</v>
      </c>
      <c r="G2838" s="773">
        <f>+L2838</f>
        <v>0</v>
      </c>
      <c r="H2838" s="733">
        <f>E2838*G2838</f>
        <v>0</v>
      </c>
      <c r="I2838" s="206"/>
      <c r="J2838" s="909">
        <f>+F2838</f>
        <v>0</v>
      </c>
      <c r="L2838" s="911">
        <f>J2838*$L$3</f>
        <v>0</v>
      </c>
      <c r="R2838" s="751"/>
      <c r="S2838" s="1100">
        <f t="shared" ref="S2838" si="988">+F2838</f>
        <v>0</v>
      </c>
    </row>
    <row r="2839" spans="1:19" ht="9.75" hidden="1" customHeight="1">
      <c r="A2839" s="777"/>
      <c r="B2839" s="913"/>
      <c r="C2839" s="915"/>
      <c r="D2839" s="777"/>
      <c r="E2839" s="773"/>
      <c r="F2839" s="752"/>
      <c r="G2839" s="773"/>
      <c r="H2839" s="733"/>
      <c r="I2839" s="206"/>
      <c r="J2839" s="910"/>
      <c r="L2839" s="911"/>
      <c r="R2839" s="752"/>
      <c r="S2839" s="1101"/>
    </row>
    <row r="2840" spans="1:19" ht="9.75" hidden="1" customHeight="1">
      <c r="A2840" s="777"/>
      <c r="B2840" s="913"/>
      <c r="C2840" s="915"/>
      <c r="D2840" s="777"/>
      <c r="E2840" s="773"/>
      <c r="F2840" s="752"/>
      <c r="G2840" s="773"/>
      <c r="H2840" s="733"/>
      <c r="I2840" s="206"/>
      <c r="J2840" s="910"/>
      <c r="L2840" s="911"/>
      <c r="R2840" s="752"/>
      <c r="S2840" s="1101"/>
    </row>
    <row r="2841" spans="1:19" ht="9.75" hidden="1" customHeight="1">
      <c r="A2841" s="777"/>
      <c r="B2841" s="913"/>
      <c r="C2841" s="915"/>
      <c r="D2841" s="777"/>
      <c r="E2841" s="773"/>
      <c r="F2841" s="752"/>
      <c r="G2841" s="773"/>
      <c r="H2841" s="733"/>
      <c r="I2841" s="206"/>
      <c r="J2841" s="910"/>
      <c r="L2841" s="911"/>
      <c r="R2841" s="752"/>
      <c r="S2841" s="1101"/>
    </row>
    <row r="2842" spans="1:19" ht="9.75" hidden="1" customHeight="1">
      <c r="A2842" s="777"/>
      <c r="B2842" s="913"/>
      <c r="C2842" s="915"/>
      <c r="D2842" s="777"/>
      <c r="E2842" s="773"/>
      <c r="F2842" s="753"/>
      <c r="G2842" s="773"/>
      <c r="H2842" s="733"/>
      <c r="I2842" s="206"/>
      <c r="J2842" s="910"/>
      <c r="L2842" s="911"/>
      <c r="R2842" s="753"/>
      <c r="S2842" s="1102"/>
    </row>
    <row r="2843" spans="1:19" ht="9.75" hidden="1" customHeight="1">
      <c r="A2843" s="777"/>
      <c r="B2843" s="913"/>
      <c r="C2843" s="915"/>
      <c r="D2843" s="777"/>
      <c r="E2843" s="773"/>
      <c r="F2843" s="751">
        <v>0</v>
      </c>
      <c r="G2843" s="773">
        <f>+L2843</f>
        <v>0</v>
      </c>
      <c r="H2843" s="733">
        <f>E2843*G2843</f>
        <v>0</v>
      </c>
      <c r="I2843" s="206"/>
      <c r="J2843" s="909">
        <f>+F2843</f>
        <v>0</v>
      </c>
      <c r="L2843" s="911">
        <f>J2843*$L$3</f>
        <v>0</v>
      </c>
      <c r="R2843" s="751"/>
      <c r="S2843" s="1100">
        <f t="shared" ref="S2843" si="989">+F2843</f>
        <v>0</v>
      </c>
    </row>
    <row r="2844" spans="1:19" ht="9.75" hidden="1" customHeight="1">
      <c r="A2844" s="777"/>
      <c r="B2844" s="913"/>
      <c r="C2844" s="915"/>
      <c r="D2844" s="777"/>
      <c r="E2844" s="773"/>
      <c r="F2844" s="752"/>
      <c r="G2844" s="773"/>
      <c r="H2844" s="733"/>
      <c r="I2844" s="206"/>
      <c r="J2844" s="910"/>
      <c r="L2844" s="911"/>
      <c r="R2844" s="752"/>
      <c r="S2844" s="1101"/>
    </row>
    <row r="2845" spans="1:19" ht="9.75" hidden="1" customHeight="1">
      <c r="A2845" s="777"/>
      <c r="B2845" s="913"/>
      <c r="C2845" s="915"/>
      <c r="D2845" s="777"/>
      <c r="E2845" s="773"/>
      <c r="F2845" s="752"/>
      <c r="G2845" s="773"/>
      <c r="H2845" s="733"/>
      <c r="I2845" s="206"/>
      <c r="J2845" s="910"/>
      <c r="L2845" s="911"/>
      <c r="R2845" s="752"/>
      <c r="S2845" s="1101"/>
    </row>
    <row r="2846" spans="1:19" ht="9.75" hidden="1" customHeight="1">
      <c r="A2846" s="777"/>
      <c r="B2846" s="913"/>
      <c r="C2846" s="915"/>
      <c r="D2846" s="777"/>
      <c r="E2846" s="773"/>
      <c r="F2846" s="752"/>
      <c r="G2846" s="773"/>
      <c r="H2846" s="733"/>
      <c r="I2846" s="206"/>
      <c r="J2846" s="910"/>
      <c r="L2846" s="911"/>
      <c r="R2846" s="752"/>
      <c r="S2846" s="1101"/>
    </row>
    <row r="2847" spans="1:19" ht="9.75" hidden="1" customHeight="1">
      <c r="A2847" s="777"/>
      <c r="B2847" s="913"/>
      <c r="C2847" s="915"/>
      <c r="D2847" s="777"/>
      <c r="E2847" s="773"/>
      <c r="F2847" s="753"/>
      <c r="G2847" s="773"/>
      <c r="H2847" s="733"/>
      <c r="I2847" s="206"/>
      <c r="J2847" s="910"/>
      <c r="L2847" s="911"/>
      <c r="R2847" s="753"/>
      <c r="S2847" s="1102"/>
    </row>
    <row r="2848" spans="1:19" ht="9.75" hidden="1" customHeight="1">
      <c r="A2848" s="777"/>
      <c r="B2848" s="913"/>
      <c r="C2848" s="915"/>
      <c r="D2848" s="777"/>
      <c r="E2848" s="773"/>
      <c r="F2848" s="751">
        <v>0</v>
      </c>
      <c r="G2848" s="773">
        <f>+L2848</f>
        <v>0</v>
      </c>
      <c r="H2848" s="733">
        <f>E2848*G2848</f>
        <v>0</v>
      </c>
      <c r="I2848" s="206"/>
      <c r="J2848" s="909">
        <f>+F2848</f>
        <v>0</v>
      </c>
      <c r="L2848" s="911">
        <f>J2848*$L$3</f>
        <v>0</v>
      </c>
      <c r="R2848" s="751"/>
      <c r="S2848" s="1100">
        <f t="shared" ref="S2848" si="990">+F2848</f>
        <v>0</v>
      </c>
    </row>
    <row r="2849" spans="1:19" ht="9.75" hidden="1" customHeight="1">
      <c r="A2849" s="777"/>
      <c r="B2849" s="913"/>
      <c r="C2849" s="915"/>
      <c r="D2849" s="777"/>
      <c r="E2849" s="773"/>
      <c r="F2849" s="752"/>
      <c r="G2849" s="773"/>
      <c r="H2849" s="733"/>
      <c r="I2849" s="206"/>
      <c r="J2849" s="910"/>
      <c r="L2849" s="911"/>
      <c r="R2849" s="752"/>
      <c r="S2849" s="1101"/>
    </row>
    <row r="2850" spans="1:19" ht="9.75" hidden="1" customHeight="1">
      <c r="A2850" s="777"/>
      <c r="B2850" s="913"/>
      <c r="C2850" s="915"/>
      <c r="D2850" s="777"/>
      <c r="E2850" s="773"/>
      <c r="F2850" s="752"/>
      <c r="G2850" s="773"/>
      <c r="H2850" s="733"/>
      <c r="I2850" s="206"/>
      <c r="J2850" s="910"/>
      <c r="L2850" s="911"/>
      <c r="R2850" s="752"/>
      <c r="S2850" s="1101"/>
    </row>
    <row r="2851" spans="1:19" ht="9.75" hidden="1" customHeight="1">
      <c r="A2851" s="777"/>
      <c r="B2851" s="913"/>
      <c r="C2851" s="915"/>
      <c r="D2851" s="777"/>
      <c r="E2851" s="773"/>
      <c r="F2851" s="752"/>
      <c r="G2851" s="773"/>
      <c r="H2851" s="733"/>
      <c r="I2851" s="206"/>
      <c r="J2851" s="910"/>
      <c r="L2851" s="911"/>
      <c r="R2851" s="752"/>
      <c r="S2851" s="1101"/>
    </row>
    <row r="2852" spans="1:19" ht="9.75" hidden="1" customHeight="1">
      <c r="A2852" s="777"/>
      <c r="B2852" s="913"/>
      <c r="C2852" s="915"/>
      <c r="D2852" s="777"/>
      <c r="E2852" s="773"/>
      <c r="F2852" s="753"/>
      <c r="G2852" s="773"/>
      <c r="H2852" s="733"/>
      <c r="I2852" s="206"/>
      <c r="J2852" s="910"/>
      <c r="L2852" s="911"/>
      <c r="R2852" s="753"/>
      <c r="S2852" s="1102"/>
    </row>
    <row r="2853" spans="1:19" ht="9.75" hidden="1" customHeight="1">
      <c r="A2853" s="777"/>
      <c r="B2853" s="913"/>
      <c r="C2853" s="915"/>
      <c r="D2853" s="777"/>
      <c r="E2853" s="773"/>
      <c r="F2853" s="751">
        <v>0</v>
      </c>
      <c r="G2853" s="773">
        <f>+L2853</f>
        <v>0</v>
      </c>
      <c r="H2853" s="733">
        <f>E2853*G2853</f>
        <v>0</v>
      </c>
      <c r="I2853" s="206"/>
      <c r="J2853" s="909">
        <f>+F2853</f>
        <v>0</v>
      </c>
      <c r="L2853" s="911">
        <f>J2853*$L$3</f>
        <v>0</v>
      </c>
      <c r="R2853" s="751"/>
      <c r="S2853" s="1100">
        <f t="shared" ref="S2853" si="991">+F2853</f>
        <v>0</v>
      </c>
    </row>
    <row r="2854" spans="1:19" ht="9.75" hidden="1" customHeight="1">
      <c r="A2854" s="777"/>
      <c r="B2854" s="913"/>
      <c r="C2854" s="915"/>
      <c r="D2854" s="777"/>
      <c r="E2854" s="773"/>
      <c r="F2854" s="752"/>
      <c r="G2854" s="773"/>
      <c r="H2854" s="733"/>
      <c r="I2854" s="206"/>
      <c r="J2854" s="910"/>
      <c r="L2854" s="911"/>
      <c r="R2854" s="752"/>
      <c r="S2854" s="1101"/>
    </row>
    <row r="2855" spans="1:19" ht="9.75" hidden="1" customHeight="1">
      <c r="A2855" s="777"/>
      <c r="B2855" s="913"/>
      <c r="C2855" s="915"/>
      <c r="D2855" s="777"/>
      <c r="E2855" s="773"/>
      <c r="F2855" s="752"/>
      <c r="G2855" s="773"/>
      <c r="H2855" s="733"/>
      <c r="I2855" s="206"/>
      <c r="J2855" s="910"/>
      <c r="L2855" s="911"/>
      <c r="R2855" s="752"/>
      <c r="S2855" s="1101"/>
    </row>
    <row r="2856" spans="1:19" ht="9.75" hidden="1" customHeight="1">
      <c r="A2856" s="777"/>
      <c r="B2856" s="913"/>
      <c r="C2856" s="915"/>
      <c r="D2856" s="777"/>
      <c r="E2856" s="773"/>
      <c r="F2856" s="752"/>
      <c r="G2856" s="773"/>
      <c r="H2856" s="733"/>
      <c r="I2856" s="206"/>
      <c r="J2856" s="910"/>
      <c r="L2856" s="911"/>
      <c r="R2856" s="752"/>
      <c r="S2856" s="1101"/>
    </row>
    <row r="2857" spans="1:19" ht="9.75" hidden="1" customHeight="1">
      <c r="A2857" s="777"/>
      <c r="B2857" s="913"/>
      <c r="C2857" s="915"/>
      <c r="D2857" s="777"/>
      <c r="E2857" s="773"/>
      <c r="F2857" s="753"/>
      <c r="G2857" s="773"/>
      <c r="H2857" s="733"/>
      <c r="I2857" s="206"/>
      <c r="J2857" s="910"/>
      <c r="L2857" s="911"/>
      <c r="R2857" s="753"/>
      <c r="S2857" s="1102"/>
    </row>
    <row r="2858" spans="1:19" ht="9.75" hidden="1" customHeight="1">
      <c r="A2858" s="777"/>
      <c r="B2858" s="913"/>
      <c r="C2858" s="915"/>
      <c r="D2858" s="777"/>
      <c r="E2858" s="773"/>
      <c r="F2858" s="751">
        <v>0</v>
      </c>
      <c r="G2858" s="773">
        <f>+L2858</f>
        <v>0</v>
      </c>
      <c r="H2858" s="733">
        <f>E2858*G2858</f>
        <v>0</v>
      </c>
      <c r="I2858" s="206"/>
      <c r="J2858" s="909">
        <f>+F2858</f>
        <v>0</v>
      </c>
      <c r="L2858" s="911">
        <f>J2858*$L$3</f>
        <v>0</v>
      </c>
      <c r="R2858" s="751"/>
      <c r="S2858" s="1100">
        <f t="shared" ref="S2858" si="992">+F2858</f>
        <v>0</v>
      </c>
    </row>
    <row r="2859" spans="1:19" ht="9.75" hidden="1" customHeight="1">
      <c r="A2859" s="777"/>
      <c r="B2859" s="913"/>
      <c r="C2859" s="915"/>
      <c r="D2859" s="777"/>
      <c r="E2859" s="773"/>
      <c r="F2859" s="752"/>
      <c r="G2859" s="773"/>
      <c r="H2859" s="733"/>
      <c r="I2859" s="206"/>
      <c r="J2859" s="910"/>
      <c r="L2859" s="911"/>
      <c r="R2859" s="752"/>
      <c r="S2859" s="1101"/>
    </row>
    <row r="2860" spans="1:19" ht="9.75" hidden="1" customHeight="1">
      <c r="A2860" s="777"/>
      <c r="B2860" s="913"/>
      <c r="C2860" s="915"/>
      <c r="D2860" s="777"/>
      <c r="E2860" s="773"/>
      <c r="F2860" s="752"/>
      <c r="G2860" s="773"/>
      <c r="H2860" s="733"/>
      <c r="I2860" s="206"/>
      <c r="J2860" s="910"/>
      <c r="L2860" s="911"/>
      <c r="R2860" s="752"/>
      <c r="S2860" s="1101"/>
    </row>
    <row r="2861" spans="1:19" ht="9.75" hidden="1" customHeight="1">
      <c r="A2861" s="777"/>
      <c r="B2861" s="913"/>
      <c r="C2861" s="915"/>
      <c r="D2861" s="777"/>
      <c r="E2861" s="773"/>
      <c r="F2861" s="752"/>
      <c r="G2861" s="773"/>
      <c r="H2861" s="733"/>
      <c r="I2861" s="206"/>
      <c r="J2861" s="910"/>
      <c r="L2861" s="911"/>
      <c r="R2861" s="752"/>
      <c r="S2861" s="1101"/>
    </row>
    <row r="2862" spans="1:19" ht="9.75" hidden="1" customHeight="1">
      <c r="A2862" s="777"/>
      <c r="B2862" s="913"/>
      <c r="C2862" s="915"/>
      <c r="D2862" s="777"/>
      <c r="E2862" s="773"/>
      <c r="F2862" s="753"/>
      <c r="G2862" s="773"/>
      <c r="H2862" s="733"/>
      <c r="I2862" s="206"/>
      <c r="J2862" s="910"/>
      <c r="L2862" s="911"/>
      <c r="R2862" s="753"/>
      <c r="S2862" s="1102"/>
    </row>
    <row r="2863" spans="1:19" ht="9.75" hidden="1" customHeight="1">
      <c r="A2863" s="777"/>
      <c r="B2863" s="913"/>
      <c r="C2863" s="915"/>
      <c r="D2863" s="777"/>
      <c r="E2863" s="773"/>
      <c r="F2863" s="751">
        <v>0</v>
      </c>
      <c r="G2863" s="773">
        <f>+L2863</f>
        <v>0</v>
      </c>
      <c r="H2863" s="733">
        <f>E2863*G2863</f>
        <v>0</v>
      </c>
      <c r="I2863" s="206"/>
      <c r="J2863" s="909">
        <f>+F2863</f>
        <v>0</v>
      </c>
      <c r="L2863" s="911">
        <f>J2863*$L$3</f>
        <v>0</v>
      </c>
      <c r="R2863" s="751"/>
      <c r="S2863" s="1100">
        <f t="shared" ref="S2863" si="993">+F2863</f>
        <v>0</v>
      </c>
    </row>
    <row r="2864" spans="1:19" ht="9.75" hidden="1" customHeight="1">
      <c r="A2864" s="777"/>
      <c r="B2864" s="913"/>
      <c r="C2864" s="915"/>
      <c r="D2864" s="777"/>
      <c r="E2864" s="773"/>
      <c r="F2864" s="752"/>
      <c r="G2864" s="773"/>
      <c r="H2864" s="733"/>
      <c r="I2864" s="206"/>
      <c r="J2864" s="910"/>
      <c r="L2864" s="911"/>
      <c r="R2864" s="752"/>
      <c r="S2864" s="1101"/>
    </row>
    <row r="2865" spans="1:19" ht="9.75" hidden="1" customHeight="1">
      <c r="A2865" s="777"/>
      <c r="B2865" s="913"/>
      <c r="C2865" s="915"/>
      <c r="D2865" s="777"/>
      <c r="E2865" s="773"/>
      <c r="F2865" s="752"/>
      <c r="G2865" s="773"/>
      <c r="H2865" s="733"/>
      <c r="I2865" s="206"/>
      <c r="J2865" s="910"/>
      <c r="L2865" s="911"/>
      <c r="R2865" s="752"/>
      <c r="S2865" s="1101"/>
    </row>
    <row r="2866" spans="1:19" ht="9.75" hidden="1" customHeight="1">
      <c r="A2866" s="777"/>
      <c r="B2866" s="913"/>
      <c r="C2866" s="915"/>
      <c r="D2866" s="777"/>
      <c r="E2866" s="773"/>
      <c r="F2866" s="752"/>
      <c r="G2866" s="773"/>
      <c r="H2866" s="733"/>
      <c r="I2866" s="206"/>
      <c r="J2866" s="910"/>
      <c r="L2866" s="911"/>
      <c r="R2866" s="752"/>
      <c r="S2866" s="1101"/>
    </row>
    <row r="2867" spans="1:19" ht="9.75" hidden="1" customHeight="1">
      <c r="A2867" s="777"/>
      <c r="B2867" s="913"/>
      <c r="C2867" s="915"/>
      <c r="D2867" s="777"/>
      <c r="E2867" s="773"/>
      <c r="F2867" s="753"/>
      <c r="G2867" s="773"/>
      <c r="H2867" s="733"/>
      <c r="I2867" s="206"/>
      <c r="J2867" s="910"/>
      <c r="L2867" s="911"/>
      <c r="R2867" s="753"/>
      <c r="S2867" s="1102"/>
    </row>
    <row r="2868" spans="1:19" ht="9.75" hidden="1" customHeight="1">
      <c r="A2868" s="777"/>
      <c r="B2868" s="913"/>
      <c r="C2868" s="914"/>
      <c r="D2868" s="777"/>
      <c r="E2868" s="773"/>
      <c r="F2868" s="751">
        <v>0</v>
      </c>
      <c r="G2868" s="773">
        <f>+L2868</f>
        <v>0</v>
      </c>
      <c r="H2868" s="733">
        <f>E2868*G2868</f>
        <v>0</v>
      </c>
      <c r="I2868" s="206"/>
      <c r="J2868" s="909">
        <f>+F2868</f>
        <v>0</v>
      </c>
      <c r="L2868" s="911">
        <f>J2868*$L$3</f>
        <v>0</v>
      </c>
      <c r="R2868" s="751"/>
      <c r="S2868" s="1100">
        <f t="shared" ref="S2868" si="994">+F2868</f>
        <v>0</v>
      </c>
    </row>
    <row r="2869" spans="1:19" ht="9.75" hidden="1" customHeight="1">
      <c r="A2869" s="777"/>
      <c r="B2869" s="913"/>
      <c r="C2869" s="914"/>
      <c r="D2869" s="777"/>
      <c r="E2869" s="773"/>
      <c r="F2869" s="752"/>
      <c r="G2869" s="773"/>
      <c r="H2869" s="733"/>
      <c r="I2869" s="206"/>
      <c r="J2869" s="910"/>
      <c r="L2869" s="911"/>
      <c r="R2869" s="752"/>
      <c r="S2869" s="1101"/>
    </row>
    <row r="2870" spans="1:19" ht="9.75" hidden="1" customHeight="1">
      <c r="A2870" s="777"/>
      <c r="B2870" s="913"/>
      <c r="C2870" s="914"/>
      <c r="D2870" s="777"/>
      <c r="E2870" s="773"/>
      <c r="F2870" s="752"/>
      <c r="G2870" s="773"/>
      <c r="H2870" s="733"/>
      <c r="I2870" s="206"/>
      <c r="J2870" s="910"/>
      <c r="L2870" s="911"/>
      <c r="R2870" s="752"/>
      <c r="S2870" s="1101"/>
    </row>
    <row r="2871" spans="1:19" ht="9.75" hidden="1" customHeight="1">
      <c r="A2871" s="777"/>
      <c r="B2871" s="913"/>
      <c r="C2871" s="914"/>
      <c r="D2871" s="777"/>
      <c r="E2871" s="773"/>
      <c r="F2871" s="752"/>
      <c r="G2871" s="773"/>
      <c r="H2871" s="733"/>
      <c r="I2871" s="206"/>
      <c r="J2871" s="910"/>
      <c r="L2871" s="911"/>
      <c r="R2871" s="752"/>
      <c r="S2871" s="1101"/>
    </row>
    <row r="2872" spans="1:19" ht="9.75" hidden="1" customHeight="1">
      <c r="A2872" s="777"/>
      <c r="B2872" s="913"/>
      <c r="C2872" s="914"/>
      <c r="D2872" s="777"/>
      <c r="E2872" s="773"/>
      <c r="F2872" s="753"/>
      <c r="G2872" s="773"/>
      <c r="H2872" s="733"/>
      <c r="I2872" s="206"/>
      <c r="J2872" s="910"/>
      <c r="L2872" s="911"/>
      <c r="R2872" s="753"/>
      <c r="S2872" s="1102"/>
    </row>
    <row r="2873" spans="1:19" ht="9.75" hidden="1" customHeight="1">
      <c r="A2873" s="777"/>
      <c r="B2873" s="913"/>
      <c r="C2873" s="914"/>
      <c r="D2873" s="777"/>
      <c r="E2873" s="773"/>
      <c r="F2873" s="751">
        <v>0</v>
      </c>
      <c r="G2873" s="773">
        <f>+L2873</f>
        <v>0</v>
      </c>
      <c r="H2873" s="733">
        <f>E2873*G2873</f>
        <v>0</v>
      </c>
      <c r="I2873" s="206"/>
      <c r="J2873" s="909">
        <f>+F2873</f>
        <v>0</v>
      </c>
      <c r="L2873" s="911">
        <f>J2873*$L$3</f>
        <v>0</v>
      </c>
      <c r="R2873" s="751"/>
      <c r="S2873" s="1100">
        <f t="shared" ref="S2873" si="995">+F2873</f>
        <v>0</v>
      </c>
    </row>
    <row r="2874" spans="1:19" ht="9.75" hidden="1" customHeight="1">
      <c r="A2874" s="777"/>
      <c r="B2874" s="913"/>
      <c r="C2874" s="914"/>
      <c r="D2874" s="777"/>
      <c r="E2874" s="773"/>
      <c r="F2874" s="752"/>
      <c r="G2874" s="773"/>
      <c r="H2874" s="733"/>
      <c r="I2874" s="206"/>
      <c r="J2874" s="910"/>
      <c r="L2874" s="911"/>
      <c r="R2874" s="752"/>
      <c r="S2874" s="1101"/>
    </row>
    <row r="2875" spans="1:19" ht="9.75" hidden="1" customHeight="1">
      <c r="A2875" s="777"/>
      <c r="B2875" s="913"/>
      <c r="C2875" s="914"/>
      <c r="D2875" s="777"/>
      <c r="E2875" s="773"/>
      <c r="F2875" s="752"/>
      <c r="G2875" s="773"/>
      <c r="H2875" s="733"/>
      <c r="I2875" s="206"/>
      <c r="J2875" s="910"/>
      <c r="L2875" s="911"/>
      <c r="R2875" s="752"/>
      <c r="S2875" s="1101"/>
    </row>
    <row r="2876" spans="1:19" ht="9.75" hidden="1" customHeight="1">
      <c r="A2876" s="777"/>
      <c r="B2876" s="913"/>
      <c r="C2876" s="914"/>
      <c r="D2876" s="777"/>
      <c r="E2876" s="773"/>
      <c r="F2876" s="752"/>
      <c r="G2876" s="773"/>
      <c r="H2876" s="733"/>
      <c r="I2876" s="206"/>
      <c r="J2876" s="910"/>
      <c r="L2876" s="911"/>
      <c r="R2876" s="752"/>
      <c r="S2876" s="1101"/>
    </row>
    <row r="2877" spans="1:19" ht="9.75" hidden="1" customHeight="1">
      <c r="A2877" s="777"/>
      <c r="B2877" s="913"/>
      <c r="C2877" s="914"/>
      <c r="D2877" s="777"/>
      <c r="E2877" s="773"/>
      <c r="F2877" s="753"/>
      <c r="G2877" s="773"/>
      <c r="H2877" s="733"/>
      <c r="I2877" s="206"/>
      <c r="J2877" s="910"/>
      <c r="L2877" s="911"/>
      <c r="R2877" s="753"/>
      <c r="S2877" s="1102"/>
    </row>
    <row r="2878" spans="1:19" ht="9.75" hidden="1" customHeight="1">
      <c r="A2878" s="777"/>
      <c r="B2878" s="913"/>
      <c r="C2878" s="915"/>
      <c r="D2878" s="777"/>
      <c r="E2878" s="773"/>
      <c r="F2878" s="751">
        <v>0</v>
      </c>
      <c r="G2878" s="773">
        <f>+L2878</f>
        <v>0</v>
      </c>
      <c r="H2878" s="733">
        <f>E2878*G2878</f>
        <v>0</v>
      </c>
      <c r="I2878" s="206"/>
      <c r="J2878" s="909">
        <f>+F2878</f>
        <v>0</v>
      </c>
      <c r="L2878" s="911">
        <f>J2878*$L$3</f>
        <v>0</v>
      </c>
      <c r="R2878" s="751"/>
      <c r="S2878" s="1100">
        <f t="shared" ref="S2878" si="996">+F2878</f>
        <v>0</v>
      </c>
    </row>
    <row r="2879" spans="1:19" ht="9.75" hidden="1" customHeight="1">
      <c r="A2879" s="777"/>
      <c r="B2879" s="913"/>
      <c r="C2879" s="915"/>
      <c r="D2879" s="777"/>
      <c r="E2879" s="773"/>
      <c r="F2879" s="752"/>
      <c r="G2879" s="773"/>
      <c r="H2879" s="733"/>
      <c r="I2879" s="206"/>
      <c r="J2879" s="910"/>
      <c r="L2879" s="911"/>
      <c r="R2879" s="752"/>
      <c r="S2879" s="1101"/>
    </row>
    <row r="2880" spans="1:19" ht="9.75" hidden="1" customHeight="1">
      <c r="A2880" s="777"/>
      <c r="B2880" s="913"/>
      <c r="C2880" s="915"/>
      <c r="D2880" s="777"/>
      <c r="E2880" s="773"/>
      <c r="F2880" s="752"/>
      <c r="G2880" s="773"/>
      <c r="H2880" s="733"/>
      <c r="I2880" s="206"/>
      <c r="J2880" s="910"/>
      <c r="L2880" s="911"/>
      <c r="R2880" s="752"/>
      <c r="S2880" s="1101"/>
    </row>
    <row r="2881" spans="1:19" ht="9.75" hidden="1" customHeight="1">
      <c r="A2881" s="777"/>
      <c r="B2881" s="913"/>
      <c r="C2881" s="915"/>
      <c r="D2881" s="777"/>
      <c r="E2881" s="773"/>
      <c r="F2881" s="752"/>
      <c r="G2881" s="773"/>
      <c r="H2881" s="733"/>
      <c r="I2881" s="206"/>
      <c r="J2881" s="910"/>
      <c r="L2881" s="911"/>
      <c r="R2881" s="752"/>
      <c r="S2881" s="1101"/>
    </row>
    <row r="2882" spans="1:19" ht="7.5" hidden="1" customHeight="1">
      <c r="A2882" s="777"/>
      <c r="B2882" s="913"/>
      <c r="C2882" s="915"/>
      <c r="D2882" s="777"/>
      <c r="E2882" s="773"/>
      <c r="F2882" s="753"/>
      <c r="G2882" s="773"/>
      <c r="H2882" s="733"/>
      <c r="I2882" s="206"/>
      <c r="J2882" s="910"/>
      <c r="L2882" s="911"/>
      <c r="R2882" s="753"/>
      <c r="S2882" s="1102"/>
    </row>
    <row r="2883" spans="1:19" ht="9.75" hidden="1" customHeight="1">
      <c r="A2883" s="777"/>
      <c r="B2883" s="913"/>
      <c r="C2883" s="915"/>
      <c r="D2883" s="777"/>
      <c r="E2883" s="773"/>
      <c r="F2883" s="751">
        <v>0</v>
      </c>
      <c r="G2883" s="773">
        <f>+L2883</f>
        <v>0</v>
      </c>
      <c r="H2883" s="733">
        <f>E2883*G2883</f>
        <v>0</v>
      </c>
      <c r="I2883" s="206"/>
      <c r="J2883" s="909">
        <f>+F2883</f>
        <v>0</v>
      </c>
      <c r="L2883" s="911">
        <f>J2883*$L$3</f>
        <v>0</v>
      </c>
      <c r="R2883" s="751"/>
      <c r="S2883" s="1100">
        <f t="shared" ref="S2883" si="997">+F2883</f>
        <v>0</v>
      </c>
    </row>
    <row r="2884" spans="1:19" ht="9.75" hidden="1" customHeight="1">
      <c r="A2884" s="777"/>
      <c r="B2884" s="913"/>
      <c r="C2884" s="915"/>
      <c r="D2884" s="777"/>
      <c r="E2884" s="773"/>
      <c r="F2884" s="752"/>
      <c r="G2884" s="773"/>
      <c r="H2884" s="733"/>
      <c r="I2884" s="206"/>
      <c r="J2884" s="910"/>
      <c r="L2884" s="911"/>
      <c r="R2884" s="752"/>
      <c r="S2884" s="1101"/>
    </row>
    <row r="2885" spans="1:19" ht="9.75" hidden="1" customHeight="1">
      <c r="A2885" s="777"/>
      <c r="B2885" s="913"/>
      <c r="C2885" s="915"/>
      <c r="D2885" s="777"/>
      <c r="E2885" s="773"/>
      <c r="F2885" s="752"/>
      <c r="G2885" s="773"/>
      <c r="H2885" s="733"/>
      <c r="I2885" s="206"/>
      <c r="J2885" s="910"/>
      <c r="L2885" s="911"/>
      <c r="R2885" s="752"/>
      <c r="S2885" s="1101"/>
    </row>
    <row r="2886" spans="1:19" ht="9.75" hidden="1" customHeight="1">
      <c r="A2886" s="777"/>
      <c r="B2886" s="913"/>
      <c r="C2886" s="915"/>
      <c r="D2886" s="777"/>
      <c r="E2886" s="773"/>
      <c r="F2886" s="752"/>
      <c r="G2886" s="773"/>
      <c r="H2886" s="733"/>
      <c r="I2886" s="206"/>
      <c r="J2886" s="910"/>
      <c r="L2886" s="911"/>
      <c r="R2886" s="752"/>
      <c r="S2886" s="1101"/>
    </row>
    <row r="2887" spans="1:19" ht="9.75" hidden="1" customHeight="1">
      <c r="A2887" s="777"/>
      <c r="B2887" s="913"/>
      <c r="C2887" s="915"/>
      <c r="D2887" s="777"/>
      <c r="E2887" s="773"/>
      <c r="F2887" s="753"/>
      <c r="G2887" s="773"/>
      <c r="H2887" s="733"/>
      <c r="I2887" s="206"/>
      <c r="J2887" s="910"/>
      <c r="L2887" s="911"/>
      <c r="R2887" s="753"/>
      <c r="S2887" s="1102"/>
    </row>
    <row r="2888" spans="1:19" ht="9.75" hidden="1" customHeight="1">
      <c r="A2888" s="777"/>
      <c r="B2888" s="913"/>
      <c r="C2888" s="915"/>
      <c r="D2888" s="777"/>
      <c r="E2888" s="773"/>
      <c r="F2888" s="751">
        <v>0</v>
      </c>
      <c r="G2888" s="773">
        <f>+L2888</f>
        <v>0</v>
      </c>
      <c r="H2888" s="733">
        <f>E2888*G2888</f>
        <v>0</v>
      </c>
      <c r="I2888" s="206"/>
      <c r="J2888" s="909">
        <f>+F2888</f>
        <v>0</v>
      </c>
      <c r="L2888" s="911">
        <f>J2888*$L$3</f>
        <v>0</v>
      </c>
      <c r="R2888" s="751"/>
      <c r="S2888" s="1100">
        <f t="shared" ref="S2888" si="998">+F2888</f>
        <v>0</v>
      </c>
    </row>
    <row r="2889" spans="1:19" ht="9.75" hidden="1" customHeight="1">
      <c r="A2889" s="777"/>
      <c r="B2889" s="913"/>
      <c r="C2889" s="915"/>
      <c r="D2889" s="777"/>
      <c r="E2889" s="773"/>
      <c r="F2889" s="752"/>
      <c r="G2889" s="773"/>
      <c r="H2889" s="733"/>
      <c r="I2889" s="206"/>
      <c r="J2889" s="910"/>
      <c r="L2889" s="911"/>
      <c r="R2889" s="752"/>
      <c r="S2889" s="1101"/>
    </row>
    <row r="2890" spans="1:19" ht="9.75" hidden="1" customHeight="1">
      <c r="A2890" s="777"/>
      <c r="B2890" s="913"/>
      <c r="C2890" s="915"/>
      <c r="D2890" s="777"/>
      <c r="E2890" s="773"/>
      <c r="F2890" s="752"/>
      <c r="G2890" s="773"/>
      <c r="H2890" s="733"/>
      <c r="I2890" s="206"/>
      <c r="J2890" s="910"/>
      <c r="L2890" s="911"/>
      <c r="R2890" s="752"/>
      <c r="S2890" s="1101"/>
    </row>
    <row r="2891" spans="1:19" ht="9.75" hidden="1" customHeight="1">
      <c r="A2891" s="777"/>
      <c r="B2891" s="913"/>
      <c r="C2891" s="915"/>
      <c r="D2891" s="777"/>
      <c r="E2891" s="773"/>
      <c r="F2891" s="752"/>
      <c r="G2891" s="773"/>
      <c r="H2891" s="733"/>
      <c r="I2891" s="206"/>
      <c r="J2891" s="910"/>
      <c r="L2891" s="911"/>
      <c r="R2891" s="752"/>
      <c r="S2891" s="1101"/>
    </row>
    <row r="2892" spans="1:19" ht="9.75" hidden="1" customHeight="1">
      <c r="A2892" s="777"/>
      <c r="B2892" s="913"/>
      <c r="C2892" s="915"/>
      <c r="D2892" s="777"/>
      <c r="E2892" s="773"/>
      <c r="F2892" s="753"/>
      <c r="G2892" s="773"/>
      <c r="H2892" s="733"/>
      <c r="I2892" s="206"/>
      <c r="J2892" s="910"/>
      <c r="L2892" s="911"/>
      <c r="R2892" s="753"/>
      <c r="S2892" s="1102"/>
    </row>
    <row r="2893" spans="1:19" ht="9.75" hidden="1" customHeight="1">
      <c r="A2893" s="777"/>
      <c r="B2893" s="913"/>
      <c r="C2893" s="915"/>
      <c r="D2893" s="777"/>
      <c r="E2893" s="773"/>
      <c r="F2893" s="751">
        <v>0</v>
      </c>
      <c r="G2893" s="773">
        <f>+L2893</f>
        <v>0</v>
      </c>
      <c r="H2893" s="733">
        <f>E2893*G2893</f>
        <v>0</v>
      </c>
      <c r="I2893" s="206"/>
      <c r="J2893" s="909">
        <f>+F2893</f>
        <v>0</v>
      </c>
      <c r="L2893" s="911">
        <f>J2893*$L$3</f>
        <v>0</v>
      </c>
      <c r="R2893" s="751"/>
      <c r="S2893" s="1100">
        <f t="shared" ref="S2893" si="999">+F2893</f>
        <v>0</v>
      </c>
    </row>
    <row r="2894" spans="1:19" ht="9.75" hidden="1" customHeight="1">
      <c r="A2894" s="777"/>
      <c r="B2894" s="913"/>
      <c r="C2894" s="915"/>
      <c r="D2894" s="777"/>
      <c r="E2894" s="773"/>
      <c r="F2894" s="752"/>
      <c r="G2894" s="773"/>
      <c r="H2894" s="733"/>
      <c r="I2894" s="206"/>
      <c r="J2894" s="910"/>
      <c r="L2894" s="911"/>
      <c r="R2894" s="752"/>
      <c r="S2894" s="1101"/>
    </row>
    <row r="2895" spans="1:19" ht="9.75" hidden="1" customHeight="1">
      <c r="A2895" s="777"/>
      <c r="B2895" s="913"/>
      <c r="C2895" s="915"/>
      <c r="D2895" s="777"/>
      <c r="E2895" s="773"/>
      <c r="F2895" s="752"/>
      <c r="G2895" s="773"/>
      <c r="H2895" s="733"/>
      <c r="I2895" s="206"/>
      <c r="J2895" s="910"/>
      <c r="L2895" s="911"/>
      <c r="R2895" s="752"/>
      <c r="S2895" s="1101"/>
    </row>
    <row r="2896" spans="1:19" ht="9.75" hidden="1" customHeight="1">
      <c r="A2896" s="777"/>
      <c r="B2896" s="913"/>
      <c r="C2896" s="915"/>
      <c r="D2896" s="777"/>
      <c r="E2896" s="773"/>
      <c r="F2896" s="752"/>
      <c r="G2896" s="773"/>
      <c r="H2896" s="733"/>
      <c r="I2896" s="206"/>
      <c r="J2896" s="910"/>
      <c r="L2896" s="911"/>
      <c r="R2896" s="752"/>
      <c r="S2896" s="1101"/>
    </row>
    <row r="2897" spans="1:19" ht="9.75" hidden="1" customHeight="1">
      <c r="A2897" s="777"/>
      <c r="B2897" s="913"/>
      <c r="C2897" s="915"/>
      <c r="D2897" s="777"/>
      <c r="E2897" s="773"/>
      <c r="F2897" s="753"/>
      <c r="G2897" s="773"/>
      <c r="H2897" s="733"/>
      <c r="I2897" s="206"/>
      <c r="J2897" s="910"/>
      <c r="L2897" s="911"/>
      <c r="R2897" s="753"/>
      <c r="S2897" s="1102"/>
    </row>
    <row r="2898" spans="1:19" ht="9.75" hidden="1" customHeight="1">
      <c r="A2898" s="777"/>
      <c r="B2898" s="913"/>
      <c r="C2898" s="915"/>
      <c r="D2898" s="777"/>
      <c r="E2898" s="773"/>
      <c r="F2898" s="751">
        <v>0</v>
      </c>
      <c r="G2898" s="773">
        <f>+L2898</f>
        <v>0</v>
      </c>
      <c r="H2898" s="733">
        <f>E2898*G2898</f>
        <v>0</v>
      </c>
      <c r="I2898" s="206"/>
      <c r="J2898" s="909">
        <f>+F2898</f>
        <v>0</v>
      </c>
      <c r="L2898" s="911">
        <f>J2898*$L$3</f>
        <v>0</v>
      </c>
      <c r="R2898" s="751"/>
      <c r="S2898" s="1100">
        <f t="shared" ref="S2898" si="1000">+F2898</f>
        <v>0</v>
      </c>
    </row>
    <row r="2899" spans="1:19" ht="9.75" hidden="1" customHeight="1">
      <c r="A2899" s="777"/>
      <c r="B2899" s="913"/>
      <c r="C2899" s="915"/>
      <c r="D2899" s="777"/>
      <c r="E2899" s="773"/>
      <c r="F2899" s="752"/>
      <c r="G2899" s="773"/>
      <c r="H2899" s="733"/>
      <c r="I2899" s="206"/>
      <c r="J2899" s="910"/>
      <c r="L2899" s="911"/>
      <c r="R2899" s="752"/>
      <c r="S2899" s="1101"/>
    </row>
    <row r="2900" spans="1:19" ht="9.75" hidden="1" customHeight="1">
      <c r="A2900" s="777"/>
      <c r="B2900" s="913"/>
      <c r="C2900" s="915"/>
      <c r="D2900" s="777"/>
      <c r="E2900" s="773"/>
      <c r="F2900" s="752"/>
      <c r="G2900" s="773"/>
      <c r="H2900" s="733"/>
      <c r="I2900" s="206"/>
      <c r="J2900" s="910"/>
      <c r="L2900" s="911"/>
      <c r="R2900" s="752"/>
      <c r="S2900" s="1101"/>
    </row>
    <row r="2901" spans="1:19" ht="9.75" hidden="1" customHeight="1">
      <c r="A2901" s="777"/>
      <c r="B2901" s="913"/>
      <c r="C2901" s="915"/>
      <c r="D2901" s="777"/>
      <c r="E2901" s="773"/>
      <c r="F2901" s="752"/>
      <c r="G2901" s="773"/>
      <c r="H2901" s="733"/>
      <c r="I2901" s="206"/>
      <c r="J2901" s="910"/>
      <c r="L2901" s="911"/>
      <c r="R2901" s="752"/>
      <c r="S2901" s="1101"/>
    </row>
    <row r="2902" spans="1:19" ht="9.75" hidden="1" customHeight="1">
      <c r="A2902" s="777"/>
      <c r="B2902" s="913"/>
      <c r="C2902" s="915"/>
      <c r="D2902" s="777"/>
      <c r="E2902" s="773"/>
      <c r="F2902" s="753"/>
      <c r="G2902" s="773"/>
      <c r="H2902" s="733"/>
      <c r="I2902" s="206"/>
      <c r="J2902" s="910"/>
      <c r="L2902" s="911"/>
      <c r="R2902" s="753"/>
      <c r="S2902" s="1102"/>
    </row>
    <row r="2903" spans="1:19" ht="9.75" hidden="1" customHeight="1">
      <c r="A2903" s="777"/>
      <c r="B2903" s="913"/>
      <c r="C2903" s="914"/>
      <c r="D2903" s="777"/>
      <c r="E2903" s="773"/>
      <c r="F2903" s="751">
        <v>0</v>
      </c>
      <c r="G2903" s="773">
        <f>+L2903</f>
        <v>0</v>
      </c>
      <c r="H2903" s="733">
        <f>E2903*G2903</f>
        <v>0</v>
      </c>
      <c r="I2903" s="206"/>
      <c r="J2903" s="909">
        <f>+F2903</f>
        <v>0</v>
      </c>
      <c r="L2903" s="911">
        <f>J2903*$L$3</f>
        <v>0</v>
      </c>
      <c r="R2903" s="751"/>
      <c r="S2903" s="1100">
        <f t="shared" ref="S2903" si="1001">+F2903</f>
        <v>0</v>
      </c>
    </row>
    <row r="2904" spans="1:19" ht="9.75" hidden="1" customHeight="1">
      <c r="A2904" s="777"/>
      <c r="B2904" s="913"/>
      <c r="C2904" s="914"/>
      <c r="D2904" s="777"/>
      <c r="E2904" s="773"/>
      <c r="F2904" s="752"/>
      <c r="G2904" s="773"/>
      <c r="H2904" s="733"/>
      <c r="I2904" s="206"/>
      <c r="J2904" s="910"/>
      <c r="L2904" s="911"/>
      <c r="R2904" s="752"/>
      <c r="S2904" s="1101"/>
    </row>
    <row r="2905" spans="1:19" ht="9.75" hidden="1" customHeight="1">
      <c r="A2905" s="777"/>
      <c r="B2905" s="913"/>
      <c r="C2905" s="914"/>
      <c r="D2905" s="777"/>
      <c r="E2905" s="773"/>
      <c r="F2905" s="752"/>
      <c r="G2905" s="773"/>
      <c r="H2905" s="733"/>
      <c r="I2905" s="206"/>
      <c r="J2905" s="910"/>
      <c r="L2905" s="911"/>
      <c r="R2905" s="752"/>
      <c r="S2905" s="1101"/>
    </row>
    <row r="2906" spans="1:19" ht="9.75" hidden="1" customHeight="1">
      <c r="A2906" s="777"/>
      <c r="B2906" s="913"/>
      <c r="C2906" s="914"/>
      <c r="D2906" s="777"/>
      <c r="E2906" s="773"/>
      <c r="F2906" s="752"/>
      <c r="G2906" s="773"/>
      <c r="H2906" s="733"/>
      <c r="I2906" s="206"/>
      <c r="J2906" s="910"/>
      <c r="L2906" s="911"/>
      <c r="R2906" s="752"/>
      <c r="S2906" s="1101"/>
    </row>
    <row r="2907" spans="1:19" ht="9.75" hidden="1" customHeight="1">
      <c r="A2907" s="777"/>
      <c r="B2907" s="913"/>
      <c r="C2907" s="914"/>
      <c r="D2907" s="777"/>
      <c r="E2907" s="773"/>
      <c r="F2907" s="753"/>
      <c r="G2907" s="773"/>
      <c r="H2907" s="733"/>
      <c r="I2907" s="206"/>
      <c r="J2907" s="910"/>
      <c r="L2907" s="911"/>
      <c r="R2907" s="753"/>
      <c r="S2907" s="1102"/>
    </row>
    <row r="2908" spans="1:19" ht="9.75" hidden="1" customHeight="1">
      <c r="A2908" s="777"/>
      <c r="B2908" s="913"/>
      <c r="C2908" s="914"/>
      <c r="D2908" s="777"/>
      <c r="E2908" s="773"/>
      <c r="F2908" s="751">
        <v>0</v>
      </c>
      <c r="G2908" s="773">
        <f>+L2908</f>
        <v>0</v>
      </c>
      <c r="H2908" s="733">
        <f>E2908*G2908</f>
        <v>0</v>
      </c>
      <c r="I2908" s="206"/>
      <c r="J2908" s="909">
        <f>+F2908</f>
        <v>0</v>
      </c>
      <c r="L2908" s="911">
        <f>J2908*$L$3</f>
        <v>0</v>
      </c>
      <c r="R2908" s="751"/>
      <c r="S2908" s="1100">
        <f t="shared" ref="S2908" si="1002">+F2908</f>
        <v>0</v>
      </c>
    </row>
    <row r="2909" spans="1:19" ht="9.75" hidden="1" customHeight="1">
      <c r="A2909" s="777"/>
      <c r="B2909" s="913"/>
      <c r="C2909" s="914"/>
      <c r="D2909" s="777"/>
      <c r="E2909" s="773"/>
      <c r="F2909" s="752"/>
      <c r="G2909" s="773"/>
      <c r="H2909" s="733"/>
      <c r="I2909" s="206"/>
      <c r="J2909" s="910"/>
      <c r="L2909" s="911"/>
      <c r="R2909" s="752"/>
      <c r="S2909" s="1101"/>
    </row>
    <row r="2910" spans="1:19" ht="9.75" hidden="1" customHeight="1">
      <c r="A2910" s="777"/>
      <c r="B2910" s="913"/>
      <c r="C2910" s="914"/>
      <c r="D2910" s="777"/>
      <c r="E2910" s="773"/>
      <c r="F2910" s="752"/>
      <c r="G2910" s="773"/>
      <c r="H2910" s="733"/>
      <c r="I2910" s="206"/>
      <c r="J2910" s="910"/>
      <c r="L2910" s="911"/>
      <c r="R2910" s="752"/>
      <c r="S2910" s="1101"/>
    </row>
    <row r="2911" spans="1:19" ht="9.75" hidden="1" customHeight="1">
      <c r="A2911" s="777"/>
      <c r="B2911" s="913"/>
      <c r="C2911" s="914"/>
      <c r="D2911" s="777"/>
      <c r="E2911" s="773"/>
      <c r="F2911" s="752"/>
      <c r="G2911" s="773"/>
      <c r="H2911" s="733"/>
      <c r="I2911" s="206"/>
      <c r="J2911" s="910"/>
      <c r="L2911" s="911"/>
      <c r="R2911" s="752"/>
      <c r="S2911" s="1101"/>
    </row>
    <row r="2912" spans="1:19" ht="9.75" hidden="1" customHeight="1">
      <c r="A2912" s="777"/>
      <c r="B2912" s="913"/>
      <c r="C2912" s="914"/>
      <c r="D2912" s="777"/>
      <c r="E2912" s="773"/>
      <c r="F2912" s="753"/>
      <c r="G2912" s="773"/>
      <c r="H2912" s="733"/>
      <c r="I2912" s="206"/>
      <c r="J2912" s="910"/>
      <c r="L2912" s="911"/>
      <c r="R2912" s="753"/>
      <c r="S2912" s="1102"/>
    </row>
    <row r="2913" spans="1:19" ht="9.75" hidden="1" customHeight="1">
      <c r="A2913" s="777"/>
      <c r="B2913" s="913"/>
      <c r="C2913" s="915"/>
      <c r="D2913" s="777"/>
      <c r="E2913" s="773"/>
      <c r="F2913" s="751">
        <v>0</v>
      </c>
      <c r="G2913" s="773">
        <f>+L2913</f>
        <v>0</v>
      </c>
      <c r="H2913" s="733">
        <f>E2913*G2913</f>
        <v>0</v>
      </c>
      <c r="I2913" s="206"/>
      <c r="J2913" s="909">
        <f>+F2913</f>
        <v>0</v>
      </c>
      <c r="L2913" s="911">
        <f>J2913*$L$3</f>
        <v>0</v>
      </c>
      <c r="R2913" s="751"/>
      <c r="S2913" s="1100">
        <f t="shared" ref="S2913" si="1003">+F2913</f>
        <v>0</v>
      </c>
    </row>
    <row r="2914" spans="1:19" ht="9.75" hidden="1" customHeight="1">
      <c r="A2914" s="777"/>
      <c r="B2914" s="913"/>
      <c r="C2914" s="915"/>
      <c r="D2914" s="777"/>
      <c r="E2914" s="773"/>
      <c r="F2914" s="752"/>
      <c r="G2914" s="773"/>
      <c r="H2914" s="733"/>
      <c r="I2914" s="206"/>
      <c r="J2914" s="910"/>
      <c r="L2914" s="911"/>
      <c r="R2914" s="752"/>
      <c r="S2914" s="1101"/>
    </row>
    <row r="2915" spans="1:19" ht="9.75" hidden="1" customHeight="1">
      <c r="A2915" s="777"/>
      <c r="B2915" s="913"/>
      <c r="C2915" s="915"/>
      <c r="D2915" s="777"/>
      <c r="E2915" s="773"/>
      <c r="F2915" s="752"/>
      <c r="G2915" s="773"/>
      <c r="H2915" s="733"/>
      <c r="I2915" s="206"/>
      <c r="J2915" s="910"/>
      <c r="L2915" s="911"/>
      <c r="R2915" s="752"/>
      <c r="S2915" s="1101"/>
    </row>
    <row r="2916" spans="1:19" ht="9.75" hidden="1" customHeight="1">
      <c r="A2916" s="777"/>
      <c r="B2916" s="913"/>
      <c r="C2916" s="915"/>
      <c r="D2916" s="777"/>
      <c r="E2916" s="773"/>
      <c r="F2916" s="752"/>
      <c r="G2916" s="773"/>
      <c r="H2916" s="733"/>
      <c r="I2916" s="206"/>
      <c r="J2916" s="910"/>
      <c r="L2916" s="911"/>
      <c r="R2916" s="752"/>
      <c r="S2916" s="1101"/>
    </row>
    <row r="2917" spans="1:19" ht="9.75" hidden="1" customHeight="1">
      <c r="A2917" s="777"/>
      <c r="B2917" s="913"/>
      <c r="C2917" s="915"/>
      <c r="D2917" s="777"/>
      <c r="E2917" s="773"/>
      <c r="F2917" s="753"/>
      <c r="G2917" s="773"/>
      <c r="H2917" s="733"/>
      <c r="I2917" s="206"/>
      <c r="J2917" s="910"/>
      <c r="L2917" s="911"/>
      <c r="R2917" s="753"/>
      <c r="S2917" s="1102"/>
    </row>
    <row r="2918" spans="1:19" ht="9.75" hidden="1" customHeight="1">
      <c r="A2918" s="777"/>
      <c r="B2918" s="913"/>
      <c r="C2918" s="915"/>
      <c r="D2918" s="777"/>
      <c r="E2918" s="773"/>
      <c r="F2918" s="751">
        <v>0</v>
      </c>
      <c r="G2918" s="773">
        <f>+L2918</f>
        <v>0</v>
      </c>
      <c r="H2918" s="733">
        <f>E2918*G2918</f>
        <v>0</v>
      </c>
      <c r="I2918" s="206"/>
      <c r="J2918" s="909">
        <f>+F2918</f>
        <v>0</v>
      </c>
      <c r="L2918" s="911">
        <f>J2918*$L$3</f>
        <v>0</v>
      </c>
      <c r="R2918" s="751"/>
      <c r="S2918" s="1100">
        <f t="shared" ref="S2918" si="1004">+F2918</f>
        <v>0</v>
      </c>
    </row>
    <row r="2919" spans="1:19" ht="9.75" hidden="1" customHeight="1">
      <c r="A2919" s="777"/>
      <c r="B2919" s="913"/>
      <c r="C2919" s="915"/>
      <c r="D2919" s="777"/>
      <c r="E2919" s="773"/>
      <c r="F2919" s="752"/>
      <c r="G2919" s="773"/>
      <c r="H2919" s="733"/>
      <c r="I2919" s="206"/>
      <c r="J2919" s="910"/>
      <c r="L2919" s="911"/>
      <c r="R2919" s="752"/>
      <c r="S2919" s="1101"/>
    </row>
    <row r="2920" spans="1:19" ht="9.75" hidden="1" customHeight="1">
      <c r="A2920" s="777"/>
      <c r="B2920" s="913"/>
      <c r="C2920" s="915"/>
      <c r="D2920" s="777"/>
      <c r="E2920" s="773"/>
      <c r="F2920" s="752"/>
      <c r="G2920" s="773"/>
      <c r="H2920" s="733"/>
      <c r="I2920" s="206"/>
      <c r="J2920" s="910"/>
      <c r="L2920" s="911"/>
      <c r="R2920" s="752"/>
      <c r="S2920" s="1101"/>
    </row>
    <row r="2921" spans="1:19" ht="9.75" hidden="1" customHeight="1">
      <c r="A2921" s="777"/>
      <c r="B2921" s="913"/>
      <c r="C2921" s="915"/>
      <c r="D2921" s="777"/>
      <c r="E2921" s="773"/>
      <c r="F2921" s="752"/>
      <c r="G2921" s="773"/>
      <c r="H2921" s="733"/>
      <c r="I2921" s="206"/>
      <c r="J2921" s="910"/>
      <c r="L2921" s="911"/>
      <c r="R2921" s="752"/>
      <c r="S2921" s="1101"/>
    </row>
    <row r="2922" spans="1:19" ht="9.75" hidden="1" customHeight="1">
      <c r="A2922" s="777"/>
      <c r="B2922" s="913"/>
      <c r="C2922" s="915"/>
      <c r="D2922" s="777"/>
      <c r="E2922" s="773"/>
      <c r="F2922" s="753"/>
      <c r="G2922" s="773"/>
      <c r="H2922" s="733"/>
      <c r="I2922" s="206"/>
      <c r="J2922" s="910"/>
      <c r="L2922" s="911"/>
      <c r="R2922" s="753"/>
      <c r="S2922" s="1102"/>
    </row>
    <row r="2923" spans="1:19" ht="9.75" hidden="1" customHeight="1">
      <c r="A2923" s="777"/>
      <c r="B2923" s="913"/>
      <c r="C2923" s="915"/>
      <c r="D2923" s="777"/>
      <c r="E2923" s="773"/>
      <c r="F2923" s="751">
        <v>0</v>
      </c>
      <c r="G2923" s="773">
        <f>+L2923</f>
        <v>0</v>
      </c>
      <c r="H2923" s="733">
        <f>E2923*G2923</f>
        <v>0</v>
      </c>
      <c r="I2923" s="206"/>
      <c r="J2923" s="909">
        <f>+F2923</f>
        <v>0</v>
      </c>
      <c r="L2923" s="911">
        <f>J2923*$L$3</f>
        <v>0</v>
      </c>
      <c r="R2923" s="751"/>
      <c r="S2923" s="1100">
        <f t="shared" ref="S2923" si="1005">+F2923</f>
        <v>0</v>
      </c>
    </row>
    <row r="2924" spans="1:19" ht="9.75" hidden="1" customHeight="1">
      <c r="A2924" s="777"/>
      <c r="B2924" s="913"/>
      <c r="C2924" s="915"/>
      <c r="D2924" s="777"/>
      <c r="E2924" s="773"/>
      <c r="F2924" s="752"/>
      <c r="G2924" s="773"/>
      <c r="H2924" s="733"/>
      <c r="I2924" s="206"/>
      <c r="J2924" s="910"/>
      <c r="L2924" s="911"/>
      <c r="R2924" s="752"/>
      <c r="S2924" s="1101"/>
    </row>
    <row r="2925" spans="1:19" ht="9.75" hidden="1" customHeight="1">
      <c r="A2925" s="777"/>
      <c r="B2925" s="913"/>
      <c r="C2925" s="915"/>
      <c r="D2925" s="777"/>
      <c r="E2925" s="773"/>
      <c r="F2925" s="752"/>
      <c r="G2925" s="773"/>
      <c r="H2925" s="733"/>
      <c r="I2925" s="206"/>
      <c r="J2925" s="910"/>
      <c r="L2925" s="911"/>
      <c r="R2925" s="752"/>
      <c r="S2925" s="1101"/>
    </row>
    <row r="2926" spans="1:19" ht="9.75" hidden="1" customHeight="1">
      <c r="A2926" s="777"/>
      <c r="B2926" s="913"/>
      <c r="C2926" s="915"/>
      <c r="D2926" s="777"/>
      <c r="E2926" s="773"/>
      <c r="F2926" s="752"/>
      <c r="G2926" s="773"/>
      <c r="H2926" s="733"/>
      <c r="I2926" s="206"/>
      <c r="J2926" s="910"/>
      <c r="L2926" s="911"/>
      <c r="R2926" s="752"/>
      <c r="S2926" s="1101"/>
    </row>
    <row r="2927" spans="1:19" ht="9.75" hidden="1" customHeight="1">
      <c r="A2927" s="777"/>
      <c r="B2927" s="913"/>
      <c r="C2927" s="915"/>
      <c r="D2927" s="777"/>
      <c r="E2927" s="773"/>
      <c r="F2927" s="753"/>
      <c r="G2927" s="773"/>
      <c r="H2927" s="733"/>
      <c r="I2927" s="206"/>
      <c r="J2927" s="910"/>
      <c r="L2927" s="911"/>
      <c r="R2927" s="753"/>
      <c r="S2927" s="1102"/>
    </row>
    <row r="2928" spans="1:19" ht="9.75" hidden="1" customHeight="1">
      <c r="A2928" s="777"/>
      <c r="B2928" s="913"/>
      <c r="C2928" s="915"/>
      <c r="D2928" s="777"/>
      <c r="E2928" s="773"/>
      <c r="F2928" s="751">
        <v>0</v>
      </c>
      <c r="G2928" s="773">
        <f>+L2928</f>
        <v>0</v>
      </c>
      <c r="H2928" s="733">
        <f>E2928*G2928</f>
        <v>0</v>
      </c>
      <c r="I2928" s="206"/>
      <c r="J2928" s="909">
        <f>+F2928</f>
        <v>0</v>
      </c>
      <c r="L2928" s="911">
        <f>J2928*$L$3</f>
        <v>0</v>
      </c>
      <c r="R2928" s="751"/>
      <c r="S2928" s="1100">
        <f t="shared" ref="S2928" si="1006">+F2928</f>
        <v>0</v>
      </c>
    </row>
    <row r="2929" spans="1:19" ht="9.75" hidden="1" customHeight="1">
      <c r="A2929" s="777"/>
      <c r="B2929" s="913"/>
      <c r="C2929" s="915"/>
      <c r="D2929" s="777"/>
      <c r="E2929" s="773"/>
      <c r="F2929" s="752"/>
      <c r="G2929" s="773"/>
      <c r="H2929" s="733"/>
      <c r="I2929" s="206"/>
      <c r="J2929" s="910"/>
      <c r="L2929" s="911"/>
      <c r="R2929" s="752"/>
      <c r="S2929" s="1101"/>
    </row>
    <row r="2930" spans="1:19" ht="9.75" hidden="1" customHeight="1">
      <c r="A2930" s="777"/>
      <c r="B2930" s="913"/>
      <c r="C2930" s="915"/>
      <c r="D2930" s="777"/>
      <c r="E2930" s="773"/>
      <c r="F2930" s="752"/>
      <c r="G2930" s="773"/>
      <c r="H2930" s="733"/>
      <c r="I2930" s="206"/>
      <c r="J2930" s="910"/>
      <c r="L2930" s="911"/>
      <c r="R2930" s="752"/>
      <c r="S2930" s="1101"/>
    </row>
    <row r="2931" spans="1:19" ht="9.75" hidden="1" customHeight="1">
      <c r="A2931" s="777"/>
      <c r="B2931" s="913"/>
      <c r="C2931" s="915"/>
      <c r="D2931" s="777"/>
      <c r="E2931" s="773"/>
      <c r="F2931" s="752"/>
      <c r="G2931" s="773"/>
      <c r="H2931" s="733"/>
      <c r="I2931" s="206"/>
      <c r="J2931" s="910"/>
      <c r="L2931" s="911"/>
      <c r="R2931" s="752"/>
      <c r="S2931" s="1101"/>
    </row>
    <row r="2932" spans="1:19" ht="9.75" hidden="1" customHeight="1">
      <c r="A2932" s="777"/>
      <c r="B2932" s="913"/>
      <c r="C2932" s="915"/>
      <c r="D2932" s="777"/>
      <c r="E2932" s="773"/>
      <c r="F2932" s="753"/>
      <c r="G2932" s="773"/>
      <c r="H2932" s="733"/>
      <c r="I2932" s="206"/>
      <c r="J2932" s="910"/>
      <c r="L2932" s="911"/>
      <c r="R2932" s="753"/>
      <c r="S2932" s="1102"/>
    </row>
    <row r="2933" spans="1:19" ht="9.75" hidden="1" customHeight="1">
      <c r="A2933" s="777"/>
      <c r="B2933" s="913"/>
      <c r="C2933" s="915"/>
      <c r="D2933" s="777"/>
      <c r="E2933" s="773"/>
      <c r="F2933" s="751">
        <v>0</v>
      </c>
      <c r="G2933" s="773">
        <f>+L2933</f>
        <v>0</v>
      </c>
      <c r="H2933" s="733">
        <f>E2933*G2933</f>
        <v>0</v>
      </c>
      <c r="I2933" s="206"/>
      <c r="J2933" s="909">
        <f>+F2933</f>
        <v>0</v>
      </c>
      <c r="L2933" s="911">
        <f>J2933*$L$3</f>
        <v>0</v>
      </c>
      <c r="R2933" s="751"/>
      <c r="S2933" s="1100">
        <f t="shared" ref="S2933" si="1007">+F2933</f>
        <v>0</v>
      </c>
    </row>
    <row r="2934" spans="1:19" ht="9.75" hidden="1" customHeight="1">
      <c r="A2934" s="777"/>
      <c r="B2934" s="913"/>
      <c r="C2934" s="915"/>
      <c r="D2934" s="777"/>
      <c r="E2934" s="773"/>
      <c r="F2934" s="752"/>
      <c r="G2934" s="773"/>
      <c r="H2934" s="733"/>
      <c r="I2934" s="206"/>
      <c r="J2934" s="910"/>
      <c r="L2934" s="911"/>
      <c r="R2934" s="752"/>
      <c r="S2934" s="1101"/>
    </row>
    <row r="2935" spans="1:19" ht="9.75" hidden="1" customHeight="1">
      <c r="A2935" s="777"/>
      <c r="B2935" s="913"/>
      <c r="C2935" s="915"/>
      <c r="D2935" s="777"/>
      <c r="E2935" s="773"/>
      <c r="F2935" s="752"/>
      <c r="G2935" s="773"/>
      <c r="H2935" s="733"/>
      <c r="I2935" s="206"/>
      <c r="J2935" s="910"/>
      <c r="L2935" s="911"/>
      <c r="R2935" s="752"/>
      <c r="S2935" s="1101"/>
    </row>
    <row r="2936" spans="1:19" ht="9.75" hidden="1" customHeight="1">
      <c r="A2936" s="777"/>
      <c r="B2936" s="913"/>
      <c r="C2936" s="915"/>
      <c r="D2936" s="777"/>
      <c r="E2936" s="773"/>
      <c r="F2936" s="752"/>
      <c r="G2936" s="773"/>
      <c r="H2936" s="733"/>
      <c r="I2936" s="206"/>
      <c r="J2936" s="910"/>
      <c r="L2936" s="911"/>
      <c r="R2936" s="752"/>
      <c r="S2936" s="1101"/>
    </row>
    <row r="2937" spans="1:19" ht="9.75" hidden="1" customHeight="1">
      <c r="A2937" s="777"/>
      <c r="B2937" s="913"/>
      <c r="C2937" s="915"/>
      <c r="D2937" s="777"/>
      <c r="E2937" s="773"/>
      <c r="F2937" s="753"/>
      <c r="G2937" s="773"/>
      <c r="H2937" s="733"/>
      <c r="I2937" s="206"/>
      <c r="J2937" s="910"/>
      <c r="L2937" s="911"/>
      <c r="R2937" s="753"/>
      <c r="S2937" s="1102"/>
    </row>
    <row r="2938" spans="1:19" ht="9.75" hidden="1" customHeight="1">
      <c r="A2938" s="777"/>
      <c r="B2938" s="913"/>
      <c r="C2938" s="915"/>
      <c r="D2938" s="777"/>
      <c r="E2938" s="773"/>
      <c r="F2938" s="751">
        <v>0</v>
      </c>
      <c r="G2938" s="773">
        <f>+L2938</f>
        <v>0</v>
      </c>
      <c r="H2938" s="733">
        <f>E2938*G2938</f>
        <v>0</v>
      </c>
      <c r="I2938" s="206"/>
      <c r="J2938" s="909">
        <f>+F2938</f>
        <v>0</v>
      </c>
      <c r="L2938" s="911">
        <f>J2938*$L$3</f>
        <v>0</v>
      </c>
      <c r="R2938" s="751"/>
      <c r="S2938" s="1100">
        <f t="shared" ref="S2938" si="1008">+F2938</f>
        <v>0</v>
      </c>
    </row>
    <row r="2939" spans="1:19" ht="9.75" hidden="1" customHeight="1">
      <c r="A2939" s="777"/>
      <c r="B2939" s="913"/>
      <c r="C2939" s="915"/>
      <c r="D2939" s="777"/>
      <c r="E2939" s="773"/>
      <c r="F2939" s="752"/>
      <c r="G2939" s="773"/>
      <c r="H2939" s="733"/>
      <c r="I2939" s="206"/>
      <c r="J2939" s="910"/>
      <c r="L2939" s="911"/>
      <c r="R2939" s="752"/>
      <c r="S2939" s="1101"/>
    </row>
    <row r="2940" spans="1:19" ht="9.75" hidden="1" customHeight="1">
      <c r="A2940" s="777"/>
      <c r="B2940" s="913"/>
      <c r="C2940" s="915"/>
      <c r="D2940" s="777"/>
      <c r="E2940" s="773"/>
      <c r="F2940" s="752"/>
      <c r="G2940" s="773"/>
      <c r="H2940" s="733"/>
      <c r="I2940" s="206"/>
      <c r="J2940" s="910"/>
      <c r="L2940" s="911"/>
      <c r="R2940" s="752"/>
      <c r="S2940" s="1101"/>
    </row>
    <row r="2941" spans="1:19" ht="9.75" hidden="1" customHeight="1">
      <c r="A2941" s="777"/>
      <c r="B2941" s="913"/>
      <c r="C2941" s="915"/>
      <c r="D2941" s="777"/>
      <c r="E2941" s="773"/>
      <c r="F2941" s="752"/>
      <c r="G2941" s="773"/>
      <c r="H2941" s="733"/>
      <c r="I2941" s="206"/>
      <c r="J2941" s="910"/>
      <c r="L2941" s="911"/>
      <c r="R2941" s="752"/>
      <c r="S2941" s="1101"/>
    </row>
    <row r="2942" spans="1:19" ht="9.75" hidden="1" customHeight="1">
      <c r="A2942" s="777"/>
      <c r="B2942" s="913"/>
      <c r="C2942" s="915"/>
      <c r="D2942" s="777"/>
      <c r="E2942" s="773"/>
      <c r="F2942" s="753"/>
      <c r="G2942" s="773"/>
      <c r="H2942" s="733"/>
      <c r="I2942" s="206"/>
      <c r="J2942" s="910"/>
      <c r="L2942" s="911"/>
      <c r="R2942" s="753"/>
      <c r="S2942" s="1102"/>
    </row>
    <row r="2943" spans="1:19" ht="9.75" hidden="1" customHeight="1">
      <c r="A2943" s="777"/>
      <c r="B2943" s="913"/>
      <c r="C2943" s="915"/>
      <c r="D2943" s="777"/>
      <c r="E2943" s="773"/>
      <c r="F2943" s="751">
        <v>0</v>
      </c>
      <c r="G2943" s="773">
        <f>+L2943</f>
        <v>0</v>
      </c>
      <c r="H2943" s="733">
        <f>E2943*G2943</f>
        <v>0</v>
      </c>
      <c r="I2943" s="206"/>
      <c r="J2943" s="909">
        <f>+F2943</f>
        <v>0</v>
      </c>
      <c r="L2943" s="911">
        <f>J2943*$L$3</f>
        <v>0</v>
      </c>
      <c r="R2943" s="751"/>
      <c r="S2943" s="1100">
        <f t="shared" ref="S2943" si="1009">+F2943</f>
        <v>0</v>
      </c>
    </row>
    <row r="2944" spans="1:19" ht="9.75" hidden="1" customHeight="1">
      <c r="A2944" s="777"/>
      <c r="B2944" s="913"/>
      <c r="C2944" s="915"/>
      <c r="D2944" s="777"/>
      <c r="E2944" s="773"/>
      <c r="F2944" s="752"/>
      <c r="G2944" s="773"/>
      <c r="H2944" s="733"/>
      <c r="I2944" s="206"/>
      <c r="J2944" s="910"/>
      <c r="L2944" s="911"/>
      <c r="R2944" s="752"/>
      <c r="S2944" s="1101"/>
    </row>
    <row r="2945" spans="1:19" ht="9.75" hidden="1" customHeight="1">
      <c r="A2945" s="777"/>
      <c r="B2945" s="913"/>
      <c r="C2945" s="915"/>
      <c r="D2945" s="777"/>
      <c r="E2945" s="773"/>
      <c r="F2945" s="752"/>
      <c r="G2945" s="773"/>
      <c r="H2945" s="733"/>
      <c r="I2945" s="206"/>
      <c r="J2945" s="910"/>
      <c r="L2945" s="911"/>
      <c r="R2945" s="752"/>
      <c r="S2945" s="1101"/>
    </row>
    <row r="2946" spans="1:19" ht="9.75" hidden="1" customHeight="1">
      <c r="A2946" s="777"/>
      <c r="B2946" s="913"/>
      <c r="C2946" s="915"/>
      <c r="D2946" s="777"/>
      <c r="E2946" s="773"/>
      <c r="F2946" s="752"/>
      <c r="G2946" s="773"/>
      <c r="H2946" s="733"/>
      <c r="I2946" s="206"/>
      <c r="J2946" s="910"/>
      <c r="L2946" s="911"/>
      <c r="R2946" s="752"/>
      <c r="S2946" s="1101"/>
    </row>
    <row r="2947" spans="1:19" ht="9.75" hidden="1" customHeight="1">
      <c r="A2947" s="777"/>
      <c r="B2947" s="913"/>
      <c r="C2947" s="915"/>
      <c r="D2947" s="777"/>
      <c r="E2947" s="773"/>
      <c r="F2947" s="753"/>
      <c r="G2947" s="773"/>
      <c r="H2947" s="733"/>
      <c r="I2947" s="206"/>
      <c r="J2947" s="910"/>
      <c r="L2947" s="911"/>
      <c r="R2947" s="753"/>
      <c r="S2947" s="1102"/>
    </row>
    <row r="2948" spans="1:19" ht="9.75" hidden="1" customHeight="1">
      <c r="A2948" s="777"/>
      <c r="B2948" s="913"/>
      <c r="C2948" s="915"/>
      <c r="D2948" s="777"/>
      <c r="E2948" s="773"/>
      <c r="F2948" s="751">
        <v>0</v>
      </c>
      <c r="G2948" s="773">
        <f>+L2948</f>
        <v>0</v>
      </c>
      <c r="H2948" s="733">
        <f>E2948*G2948</f>
        <v>0</v>
      </c>
      <c r="I2948" s="206"/>
      <c r="J2948" s="909">
        <f>+F2948</f>
        <v>0</v>
      </c>
      <c r="L2948" s="911">
        <f>J2948*$L$3</f>
        <v>0</v>
      </c>
      <c r="R2948" s="751"/>
      <c r="S2948" s="1100">
        <f t="shared" ref="S2948" si="1010">+F2948</f>
        <v>0</v>
      </c>
    </row>
    <row r="2949" spans="1:19" ht="9.75" hidden="1" customHeight="1">
      <c r="A2949" s="777"/>
      <c r="B2949" s="913"/>
      <c r="C2949" s="915"/>
      <c r="D2949" s="777"/>
      <c r="E2949" s="773"/>
      <c r="F2949" s="752"/>
      <c r="G2949" s="773"/>
      <c r="H2949" s="733"/>
      <c r="I2949" s="206"/>
      <c r="J2949" s="910"/>
      <c r="L2949" s="911"/>
      <c r="R2949" s="752"/>
      <c r="S2949" s="1101"/>
    </row>
    <row r="2950" spans="1:19" ht="9.75" hidden="1" customHeight="1">
      <c r="A2950" s="777"/>
      <c r="B2950" s="913"/>
      <c r="C2950" s="915"/>
      <c r="D2950" s="777"/>
      <c r="E2950" s="773"/>
      <c r="F2950" s="752"/>
      <c r="G2950" s="773"/>
      <c r="H2950" s="733"/>
      <c r="I2950" s="206"/>
      <c r="J2950" s="910"/>
      <c r="L2950" s="911"/>
      <c r="R2950" s="752"/>
      <c r="S2950" s="1101"/>
    </row>
    <row r="2951" spans="1:19" ht="9.75" hidden="1" customHeight="1">
      <c r="A2951" s="777"/>
      <c r="B2951" s="913"/>
      <c r="C2951" s="915"/>
      <c r="D2951" s="777"/>
      <c r="E2951" s="773"/>
      <c r="F2951" s="752"/>
      <c r="G2951" s="773"/>
      <c r="H2951" s="733"/>
      <c r="I2951" s="206"/>
      <c r="J2951" s="910"/>
      <c r="L2951" s="911"/>
      <c r="R2951" s="752"/>
      <c r="S2951" s="1101"/>
    </row>
    <row r="2952" spans="1:19" ht="9.75" hidden="1" customHeight="1">
      <c r="A2952" s="777"/>
      <c r="B2952" s="913"/>
      <c r="C2952" s="915"/>
      <c r="D2952" s="777"/>
      <c r="E2952" s="773"/>
      <c r="F2952" s="753"/>
      <c r="G2952" s="773"/>
      <c r="H2952" s="733"/>
      <c r="I2952" s="206"/>
      <c r="J2952" s="910"/>
      <c r="L2952" s="911"/>
      <c r="R2952" s="753"/>
      <c r="S2952" s="1102"/>
    </row>
    <row r="2953" spans="1:19" ht="9.75" hidden="1" customHeight="1">
      <c r="A2953" s="777"/>
      <c r="B2953" s="913"/>
      <c r="C2953" s="915"/>
      <c r="D2953" s="777"/>
      <c r="E2953" s="773"/>
      <c r="F2953" s="751">
        <v>0</v>
      </c>
      <c r="G2953" s="773">
        <f>+L2953</f>
        <v>0</v>
      </c>
      <c r="H2953" s="733">
        <f>E2953*G2953</f>
        <v>0</v>
      </c>
      <c r="I2953" s="206"/>
      <c r="J2953" s="909">
        <f>+F2953</f>
        <v>0</v>
      </c>
      <c r="L2953" s="911">
        <f>J2953*$L$3</f>
        <v>0</v>
      </c>
      <c r="R2953" s="751"/>
      <c r="S2953" s="1100">
        <f t="shared" ref="S2953" si="1011">+F2953</f>
        <v>0</v>
      </c>
    </row>
    <row r="2954" spans="1:19" ht="9.75" hidden="1" customHeight="1">
      <c r="A2954" s="777"/>
      <c r="B2954" s="913"/>
      <c r="C2954" s="915"/>
      <c r="D2954" s="777"/>
      <c r="E2954" s="773"/>
      <c r="F2954" s="752"/>
      <c r="G2954" s="773"/>
      <c r="H2954" s="733"/>
      <c r="I2954" s="206"/>
      <c r="J2954" s="910"/>
      <c r="L2954" s="911"/>
      <c r="R2954" s="752"/>
      <c r="S2954" s="1101"/>
    </row>
    <row r="2955" spans="1:19" ht="9.75" hidden="1" customHeight="1">
      <c r="A2955" s="777"/>
      <c r="B2955" s="913"/>
      <c r="C2955" s="915"/>
      <c r="D2955" s="777"/>
      <c r="E2955" s="773"/>
      <c r="F2955" s="752"/>
      <c r="G2955" s="773"/>
      <c r="H2955" s="733"/>
      <c r="I2955" s="206"/>
      <c r="J2955" s="910"/>
      <c r="L2955" s="911"/>
      <c r="R2955" s="752"/>
      <c r="S2955" s="1101"/>
    </row>
    <row r="2956" spans="1:19" ht="9.75" hidden="1" customHeight="1">
      <c r="A2956" s="777"/>
      <c r="B2956" s="913"/>
      <c r="C2956" s="915"/>
      <c r="D2956" s="777"/>
      <c r="E2956" s="773"/>
      <c r="F2956" s="752"/>
      <c r="G2956" s="773"/>
      <c r="H2956" s="733"/>
      <c r="I2956" s="206"/>
      <c r="J2956" s="910"/>
      <c r="L2956" s="911"/>
      <c r="R2956" s="752"/>
      <c r="S2956" s="1101"/>
    </row>
    <row r="2957" spans="1:19" ht="9.75" hidden="1" customHeight="1">
      <c r="A2957" s="777"/>
      <c r="B2957" s="913"/>
      <c r="C2957" s="915"/>
      <c r="D2957" s="777"/>
      <c r="E2957" s="773"/>
      <c r="F2957" s="753"/>
      <c r="G2957" s="773"/>
      <c r="H2957" s="733"/>
      <c r="I2957" s="206"/>
      <c r="J2957" s="910"/>
      <c r="L2957" s="911"/>
      <c r="R2957" s="753"/>
      <c r="S2957" s="1102"/>
    </row>
    <row r="2958" spans="1:19" ht="9.75" hidden="1" customHeight="1">
      <c r="A2958" s="777"/>
      <c r="B2958" s="913"/>
      <c r="C2958" s="915"/>
      <c r="D2958" s="777"/>
      <c r="E2958" s="773"/>
      <c r="F2958" s="751">
        <v>0</v>
      </c>
      <c r="G2958" s="773">
        <f>+L2958</f>
        <v>0</v>
      </c>
      <c r="H2958" s="733">
        <f>E2958*G2958</f>
        <v>0</v>
      </c>
      <c r="I2958" s="206"/>
      <c r="J2958" s="909">
        <f>+F2958</f>
        <v>0</v>
      </c>
      <c r="L2958" s="911">
        <f>J2958*$L$3</f>
        <v>0</v>
      </c>
      <c r="R2958" s="751"/>
      <c r="S2958" s="1100">
        <f t="shared" ref="S2958" si="1012">+F2958</f>
        <v>0</v>
      </c>
    </row>
    <row r="2959" spans="1:19" ht="9.75" hidden="1" customHeight="1">
      <c r="A2959" s="777"/>
      <c r="B2959" s="913"/>
      <c r="C2959" s="915"/>
      <c r="D2959" s="777"/>
      <c r="E2959" s="773"/>
      <c r="F2959" s="752"/>
      <c r="G2959" s="773"/>
      <c r="H2959" s="733"/>
      <c r="I2959" s="206"/>
      <c r="J2959" s="910"/>
      <c r="L2959" s="911"/>
      <c r="R2959" s="752"/>
      <c r="S2959" s="1101"/>
    </row>
    <row r="2960" spans="1:19" ht="9.75" hidden="1" customHeight="1">
      <c r="A2960" s="777"/>
      <c r="B2960" s="913"/>
      <c r="C2960" s="915"/>
      <c r="D2960" s="777"/>
      <c r="E2960" s="773"/>
      <c r="F2960" s="752"/>
      <c r="G2960" s="773"/>
      <c r="H2960" s="733"/>
      <c r="I2960" s="206"/>
      <c r="J2960" s="910"/>
      <c r="L2960" s="911"/>
      <c r="R2960" s="752"/>
      <c r="S2960" s="1101"/>
    </row>
    <row r="2961" spans="1:19" ht="9.75" hidden="1" customHeight="1">
      <c r="A2961" s="777"/>
      <c r="B2961" s="913"/>
      <c r="C2961" s="915"/>
      <c r="D2961" s="777"/>
      <c r="E2961" s="773"/>
      <c r="F2961" s="752"/>
      <c r="G2961" s="773"/>
      <c r="H2961" s="733"/>
      <c r="I2961" s="206"/>
      <c r="J2961" s="910"/>
      <c r="L2961" s="911"/>
      <c r="R2961" s="752"/>
      <c r="S2961" s="1101"/>
    </row>
    <row r="2962" spans="1:19" ht="8.25" hidden="1" customHeight="1">
      <c r="A2962" s="777"/>
      <c r="B2962" s="913"/>
      <c r="C2962" s="915"/>
      <c r="D2962" s="777"/>
      <c r="E2962" s="773"/>
      <c r="F2962" s="753"/>
      <c r="G2962" s="773"/>
      <c r="H2962" s="733"/>
      <c r="I2962" s="206"/>
      <c r="J2962" s="910"/>
      <c r="L2962" s="911"/>
      <c r="R2962" s="753"/>
      <c r="S2962" s="1102"/>
    </row>
    <row r="2963" spans="1:19" ht="9.75" hidden="1" customHeight="1">
      <c r="A2963" s="777"/>
      <c r="B2963" s="913"/>
      <c r="C2963" s="915"/>
      <c r="D2963" s="777"/>
      <c r="E2963" s="773"/>
      <c r="F2963" s="751">
        <v>0</v>
      </c>
      <c r="G2963" s="773">
        <f>+L2963</f>
        <v>0</v>
      </c>
      <c r="H2963" s="733">
        <f>E2963*G2963</f>
        <v>0</v>
      </c>
      <c r="I2963" s="206"/>
      <c r="J2963" s="909">
        <f>+F2963</f>
        <v>0</v>
      </c>
      <c r="L2963" s="911">
        <f>J2963*$L$3</f>
        <v>0</v>
      </c>
      <c r="R2963" s="751"/>
      <c r="S2963" s="1100">
        <f t="shared" ref="S2963" si="1013">+F2963</f>
        <v>0</v>
      </c>
    </row>
    <row r="2964" spans="1:19" ht="9.75" hidden="1" customHeight="1">
      <c r="A2964" s="777"/>
      <c r="B2964" s="913"/>
      <c r="C2964" s="915"/>
      <c r="D2964" s="777"/>
      <c r="E2964" s="773"/>
      <c r="F2964" s="752"/>
      <c r="G2964" s="773"/>
      <c r="H2964" s="733"/>
      <c r="I2964" s="206"/>
      <c r="J2964" s="910"/>
      <c r="L2964" s="911"/>
      <c r="R2964" s="752"/>
      <c r="S2964" s="1101"/>
    </row>
    <row r="2965" spans="1:19" ht="9.75" hidden="1" customHeight="1">
      <c r="A2965" s="777"/>
      <c r="B2965" s="913"/>
      <c r="C2965" s="915"/>
      <c r="D2965" s="777"/>
      <c r="E2965" s="773"/>
      <c r="F2965" s="752"/>
      <c r="G2965" s="773"/>
      <c r="H2965" s="733"/>
      <c r="I2965" s="206"/>
      <c r="J2965" s="910"/>
      <c r="L2965" s="911"/>
      <c r="R2965" s="752"/>
      <c r="S2965" s="1101"/>
    </row>
    <row r="2966" spans="1:19" ht="9.75" hidden="1" customHeight="1">
      <c r="A2966" s="777"/>
      <c r="B2966" s="913"/>
      <c r="C2966" s="915"/>
      <c r="D2966" s="777"/>
      <c r="E2966" s="773"/>
      <c r="F2966" s="752"/>
      <c r="G2966" s="773"/>
      <c r="H2966" s="733"/>
      <c r="I2966" s="206"/>
      <c r="J2966" s="910"/>
      <c r="L2966" s="911"/>
      <c r="R2966" s="752"/>
      <c r="S2966" s="1101"/>
    </row>
    <row r="2967" spans="1:19" ht="9.75" hidden="1" customHeight="1">
      <c r="A2967" s="777"/>
      <c r="B2967" s="913"/>
      <c r="C2967" s="915"/>
      <c r="D2967" s="777"/>
      <c r="E2967" s="773"/>
      <c r="F2967" s="753"/>
      <c r="G2967" s="773"/>
      <c r="H2967" s="733"/>
      <c r="I2967" s="206"/>
      <c r="J2967" s="910"/>
      <c r="L2967" s="911"/>
      <c r="R2967" s="753"/>
      <c r="S2967" s="1102"/>
    </row>
    <row r="2968" spans="1:19" ht="9.75" hidden="1" customHeight="1">
      <c r="A2968" s="777"/>
      <c r="B2968" s="913"/>
      <c r="C2968" s="915"/>
      <c r="D2968" s="777"/>
      <c r="E2968" s="773"/>
      <c r="F2968" s="751">
        <v>0</v>
      </c>
      <c r="G2968" s="773">
        <f>+L2968</f>
        <v>0</v>
      </c>
      <c r="H2968" s="733">
        <f>E2968*G2968</f>
        <v>0</v>
      </c>
      <c r="I2968" s="206"/>
      <c r="J2968" s="909">
        <f>+F2968</f>
        <v>0</v>
      </c>
      <c r="L2968" s="911">
        <f>J2968*$L$3</f>
        <v>0</v>
      </c>
      <c r="R2968" s="751"/>
      <c r="S2968" s="1100">
        <f t="shared" ref="S2968" si="1014">+F2968</f>
        <v>0</v>
      </c>
    </row>
    <row r="2969" spans="1:19" ht="9.75" hidden="1" customHeight="1">
      <c r="A2969" s="777"/>
      <c r="B2969" s="913"/>
      <c r="C2969" s="915"/>
      <c r="D2969" s="777"/>
      <c r="E2969" s="773"/>
      <c r="F2969" s="752"/>
      <c r="G2969" s="773"/>
      <c r="H2969" s="733"/>
      <c r="I2969" s="206"/>
      <c r="J2969" s="910"/>
      <c r="L2969" s="911"/>
      <c r="R2969" s="752"/>
      <c r="S2969" s="1101"/>
    </row>
    <row r="2970" spans="1:19" ht="9.75" hidden="1" customHeight="1">
      <c r="A2970" s="777"/>
      <c r="B2970" s="913"/>
      <c r="C2970" s="915"/>
      <c r="D2970" s="777"/>
      <c r="E2970" s="773"/>
      <c r="F2970" s="752"/>
      <c r="G2970" s="773"/>
      <c r="H2970" s="733"/>
      <c r="I2970" s="206"/>
      <c r="J2970" s="910"/>
      <c r="L2970" s="911"/>
      <c r="R2970" s="752"/>
      <c r="S2970" s="1101"/>
    </row>
    <row r="2971" spans="1:19" ht="9.75" hidden="1" customHeight="1">
      <c r="A2971" s="777"/>
      <c r="B2971" s="913"/>
      <c r="C2971" s="915"/>
      <c r="D2971" s="777"/>
      <c r="E2971" s="773"/>
      <c r="F2971" s="752"/>
      <c r="G2971" s="773"/>
      <c r="H2971" s="733"/>
      <c r="I2971" s="206"/>
      <c r="J2971" s="910"/>
      <c r="L2971" s="911"/>
      <c r="R2971" s="752"/>
      <c r="S2971" s="1101"/>
    </row>
    <row r="2972" spans="1:19" ht="9.75" hidden="1" customHeight="1">
      <c r="A2972" s="777"/>
      <c r="B2972" s="913"/>
      <c r="C2972" s="915"/>
      <c r="D2972" s="777"/>
      <c r="E2972" s="773"/>
      <c r="F2972" s="753"/>
      <c r="G2972" s="773"/>
      <c r="H2972" s="733"/>
      <c r="I2972" s="206"/>
      <c r="J2972" s="910"/>
      <c r="L2972" s="911"/>
      <c r="R2972" s="753"/>
      <c r="S2972" s="1102"/>
    </row>
    <row r="2973" spans="1:19" ht="9.75" hidden="1" customHeight="1">
      <c r="A2973" s="777"/>
      <c r="B2973" s="913"/>
      <c r="C2973" s="915"/>
      <c r="D2973" s="777"/>
      <c r="E2973" s="773"/>
      <c r="F2973" s="751">
        <v>0</v>
      </c>
      <c r="G2973" s="773">
        <f>+L2973</f>
        <v>0</v>
      </c>
      <c r="H2973" s="733">
        <f>E2973*G2973</f>
        <v>0</v>
      </c>
      <c r="I2973" s="206"/>
      <c r="J2973" s="909">
        <f>+F2973</f>
        <v>0</v>
      </c>
      <c r="L2973" s="911">
        <f>J2973*$L$3</f>
        <v>0</v>
      </c>
      <c r="R2973" s="751"/>
      <c r="S2973" s="1100">
        <f t="shared" ref="S2973" si="1015">+F2973</f>
        <v>0</v>
      </c>
    </row>
    <row r="2974" spans="1:19" ht="9.75" hidden="1" customHeight="1">
      <c r="A2974" s="777"/>
      <c r="B2974" s="913"/>
      <c r="C2974" s="915"/>
      <c r="D2974" s="777"/>
      <c r="E2974" s="773"/>
      <c r="F2974" s="752"/>
      <c r="G2974" s="773"/>
      <c r="H2974" s="733"/>
      <c r="I2974" s="206"/>
      <c r="J2974" s="910"/>
      <c r="L2974" s="911"/>
      <c r="R2974" s="752"/>
      <c r="S2974" s="1101"/>
    </row>
    <row r="2975" spans="1:19" ht="9.75" hidden="1" customHeight="1">
      <c r="A2975" s="777"/>
      <c r="B2975" s="913"/>
      <c r="C2975" s="915"/>
      <c r="D2975" s="777"/>
      <c r="E2975" s="773"/>
      <c r="F2975" s="752"/>
      <c r="G2975" s="773"/>
      <c r="H2975" s="733"/>
      <c r="I2975" s="206"/>
      <c r="J2975" s="910"/>
      <c r="L2975" s="911"/>
      <c r="R2975" s="752"/>
      <c r="S2975" s="1101"/>
    </row>
    <row r="2976" spans="1:19" ht="9.75" hidden="1" customHeight="1">
      <c r="A2976" s="777"/>
      <c r="B2976" s="913"/>
      <c r="C2976" s="915"/>
      <c r="D2976" s="777"/>
      <c r="E2976" s="773"/>
      <c r="F2976" s="752"/>
      <c r="G2976" s="773"/>
      <c r="H2976" s="733"/>
      <c r="I2976" s="206"/>
      <c r="J2976" s="910"/>
      <c r="L2976" s="911"/>
      <c r="R2976" s="752"/>
      <c r="S2976" s="1101"/>
    </row>
    <row r="2977" spans="1:19" ht="9.75" hidden="1" customHeight="1">
      <c r="A2977" s="777"/>
      <c r="B2977" s="913"/>
      <c r="C2977" s="915"/>
      <c r="D2977" s="777"/>
      <c r="E2977" s="773"/>
      <c r="F2977" s="753"/>
      <c r="G2977" s="773"/>
      <c r="H2977" s="733"/>
      <c r="I2977" s="206"/>
      <c r="J2977" s="910"/>
      <c r="L2977" s="911"/>
      <c r="R2977" s="753"/>
      <c r="S2977" s="1102"/>
    </row>
    <row r="2978" spans="1:19" ht="9.75" hidden="1" customHeight="1">
      <c r="A2978" s="777"/>
      <c r="B2978" s="913"/>
      <c r="C2978" s="915"/>
      <c r="D2978" s="777"/>
      <c r="E2978" s="773"/>
      <c r="F2978" s="751">
        <v>0</v>
      </c>
      <c r="G2978" s="773">
        <f>+L2978</f>
        <v>0</v>
      </c>
      <c r="H2978" s="733">
        <f>E2978*G2978</f>
        <v>0</v>
      </c>
      <c r="I2978" s="206"/>
      <c r="J2978" s="909">
        <f>+F2978</f>
        <v>0</v>
      </c>
      <c r="L2978" s="911">
        <f>J2978*$L$3</f>
        <v>0</v>
      </c>
      <c r="R2978" s="751"/>
      <c r="S2978" s="1100">
        <f t="shared" ref="S2978" si="1016">+F2978</f>
        <v>0</v>
      </c>
    </row>
    <row r="2979" spans="1:19" ht="9.75" hidden="1" customHeight="1">
      <c r="A2979" s="777"/>
      <c r="B2979" s="913"/>
      <c r="C2979" s="915"/>
      <c r="D2979" s="777"/>
      <c r="E2979" s="773"/>
      <c r="F2979" s="752"/>
      <c r="G2979" s="773"/>
      <c r="H2979" s="733"/>
      <c r="I2979" s="206"/>
      <c r="J2979" s="910"/>
      <c r="L2979" s="911"/>
      <c r="R2979" s="752"/>
      <c r="S2979" s="1101"/>
    </row>
    <row r="2980" spans="1:19" ht="9.75" hidden="1" customHeight="1">
      <c r="A2980" s="777"/>
      <c r="B2980" s="913"/>
      <c r="C2980" s="915"/>
      <c r="D2980" s="777"/>
      <c r="E2980" s="773"/>
      <c r="F2980" s="752"/>
      <c r="G2980" s="773"/>
      <c r="H2980" s="733"/>
      <c r="I2980" s="206"/>
      <c r="J2980" s="910"/>
      <c r="L2980" s="911"/>
      <c r="R2980" s="752"/>
      <c r="S2980" s="1101"/>
    </row>
    <row r="2981" spans="1:19" ht="9.75" hidden="1" customHeight="1">
      <c r="A2981" s="777"/>
      <c r="B2981" s="913"/>
      <c r="C2981" s="915"/>
      <c r="D2981" s="777"/>
      <c r="E2981" s="773"/>
      <c r="F2981" s="752"/>
      <c r="G2981" s="773"/>
      <c r="H2981" s="733"/>
      <c r="I2981" s="206"/>
      <c r="J2981" s="910"/>
      <c r="L2981" s="911"/>
      <c r="R2981" s="752"/>
      <c r="S2981" s="1101"/>
    </row>
    <row r="2982" spans="1:19" ht="9.75" hidden="1" customHeight="1">
      <c r="A2982" s="777"/>
      <c r="B2982" s="913"/>
      <c r="C2982" s="915"/>
      <c r="D2982" s="777"/>
      <c r="E2982" s="773"/>
      <c r="F2982" s="753"/>
      <c r="G2982" s="773"/>
      <c r="H2982" s="733"/>
      <c r="I2982" s="206"/>
      <c r="J2982" s="910"/>
      <c r="L2982" s="911"/>
      <c r="R2982" s="753"/>
      <c r="S2982" s="1102"/>
    </row>
    <row r="2983" spans="1:19" ht="9.75" hidden="1" customHeight="1">
      <c r="A2983" s="777"/>
      <c r="B2983" s="913"/>
      <c r="C2983" s="915"/>
      <c r="D2983" s="777"/>
      <c r="E2983" s="773"/>
      <c r="F2983" s="751">
        <v>0</v>
      </c>
      <c r="G2983" s="773">
        <f>+L2983</f>
        <v>0</v>
      </c>
      <c r="H2983" s="733">
        <f>E2983*G2983</f>
        <v>0</v>
      </c>
      <c r="I2983" s="206"/>
      <c r="J2983" s="909">
        <f>+F2983</f>
        <v>0</v>
      </c>
      <c r="L2983" s="911">
        <f>J2983*$L$3</f>
        <v>0</v>
      </c>
      <c r="R2983" s="751"/>
      <c r="S2983" s="1100">
        <f t="shared" ref="S2983" si="1017">+F2983</f>
        <v>0</v>
      </c>
    </row>
    <row r="2984" spans="1:19" ht="9.75" hidden="1" customHeight="1">
      <c r="A2984" s="777"/>
      <c r="B2984" s="913"/>
      <c r="C2984" s="915"/>
      <c r="D2984" s="777"/>
      <c r="E2984" s="773"/>
      <c r="F2984" s="752"/>
      <c r="G2984" s="773"/>
      <c r="H2984" s="733"/>
      <c r="I2984" s="206"/>
      <c r="J2984" s="910"/>
      <c r="L2984" s="911"/>
      <c r="R2984" s="752"/>
      <c r="S2984" s="1101"/>
    </row>
    <row r="2985" spans="1:19" ht="9.75" hidden="1" customHeight="1">
      <c r="A2985" s="777"/>
      <c r="B2985" s="913"/>
      <c r="C2985" s="915"/>
      <c r="D2985" s="777"/>
      <c r="E2985" s="773"/>
      <c r="F2985" s="752"/>
      <c r="G2985" s="773"/>
      <c r="H2985" s="733"/>
      <c r="I2985" s="206"/>
      <c r="J2985" s="910"/>
      <c r="L2985" s="911"/>
      <c r="R2985" s="752"/>
      <c r="S2985" s="1101"/>
    </row>
    <row r="2986" spans="1:19" ht="9.75" hidden="1" customHeight="1">
      <c r="A2986" s="777"/>
      <c r="B2986" s="913"/>
      <c r="C2986" s="915"/>
      <c r="D2986" s="777"/>
      <c r="E2986" s="773"/>
      <c r="F2986" s="752"/>
      <c r="G2986" s="773"/>
      <c r="H2986" s="733"/>
      <c r="I2986" s="206"/>
      <c r="J2986" s="910"/>
      <c r="L2986" s="911"/>
      <c r="R2986" s="752"/>
      <c r="S2986" s="1101"/>
    </row>
    <row r="2987" spans="1:19" ht="9.75" hidden="1" customHeight="1">
      <c r="A2987" s="777"/>
      <c r="B2987" s="913"/>
      <c r="C2987" s="915"/>
      <c r="D2987" s="777"/>
      <c r="E2987" s="773"/>
      <c r="F2987" s="753"/>
      <c r="G2987" s="773"/>
      <c r="H2987" s="733"/>
      <c r="I2987" s="206"/>
      <c r="J2987" s="910"/>
      <c r="L2987" s="911"/>
      <c r="R2987" s="753"/>
      <c r="S2987" s="1102"/>
    </row>
    <row r="2988" spans="1:19" ht="9.75" hidden="1" customHeight="1">
      <c r="A2988" s="777"/>
      <c r="B2988" s="913"/>
      <c r="C2988" s="914"/>
      <c r="D2988" s="777"/>
      <c r="E2988" s="773"/>
      <c r="F2988" s="751">
        <v>0</v>
      </c>
      <c r="G2988" s="773">
        <f>+L2988</f>
        <v>0</v>
      </c>
      <c r="H2988" s="733">
        <f>E2988*G2988</f>
        <v>0</v>
      </c>
      <c r="I2988" s="206"/>
      <c r="J2988" s="909">
        <f>+F2988</f>
        <v>0</v>
      </c>
      <c r="L2988" s="911">
        <f>J2988*$L$3</f>
        <v>0</v>
      </c>
      <c r="R2988" s="751"/>
      <c r="S2988" s="1100">
        <f t="shared" ref="S2988" si="1018">+F2988</f>
        <v>0</v>
      </c>
    </row>
    <row r="2989" spans="1:19" ht="9.75" hidden="1" customHeight="1">
      <c r="A2989" s="777"/>
      <c r="B2989" s="913"/>
      <c r="C2989" s="914"/>
      <c r="D2989" s="777"/>
      <c r="E2989" s="773"/>
      <c r="F2989" s="752"/>
      <c r="G2989" s="773"/>
      <c r="H2989" s="733"/>
      <c r="I2989" s="206"/>
      <c r="J2989" s="910"/>
      <c r="L2989" s="911"/>
      <c r="R2989" s="752"/>
      <c r="S2989" s="1101"/>
    </row>
    <row r="2990" spans="1:19" ht="9.75" hidden="1" customHeight="1">
      <c r="A2990" s="777"/>
      <c r="B2990" s="913"/>
      <c r="C2990" s="914"/>
      <c r="D2990" s="777"/>
      <c r="E2990" s="773"/>
      <c r="F2990" s="752"/>
      <c r="G2990" s="773"/>
      <c r="H2990" s="733"/>
      <c r="I2990" s="206"/>
      <c r="J2990" s="910"/>
      <c r="L2990" s="911"/>
      <c r="R2990" s="752"/>
      <c r="S2990" s="1101"/>
    </row>
    <row r="2991" spans="1:19" ht="9.75" hidden="1" customHeight="1">
      <c r="A2991" s="777"/>
      <c r="B2991" s="913"/>
      <c r="C2991" s="914"/>
      <c r="D2991" s="777"/>
      <c r="E2991" s="773"/>
      <c r="F2991" s="752"/>
      <c r="G2991" s="773"/>
      <c r="H2991" s="733"/>
      <c r="I2991" s="206"/>
      <c r="J2991" s="910"/>
      <c r="L2991" s="911"/>
      <c r="R2991" s="752"/>
      <c r="S2991" s="1101"/>
    </row>
    <row r="2992" spans="1:19" ht="9.75" hidden="1" customHeight="1">
      <c r="A2992" s="777"/>
      <c r="B2992" s="913"/>
      <c r="C2992" s="914"/>
      <c r="D2992" s="777"/>
      <c r="E2992" s="773"/>
      <c r="F2992" s="753"/>
      <c r="G2992" s="773"/>
      <c r="H2992" s="733"/>
      <c r="I2992" s="206"/>
      <c r="J2992" s="910"/>
      <c r="L2992" s="911"/>
      <c r="R2992" s="753"/>
      <c r="S2992" s="1102"/>
    </row>
    <row r="2993" spans="1:19" ht="9.75" hidden="1" customHeight="1">
      <c r="A2993" s="777"/>
      <c r="B2993" s="913"/>
      <c r="C2993" s="914"/>
      <c r="D2993" s="777"/>
      <c r="E2993" s="773"/>
      <c r="F2993" s="751">
        <v>0</v>
      </c>
      <c r="G2993" s="773">
        <f>+L2993</f>
        <v>0</v>
      </c>
      <c r="H2993" s="733">
        <f>E2993*G2993</f>
        <v>0</v>
      </c>
      <c r="I2993" s="206"/>
      <c r="J2993" s="909">
        <f>+F2993</f>
        <v>0</v>
      </c>
      <c r="L2993" s="911">
        <f>J2993*$L$3</f>
        <v>0</v>
      </c>
      <c r="R2993" s="751"/>
      <c r="S2993" s="1100">
        <f t="shared" ref="S2993" si="1019">+F2993</f>
        <v>0</v>
      </c>
    </row>
    <row r="2994" spans="1:19" ht="9.75" hidden="1" customHeight="1">
      <c r="A2994" s="777"/>
      <c r="B2994" s="913"/>
      <c r="C2994" s="914"/>
      <c r="D2994" s="777"/>
      <c r="E2994" s="773"/>
      <c r="F2994" s="752"/>
      <c r="G2994" s="773"/>
      <c r="H2994" s="733"/>
      <c r="I2994" s="206"/>
      <c r="J2994" s="910"/>
      <c r="L2994" s="911"/>
      <c r="R2994" s="752"/>
      <c r="S2994" s="1101"/>
    </row>
    <row r="2995" spans="1:19" ht="9.75" hidden="1" customHeight="1">
      <c r="A2995" s="777"/>
      <c r="B2995" s="913"/>
      <c r="C2995" s="914"/>
      <c r="D2995" s="777"/>
      <c r="E2995" s="773"/>
      <c r="F2995" s="752"/>
      <c r="G2995" s="773"/>
      <c r="H2995" s="733"/>
      <c r="I2995" s="206"/>
      <c r="J2995" s="910"/>
      <c r="L2995" s="911"/>
      <c r="R2995" s="752"/>
      <c r="S2995" s="1101"/>
    </row>
    <row r="2996" spans="1:19" ht="9.75" hidden="1" customHeight="1">
      <c r="A2996" s="777"/>
      <c r="B2996" s="913"/>
      <c r="C2996" s="914"/>
      <c r="D2996" s="777"/>
      <c r="E2996" s="773"/>
      <c r="F2996" s="752"/>
      <c r="G2996" s="773"/>
      <c r="H2996" s="733"/>
      <c r="I2996" s="206"/>
      <c r="J2996" s="910"/>
      <c r="L2996" s="911"/>
      <c r="R2996" s="752"/>
      <c r="S2996" s="1101"/>
    </row>
    <row r="2997" spans="1:19" ht="9.75" hidden="1" customHeight="1">
      <c r="A2997" s="777"/>
      <c r="B2997" s="913"/>
      <c r="C2997" s="914"/>
      <c r="D2997" s="777"/>
      <c r="E2997" s="773"/>
      <c r="F2997" s="753"/>
      <c r="G2997" s="773"/>
      <c r="H2997" s="733"/>
      <c r="I2997" s="206"/>
      <c r="J2997" s="910"/>
      <c r="L2997" s="911"/>
      <c r="R2997" s="753"/>
      <c r="S2997" s="1102"/>
    </row>
    <row r="2998" spans="1:19" ht="9.75" hidden="1" customHeight="1">
      <c r="A2998" s="777"/>
      <c r="B2998" s="913"/>
      <c r="C2998" s="915"/>
      <c r="D2998" s="777"/>
      <c r="E2998" s="773"/>
      <c r="F2998" s="751">
        <v>0</v>
      </c>
      <c r="G2998" s="773">
        <f>+L2998</f>
        <v>0</v>
      </c>
      <c r="H2998" s="733">
        <f>E2998*G2998</f>
        <v>0</v>
      </c>
      <c r="I2998" s="206"/>
      <c r="J2998" s="909">
        <f>+F2998</f>
        <v>0</v>
      </c>
      <c r="L2998" s="911">
        <f>J2998*$L$3</f>
        <v>0</v>
      </c>
      <c r="R2998" s="751"/>
      <c r="S2998" s="1100">
        <f t="shared" ref="S2998" si="1020">+F2998</f>
        <v>0</v>
      </c>
    </row>
    <row r="2999" spans="1:19" ht="9.75" hidden="1" customHeight="1">
      <c r="A2999" s="777"/>
      <c r="B2999" s="913"/>
      <c r="C2999" s="915"/>
      <c r="D2999" s="777"/>
      <c r="E2999" s="773"/>
      <c r="F2999" s="752"/>
      <c r="G2999" s="773"/>
      <c r="H2999" s="733"/>
      <c r="I2999" s="206"/>
      <c r="J2999" s="910"/>
      <c r="L2999" s="911"/>
      <c r="R2999" s="752"/>
      <c r="S2999" s="1101"/>
    </row>
    <row r="3000" spans="1:19" ht="9.75" hidden="1" customHeight="1">
      <c r="A3000" s="777"/>
      <c r="B3000" s="913"/>
      <c r="C3000" s="915"/>
      <c r="D3000" s="777"/>
      <c r="E3000" s="773"/>
      <c r="F3000" s="752"/>
      <c r="G3000" s="773"/>
      <c r="H3000" s="733"/>
      <c r="I3000" s="206"/>
      <c r="J3000" s="910"/>
      <c r="L3000" s="911"/>
      <c r="R3000" s="752"/>
      <c r="S3000" s="1101"/>
    </row>
    <row r="3001" spans="1:19" ht="9.75" hidden="1" customHeight="1">
      <c r="A3001" s="777"/>
      <c r="B3001" s="913"/>
      <c r="C3001" s="915"/>
      <c r="D3001" s="777"/>
      <c r="E3001" s="773"/>
      <c r="F3001" s="752"/>
      <c r="G3001" s="773"/>
      <c r="H3001" s="733"/>
      <c r="I3001" s="206"/>
      <c r="J3001" s="910"/>
      <c r="L3001" s="911"/>
      <c r="R3001" s="752"/>
      <c r="S3001" s="1101"/>
    </row>
    <row r="3002" spans="1:19" ht="9.75" hidden="1" customHeight="1">
      <c r="A3002" s="777"/>
      <c r="B3002" s="913"/>
      <c r="C3002" s="915"/>
      <c r="D3002" s="777"/>
      <c r="E3002" s="773"/>
      <c r="F3002" s="753"/>
      <c r="G3002" s="773"/>
      <c r="H3002" s="733"/>
      <c r="I3002" s="206"/>
      <c r="J3002" s="910"/>
      <c r="L3002" s="911"/>
      <c r="R3002" s="753"/>
      <c r="S3002" s="1102"/>
    </row>
    <row r="3003" spans="1:19" ht="9.75" hidden="1" customHeight="1">
      <c r="A3003" s="777"/>
      <c r="B3003" s="913"/>
      <c r="C3003" s="915"/>
      <c r="D3003" s="777"/>
      <c r="E3003" s="773"/>
      <c r="F3003" s="751">
        <v>0</v>
      </c>
      <c r="G3003" s="773">
        <f>+L3003</f>
        <v>0</v>
      </c>
      <c r="H3003" s="733">
        <f>E3003*G3003</f>
        <v>0</v>
      </c>
      <c r="I3003" s="206"/>
      <c r="J3003" s="909">
        <f>+F3003</f>
        <v>0</v>
      </c>
      <c r="L3003" s="911">
        <f>J3003*$L$3</f>
        <v>0</v>
      </c>
      <c r="R3003" s="751"/>
      <c r="S3003" s="1100">
        <f t="shared" ref="S3003" si="1021">+F3003</f>
        <v>0</v>
      </c>
    </row>
    <row r="3004" spans="1:19" ht="9.75" hidden="1" customHeight="1">
      <c r="A3004" s="777"/>
      <c r="B3004" s="913"/>
      <c r="C3004" s="915"/>
      <c r="D3004" s="777"/>
      <c r="E3004" s="773"/>
      <c r="F3004" s="752"/>
      <c r="G3004" s="773"/>
      <c r="H3004" s="733"/>
      <c r="I3004" s="206"/>
      <c r="J3004" s="910"/>
      <c r="L3004" s="911"/>
      <c r="R3004" s="752"/>
      <c r="S3004" s="1101"/>
    </row>
    <row r="3005" spans="1:19" ht="9.75" hidden="1" customHeight="1">
      <c r="A3005" s="777"/>
      <c r="B3005" s="913"/>
      <c r="C3005" s="915"/>
      <c r="D3005" s="777"/>
      <c r="E3005" s="773"/>
      <c r="F3005" s="752"/>
      <c r="G3005" s="773"/>
      <c r="H3005" s="733"/>
      <c r="I3005" s="206"/>
      <c r="J3005" s="910"/>
      <c r="L3005" s="911"/>
      <c r="R3005" s="752"/>
      <c r="S3005" s="1101"/>
    </row>
    <row r="3006" spans="1:19" ht="9.75" hidden="1" customHeight="1">
      <c r="A3006" s="777"/>
      <c r="B3006" s="913"/>
      <c r="C3006" s="915"/>
      <c r="D3006" s="777"/>
      <c r="E3006" s="773"/>
      <c r="F3006" s="752"/>
      <c r="G3006" s="773"/>
      <c r="H3006" s="733"/>
      <c r="I3006" s="206"/>
      <c r="J3006" s="910"/>
      <c r="L3006" s="911"/>
      <c r="R3006" s="752"/>
      <c r="S3006" s="1101"/>
    </row>
    <row r="3007" spans="1:19" ht="9.75" hidden="1" customHeight="1">
      <c r="A3007" s="777"/>
      <c r="B3007" s="913"/>
      <c r="C3007" s="915"/>
      <c r="D3007" s="777"/>
      <c r="E3007" s="773"/>
      <c r="F3007" s="753"/>
      <c r="G3007" s="773"/>
      <c r="H3007" s="733"/>
      <c r="I3007" s="206"/>
      <c r="J3007" s="910"/>
      <c r="L3007" s="911"/>
      <c r="R3007" s="753"/>
      <c r="S3007" s="1102"/>
    </row>
    <row r="3008" spans="1:19" ht="9.75" hidden="1" customHeight="1">
      <c r="A3008" s="777"/>
      <c r="B3008" s="913"/>
      <c r="C3008" s="915"/>
      <c r="D3008" s="777"/>
      <c r="E3008" s="773"/>
      <c r="F3008" s="751">
        <v>0</v>
      </c>
      <c r="G3008" s="773">
        <f>+L3008</f>
        <v>0</v>
      </c>
      <c r="H3008" s="733">
        <f>E3008*G3008</f>
        <v>0</v>
      </c>
      <c r="I3008" s="206"/>
      <c r="J3008" s="909">
        <f>+F3008</f>
        <v>0</v>
      </c>
      <c r="L3008" s="911">
        <f>J3008*$L$3</f>
        <v>0</v>
      </c>
      <c r="R3008" s="751"/>
      <c r="S3008" s="1100">
        <f t="shared" ref="S3008" si="1022">+F3008</f>
        <v>0</v>
      </c>
    </row>
    <row r="3009" spans="1:19" ht="9.75" hidden="1" customHeight="1">
      <c r="A3009" s="777"/>
      <c r="B3009" s="913"/>
      <c r="C3009" s="915"/>
      <c r="D3009" s="777"/>
      <c r="E3009" s="773"/>
      <c r="F3009" s="752"/>
      <c r="G3009" s="773"/>
      <c r="H3009" s="733"/>
      <c r="I3009" s="206"/>
      <c r="J3009" s="910"/>
      <c r="L3009" s="911"/>
      <c r="R3009" s="752"/>
      <c r="S3009" s="1101"/>
    </row>
    <row r="3010" spans="1:19" ht="9.75" hidden="1" customHeight="1">
      <c r="A3010" s="777"/>
      <c r="B3010" s="913"/>
      <c r="C3010" s="915"/>
      <c r="D3010" s="777"/>
      <c r="E3010" s="773"/>
      <c r="F3010" s="752"/>
      <c r="G3010" s="773"/>
      <c r="H3010" s="733"/>
      <c r="I3010" s="206"/>
      <c r="J3010" s="910"/>
      <c r="L3010" s="911"/>
      <c r="R3010" s="752"/>
      <c r="S3010" s="1101"/>
    </row>
    <row r="3011" spans="1:19" ht="9.75" hidden="1" customHeight="1">
      <c r="A3011" s="777"/>
      <c r="B3011" s="913"/>
      <c r="C3011" s="915"/>
      <c r="D3011" s="777"/>
      <c r="E3011" s="773"/>
      <c r="F3011" s="752"/>
      <c r="G3011" s="773"/>
      <c r="H3011" s="733"/>
      <c r="I3011" s="206"/>
      <c r="J3011" s="910"/>
      <c r="L3011" s="911"/>
      <c r="R3011" s="752"/>
      <c r="S3011" s="1101"/>
    </row>
    <row r="3012" spans="1:19" ht="9.75" hidden="1" customHeight="1">
      <c r="A3012" s="777"/>
      <c r="B3012" s="913"/>
      <c r="C3012" s="915"/>
      <c r="D3012" s="777"/>
      <c r="E3012" s="773"/>
      <c r="F3012" s="753"/>
      <c r="G3012" s="773"/>
      <c r="H3012" s="733"/>
      <c r="I3012" s="206"/>
      <c r="J3012" s="910"/>
      <c r="L3012" s="911"/>
      <c r="R3012" s="753"/>
      <c r="S3012" s="1102"/>
    </row>
    <row r="3013" spans="1:19" ht="9.75" hidden="1" customHeight="1">
      <c r="A3013" s="777"/>
      <c r="B3013" s="913"/>
      <c r="C3013" s="915"/>
      <c r="D3013" s="777"/>
      <c r="E3013" s="773"/>
      <c r="F3013" s="751">
        <v>0</v>
      </c>
      <c r="G3013" s="773">
        <f>+L3013</f>
        <v>0</v>
      </c>
      <c r="H3013" s="733">
        <f>E3013*G3013</f>
        <v>0</v>
      </c>
      <c r="I3013" s="206"/>
      <c r="J3013" s="909">
        <f>+F3013</f>
        <v>0</v>
      </c>
      <c r="L3013" s="911">
        <f>J3013*$L$3</f>
        <v>0</v>
      </c>
      <c r="R3013" s="751"/>
      <c r="S3013" s="1100">
        <f t="shared" ref="S3013" si="1023">+F3013</f>
        <v>0</v>
      </c>
    </row>
    <row r="3014" spans="1:19" ht="9.75" hidden="1" customHeight="1">
      <c r="A3014" s="777"/>
      <c r="B3014" s="913"/>
      <c r="C3014" s="915"/>
      <c r="D3014" s="777"/>
      <c r="E3014" s="773"/>
      <c r="F3014" s="752"/>
      <c r="G3014" s="773"/>
      <c r="H3014" s="733"/>
      <c r="I3014" s="206"/>
      <c r="J3014" s="910"/>
      <c r="L3014" s="911"/>
      <c r="R3014" s="752"/>
      <c r="S3014" s="1101"/>
    </row>
    <row r="3015" spans="1:19" ht="9.75" hidden="1" customHeight="1">
      <c r="A3015" s="777"/>
      <c r="B3015" s="913"/>
      <c r="C3015" s="915"/>
      <c r="D3015" s="777"/>
      <c r="E3015" s="773"/>
      <c r="F3015" s="752"/>
      <c r="G3015" s="773"/>
      <c r="H3015" s="733"/>
      <c r="I3015" s="206"/>
      <c r="J3015" s="910"/>
      <c r="L3015" s="911"/>
      <c r="R3015" s="752"/>
      <c r="S3015" s="1101"/>
    </row>
    <row r="3016" spans="1:19" ht="9.75" hidden="1" customHeight="1">
      <c r="A3016" s="777"/>
      <c r="B3016" s="913"/>
      <c r="C3016" s="915"/>
      <c r="D3016" s="777"/>
      <c r="E3016" s="773"/>
      <c r="F3016" s="752"/>
      <c r="G3016" s="773"/>
      <c r="H3016" s="733"/>
      <c r="I3016" s="206"/>
      <c r="J3016" s="910"/>
      <c r="L3016" s="911"/>
      <c r="R3016" s="752"/>
      <c r="S3016" s="1101"/>
    </row>
    <row r="3017" spans="1:19" ht="9.75" hidden="1" customHeight="1">
      <c r="A3017" s="777"/>
      <c r="B3017" s="913"/>
      <c r="C3017" s="915"/>
      <c r="D3017" s="777"/>
      <c r="E3017" s="773"/>
      <c r="F3017" s="753"/>
      <c r="G3017" s="773"/>
      <c r="H3017" s="733"/>
      <c r="I3017" s="206"/>
      <c r="J3017" s="910"/>
      <c r="L3017" s="911"/>
      <c r="R3017" s="753"/>
      <c r="S3017" s="1102"/>
    </row>
    <row r="3018" spans="1:19" ht="9.75" hidden="1" customHeight="1">
      <c r="A3018" s="777"/>
      <c r="B3018" s="913"/>
      <c r="C3018" s="915"/>
      <c r="D3018" s="777"/>
      <c r="E3018" s="773"/>
      <c r="F3018" s="751">
        <v>0</v>
      </c>
      <c r="G3018" s="773">
        <f>+L3018</f>
        <v>0</v>
      </c>
      <c r="H3018" s="733">
        <f>E3018*G3018</f>
        <v>0</v>
      </c>
      <c r="I3018" s="206"/>
      <c r="J3018" s="909">
        <f>+F3018</f>
        <v>0</v>
      </c>
      <c r="L3018" s="911">
        <f>J3018*$L$3</f>
        <v>0</v>
      </c>
      <c r="R3018" s="751"/>
      <c r="S3018" s="1100">
        <f t="shared" ref="S3018" si="1024">+F3018</f>
        <v>0</v>
      </c>
    </row>
    <row r="3019" spans="1:19" ht="9.75" hidden="1" customHeight="1">
      <c r="A3019" s="777"/>
      <c r="B3019" s="913"/>
      <c r="C3019" s="915"/>
      <c r="D3019" s="777"/>
      <c r="E3019" s="773"/>
      <c r="F3019" s="752"/>
      <c r="G3019" s="773"/>
      <c r="H3019" s="733"/>
      <c r="I3019" s="206"/>
      <c r="J3019" s="910"/>
      <c r="L3019" s="911"/>
      <c r="R3019" s="752"/>
      <c r="S3019" s="1101"/>
    </row>
    <row r="3020" spans="1:19" ht="9.75" hidden="1" customHeight="1">
      <c r="A3020" s="777"/>
      <c r="B3020" s="913"/>
      <c r="C3020" s="915"/>
      <c r="D3020" s="777"/>
      <c r="E3020" s="773"/>
      <c r="F3020" s="752"/>
      <c r="G3020" s="773"/>
      <c r="H3020" s="733"/>
      <c r="I3020" s="206"/>
      <c r="J3020" s="910"/>
      <c r="L3020" s="911"/>
      <c r="R3020" s="752"/>
      <c r="S3020" s="1101"/>
    </row>
    <row r="3021" spans="1:19" ht="9.75" hidden="1" customHeight="1">
      <c r="A3021" s="777"/>
      <c r="B3021" s="913"/>
      <c r="C3021" s="915"/>
      <c r="D3021" s="777"/>
      <c r="E3021" s="773"/>
      <c r="F3021" s="752"/>
      <c r="G3021" s="773"/>
      <c r="H3021" s="733"/>
      <c r="I3021" s="206"/>
      <c r="J3021" s="910"/>
      <c r="L3021" s="911"/>
      <c r="R3021" s="752"/>
      <c r="S3021" s="1101"/>
    </row>
    <row r="3022" spans="1:19" ht="9.75" hidden="1" customHeight="1">
      <c r="A3022" s="777"/>
      <c r="B3022" s="913"/>
      <c r="C3022" s="915"/>
      <c r="D3022" s="777"/>
      <c r="E3022" s="773"/>
      <c r="F3022" s="753"/>
      <c r="G3022" s="773"/>
      <c r="H3022" s="733"/>
      <c r="I3022" s="206"/>
      <c r="J3022" s="910"/>
      <c r="L3022" s="911"/>
      <c r="R3022" s="753"/>
      <c r="S3022" s="1102"/>
    </row>
    <row r="3023" spans="1:19" ht="9.75" hidden="1" customHeight="1">
      <c r="A3023" s="777"/>
      <c r="B3023" s="913"/>
      <c r="C3023" s="915"/>
      <c r="D3023" s="777"/>
      <c r="E3023" s="773"/>
      <c r="F3023" s="751">
        <v>0</v>
      </c>
      <c r="G3023" s="773">
        <f>+L3023</f>
        <v>0</v>
      </c>
      <c r="H3023" s="733">
        <f>E3023*G3023</f>
        <v>0</v>
      </c>
      <c r="I3023" s="206"/>
      <c r="J3023" s="909">
        <f>+F3023</f>
        <v>0</v>
      </c>
      <c r="L3023" s="911">
        <f>J3023*$L$3</f>
        <v>0</v>
      </c>
      <c r="R3023" s="751"/>
      <c r="S3023" s="1100">
        <f t="shared" ref="S3023" si="1025">+F3023</f>
        <v>0</v>
      </c>
    </row>
    <row r="3024" spans="1:19" ht="9.75" hidden="1" customHeight="1">
      <c r="A3024" s="777"/>
      <c r="B3024" s="913"/>
      <c r="C3024" s="915"/>
      <c r="D3024" s="777"/>
      <c r="E3024" s="773"/>
      <c r="F3024" s="752"/>
      <c r="G3024" s="773"/>
      <c r="H3024" s="733"/>
      <c r="I3024" s="206"/>
      <c r="J3024" s="910"/>
      <c r="L3024" s="911"/>
      <c r="R3024" s="752"/>
      <c r="S3024" s="1101"/>
    </row>
    <row r="3025" spans="1:19" ht="9.75" hidden="1" customHeight="1">
      <c r="A3025" s="777"/>
      <c r="B3025" s="913"/>
      <c r="C3025" s="915"/>
      <c r="D3025" s="777"/>
      <c r="E3025" s="773"/>
      <c r="F3025" s="752"/>
      <c r="G3025" s="773"/>
      <c r="H3025" s="733"/>
      <c r="I3025" s="206"/>
      <c r="J3025" s="910"/>
      <c r="L3025" s="911"/>
      <c r="R3025" s="752"/>
      <c r="S3025" s="1101"/>
    </row>
    <row r="3026" spans="1:19" ht="9.75" hidden="1" customHeight="1">
      <c r="A3026" s="777"/>
      <c r="B3026" s="913"/>
      <c r="C3026" s="915"/>
      <c r="D3026" s="777"/>
      <c r="E3026" s="773"/>
      <c r="F3026" s="752"/>
      <c r="G3026" s="773"/>
      <c r="H3026" s="733"/>
      <c r="I3026" s="206"/>
      <c r="J3026" s="910"/>
      <c r="L3026" s="911"/>
      <c r="R3026" s="752"/>
      <c r="S3026" s="1101"/>
    </row>
    <row r="3027" spans="1:19" ht="9.75" hidden="1" customHeight="1">
      <c r="A3027" s="777"/>
      <c r="B3027" s="913"/>
      <c r="C3027" s="915"/>
      <c r="D3027" s="777"/>
      <c r="E3027" s="773"/>
      <c r="F3027" s="753"/>
      <c r="G3027" s="773"/>
      <c r="H3027" s="733"/>
      <c r="I3027" s="206"/>
      <c r="J3027" s="910"/>
      <c r="L3027" s="911"/>
      <c r="R3027" s="753"/>
      <c r="S3027" s="1102"/>
    </row>
    <row r="3028" spans="1:19" ht="9.75" hidden="1" customHeight="1">
      <c r="A3028" s="777"/>
      <c r="B3028" s="913"/>
      <c r="C3028" s="915"/>
      <c r="D3028" s="777"/>
      <c r="E3028" s="773"/>
      <c r="F3028" s="751">
        <v>0</v>
      </c>
      <c r="G3028" s="773">
        <f>+L3028</f>
        <v>0</v>
      </c>
      <c r="H3028" s="733">
        <f>E3028*G3028</f>
        <v>0</v>
      </c>
      <c r="I3028" s="206"/>
      <c r="J3028" s="909">
        <f>+F3028</f>
        <v>0</v>
      </c>
      <c r="L3028" s="911">
        <f>J3028*$L$3</f>
        <v>0</v>
      </c>
      <c r="R3028" s="751"/>
      <c r="S3028" s="1100">
        <f t="shared" ref="S3028" si="1026">+F3028</f>
        <v>0</v>
      </c>
    </row>
    <row r="3029" spans="1:19" ht="9.75" hidden="1" customHeight="1">
      <c r="A3029" s="777"/>
      <c r="B3029" s="913"/>
      <c r="C3029" s="915"/>
      <c r="D3029" s="777"/>
      <c r="E3029" s="773"/>
      <c r="F3029" s="752"/>
      <c r="G3029" s="773"/>
      <c r="H3029" s="733"/>
      <c r="I3029" s="206"/>
      <c r="J3029" s="910"/>
      <c r="L3029" s="911"/>
      <c r="R3029" s="752"/>
      <c r="S3029" s="1101"/>
    </row>
    <row r="3030" spans="1:19" ht="9.75" hidden="1" customHeight="1">
      <c r="A3030" s="777"/>
      <c r="B3030" s="913"/>
      <c r="C3030" s="915"/>
      <c r="D3030" s="777"/>
      <c r="E3030" s="773"/>
      <c r="F3030" s="752"/>
      <c r="G3030" s="773"/>
      <c r="H3030" s="733"/>
      <c r="I3030" s="206"/>
      <c r="J3030" s="910"/>
      <c r="L3030" s="911"/>
      <c r="R3030" s="752"/>
      <c r="S3030" s="1101"/>
    </row>
    <row r="3031" spans="1:19" ht="9.75" hidden="1" customHeight="1">
      <c r="A3031" s="777"/>
      <c r="B3031" s="913"/>
      <c r="C3031" s="915"/>
      <c r="D3031" s="777"/>
      <c r="E3031" s="773"/>
      <c r="F3031" s="752"/>
      <c r="G3031" s="773"/>
      <c r="H3031" s="733"/>
      <c r="I3031" s="206"/>
      <c r="J3031" s="910"/>
      <c r="L3031" s="911"/>
      <c r="R3031" s="752"/>
      <c r="S3031" s="1101"/>
    </row>
    <row r="3032" spans="1:19" ht="9.75" hidden="1" customHeight="1">
      <c r="A3032" s="777"/>
      <c r="B3032" s="913"/>
      <c r="C3032" s="915"/>
      <c r="D3032" s="777"/>
      <c r="E3032" s="773"/>
      <c r="F3032" s="753"/>
      <c r="G3032" s="773"/>
      <c r="H3032" s="733"/>
      <c r="I3032" s="206"/>
      <c r="J3032" s="910"/>
      <c r="L3032" s="911"/>
      <c r="R3032" s="753"/>
      <c r="S3032" s="1102"/>
    </row>
    <row r="3033" spans="1:19" ht="9.75" hidden="1" customHeight="1">
      <c r="A3033" s="777"/>
      <c r="B3033" s="913"/>
      <c r="C3033" s="915"/>
      <c r="D3033" s="777"/>
      <c r="E3033" s="773"/>
      <c r="F3033" s="751">
        <v>0</v>
      </c>
      <c r="G3033" s="773">
        <f>+L3033</f>
        <v>0</v>
      </c>
      <c r="H3033" s="733">
        <f>E3033*G3033</f>
        <v>0</v>
      </c>
      <c r="I3033" s="206"/>
      <c r="J3033" s="909">
        <f>+F3033</f>
        <v>0</v>
      </c>
      <c r="L3033" s="911">
        <f>J3033*$L$3</f>
        <v>0</v>
      </c>
      <c r="R3033" s="751"/>
      <c r="S3033" s="1100">
        <f t="shared" ref="S3033" si="1027">+F3033</f>
        <v>0</v>
      </c>
    </row>
    <row r="3034" spans="1:19" ht="9.75" hidden="1" customHeight="1">
      <c r="A3034" s="777"/>
      <c r="B3034" s="913"/>
      <c r="C3034" s="915"/>
      <c r="D3034" s="777"/>
      <c r="E3034" s="773"/>
      <c r="F3034" s="752"/>
      <c r="G3034" s="773"/>
      <c r="H3034" s="733"/>
      <c r="I3034" s="206"/>
      <c r="J3034" s="910"/>
      <c r="L3034" s="911"/>
      <c r="R3034" s="752"/>
      <c r="S3034" s="1101"/>
    </row>
    <row r="3035" spans="1:19" ht="9.75" hidden="1" customHeight="1">
      <c r="A3035" s="777"/>
      <c r="B3035" s="913"/>
      <c r="C3035" s="915"/>
      <c r="D3035" s="777"/>
      <c r="E3035" s="773"/>
      <c r="F3035" s="752"/>
      <c r="G3035" s="773"/>
      <c r="H3035" s="733"/>
      <c r="I3035" s="206"/>
      <c r="J3035" s="910"/>
      <c r="L3035" s="911"/>
      <c r="R3035" s="752"/>
      <c r="S3035" s="1101"/>
    </row>
    <row r="3036" spans="1:19" ht="9.75" hidden="1" customHeight="1">
      <c r="A3036" s="777"/>
      <c r="B3036" s="913"/>
      <c r="C3036" s="915"/>
      <c r="D3036" s="777"/>
      <c r="E3036" s="773"/>
      <c r="F3036" s="752"/>
      <c r="G3036" s="773"/>
      <c r="H3036" s="733"/>
      <c r="I3036" s="206"/>
      <c r="J3036" s="910"/>
      <c r="L3036" s="911"/>
      <c r="R3036" s="752"/>
      <c r="S3036" s="1101"/>
    </row>
    <row r="3037" spans="1:19" ht="6.75" hidden="1" customHeight="1">
      <c r="A3037" s="777"/>
      <c r="B3037" s="913"/>
      <c r="C3037" s="915"/>
      <c r="D3037" s="777"/>
      <c r="E3037" s="773"/>
      <c r="F3037" s="753"/>
      <c r="G3037" s="773"/>
      <c r="H3037" s="733"/>
      <c r="I3037" s="206"/>
      <c r="J3037" s="910"/>
      <c r="L3037" s="911"/>
      <c r="R3037" s="753"/>
      <c r="S3037" s="1102"/>
    </row>
    <row r="3038" spans="1:19" ht="9.75" hidden="1" customHeight="1">
      <c r="A3038" s="777"/>
      <c r="B3038" s="913"/>
      <c r="C3038" s="915"/>
      <c r="D3038" s="777"/>
      <c r="E3038" s="729"/>
      <c r="F3038" s="725">
        <v>0</v>
      </c>
      <c r="G3038" s="773">
        <f>+L3038</f>
        <v>0</v>
      </c>
      <c r="H3038" s="733">
        <f>E3038*G3038</f>
        <v>0</v>
      </c>
      <c r="I3038" s="206"/>
      <c r="J3038" s="909">
        <f>+F3038</f>
        <v>0</v>
      </c>
      <c r="L3038" s="911">
        <f>J3038*$L$3</f>
        <v>0</v>
      </c>
      <c r="R3038" s="725"/>
      <c r="S3038" s="1100">
        <f t="shared" ref="S3038" si="1028">+F3038</f>
        <v>0</v>
      </c>
    </row>
    <row r="3039" spans="1:19" ht="9.75" hidden="1" customHeight="1">
      <c r="A3039" s="777"/>
      <c r="B3039" s="913"/>
      <c r="C3039" s="915"/>
      <c r="D3039" s="777"/>
      <c r="E3039" s="729"/>
      <c r="F3039" s="726"/>
      <c r="G3039" s="773"/>
      <c r="H3039" s="733"/>
      <c r="I3039" s="206"/>
      <c r="J3039" s="910"/>
      <c r="L3039" s="911"/>
      <c r="R3039" s="726"/>
      <c r="S3039" s="1101"/>
    </row>
    <row r="3040" spans="1:19" ht="9.75" hidden="1" customHeight="1">
      <c r="A3040" s="777"/>
      <c r="B3040" s="913"/>
      <c r="C3040" s="915"/>
      <c r="D3040" s="777"/>
      <c r="E3040" s="729"/>
      <c r="F3040" s="726"/>
      <c r="G3040" s="773"/>
      <c r="H3040" s="733"/>
      <c r="I3040" s="206"/>
      <c r="J3040" s="910"/>
      <c r="L3040" s="911"/>
      <c r="R3040" s="726"/>
      <c r="S3040" s="1101"/>
    </row>
    <row r="3041" spans="1:19" ht="9.75" hidden="1" customHeight="1">
      <c r="A3041" s="777"/>
      <c r="B3041" s="913"/>
      <c r="C3041" s="915"/>
      <c r="D3041" s="777"/>
      <c r="E3041" s="729"/>
      <c r="F3041" s="726"/>
      <c r="G3041" s="773"/>
      <c r="H3041" s="733"/>
      <c r="I3041" s="206"/>
      <c r="J3041" s="910"/>
      <c r="L3041" s="911"/>
      <c r="R3041" s="726"/>
      <c r="S3041" s="1101"/>
    </row>
    <row r="3042" spans="1:19" ht="9.75" hidden="1" customHeight="1">
      <c r="A3042" s="777"/>
      <c r="B3042" s="913"/>
      <c r="C3042" s="915"/>
      <c r="D3042" s="777"/>
      <c r="E3042" s="729"/>
      <c r="F3042" s="727"/>
      <c r="G3042" s="773"/>
      <c r="H3042" s="733"/>
      <c r="I3042" s="206"/>
      <c r="J3042" s="910"/>
      <c r="L3042" s="911"/>
      <c r="R3042" s="727"/>
      <c r="S3042" s="1102"/>
    </row>
    <row r="3043" spans="1:19" ht="9.75" hidden="1" customHeight="1">
      <c r="A3043" s="777"/>
      <c r="B3043" s="913"/>
      <c r="C3043" s="915"/>
      <c r="D3043" s="777"/>
      <c r="E3043" s="773"/>
      <c r="F3043" s="751">
        <v>0</v>
      </c>
      <c r="G3043" s="773">
        <f>+L3043</f>
        <v>0</v>
      </c>
      <c r="H3043" s="733">
        <f>E3043*G3043</f>
        <v>0</v>
      </c>
      <c r="I3043" s="206"/>
      <c r="J3043" s="909">
        <f>+F3043</f>
        <v>0</v>
      </c>
      <c r="L3043" s="911">
        <f>J3043*$L$3</f>
        <v>0</v>
      </c>
      <c r="R3043" s="751"/>
      <c r="S3043" s="1100">
        <f t="shared" ref="S3043" si="1029">+F3043</f>
        <v>0</v>
      </c>
    </row>
    <row r="3044" spans="1:19" ht="9.75" hidden="1" customHeight="1">
      <c r="A3044" s="777"/>
      <c r="B3044" s="913"/>
      <c r="C3044" s="915"/>
      <c r="D3044" s="777"/>
      <c r="E3044" s="773"/>
      <c r="F3044" s="752"/>
      <c r="G3044" s="773"/>
      <c r="H3044" s="733"/>
      <c r="I3044" s="206"/>
      <c r="J3044" s="910"/>
      <c r="L3044" s="911"/>
      <c r="R3044" s="752"/>
      <c r="S3044" s="1101"/>
    </row>
    <row r="3045" spans="1:19" ht="9.75" hidden="1" customHeight="1">
      <c r="A3045" s="777"/>
      <c r="B3045" s="913"/>
      <c r="C3045" s="915"/>
      <c r="D3045" s="777"/>
      <c r="E3045" s="773"/>
      <c r="F3045" s="752"/>
      <c r="G3045" s="773"/>
      <c r="H3045" s="733"/>
      <c r="I3045" s="206"/>
      <c r="J3045" s="910"/>
      <c r="L3045" s="911"/>
      <c r="R3045" s="752"/>
      <c r="S3045" s="1101"/>
    </row>
    <row r="3046" spans="1:19" ht="9.75" hidden="1" customHeight="1">
      <c r="A3046" s="777"/>
      <c r="B3046" s="913"/>
      <c r="C3046" s="915"/>
      <c r="D3046" s="777"/>
      <c r="E3046" s="773"/>
      <c r="F3046" s="752"/>
      <c r="G3046" s="773"/>
      <c r="H3046" s="733"/>
      <c r="I3046" s="206"/>
      <c r="J3046" s="910"/>
      <c r="L3046" s="911"/>
      <c r="R3046" s="752"/>
      <c r="S3046" s="1101"/>
    </row>
    <row r="3047" spans="1:19" ht="9.75" hidden="1" customHeight="1">
      <c r="A3047" s="777"/>
      <c r="B3047" s="913"/>
      <c r="C3047" s="915"/>
      <c r="D3047" s="777"/>
      <c r="E3047" s="773"/>
      <c r="F3047" s="753"/>
      <c r="G3047" s="773"/>
      <c r="H3047" s="733"/>
      <c r="I3047" s="206"/>
      <c r="J3047" s="910"/>
      <c r="L3047" s="911"/>
      <c r="R3047" s="753"/>
      <c r="S3047" s="1102"/>
    </row>
    <row r="3048" spans="1:19" ht="9.75" hidden="1" customHeight="1">
      <c r="A3048" s="777"/>
      <c r="B3048" s="913"/>
      <c r="C3048" s="914"/>
      <c r="D3048" s="777"/>
      <c r="E3048" s="773"/>
      <c r="F3048" s="751">
        <v>0</v>
      </c>
      <c r="G3048" s="773">
        <f>+L3048</f>
        <v>0</v>
      </c>
      <c r="H3048" s="733">
        <f>E3048*G3048</f>
        <v>0</v>
      </c>
      <c r="I3048" s="206"/>
      <c r="J3048" s="909">
        <f>+F3048</f>
        <v>0</v>
      </c>
      <c r="L3048" s="911">
        <f>J3048*$L$3</f>
        <v>0</v>
      </c>
      <c r="R3048" s="751"/>
      <c r="S3048" s="1100">
        <f t="shared" ref="S3048" si="1030">+F3048</f>
        <v>0</v>
      </c>
    </row>
    <row r="3049" spans="1:19" ht="9.75" hidden="1" customHeight="1">
      <c r="A3049" s="777"/>
      <c r="B3049" s="913"/>
      <c r="C3049" s="914"/>
      <c r="D3049" s="777"/>
      <c r="E3049" s="773"/>
      <c r="F3049" s="752"/>
      <c r="G3049" s="773"/>
      <c r="H3049" s="733"/>
      <c r="I3049" s="206"/>
      <c r="J3049" s="910"/>
      <c r="L3049" s="911"/>
      <c r="R3049" s="752"/>
      <c r="S3049" s="1101"/>
    </row>
    <row r="3050" spans="1:19" ht="9.75" hidden="1" customHeight="1">
      <c r="A3050" s="777"/>
      <c r="B3050" s="913"/>
      <c r="C3050" s="914"/>
      <c r="D3050" s="777"/>
      <c r="E3050" s="773"/>
      <c r="F3050" s="752"/>
      <c r="G3050" s="773"/>
      <c r="H3050" s="733"/>
      <c r="I3050" s="206"/>
      <c r="J3050" s="910"/>
      <c r="L3050" s="911"/>
      <c r="R3050" s="752"/>
      <c r="S3050" s="1101"/>
    </row>
    <row r="3051" spans="1:19" ht="9.75" hidden="1" customHeight="1">
      <c r="A3051" s="777"/>
      <c r="B3051" s="913"/>
      <c r="C3051" s="914"/>
      <c r="D3051" s="777"/>
      <c r="E3051" s="773"/>
      <c r="F3051" s="752"/>
      <c r="G3051" s="773"/>
      <c r="H3051" s="733"/>
      <c r="I3051" s="206"/>
      <c r="J3051" s="910"/>
      <c r="L3051" s="911"/>
      <c r="R3051" s="752"/>
      <c r="S3051" s="1101"/>
    </row>
    <row r="3052" spans="1:19" ht="9.75" hidden="1" customHeight="1">
      <c r="A3052" s="777"/>
      <c r="B3052" s="913"/>
      <c r="C3052" s="914"/>
      <c r="D3052" s="777"/>
      <c r="E3052" s="773"/>
      <c r="F3052" s="753"/>
      <c r="G3052" s="773"/>
      <c r="H3052" s="733"/>
      <c r="I3052" s="206"/>
      <c r="J3052" s="910"/>
      <c r="L3052" s="911"/>
      <c r="R3052" s="753"/>
      <c r="S3052" s="1102"/>
    </row>
    <row r="3053" spans="1:19" ht="9.75" hidden="1" customHeight="1">
      <c r="A3053" s="777"/>
      <c r="B3053" s="913"/>
      <c r="C3053" s="915"/>
      <c r="D3053" s="777"/>
      <c r="E3053" s="773"/>
      <c r="F3053" s="751">
        <v>0</v>
      </c>
      <c r="G3053" s="773">
        <f>+L3053</f>
        <v>0</v>
      </c>
      <c r="H3053" s="733">
        <f>E3053*G3053</f>
        <v>0</v>
      </c>
      <c r="I3053" s="206"/>
      <c r="J3053" s="909">
        <f>+F3053</f>
        <v>0</v>
      </c>
      <c r="L3053" s="911">
        <f>J3053*$L$3</f>
        <v>0</v>
      </c>
      <c r="R3053" s="751"/>
      <c r="S3053" s="1100">
        <f t="shared" ref="S3053" si="1031">+F3053</f>
        <v>0</v>
      </c>
    </row>
    <row r="3054" spans="1:19" ht="9.75" hidden="1" customHeight="1">
      <c r="A3054" s="777"/>
      <c r="B3054" s="913"/>
      <c r="C3054" s="915"/>
      <c r="D3054" s="777"/>
      <c r="E3054" s="773"/>
      <c r="F3054" s="752"/>
      <c r="G3054" s="773"/>
      <c r="H3054" s="733"/>
      <c r="I3054" s="206"/>
      <c r="J3054" s="910"/>
      <c r="L3054" s="911"/>
      <c r="R3054" s="752"/>
      <c r="S3054" s="1101"/>
    </row>
    <row r="3055" spans="1:19" ht="9.75" hidden="1" customHeight="1">
      <c r="A3055" s="777"/>
      <c r="B3055" s="913"/>
      <c r="C3055" s="915"/>
      <c r="D3055" s="777"/>
      <c r="E3055" s="773"/>
      <c r="F3055" s="752"/>
      <c r="G3055" s="773"/>
      <c r="H3055" s="733"/>
      <c r="I3055" s="206"/>
      <c r="J3055" s="910"/>
      <c r="L3055" s="911"/>
      <c r="R3055" s="752"/>
      <c r="S3055" s="1101"/>
    </row>
    <row r="3056" spans="1:19" ht="9.75" hidden="1" customHeight="1">
      <c r="A3056" s="777"/>
      <c r="B3056" s="913"/>
      <c r="C3056" s="915"/>
      <c r="D3056" s="777"/>
      <c r="E3056" s="773"/>
      <c r="F3056" s="752"/>
      <c r="G3056" s="773"/>
      <c r="H3056" s="733"/>
      <c r="I3056" s="206"/>
      <c r="J3056" s="910"/>
      <c r="L3056" s="911"/>
      <c r="R3056" s="752"/>
      <c r="S3056" s="1101"/>
    </row>
    <row r="3057" spans="1:19" ht="9.75" hidden="1" customHeight="1">
      <c r="A3057" s="777"/>
      <c r="B3057" s="913"/>
      <c r="C3057" s="915"/>
      <c r="D3057" s="777"/>
      <c r="E3057" s="773"/>
      <c r="F3057" s="753"/>
      <c r="G3057" s="773"/>
      <c r="H3057" s="733"/>
      <c r="I3057" s="206"/>
      <c r="J3057" s="910"/>
      <c r="L3057" s="911"/>
      <c r="R3057" s="753"/>
      <c r="S3057" s="1102"/>
    </row>
    <row r="3058" spans="1:19" ht="9.75" hidden="1" customHeight="1">
      <c r="A3058" s="777"/>
      <c r="B3058" s="913"/>
      <c r="C3058" s="915"/>
      <c r="D3058" s="777"/>
      <c r="E3058" s="773"/>
      <c r="F3058" s="751">
        <v>0</v>
      </c>
      <c r="G3058" s="773">
        <f>+L3058</f>
        <v>0</v>
      </c>
      <c r="H3058" s="733">
        <f>E3058*G3058</f>
        <v>0</v>
      </c>
      <c r="I3058" s="206"/>
      <c r="J3058" s="909">
        <f>+F3058</f>
        <v>0</v>
      </c>
      <c r="L3058" s="911">
        <f>J3058*$L$3</f>
        <v>0</v>
      </c>
      <c r="R3058" s="751"/>
      <c r="S3058" s="1100">
        <f t="shared" ref="S3058" si="1032">+F3058</f>
        <v>0</v>
      </c>
    </row>
    <row r="3059" spans="1:19" ht="9.75" hidden="1" customHeight="1">
      <c r="A3059" s="777"/>
      <c r="B3059" s="913"/>
      <c r="C3059" s="915"/>
      <c r="D3059" s="777"/>
      <c r="E3059" s="773"/>
      <c r="F3059" s="752"/>
      <c r="G3059" s="773"/>
      <c r="H3059" s="733"/>
      <c r="I3059" s="206"/>
      <c r="J3059" s="910"/>
      <c r="L3059" s="911"/>
      <c r="R3059" s="752"/>
      <c r="S3059" s="1101"/>
    </row>
    <row r="3060" spans="1:19" ht="9.75" hidden="1" customHeight="1">
      <c r="A3060" s="777"/>
      <c r="B3060" s="913"/>
      <c r="C3060" s="915"/>
      <c r="D3060" s="777"/>
      <c r="E3060" s="773"/>
      <c r="F3060" s="752"/>
      <c r="G3060" s="773"/>
      <c r="H3060" s="733"/>
      <c r="I3060" s="206"/>
      <c r="J3060" s="910"/>
      <c r="L3060" s="911"/>
      <c r="R3060" s="752"/>
      <c r="S3060" s="1101"/>
    </row>
    <row r="3061" spans="1:19" ht="9.75" hidden="1" customHeight="1">
      <c r="A3061" s="777"/>
      <c r="B3061" s="913"/>
      <c r="C3061" s="915"/>
      <c r="D3061" s="777"/>
      <c r="E3061" s="773"/>
      <c r="F3061" s="752"/>
      <c r="G3061" s="773"/>
      <c r="H3061" s="733"/>
      <c r="I3061" s="206"/>
      <c r="J3061" s="910"/>
      <c r="L3061" s="911"/>
      <c r="R3061" s="752"/>
      <c r="S3061" s="1101"/>
    </row>
    <row r="3062" spans="1:19" ht="9.75" hidden="1" customHeight="1">
      <c r="A3062" s="777"/>
      <c r="B3062" s="913"/>
      <c r="C3062" s="915"/>
      <c r="D3062" s="777"/>
      <c r="E3062" s="773"/>
      <c r="F3062" s="753"/>
      <c r="G3062" s="773"/>
      <c r="H3062" s="733"/>
      <c r="I3062" s="206"/>
      <c r="J3062" s="910"/>
      <c r="L3062" s="911"/>
      <c r="R3062" s="753"/>
      <c r="S3062" s="1102"/>
    </row>
    <row r="3063" spans="1:19" ht="9.75" hidden="1" customHeight="1">
      <c r="A3063" s="777"/>
      <c r="B3063" s="913"/>
      <c r="C3063" s="915"/>
      <c r="D3063" s="777"/>
      <c r="E3063" s="773"/>
      <c r="F3063" s="751">
        <v>0</v>
      </c>
      <c r="G3063" s="773">
        <f>+L3063</f>
        <v>0</v>
      </c>
      <c r="H3063" s="733">
        <f>E3063*G3063</f>
        <v>0</v>
      </c>
      <c r="I3063" s="206"/>
      <c r="J3063" s="909">
        <f>+F3063</f>
        <v>0</v>
      </c>
      <c r="L3063" s="911">
        <f>J3063*$L$3</f>
        <v>0</v>
      </c>
      <c r="R3063" s="751"/>
      <c r="S3063" s="1100">
        <f t="shared" ref="S3063" si="1033">+F3063</f>
        <v>0</v>
      </c>
    </row>
    <row r="3064" spans="1:19" ht="9.75" hidden="1" customHeight="1">
      <c r="A3064" s="777"/>
      <c r="B3064" s="913"/>
      <c r="C3064" s="915"/>
      <c r="D3064" s="777"/>
      <c r="E3064" s="773"/>
      <c r="F3064" s="752"/>
      <c r="G3064" s="773"/>
      <c r="H3064" s="733"/>
      <c r="I3064" s="206"/>
      <c r="J3064" s="910"/>
      <c r="L3064" s="911"/>
      <c r="R3064" s="752"/>
      <c r="S3064" s="1101"/>
    </row>
    <row r="3065" spans="1:19" ht="9.75" hidden="1" customHeight="1">
      <c r="A3065" s="777"/>
      <c r="B3065" s="913"/>
      <c r="C3065" s="915"/>
      <c r="D3065" s="777"/>
      <c r="E3065" s="773"/>
      <c r="F3065" s="752"/>
      <c r="G3065" s="773"/>
      <c r="H3065" s="733"/>
      <c r="I3065" s="206"/>
      <c r="J3065" s="910"/>
      <c r="L3065" s="911"/>
      <c r="R3065" s="752"/>
      <c r="S3065" s="1101"/>
    </row>
    <row r="3066" spans="1:19" ht="9.75" hidden="1" customHeight="1">
      <c r="A3066" s="777"/>
      <c r="B3066" s="913"/>
      <c r="C3066" s="915"/>
      <c r="D3066" s="777"/>
      <c r="E3066" s="773"/>
      <c r="F3066" s="752"/>
      <c r="G3066" s="773"/>
      <c r="H3066" s="733"/>
      <c r="I3066" s="206"/>
      <c r="J3066" s="910"/>
      <c r="L3066" s="911"/>
      <c r="R3066" s="752"/>
      <c r="S3066" s="1101"/>
    </row>
    <row r="3067" spans="1:19" ht="9.75" hidden="1" customHeight="1">
      <c r="A3067" s="777"/>
      <c r="B3067" s="913"/>
      <c r="C3067" s="915"/>
      <c r="D3067" s="777"/>
      <c r="E3067" s="773"/>
      <c r="F3067" s="753"/>
      <c r="G3067" s="773"/>
      <c r="H3067" s="733"/>
      <c r="I3067" s="206"/>
      <c r="J3067" s="910"/>
      <c r="L3067" s="911"/>
      <c r="R3067" s="753"/>
      <c r="S3067" s="1102"/>
    </row>
    <row r="3068" spans="1:19" ht="9.75" hidden="1" customHeight="1">
      <c r="A3068" s="777"/>
      <c r="B3068" s="913"/>
      <c r="C3068" s="915"/>
      <c r="D3068" s="777"/>
      <c r="E3068" s="773"/>
      <c r="F3068" s="751">
        <v>0</v>
      </c>
      <c r="G3068" s="773">
        <f>+L3068</f>
        <v>0</v>
      </c>
      <c r="H3068" s="733">
        <f>E3068*G3068</f>
        <v>0</v>
      </c>
      <c r="I3068" s="206"/>
      <c r="J3068" s="909">
        <f>+F3068</f>
        <v>0</v>
      </c>
      <c r="L3068" s="911">
        <f>J3068*$L$3</f>
        <v>0</v>
      </c>
      <c r="R3068" s="751"/>
      <c r="S3068" s="1100">
        <f t="shared" ref="S3068" si="1034">+F3068</f>
        <v>0</v>
      </c>
    </row>
    <row r="3069" spans="1:19" ht="9.75" hidden="1" customHeight="1">
      <c r="A3069" s="777"/>
      <c r="B3069" s="913"/>
      <c r="C3069" s="915"/>
      <c r="D3069" s="777"/>
      <c r="E3069" s="773"/>
      <c r="F3069" s="752"/>
      <c r="G3069" s="773"/>
      <c r="H3069" s="733"/>
      <c r="I3069" s="206"/>
      <c r="J3069" s="910"/>
      <c r="L3069" s="911"/>
      <c r="R3069" s="752"/>
      <c r="S3069" s="1101"/>
    </row>
    <row r="3070" spans="1:19" ht="9.75" hidden="1" customHeight="1">
      <c r="A3070" s="777"/>
      <c r="B3070" s="913"/>
      <c r="C3070" s="915"/>
      <c r="D3070" s="777"/>
      <c r="E3070" s="773"/>
      <c r="F3070" s="752"/>
      <c r="G3070" s="773"/>
      <c r="H3070" s="733"/>
      <c r="I3070" s="206"/>
      <c r="J3070" s="910"/>
      <c r="L3070" s="911"/>
      <c r="R3070" s="752"/>
      <c r="S3070" s="1101"/>
    </row>
    <row r="3071" spans="1:19" ht="9.75" hidden="1" customHeight="1">
      <c r="A3071" s="777"/>
      <c r="B3071" s="913"/>
      <c r="C3071" s="915"/>
      <c r="D3071" s="777"/>
      <c r="E3071" s="773"/>
      <c r="F3071" s="752"/>
      <c r="G3071" s="773"/>
      <c r="H3071" s="733"/>
      <c r="I3071" s="206"/>
      <c r="J3071" s="910"/>
      <c r="L3071" s="911"/>
      <c r="R3071" s="752"/>
      <c r="S3071" s="1101"/>
    </row>
    <row r="3072" spans="1:19" ht="9.75" hidden="1" customHeight="1">
      <c r="A3072" s="777"/>
      <c r="B3072" s="913"/>
      <c r="C3072" s="915"/>
      <c r="D3072" s="777"/>
      <c r="E3072" s="773"/>
      <c r="F3072" s="753"/>
      <c r="G3072" s="773"/>
      <c r="H3072" s="733"/>
      <c r="I3072" s="206"/>
      <c r="J3072" s="910"/>
      <c r="L3072" s="911"/>
      <c r="R3072" s="753"/>
      <c r="S3072" s="1102"/>
    </row>
    <row r="3073" spans="1:19" ht="9.75" hidden="1" customHeight="1">
      <c r="A3073" s="777"/>
      <c r="B3073" s="913"/>
      <c r="C3073" s="915"/>
      <c r="D3073" s="777"/>
      <c r="E3073" s="773"/>
      <c r="F3073" s="751">
        <v>0</v>
      </c>
      <c r="G3073" s="773">
        <f>+L3073</f>
        <v>0</v>
      </c>
      <c r="H3073" s="733">
        <f>E3073*G3073</f>
        <v>0</v>
      </c>
      <c r="I3073" s="206"/>
      <c r="J3073" s="909">
        <f>+F3073</f>
        <v>0</v>
      </c>
      <c r="L3073" s="911">
        <f>J3073*$L$3</f>
        <v>0</v>
      </c>
      <c r="R3073" s="751"/>
      <c r="S3073" s="1100">
        <f t="shared" ref="S3073" si="1035">+F3073</f>
        <v>0</v>
      </c>
    </row>
    <row r="3074" spans="1:19" ht="9.75" hidden="1" customHeight="1">
      <c r="A3074" s="777"/>
      <c r="B3074" s="913"/>
      <c r="C3074" s="915"/>
      <c r="D3074" s="777"/>
      <c r="E3074" s="773"/>
      <c r="F3074" s="752"/>
      <c r="G3074" s="773"/>
      <c r="H3074" s="733"/>
      <c r="I3074" s="206"/>
      <c r="J3074" s="910"/>
      <c r="L3074" s="911"/>
      <c r="R3074" s="752"/>
      <c r="S3074" s="1101"/>
    </row>
    <row r="3075" spans="1:19" ht="9.75" hidden="1" customHeight="1">
      <c r="A3075" s="777"/>
      <c r="B3075" s="913"/>
      <c r="C3075" s="915"/>
      <c r="D3075" s="777"/>
      <c r="E3075" s="773"/>
      <c r="F3075" s="752"/>
      <c r="G3075" s="773"/>
      <c r="H3075" s="733"/>
      <c r="I3075" s="206"/>
      <c r="J3075" s="910"/>
      <c r="L3075" s="911"/>
      <c r="R3075" s="752"/>
      <c r="S3075" s="1101"/>
    </row>
    <row r="3076" spans="1:19" ht="9.75" hidden="1" customHeight="1">
      <c r="A3076" s="777"/>
      <c r="B3076" s="913"/>
      <c r="C3076" s="915"/>
      <c r="D3076" s="777"/>
      <c r="E3076" s="773"/>
      <c r="F3076" s="752"/>
      <c r="G3076" s="773"/>
      <c r="H3076" s="733"/>
      <c r="I3076" s="206"/>
      <c r="J3076" s="910"/>
      <c r="L3076" s="911"/>
      <c r="R3076" s="752"/>
      <c r="S3076" s="1101"/>
    </row>
    <row r="3077" spans="1:19" ht="9.75" hidden="1" customHeight="1">
      <c r="A3077" s="777"/>
      <c r="B3077" s="913"/>
      <c r="C3077" s="915"/>
      <c r="D3077" s="777"/>
      <c r="E3077" s="773"/>
      <c r="F3077" s="753"/>
      <c r="G3077" s="773"/>
      <c r="H3077" s="733"/>
      <c r="I3077" s="206"/>
      <c r="J3077" s="910"/>
      <c r="L3077" s="911"/>
      <c r="R3077" s="753"/>
      <c r="S3077" s="1102"/>
    </row>
    <row r="3078" spans="1:19" ht="9.75" hidden="1" customHeight="1">
      <c r="A3078" s="777"/>
      <c r="B3078" s="913"/>
      <c r="C3078" s="915"/>
      <c r="D3078" s="777"/>
      <c r="E3078" s="773"/>
      <c r="F3078" s="751">
        <v>0</v>
      </c>
      <c r="G3078" s="773">
        <f>+L3078</f>
        <v>0</v>
      </c>
      <c r="H3078" s="733">
        <f>E3078*G3078</f>
        <v>0</v>
      </c>
      <c r="I3078" s="206"/>
      <c r="J3078" s="909">
        <f>+F3078</f>
        <v>0</v>
      </c>
      <c r="L3078" s="911">
        <f>J3078*$L$3</f>
        <v>0</v>
      </c>
      <c r="R3078" s="751"/>
      <c r="S3078" s="1100">
        <f t="shared" ref="S3078" si="1036">+F3078</f>
        <v>0</v>
      </c>
    </row>
    <row r="3079" spans="1:19" ht="9.75" hidden="1" customHeight="1">
      <c r="A3079" s="777"/>
      <c r="B3079" s="913"/>
      <c r="C3079" s="915"/>
      <c r="D3079" s="777"/>
      <c r="E3079" s="773"/>
      <c r="F3079" s="752"/>
      <c r="G3079" s="773"/>
      <c r="H3079" s="733"/>
      <c r="I3079" s="206"/>
      <c r="J3079" s="910"/>
      <c r="L3079" s="911"/>
      <c r="R3079" s="752"/>
      <c r="S3079" s="1101"/>
    </row>
    <row r="3080" spans="1:19" ht="9.75" hidden="1" customHeight="1">
      <c r="A3080" s="777"/>
      <c r="B3080" s="913"/>
      <c r="C3080" s="915"/>
      <c r="D3080" s="777"/>
      <c r="E3080" s="773"/>
      <c r="F3080" s="752"/>
      <c r="G3080" s="773"/>
      <c r="H3080" s="733"/>
      <c r="I3080" s="206"/>
      <c r="J3080" s="910"/>
      <c r="L3080" s="911"/>
      <c r="R3080" s="752"/>
      <c r="S3080" s="1101"/>
    </row>
    <row r="3081" spans="1:19" ht="9.75" hidden="1" customHeight="1">
      <c r="A3081" s="777"/>
      <c r="B3081" s="913"/>
      <c r="C3081" s="915"/>
      <c r="D3081" s="777"/>
      <c r="E3081" s="773"/>
      <c r="F3081" s="752"/>
      <c r="G3081" s="773"/>
      <c r="H3081" s="733"/>
      <c r="I3081" s="206"/>
      <c r="J3081" s="910"/>
      <c r="L3081" s="911"/>
      <c r="R3081" s="752"/>
      <c r="S3081" s="1101"/>
    </row>
    <row r="3082" spans="1:19" ht="9.75" hidden="1" customHeight="1">
      <c r="A3082" s="777"/>
      <c r="B3082" s="913"/>
      <c r="C3082" s="915"/>
      <c r="D3082" s="777"/>
      <c r="E3082" s="773"/>
      <c r="F3082" s="753"/>
      <c r="G3082" s="773"/>
      <c r="H3082" s="733"/>
      <c r="I3082" s="206"/>
      <c r="J3082" s="910"/>
      <c r="L3082" s="911"/>
      <c r="R3082" s="753"/>
      <c r="S3082" s="1102"/>
    </row>
    <row r="3083" spans="1:19" ht="9.75" hidden="1" customHeight="1">
      <c r="A3083" s="777"/>
      <c r="B3083" s="913"/>
      <c r="C3083" s="915"/>
      <c r="D3083" s="777"/>
      <c r="E3083" s="773"/>
      <c r="F3083" s="751">
        <v>0</v>
      </c>
      <c r="G3083" s="773">
        <f>+L3083</f>
        <v>0</v>
      </c>
      <c r="H3083" s="733">
        <f>E3083*G3083</f>
        <v>0</v>
      </c>
      <c r="I3083" s="206"/>
      <c r="J3083" s="909">
        <f>+F3083</f>
        <v>0</v>
      </c>
      <c r="L3083" s="911">
        <f>J3083*$L$3</f>
        <v>0</v>
      </c>
      <c r="R3083" s="751"/>
      <c r="S3083" s="1100">
        <f t="shared" ref="S3083" si="1037">+F3083</f>
        <v>0</v>
      </c>
    </row>
    <row r="3084" spans="1:19" ht="9.75" hidden="1" customHeight="1">
      <c r="A3084" s="777"/>
      <c r="B3084" s="913"/>
      <c r="C3084" s="915"/>
      <c r="D3084" s="777"/>
      <c r="E3084" s="773"/>
      <c r="F3084" s="752"/>
      <c r="G3084" s="773"/>
      <c r="H3084" s="733"/>
      <c r="I3084" s="206"/>
      <c r="J3084" s="910"/>
      <c r="L3084" s="911"/>
      <c r="R3084" s="752"/>
      <c r="S3084" s="1101"/>
    </row>
    <row r="3085" spans="1:19" ht="9.75" hidden="1" customHeight="1">
      <c r="A3085" s="777"/>
      <c r="B3085" s="913"/>
      <c r="C3085" s="915"/>
      <c r="D3085" s="777"/>
      <c r="E3085" s="773"/>
      <c r="F3085" s="752"/>
      <c r="G3085" s="773"/>
      <c r="H3085" s="733"/>
      <c r="I3085" s="206"/>
      <c r="J3085" s="910"/>
      <c r="L3085" s="911"/>
      <c r="R3085" s="752"/>
      <c r="S3085" s="1101"/>
    </row>
    <row r="3086" spans="1:19" ht="9.75" hidden="1" customHeight="1">
      <c r="A3086" s="777"/>
      <c r="B3086" s="913"/>
      <c r="C3086" s="915"/>
      <c r="D3086" s="777"/>
      <c r="E3086" s="773"/>
      <c r="F3086" s="752"/>
      <c r="G3086" s="773"/>
      <c r="H3086" s="733"/>
      <c r="I3086" s="206"/>
      <c r="J3086" s="910"/>
      <c r="L3086" s="911"/>
      <c r="R3086" s="752"/>
      <c r="S3086" s="1101"/>
    </row>
    <row r="3087" spans="1:19" ht="9.75" hidden="1" customHeight="1">
      <c r="A3087" s="777"/>
      <c r="B3087" s="913"/>
      <c r="C3087" s="915"/>
      <c r="D3087" s="777"/>
      <c r="E3087" s="773"/>
      <c r="F3087" s="753"/>
      <c r="G3087" s="773"/>
      <c r="H3087" s="733"/>
      <c r="I3087" s="206"/>
      <c r="J3087" s="910"/>
      <c r="L3087" s="911"/>
      <c r="R3087" s="753"/>
      <c r="S3087" s="1102"/>
    </row>
    <row r="3088" spans="1:19" ht="9.75" hidden="1" customHeight="1">
      <c r="A3088" s="777"/>
      <c r="B3088" s="913"/>
      <c r="C3088" s="915"/>
      <c r="D3088" s="777"/>
      <c r="E3088" s="773"/>
      <c r="F3088" s="751">
        <v>0</v>
      </c>
      <c r="G3088" s="773">
        <f>+L3088</f>
        <v>0</v>
      </c>
      <c r="H3088" s="733">
        <f>E3088*G3088</f>
        <v>0</v>
      </c>
      <c r="I3088" s="206"/>
      <c r="J3088" s="909">
        <f>+F3088</f>
        <v>0</v>
      </c>
      <c r="L3088" s="911">
        <f>J3088*$L$3</f>
        <v>0</v>
      </c>
      <c r="R3088" s="751"/>
      <c r="S3088" s="1100">
        <f t="shared" ref="S3088" si="1038">+F3088</f>
        <v>0</v>
      </c>
    </row>
    <row r="3089" spans="1:19" ht="9.75" hidden="1" customHeight="1">
      <c r="A3089" s="777"/>
      <c r="B3089" s="913"/>
      <c r="C3089" s="915"/>
      <c r="D3089" s="777"/>
      <c r="E3089" s="773"/>
      <c r="F3089" s="752"/>
      <c r="G3089" s="773"/>
      <c r="H3089" s="733"/>
      <c r="I3089" s="206"/>
      <c r="J3089" s="910"/>
      <c r="L3089" s="911"/>
      <c r="R3089" s="752"/>
      <c r="S3089" s="1101"/>
    </row>
    <row r="3090" spans="1:19" ht="9.75" hidden="1" customHeight="1">
      <c r="A3090" s="777"/>
      <c r="B3090" s="913"/>
      <c r="C3090" s="915"/>
      <c r="D3090" s="777"/>
      <c r="E3090" s="773"/>
      <c r="F3090" s="752"/>
      <c r="G3090" s="773"/>
      <c r="H3090" s="733"/>
      <c r="I3090" s="206"/>
      <c r="J3090" s="910"/>
      <c r="L3090" s="911"/>
      <c r="R3090" s="752"/>
      <c r="S3090" s="1101"/>
    </row>
    <row r="3091" spans="1:19" ht="9.75" hidden="1" customHeight="1">
      <c r="A3091" s="777"/>
      <c r="B3091" s="913"/>
      <c r="C3091" s="915"/>
      <c r="D3091" s="777"/>
      <c r="E3091" s="773"/>
      <c r="F3091" s="752"/>
      <c r="G3091" s="773"/>
      <c r="H3091" s="733"/>
      <c r="I3091" s="206"/>
      <c r="J3091" s="910"/>
      <c r="L3091" s="911"/>
      <c r="R3091" s="752"/>
      <c r="S3091" s="1101"/>
    </row>
    <row r="3092" spans="1:19" ht="9.75" hidden="1" customHeight="1">
      <c r="A3092" s="777"/>
      <c r="B3092" s="913"/>
      <c r="C3092" s="915"/>
      <c r="D3092" s="777"/>
      <c r="E3092" s="773"/>
      <c r="F3092" s="753"/>
      <c r="G3092" s="773"/>
      <c r="H3092" s="733"/>
      <c r="I3092" s="206"/>
      <c r="J3092" s="910"/>
      <c r="L3092" s="911"/>
      <c r="R3092" s="753"/>
      <c r="S3092" s="1102"/>
    </row>
    <row r="3093" spans="1:19" ht="9.75" hidden="1" customHeight="1">
      <c r="A3093" s="777"/>
      <c r="B3093" s="913"/>
      <c r="C3093" s="915"/>
      <c r="D3093" s="777"/>
      <c r="E3093" s="773"/>
      <c r="F3093" s="751">
        <v>0</v>
      </c>
      <c r="G3093" s="773">
        <f>+L3093</f>
        <v>0</v>
      </c>
      <c r="H3093" s="733">
        <f>E3093*G3093</f>
        <v>0</v>
      </c>
      <c r="I3093" s="206"/>
      <c r="J3093" s="909">
        <f>+F3093</f>
        <v>0</v>
      </c>
      <c r="L3093" s="911">
        <f>J3093*$L$3</f>
        <v>0</v>
      </c>
      <c r="R3093" s="751"/>
      <c r="S3093" s="1100">
        <f t="shared" ref="S3093" si="1039">+F3093</f>
        <v>0</v>
      </c>
    </row>
    <row r="3094" spans="1:19" ht="9.75" hidden="1" customHeight="1">
      <c r="A3094" s="777"/>
      <c r="B3094" s="913"/>
      <c r="C3094" s="915"/>
      <c r="D3094" s="777"/>
      <c r="E3094" s="773"/>
      <c r="F3094" s="752"/>
      <c r="G3094" s="773"/>
      <c r="H3094" s="733"/>
      <c r="I3094" s="206"/>
      <c r="J3094" s="910"/>
      <c r="L3094" s="911"/>
      <c r="R3094" s="752"/>
      <c r="S3094" s="1101"/>
    </row>
    <row r="3095" spans="1:19" ht="9.75" hidden="1" customHeight="1">
      <c r="A3095" s="777"/>
      <c r="B3095" s="913"/>
      <c r="C3095" s="915"/>
      <c r="D3095" s="777"/>
      <c r="E3095" s="773"/>
      <c r="F3095" s="752"/>
      <c r="G3095" s="773"/>
      <c r="H3095" s="733"/>
      <c r="I3095" s="206"/>
      <c r="J3095" s="910"/>
      <c r="L3095" s="911"/>
      <c r="R3095" s="752"/>
      <c r="S3095" s="1101"/>
    </row>
    <row r="3096" spans="1:19" ht="9.75" hidden="1" customHeight="1">
      <c r="A3096" s="777"/>
      <c r="B3096" s="913"/>
      <c r="C3096" s="915"/>
      <c r="D3096" s="777"/>
      <c r="E3096" s="773"/>
      <c r="F3096" s="752"/>
      <c r="G3096" s="773"/>
      <c r="H3096" s="733"/>
      <c r="I3096" s="206"/>
      <c r="J3096" s="910"/>
      <c r="L3096" s="911"/>
      <c r="R3096" s="752"/>
      <c r="S3096" s="1101"/>
    </row>
    <row r="3097" spans="1:19" ht="9.75" hidden="1" customHeight="1">
      <c r="A3097" s="777"/>
      <c r="B3097" s="913"/>
      <c r="C3097" s="915"/>
      <c r="D3097" s="777"/>
      <c r="E3097" s="773"/>
      <c r="F3097" s="753"/>
      <c r="G3097" s="773"/>
      <c r="H3097" s="733"/>
      <c r="I3097" s="206"/>
      <c r="J3097" s="910"/>
      <c r="L3097" s="911"/>
      <c r="R3097" s="753"/>
      <c r="S3097" s="1102"/>
    </row>
    <row r="3098" spans="1:19" ht="9.75" hidden="1" customHeight="1">
      <c r="A3098" s="777"/>
      <c r="B3098" s="913"/>
      <c r="C3098" s="914"/>
      <c r="D3098" s="777"/>
      <c r="E3098" s="773"/>
      <c r="F3098" s="751">
        <v>0</v>
      </c>
      <c r="G3098" s="773">
        <f>+L3098</f>
        <v>0</v>
      </c>
      <c r="H3098" s="733">
        <f>E3098*G3098</f>
        <v>0</v>
      </c>
      <c r="I3098" s="206"/>
      <c r="J3098" s="909">
        <f>+F3098</f>
        <v>0</v>
      </c>
      <c r="L3098" s="911">
        <f>J3098*$L$3</f>
        <v>0</v>
      </c>
      <c r="R3098" s="751"/>
      <c r="S3098" s="1100">
        <f t="shared" ref="S3098" si="1040">+F3098</f>
        <v>0</v>
      </c>
    </row>
    <row r="3099" spans="1:19" ht="9.75" hidden="1" customHeight="1">
      <c r="A3099" s="777"/>
      <c r="B3099" s="913"/>
      <c r="C3099" s="914"/>
      <c r="D3099" s="777"/>
      <c r="E3099" s="773"/>
      <c r="F3099" s="752"/>
      <c r="G3099" s="773"/>
      <c r="H3099" s="733"/>
      <c r="I3099" s="206"/>
      <c r="J3099" s="910"/>
      <c r="L3099" s="911"/>
      <c r="R3099" s="752"/>
      <c r="S3099" s="1101"/>
    </row>
    <row r="3100" spans="1:19" ht="9.75" hidden="1" customHeight="1">
      <c r="A3100" s="777"/>
      <c r="B3100" s="913"/>
      <c r="C3100" s="914"/>
      <c r="D3100" s="777"/>
      <c r="E3100" s="773"/>
      <c r="F3100" s="752"/>
      <c r="G3100" s="773"/>
      <c r="H3100" s="733"/>
      <c r="I3100" s="206"/>
      <c r="J3100" s="910"/>
      <c r="L3100" s="911"/>
      <c r="R3100" s="752"/>
      <c r="S3100" s="1101"/>
    </row>
    <row r="3101" spans="1:19" ht="9.75" hidden="1" customHeight="1">
      <c r="A3101" s="777"/>
      <c r="B3101" s="913"/>
      <c r="C3101" s="914"/>
      <c r="D3101" s="777"/>
      <c r="E3101" s="773"/>
      <c r="F3101" s="752"/>
      <c r="G3101" s="773"/>
      <c r="H3101" s="733"/>
      <c r="I3101" s="206"/>
      <c r="J3101" s="910"/>
      <c r="L3101" s="911"/>
      <c r="R3101" s="752"/>
      <c r="S3101" s="1101"/>
    </row>
    <row r="3102" spans="1:19" ht="9.75" hidden="1" customHeight="1">
      <c r="A3102" s="777"/>
      <c r="B3102" s="913"/>
      <c r="C3102" s="914"/>
      <c r="D3102" s="777"/>
      <c r="E3102" s="773"/>
      <c r="F3102" s="753"/>
      <c r="G3102" s="773"/>
      <c r="H3102" s="733"/>
      <c r="I3102" s="206"/>
      <c r="J3102" s="910"/>
      <c r="L3102" s="911"/>
      <c r="R3102" s="753"/>
      <c r="S3102" s="1102"/>
    </row>
    <row r="3103" spans="1:19" ht="9.75" hidden="1" customHeight="1">
      <c r="A3103" s="777"/>
      <c r="B3103" s="913"/>
      <c r="C3103" s="914"/>
      <c r="D3103" s="777"/>
      <c r="E3103" s="773"/>
      <c r="F3103" s="751">
        <v>0</v>
      </c>
      <c r="G3103" s="773">
        <f>+L3103</f>
        <v>0</v>
      </c>
      <c r="H3103" s="733">
        <f>E3103*G3103</f>
        <v>0</v>
      </c>
      <c r="I3103" s="206"/>
      <c r="J3103" s="909">
        <f>+F3103</f>
        <v>0</v>
      </c>
      <c r="L3103" s="911">
        <f>J3103*$L$3</f>
        <v>0</v>
      </c>
      <c r="R3103" s="751"/>
      <c r="S3103" s="1100">
        <f t="shared" ref="S3103" si="1041">+F3103</f>
        <v>0</v>
      </c>
    </row>
    <row r="3104" spans="1:19" ht="9.75" hidden="1" customHeight="1">
      <c r="A3104" s="777"/>
      <c r="B3104" s="913"/>
      <c r="C3104" s="914"/>
      <c r="D3104" s="777"/>
      <c r="E3104" s="773"/>
      <c r="F3104" s="752"/>
      <c r="G3104" s="773"/>
      <c r="H3104" s="733"/>
      <c r="I3104" s="206"/>
      <c r="J3104" s="910"/>
      <c r="L3104" s="911"/>
      <c r="R3104" s="752"/>
      <c r="S3104" s="1101"/>
    </row>
    <row r="3105" spans="1:19" ht="9.75" hidden="1" customHeight="1">
      <c r="A3105" s="777"/>
      <c r="B3105" s="913"/>
      <c r="C3105" s="914"/>
      <c r="D3105" s="777"/>
      <c r="E3105" s="773"/>
      <c r="F3105" s="752"/>
      <c r="G3105" s="773"/>
      <c r="H3105" s="733"/>
      <c r="I3105" s="206"/>
      <c r="J3105" s="910"/>
      <c r="L3105" s="911"/>
      <c r="R3105" s="752"/>
      <c r="S3105" s="1101"/>
    </row>
    <row r="3106" spans="1:19" ht="9.75" hidden="1" customHeight="1">
      <c r="A3106" s="777"/>
      <c r="B3106" s="913"/>
      <c r="C3106" s="914"/>
      <c r="D3106" s="777"/>
      <c r="E3106" s="773"/>
      <c r="F3106" s="752"/>
      <c r="G3106" s="773"/>
      <c r="H3106" s="733"/>
      <c r="I3106" s="206"/>
      <c r="J3106" s="910"/>
      <c r="L3106" s="911"/>
      <c r="R3106" s="752"/>
      <c r="S3106" s="1101"/>
    </row>
    <row r="3107" spans="1:19" ht="9.75" hidden="1" customHeight="1">
      <c r="A3107" s="777"/>
      <c r="B3107" s="913"/>
      <c r="C3107" s="914"/>
      <c r="D3107" s="777"/>
      <c r="E3107" s="773"/>
      <c r="F3107" s="753"/>
      <c r="G3107" s="773"/>
      <c r="H3107" s="733"/>
      <c r="I3107" s="206"/>
      <c r="J3107" s="910"/>
      <c r="L3107" s="911"/>
      <c r="R3107" s="753"/>
      <c r="S3107" s="1102"/>
    </row>
    <row r="3108" spans="1:19" ht="9.75" hidden="1" customHeight="1">
      <c r="A3108" s="777"/>
      <c r="B3108" s="913"/>
      <c r="C3108" s="915"/>
      <c r="D3108" s="777"/>
      <c r="E3108" s="773"/>
      <c r="F3108" s="751">
        <v>0</v>
      </c>
      <c r="G3108" s="773">
        <f>+L3108</f>
        <v>0</v>
      </c>
      <c r="H3108" s="733">
        <f>E3108*G3108</f>
        <v>0</v>
      </c>
      <c r="I3108" s="206"/>
      <c r="J3108" s="909">
        <f>+F3108</f>
        <v>0</v>
      </c>
      <c r="L3108" s="911">
        <f>J3108*$L$3</f>
        <v>0</v>
      </c>
      <c r="R3108" s="751"/>
      <c r="S3108" s="1100">
        <f t="shared" ref="S3108" si="1042">+F3108</f>
        <v>0</v>
      </c>
    </row>
    <row r="3109" spans="1:19" ht="9.75" hidden="1" customHeight="1">
      <c r="A3109" s="777"/>
      <c r="B3109" s="913"/>
      <c r="C3109" s="915"/>
      <c r="D3109" s="777"/>
      <c r="E3109" s="773"/>
      <c r="F3109" s="752"/>
      <c r="G3109" s="773"/>
      <c r="H3109" s="733"/>
      <c r="I3109" s="206"/>
      <c r="J3109" s="910"/>
      <c r="L3109" s="911"/>
      <c r="R3109" s="752"/>
      <c r="S3109" s="1101"/>
    </row>
    <row r="3110" spans="1:19" ht="9.75" hidden="1" customHeight="1">
      <c r="A3110" s="777"/>
      <c r="B3110" s="913"/>
      <c r="C3110" s="915"/>
      <c r="D3110" s="777"/>
      <c r="E3110" s="773"/>
      <c r="F3110" s="752"/>
      <c r="G3110" s="773"/>
      <c r="H3110" s="733"/>
      <c r="I3110" s="206"/>
      <c r="J3110" s="910"/>
      <c r="L3110" s="911"/>
      <c r="R3110" s="752"/>
      <c r="S3110" s="1101"/>
    </row>
    <row r="3111" spans="1:19" ht="9.75" hidden="1" customHeight="1">
      <c r="A3111" s="777"/>
      <c r="B3111" s="913"/>
      <c r="C3111" s="915"/>
      <c r="D3111" s="777"/>
      <c r="E3111" s="773"/>
      <c r="F3111" s="752"/>
      <c r="G3111" s="773"/>
      <c r="H3111" s="733"/>
      <c r="I3111" s="206"/>
      <c r="J3111" s="910"/>
      <c r="L3111" s="911"/>
      <c r="R3111" s="752"/>
      <c r="S3111" s="1101"/>
    </row>
    <row r="3112" spans="1:19" ht="7.5" hidden="1" customHeight="1">
      <c r="A3112" s="777"/>
      <c r="B3112" s="913"/>
      <c r="C3112" s="915"/>
      <c r="D3112" s="777"/>
      <c r="E3112" s="773"/>
      <c r="F3112" s="753"/>
      <c r="G3112" s="773"/>
      <c r="H3112" s="733"/>
      <c r="I3112" s="206"/>
      <c r="J3112" s="910"/>
      <c r="L3112" s="911"/>
      <c r="R3112" s="753"/>
      <c r="S3112" s="1102"/>
    </row>
    <row r="3113" spans="1:19" ht="9.75" hidden="1" customHeight="1">
      <c r="A3113" s="777"/>
      <c r="B3113" s="913"/>
      <c r="C3113" s="915"/>
      <c r="D3113" s="777"/>
      <c r="E3113" s="773"/>
      <c r="F3113" s="751">
        <v>0</v>
      </c>
      <c r="G3113" s="773">
        <f>+L3113</f>
        <v>0</v>
      </c>
      <c r="H3113" s="733">
        <f>E3113*G3113</f>
        <v>0</v>
      </c>
      <c r="I3113" s="206"/>
      <c r="J3113" s="909">
        <f>+F3113</f>
        <v>0</v>
      </c>
      <c r="L3113" s="911">
        <f>J3113*$L$3</f>
        <v>0</v>
      </c>
      <c r="R3113" s="751"/>
      <c r="S3113" s="1100">
        <f t="shared" ref="S3113" si="1043">+F3113</f>
        <v>0</v>
      </c>
    </row>
    <row r="3114" spans="1:19" ht="9.75" hidden="1" customHeight="1">
      <c r="A3114" s="777"/>
      <c r="B3114" s="913"/>
      <c r="C3114" s="915"/>
      <c r="D3114" s="777"/>
      <c r="E3114" s="773"/>
      <c r="F3114" s="752"/>
      <c r="G3114" s="773"/>
      <c r="H3114" s="733"/>
      <c r="I3114" s="206"/>
      <c r="J3114" s="910"/>
      <c r="L3114" s="911"/>
      <c r="R3114" s="752"/>
      <c r="S3114" s="1101"/>
    </row>
    <row r="3115" spans="1:19" ht="9.75" hidden="1" customHeight="1">
      <c r="A3115" s="777"/>
      <c r="B3115" s="913"/>
      <c r="C3115" s="915"/>
      <c r="D3115" s="777"/>
      <c r="E3115" s="773"/>
      <c r="F3115" s="752"/>
      <c r="G3115" s="773"/>
      <c r="H3115" s="733"/>
      <c r="I3115" s="206"/>
      <c r="J3115" s="910"/>
      <c r="L3115" s="911"/>
      <c r="R3115" s="752"/>
      <c r="S3115" s="1101"/>
    </row>
    <row r="3116" spans="1:19" ht="9.75" hidden="1" customHeight="1">
      <c r="A3116" s="777"/>
      <c r="B3116" s="913"/>
      <c r="C3116" s="915"/>
      <c r="D3116" s="777"/>
      <c r="E3116" s="773"/>
      <c r="F3116" s="752"/>
      <c r="G3116" s="773"/>
      <c r="H3116" s="733"/>
      <c r="I3116" s="206"/>
      <c r="J3116" s="910"/>
      <c r="L3116" s="911"/>
      <c r="R3116" s="752"/>
      <c r="S3116" s="1101"/>
    </row>
    <row r="3117" spans="1:19" ht="9.75" hidden="1" customHeight="1">
      <c r="A3117" s="777"/>
      <c r="B3117" s="913"/>
      <c r="C3117" s="915"/>
      <c r="D3117" s="777"/>
      <c r="E3117" s="773"/>
      <c r="F3117" s="753"/>
      <c r="G3117" s="773"/>
      <c r="H3117" s="733"/>
      <c r="I3117" s="206"/>
      <c r="J3117" s="910"/>
      <c r="L3117" s="911"/>
      <c r="R3117" s="753"/>
      <c r="S3117" s="1102"/>
    </row>
    <row r="3118" spans="1:19" ht="9.75" hidden="1" customHeight="1">
      <c r="A3118" s="777"/>
      <c r="B3118" s="913"/>
      <c r="C3118" s="915"/>
      <c r="D3118" s="777"/>
      <c r="E3118" s="773"/>
      <c r="F3118" s="751">
        <v>0</v>
      </c>
      <c r="G3118" s="773">
        <f>+L3118</f>
        <v>0</v>
      </c>
      <c r="H3118" s="733">
        <f>E3118*G3118</f>
        <v>0</v>
      </c>
      <c r="I3118" s="206"/>
      <c r="J3118" s="909">
        <f>+F3118</f>
        <v>0</v>
      </c>
      <c r="L3118" s="911">
        <f>J3118*$L$3</f>
        <v>0</v>
      </c>
      <c r="R3118" s="751"/>
      <c r="S3118" s="1100">
        <f t="shared" ref="S3118" si="1044">+F3118</f>
        <v>0</v>
      </c>
    </row>
    <row r="3119" spans="1:19" ht="9.75" hidden="1" customHeight="1">
      <c r="A3119" s="777"/>
      <c r="B3119" s="913"/>
      <c r="C3119" s="915"/>
      <c r="D3119" s="777"/>
      <c r="E3119" s="773"/>
      <c r="F3119" s="752"/>
      <c r="G3119" s="773"/>
      <c r="H3119" s="733"/>
      <c r="I3119" s="206"/>
      <c r="J3119" s="910"/>
      <c r="L3119" s="911"/>
      <c r="R3119" s="752"/>
      <c r="S3119" s="1101"/>
    </row>
    <row r="3120" spans="1:19" ht="9.75" hidden="1" customHeight="1">
      <c r="A3120" s="777"/>
      <c r="B3120" s="913"/>
      <c r="C3120" s="915"/>
      <c r="D3120" s="777"/>
      <c r="E3120" s="773"/>
      <c r="F3120" s="752"/>
      <c r="G3120" s="773"/>
      <c r="H3120" s="733"/>
      <c r="I3120" s="206"/>
      <c r="J3120" s="910"/>
      <c r="L3120" s="911"/>
      <c r="R3120" s="752"/>
      <c r="S3120" s="1101"/>
    </row>
    <row r="3121" spans="1:19" ht="9.75" hidden="1" customHeight="1">
      <c r="A3121" s="777"/>
      <c r="B3121" s="913"/>
      <c r="C3121" s="915"/>
      <c r="D3121" s="777"/>
      <c r="E3121" s="773"/>
      <c r="F3121" s="752"/>
      <c r="G3121" s="773"/>
      <c r="H3121" s="733"/>
      <c r="I3121" s="206"/>
      <c r="J3121" s="910"/>
      <c r="L3121" s="911"/>
      <c r="R3121" s="752"/>
      <c r="S3121" s="1101"/>
    </row>
    <row r="3122" spans="1:19" ht="9.75" hidden="1" customHeight="1">
      <c r="A3122" s="777"/>
      <c r="B3122" s="913"/>
      <c r="C3122" s="915"/>
      <c r="D3122" s="777"/>
      <c r="E3122" s="773"/>
      <c r="F3122" s="753"/>
      <c r="G3122" s="773"/>
      <c r="H3122" s="733"/>
      <c r="I3122" s="206"/>
      <c r="J3122" s="910"/>
      <c r="L3122" s="911"/>
      <c r="R3122" s="753"/>
      <c r="S3122" s="1102"/>
    </row>
    <row r="3123" spans="1:19" ht="9.75" hidden="1" customHeight="1">
      <c r="A3123" s="777"/>
      <c r="B3123" s="913"/>
      <c r="C3123" s="915"/>
      <c r="D3123" s="777"/>
      <c r="E3123" s="773"/>
      <c r="F3123" s="751">
        <v>0</v>
      </c>
      <c r="G3123" s="773">
        <f>+L3123</f>
        <v>0</v>
      </c>
      <c r="H3123" s="733">
        <f>E3123*G3123</f>
        <v>0</v>
      </c>
      <c r="I3123" s="206"/>
      <c r="J3123" s="909">
        <f>+F3123</f>
        <v>0</v>
      </c>
      <c r="L3123" s="911">
        <f>J3123*$L$3</f>
        <v>0</v>
      </c>
      <c r="R3123" s="751"/>
      <c r="S3123" s="1100">
        <f t="shared" ref="S3123" si="1045">+F3123</f>
        <v>0</v>
      </c>
    </row>
    <row r="3124" spans="1:19" ht="9.75" hidden="1" customHeight="1">
      <c r="A3124" s="777"/>
      <c r="B3124" s="913"/>
      <c r="C3124" s="915"/>
      <c r="D3124" s="777"/>
      <c r="E3124" s="773"/>
      <c r="F3124" s="752"/>
      <c r="G3124" s="773"/>
      <c r="H3124" s="733"/>
      <c r="I3124" s="206"/>
      <c r="J3124" s="910"/>
      <c r="L3124" s="911"/>
      <c r="R3124" s="752"/>
      <c r="S3124" s="1101"/>
    </row>
    <row r="3125" spans="1:19" ht="9.75" hidden="1" customHeight="1">
      <c r="A3125" s="777"/>
      <c r="B3125" s="913"/>
      <c r="C3125" s="915"/>
      <c r="D3125" s="777"/>
      <c r="E3125" s="773"/>
      <c r="F3125" s="752"/>
      <c r="G3125" s="773"/>
      <c r="H3125" s="733"/>
      <c r="I3125" s="206"/>
      <c r="J3125" s="910"/>
      <c r="L3125" s="911"/>
      <c r="R3125" s="752"/>
      <c r="S3125" s="1101"/>
    </row>
    <row r="3126" spans="1:19" ht="9.75" hidden="1" customHeight="1">
      <c r="A3126" s="777"/>
      <c r="B3126" s="913"/>
      <c r="C3126" s="915"/>
      <c r="D3126" s="777"/>
      <c r="E3126" s="773"/>
      <c r="F3126" s="752"/>
      <c r="G3126" s="773"/>
      <c r="H3126" s="733"/>
      <c r="I3126" s="206"/>
      <c r="J3126" s="910"/>
      <c r="L3126" s="911"/>
      <c r="R3126" s="752"/>
      <c r="S3126" s="1101"/>
    </row>
    <row r="3127" spans="1:19" ht="9.75" hidden="1" customHeight="1">
      <c r="A3127" s="777"/>
      <c r="B3127" s="913"/>
      <c r="C3127" s="915"/>
      <c r="D3127" s="777"/>
      <c r="E3127" s="773"/>
      <c r="F3127" s="753"/>
      <c r="G3127" s="773"/>
      <c r="H3127" s="733"/>
      <c r="I3127" s="206"/>
      <c r="J3127" s="910"/>
      <c r="L3127" s="911"/>
      <c r="R3127" s="753"/>
      <c r="S3127" s="1102"/>
    </row>
    <row r="3128" spans="1:19" ht="9.75" hidden="1" customHeight="1">
      <c r="A3128" s="777"/>
      <c r="B3128" s="913"/>
      <c r="C3128" s="915"/>
      <c r="D3128" s="777"/>
      <c r="E3128" s="773"/>
      <c r="F3128" s="751">
        <v>0</v>
      </c>
      <c r="G3128" s="773">
        <f>+L3128</f>
        <v>0</v>
      </c>
      <c r="H3128" s="733">
        <f>E3128*G3128</f>
        <v>0</v>
      </c>
      <c r="I3128" s="206"/>
      <c r="J3128" s="909">
        <f>+F3128</f>
        <v>0</v>
      </c>
      <c r="L3128" s="911">
        <f>J3128*$L$3</f>
        <v>0</v>
      </c>
      <c r="R3128" s="751"/>
      <c r="S3128" s="1100">
        <f t="shared" ref="S3128" si="1046">+F3128</f>
        <v>0</v>
      </c>
    </row>
    <row r="3129" spans="1:19" ht="9.75" hidden="1" customHeight="1">
      <c r="A3129" s="777"/>
      <c r="B3129" s="913"/>
      <c r="C3129" s="915"/>
      <c r="D3129" s="777"/>
      <c r="E3129" s="773"/>
      <c r="F3129" s="752"/>
      <c r="G3129" s="773"/>
      <c r="H3129" s="733"/>
      <c r="I3129" s="206"/>
      <c r="J3129" s="910"/>
      <c r="L3129" s="911"/>
      <c r="R3129" s="752"/>
      <c r="S3129" s="1101"/>
    </row>
    <row r="3130" spans="1:19" ht="9.75" hidden="1" customHeight="1">
      <c r="A3130" s="777"/>
      <c r="B3130" s="913"/>
      <c r="C3130" s="915"/>
      <c r="D3130" s="777"/>
      <c r="E3130" s="773"/>
      <c r="F3130" s="752"/>
      <c r="G3130" s="773"/>
      <c r="H3130" s="733"/>
      <c r="I3130" s="206"/>
      <c r="J3130" s="910"/>
      <c r="L3130" s="911"/>
      <c r="R3130" s="752"/>
      <c r="S3130" s="1101"/>
    </row>
    <row r="3131" spans="1:19" ht="9.75" hidden="1" customHeight="1">
      <c r="A3131" s="777"/>
      <c r="B3131" s="913"/>
      <c r="C3131" s="915"/>
      <c r="D3131" s="777"/>
      <c r="E3131" s="773"/>
      <c r="F3131" s="752"/>
      <c r="G3131" s="773"/>
      <c r="H3131" s="733"/>
      <c r="I3131" s="206"/>
      <c r="J3131" s="910"/>
      <c r="L3131" s="911"/>
      <c r="R3131" s="752"/>
      <c r="S3131" s="1101"/>
    </row>
    <row r="3132" spans="1:19" ht="9.75" hidden="1" customHeight="1">
      <c r="A3132" s="777"/>
      <c r="B3132" s="913"/>
      <c r="C3132" s="915"/>
      <c r="D3132" s="777"/>
      <c r="E3132" s="773"/>
      <c r="F3132" s="753"/>
      <c r="G3132" s="773"/>
      <c r="H3132" s="733"/>
      <c r="I3132" s="206"/>
      <c r="J3132" s="910"/>
      <c r="L3132" s="911"/>
      <c r="R3132" s="753"/>
      <c r="S3132" s="1102"/>
    </row>
    <row r="3133" spans="1:19" ht="9.75" hidden="1" customHeight="1">
      <c r="A3133" s="777"/>
      <c r="B3133" s="913"/>
      <c r="C3133" s="914"/>
      <c r="D3133" s="777"/>
      <c r="E3133" s="773"/>
      <c r="F3133" s="751">
        <v>0</v>
      </c>
      <c r="G3133" s="773">
        <f>+L3133</f>
        <v>0</v>
      </c>
      <c r="H3133" s="733">
        <f>E3133*G3133</f>
        <v>0</v>
      </c>
      <c r="I3133" s="206"/>
      <c r="J3133" s="909">
        <f>+F3133</f>
        <v>0</v>
      </c>
      <c r="L3133" s="911">
        <f>J3133*$L$3</f>
        <v>0</v>
      </c>
      <c r="R3133" s="751"/>
      <c r="S3133" s="1100">
        <f t="shared" ref="S3133" si="1047">+F3133</f>
        <v>0</v>
      </c>
    </row>
    <row r="3134" spans="1:19" ht="9.75" hidden="1" customHeight="1">
      <c r="A3134" s="777"/>
      <c r="B3134" s="913"/>
      <c r="C3134" s="914"/>
      <c r="D3134" s="777"/>
      <c r="E3134" s="773"/>
      <c r="F3134" s="752"/>
      <c r="G3134" s="773"/>
      <c r="H3134" s="733"/>
      <c r="I3134" s="206"/>
      <c r="J3134" s="910"/>
      <c r="L3134" s="911"/>
      <c r="R3134" s="752"/>
      <c r="S3134" s="1101"/>
    </row>
    <row r="3135" spans="1:19" ht="9.75" hidden="1" customHeight="1">
      <c r="A3135" s="777"/>
      <c r="B3135" s="913"/>
      <c r="C3135" s="914"/>
      <c r="D3135" s="777"/>
      <c r="E3135" s="773"/>
      <c r="F3135" s="752"/>
      <c r="G3135" s="773"/>
      <c r="H3135" s="733"/>
      <c r="I3135" s="206"/>
      <c r="J3135" s="910"/>
      <c r="L3135" s="911"/>
      <c r="R3135" s="752"/>
      <c r="S3135" s="1101"/>
    </row>
    <row r="3136" spans="1:19" ht="9.75" hidden="1" customHeight="1">
      <c r="A3136" s="777"/>
      <c r="B3136" s="913"/>
      <c r="C3136" s="914"/>
      <c r="D3136" s="777"/>
      <c r="E3136" s="773"/>
      <c r="F3136" s="752"/>
      <c r="G3136" s="773"/>
      <c r="H3136" s="733"/>
      <c r="I3136" s="206"/>
      <c r="J3136" s="910"/>
      <c r="L3136" s="911"/>
      <c r="R3136" s="752"/>
      <c r="S3136" s="1101"/>
    </row>
    <row r="3137" spans="1:19" ht="9.75" hidden="1" customHeight="1">
      <c r="A3137" s="777"/>
      <c r="B3137" s="913"/>
      <c r="C3137" s="914"/>
      <c r="D3137" s="777"/>
      <c r="E3137" s="773"/>
      <c r="F3137" s="753"/>
      <c r="G3137" s="773"/>
      <c r="H3137" s="733"/>
      <c r="I3137" s="206"/>
      <c r="J3137" s="910"/>
      <c r="L3137" s="911"/>
      <c r="R3137" s="753"/>
      <c r="S3137" s="1102"/>
    </row>
    <row r="3138" spans="1:19" ht="9.75" hidden="1" customHeight="1">
      <c r="A3138" s="777"/>
      <c r="B3138" s="913"/>
      <c r="C3138" s="914"/>
      <c r="D3138" s="777"/>
      <c r="E3138" s="773"/>
      <c r="F3138" s="751">
        <v>0</v>
      </c>
      <c r="G3138" s="773">
        <f>+L3138</f>
        <v>0</v>
      </c>
      <c r="H3138" s="733">
        <f>E3138*G3138</f>
        <v>0</v>
      </c>
      <c r="I3138" s="206"/>
      <c r="J3138" s="909">
        <f>+F3138</f>
        <v>0</v>
      </c>
      <c r="L3138" s="911">
        <f>J3138*$L$3</f>
        <v>0</v>
      </c>
      <c r="R3138" s="751"/>
      <c r="S3138" s="1100">
        <f t="shared" ref="S3138" si="1048">+F3138</f>
        <v>0</v>
      </c>
    </row>
    <row r="3139" spans="1:19" ht="9.75" hidden="1" customHeight="1">
      <c r="A3139" s="777"/>
      <c r="B3139" s="913"/>
      <c r="C3139" s="914"/>
      <c r="D3139" s="777"/>
      <c r="E3139" s="773"/>
      <c r="F3139" s="752"/>
      <c r="G3139" s="773"/>
      <c r="H3139" s="733"/>
      <c r="I3139" s="206"/>
      <c r="J3139" s="910"/>
      <c r="L3139" s="911"/>
      <c r="R3139" s="752"/>
      <c r="S3139" s="1101"/>
    </row>
    <row r="3140" spans="1:19" ht="9.75" hidden="1" customHeight="1">
      <c r="A3140" s="777"/>
      <c r="B3140" s="913"/>
      <c r="C3140" s="914"/>
      <c r="D3140" s="777"/>
      <c r="E3140" s="773"/>
      <c r="F3140" s="752"/>
      <c r="G3140" s="773"/>
      <c r="H3140" s="733"/>
      <c r="I3140" s="206"/>
      <c r="J3140" s="910"/>
      <c r="L3140" s="911"/>
      <c r="R3140" s="752"/>
      <c r="S3140" s="1101"/>
    </row>
    <row r="3141" spans="1:19" ht="9.75" hidden="1" customHeight="1">
      <c r="A3141" s="777"/>
      <c r="B3141" s="913"/>
      <c r="C3141" s="914"/>
      <c r="D3141" s="777"/>
      <c r="E3141" s="773"/>
      <c r="F3141" s="752"/>
      <c r="G3141" s="773"/>
      <c r="H3141" s="733"/>
      <c r="I3141" s="206"/>
      <c r="J3141" s="910"/>
      <c r="L3141" s="911"/>
      <c r="R3141" s="752"/>
      <c r="S3141" s="1101"/>
    </row>
    <row r="3142" spans="1:19" ht="9.75" hidden="1" customHeight="1">
      <c r="A3142" s="777"/>
      <c r="B3142" s="913"/>
      <c r="C3142" s="914"/>
      <c r="D3142" s="777"/>
      <c r="E3142" s="773"/>
      <c r="F3142" s="753"/>
      <c r="G3142" s="773"/>
      <c r="H3142" s="733"/>
      <c r="I3142" s="206"/>
      <c r="J3142" s="910"/>
      <c r="L3142" s="911"/>
      <c r="R3142" s="753"/>
      <c r="S3142" s="1102"/>
    </row>
    <row r="3143" spans="1:19" ht="9.75" hidden="1" customHeight="1">
      <c r="A3143" s="777"/>
      <c r="B3143" s="913"/>
      <c r="C3143" s="915"/>
      <c r="D3143" s="777"/>
      <c r="E3143" s="773"/>
      <c r="F3143" s="751">
        <v>0</v>
      </c>
      <c r="G3143" s="773">
        <f>+L3143</f>
        <v>0</v>
      </c>
      <c r="H3143" s="733">
        <f>E3143*G3143</f>
        <v>0</v>
      </c>
      <c r="I3143" s="206"/>
      <c r="J3143" s="909">
        <f>+F3143</f>
        <v>0</v>
      </c>
      <c r="L3143" s="911">
        <f>J3143*$L$3</f>
        <v>0</v>
      </c>
      <c r="R3143" s="751"/>
      <c r="S3143" s="1100">
        <f t="shared" ref="S3143" si="1049">+F3143</f>
        <v>0</v>
      </c>
    </row>
    <row r="3144" spans="1:19" ht="9.75" hidden="1" customHeight="1">
      <c r="A3144" s="777"/>
      <c r="B3144" s="913"/>
      <c r="C3144" s="915"/>
      <c r="D3144" s="777"/>
      <c r="E3144" s="773"/>
      <c r="F3144" s="752"/>
      <c r="G3144" s="773"/>
      <c r="H3144" s="733"/>
      <c r="I3144" s="206"/>
      <c r="J3144" s="910"/>
      <c r="L3144" s="911"/>
      <c r="R3144" s="752"/>
      <c r="S3144" s="1101"/>
    </row>
    <row r="3145" spans="1:19" ht="9.75" hidden="1" customHeight="1">
      <c r="A3145" s="777"/>
      <c r="B3145" s="913"/>
      <c r="C3145" s="915"/>
      <c r="D3145" s="777"/>
      <c r="E3145" s="773"/>
      <c r="F3145" s="752"/>
      <c r="G3145" s="773"/>
      <c r="H3145" s="733"/>
      <c r="I3145" s="206"/>
      <c r="J3145" s="910"/>
      <c r="L3145" s="911"/>
      <c r="R3145" s="752"/>
      <c r="S3145" s="1101"/>
    </row>
    <row r="3146" spans="1:19" ht="9.75" hidden="1" customHeight="1">
      <c r="A3146" s="777"/>
      <c r="B3146" s="913"/>
      <c r="C3146" s="915"/>
      <c r="D3146" s="777"/>
      <c r="E3146" s="773"/>
      <c r="F3146" s="752"/>
      <c r="G3146" s="773"/>
      <c r="H3146" s="733"/>
      <c r="I3146" s="206"/>
      <c r="J3146" s="910"/>
      <c r="L3146" s="911"/>
      <c r="R3146" s="752"/>
      <c r="S3146" s="1101"/>
    </row>
    <row r="3147" spans="1:19" ht="9.75" hidden="1" customHeight="1">
      <c r="A3147" s="777"/>
      <c r="B3147" s="913"/>
      <c r="C3147" s="915"/>
      <c r="D3147" s="777"/>
      <c r="E3147" s="773"/>
      <c r="F3147" s="753"/>
      <c r="G3147" s="773"/>
      <c r="H3147" s="733"/>
      <c r="I3147" s="206"/>
      <c r="J3147" s="910"/>
      <c r="L3147" s="911"/>
      <c r="R3147" s="753"/>
      <c r="S3147" s="1102"/>
    </row>
    <row r="3148" spans="1:19" ht="9.75" hidden="1" customHeight="1">
      <c r="A3148" s="777"/>
      <c r="B3148" s="913"/>
      <c r="C3148" s="915"/>
      <c r="D3148" s="777"/>
      <c r="E3148" s="773"/>
      <c r="F3148" s="751">
        <v>0</v>
      </c>
      <c r="G3148" s="773">
        <f>+L3148</f>
        <v>0</v>
      </c>
      <c r="H3148" s="733">
        <f>E3148*G3148</f>
        <v>0</v>
      </c>
      <c r="I3148" s="206"/>
      <c r="J3148" s="909">
        <f>+F3148</f>
        <v>0</v>
      </c>
      <c r="L3148" s="911">
        <f>J3148*$L$3</f>
        <v>0</v>
      </c>
      <c r="R3148" s="751"/>
      <c r="S3148" s="1100">
        <f t="shared" ref="S3148" si="1050">+F3148</f>
        <v>0</v>
      </c>
    </row>
    <row r="3149" spans="1:19" ht="9.75" hidden="1" customHeight="1">
      <c r="A3149" s="777"/>
      <c r="B3149" s="913"/>
      <c r="C3149" s="915"/>
      <c r="D3149" s="777"/>
      <c r="E3149" s="773"/>
      <c r="F3149" s="752"/>
      <c r="G3149" s="773"/>
      <c r="H3149" s="733"/>
      <c r="I3149" s="206"/>
      <c r="J3149" s="910"/>
      <c r="L3149" s="911"/>
      <c r="R3149" s="752"/>
      <c r="S3149" s="1101"/>
    </row>
    <row r="3150" spans="1:19" ht="9.75" hidden="1" customHeight="1">
      <c r="A3150" s="777"/>
      <c r="B3150" s="913"/>
      <c r="C3150" s="915"/>
      <c r="D3150" s="777"/>
      <c r="E3150" s="773"/>
      <c r="F3150" s="752"/>
      <c r="G3150" s="773"/>
      <c r="H3150" s="733"/>
      <c r="I3150" s="206"/>
      <c r="J3150" s="910"/>
      <c r="L3150" s="911"/>
      <c r="R3150" s="752"/>
      <c r="S3150" s="1101"/>
    </row>
    <row r="3151" spans="1:19" ht="9.75" hidden="1" customHeight="1">
      <c r="A3151" s="777"/>
      <c r="B3151" s="913"/>
      <c r="C3151" s="915"/>
      <c r="D3151" s="777"/>
      <c r="E3151" s="773"/>
      <c r="F3151" s="752"/>
      <c r="G3151" s="773"/>
      <c r="H3151" s="733"/>
      <c r="I3151" s="206"/>
      <c r="J3151" s="910"/>
      <c r="L3151" s="911"/>
      <c r="R3151" s="752"/>
      <c r="S3151" s="1101"/>
    </row>
    <row r="3152" spans="1:19" ht="9.75" hidden="1" customHeight="1">
      <c r="A3152" s="777"/>
      <c r="B3152" s="913"/>
      <c r="C3152" s="915"/>
      <c r="D3152" s="777"/>
      <c r="E3152" s="773"/>
      <c r="F3152" s="753"/>
      <c r="G3152" s="773"/>
      <c r="H3152" s="733"/>
      <c r="I3152" s="206"/>
      <c r="J3152" s="910"/>
      <c r="L3152" s="911"/>
      <c r="R3152" s="753"/>
      <c r="S3152" s="1102"/>
    </row>
    <row r="3153" spans="1:19" ht="9.75" hidden="1" customHeight="1">
      <c r="A3153" s="777"/>
      <c r="B3153" s="913"/>
      <c r="C3153" s="915"/>
      <c r="D3153" s="777"/>
      <c r="E3153" s="773"/>
      <c r="F3153" s="751">
        <v>0</v>
      </c>
      <c r="G3153" s="773">
        <f>+L3153</f>
        <v>0</v>
      </c>
      <c r="H3153" s="733">
        <f>E3153*G3153</f>
        <v>0</v>
      </c>
      <c r="I3153" s="206"/>
      <c r="J3153" s="909">
        <f>+F3153</f>
        <v>0</v>
      </c>
      <c r="L3153" s="911">
        <f>J3153*$L$3</f>
        <v>0</v>
      </c>
      <c r="R3153" s="751"/>
      <c r="S3153" s="1100">
        <f t="shared" ref="S3153" si="1051">+F3153</f>
        <v>0</v>
      </c>
    </row>
    <row r="3154" spans="1:19" ht="9.75" hidden="1" customHeight="1">
      <c r="A3154" s="777"/>
      <c r="B3154" s="913"/>
      <c r="C3154" s="915"/>
      <c r="D3154" s="777"/>
      <c r="E3154" s="773"/>
      <c r="F3154" s="752"/>
      <c r="G3154" s="773"/>
      <c r="H3154" s="733"/>
      <c r="I3154" s="206"/>
      <c r="J3154" s="910"/>
      <c r="L3154" s="911"/>
      <c r="R3154" s="752"/>
      <c r="S3154" s="1101"/>
    </row>
    <row r="3155" spans="1:19" ht="9.75" hidden="1" customHeight="1">
      <c r="A3155" s="777"/>
      <c r="B3155" s="913"/>
      <c r="C3155" s="915"/>
      <c r="D3155" s="777"/>
      <c r="E3155" s="773"/>
      <c r="F3155" s="752"/>
      <c r="G3155" s="773"/>
      <c r="H3155" s="733"/>
      <c r="I3155" s="206"/>
      <c r="J3155" s="910"/>
      <c r="L3155" s="911"/>
      <c r="R3155" s="752"/>
      <c r="S3155" s="1101"/>
    </row>
    <row r="3156" spans="1:19" ht="9.75" hidden="1" customHeight="1">
      <c r="A3156" s="777"/>
      <c r="B3156" s="913"/>
      <c r="C3156" s="915"/>
      <c r="D3156" s="777"/>
      <c r="E3156" s="773"/>
      <c r="F3156" s="752"/>
      <c r="G3156" s="773"/>
      <c r="H3156" s="733"/>
      <c r="I3156" s="206"/>
      <c r="J3156" s="910"/>
      <c r="L3156" s="911"/>
      <c r="R3156" s="752"/>
      <c r="S3156" s="1101"/>
    </row>
    <row r="3157" spans="1:19" ht="9.75" hidden="1" customHeight="1">
      <c r="A3157" s="777"/>
      <c r="B3157" s="913"/>
      <c r="C3157" s="915"/>
      <c r="D3157" s="777"/>
      <c r="E3157" s="773"/>
      <c r="F3157" s="753"/>
      <c r="G3157" s="773"/>
      <c r="H3157" s="733"/>
      <c r="I3157" s="206"/>
      <c r="J3157" s="910"/>
      <c r="L3157" s="911"/>
      <c r="R3157" s="753"/>
      <c r="S3157" s="1102"/>
    </row>
    <row r="3158" spans="1:19" ht="9.75" hidden="1" customHeight="1">
      <c r="A3158" s="777"/>
      <c r="B3158" s="913"/>
      <c r="C3158" s="915"/>
      <c r="D3158" s="777"/>
      <c r="E3158" s="773"/>
      <c r="F3158" s="751">
        <v>0</v>
      </c>
      <c r="G3158" s="773">
        <f>+L3158</f>
        <v>0</v>
      </c>
      <c r="H3158" s="733">
        <f>E3158*G3158</f>
        <v>0</v>
      </c>
      <c r="I3158" s="206"/>
      <c r="J3158" s="909">
        <f>+F3158</f>
        <v>0</v>
      </c>
      <c r="L3158" s="911">
        <f>J3158*$L$3</f>
        <v>0</v>
      </c>
      <c r="R3158" s="751"/>
      <c r="S3158" s="1100">
        <f t="shared" ref="S3158" si="1052">+F3158</f>
        <v>0</v>
      </c>
    </row>
    <row r="3159" spans="1:19" ht="9.75" hidden="1" customHeight="1">
      <c r="A3159" s="777"/>
      <c r="B3159" s="913"/>
      <c r="C3159" s="915"/>
      <c r="D3159" s="777"/>
      <c r="E3159" s="773"/>
      <c r="F3159" s="752"/>
      <c r="G3159" s="773"/>
      <c r="H3159" s="733"/>
      <c r="I3159" s="206"/>
      <c r="J3159" s="910"/>
      <c r="L3159" s="911"/>
      <c r="R3159" s="752"/>
      <c r="S3159" s="1101"/>
    </row>
    <row r="3160" spans="1:19" ht="9.75" hidden="1" customHeight="1">
      <c r="A3160" s="777"/>
      <c r="B3160" s="913"/>
      <c r="C3160" s="915"/>
      <c r="D3160" s="777"/>
      <c r="E3160" s="773"/>
      <c r="F3160" s="752"/>
      <c r="G3160" s="773"/>
      <c r="H3160" s="733"/>
      <c r="I3160" s="206"/>
      <c r="J3160" s="910"/>
      <c r="L3160" s="911"/>
      <c r="R3160" s="752"/>
      <c r="S3160" s="1101"/>
    </row>
    <row r="3161" spans="1:19" ht="9.75" hidden="1" customHeight="1">
      <c r="A3161" s="777"/>
      <c r="B3161" s="913"/>
      <c r="C3161" s="915"/>
      <c r="D3161" s="777"/>
      <c r="E3161" s="773"/>
      <c r="F3161" s="752"/>
      <c r="G3161" s="773"/>
      <c r="H3161" s="733"/>
      <c r="I3161" s="206"/>
      <c r="J3161" s="910"/>
      <c r="L3161" s="911"/>
      <c r="R3161" s="752"/>
      <c r="S3161" s="1101"/>
    </row>
    <row r="3162" spans="1:19" ht="9.75" hidden="1" customHeight="1">
      <c r="A3162" s="777"/>
      <c r="B3162" s="913"/>
      <c r="C3162" s="915"/>
      <c r="D3162" s="777"/>
      <c r="E3162" s="773"/>
      <c r="F3162" s="753"/>
      <c r="G3162" s="773"/>
      <c r="H3162" s="733"/>
      <c r="I3162" s="206"/>
      <c r="J3162" s="910"/>
      <c r="L3162" s="911"/>
      <c r="R3162" s="753"/>
      <c r="S3162" s="1102"/>
    </row>
    <row r="3163" spans="1:19" ht="9.75" hidden="1" customHeight="1">
      <c r="A3163" s="777"/>
      <c r="B3163" s="913"/>
      <c r="C3163" s="915"/>
      <c r="D3163" s="777"/>
      <c r="E3163" s="773"/>
      <c r="F3163" s="751">
        <v>0</v>
      </c>
      <c r="G3163" s="773">
        <f>+L3163</f>
        <v>0</v>
      </c>
      <c r="H3163" s="733">
        <f>E3163*G3163</f>
        <v>0</v>
      </c>
      <c r="I3163" s="206"/>
      <c r="J3163" s="909">
        <f>+F3163</f>
        <v>0</v>
      </c>
      <c r="L3163" s="911">
        <f>J3163*$L$3</f>
        <v>0</v>
      </c>
      <c r="R3163" s="751"/>
      <c r="S3163" s="1100">
        <f t="shared" ref="S3163" si="1053">+F3163</f>
        <v>0</v>
      </c>
    </row>
    <row r="3164" spans="1:19" ht="9.75" hidden="1" customHeight="1">
      <c r="A3164" s="777"/>
      <c r="B3164" s="913"/>
      <c r="C3164" s="915"/>
      <c r="D3164" s="777"/>
      <c r="E3164" s="773"/>
      <c r="F3164" s="752"/>
      <c r="G3164" s="773"/>
      <c r="H3164" s="733"/>
      <c r="I3164" s="206"/>
      <c r="J3164" s="910"/>
      <c r="L3164" s="911"/>
      <c r="R3164" s="752"/>
      <c r="S3164" s="1101"/>
    </row>
    <row r="3165" spans="1:19" ht="9.75" hidden="1" customHeight="1">
      <c r="A3165" s="777"/>
      <c r="B3165" s="913"/>
      <c r="C3165" s="915"/>
      <c r="D3165" s="777"/>
      <c r="E3165" s="773"/>
      <c r="F3165" s="752"/>
      <c r="G3165" s="773"/>
      <c r="H3165" s="733"/>
      <c r="I3165" s="206"/>
      <c r="J3165" s="910"/>
      <c r="L3165" s="911"/>
      <c r="R3165" s="752"/>
      <c r="S3165" s="1101"/>
    </row>
    <row r="3166" spans="1:19" ht="9.75" hidden="1" customHeight="1">
      <c r="A3166" s="777"/>
      <c r="B3166" s="913"/>
      <c r="C3166" s="915"/>
      <c r="D3166" s="777"/>
      <c r="E3166" s="773"/>
      <c r="F3166" s="752"/>
      <c r="G3166" s="773"/>
      <c r="H3166" s="733"/>
      <c r="I3166" s="206"/>
      <c r="J3166" s="910"/>
      <c r="L3166" s="911"/>
      <c r="R3166" s="752"/>
      <c r="S3166" s="1101"/>
    </row>
    <row r="3167" spans="1:19" ht="9.75" hidden="1" customHeight="1">
      <c r="A3167" s="777"/>
      <c r="B3167" s="913"/>
      <c r="C3167" s="915"/>
      <c r="D3167" s="777"/>
      <c r="E3167" s="773"/>
      <c r="F3167" s="753"/>
      <c r="G3167" s="773"/>
      <c r="H3167" s="733"/>
      <c r="I3167" s="206"/>
      <c r="J3167" s="910"/>
      <c r="L3167" s="911"/>
      <c r="R3167" s="753"/>
      <c r="S3167" s="1102"/>
    </row>
    <row r="3168" spans="1:19" ht="9.75" hidden="1" customHeight="1">
      <c r="A3168" s="777"/>
      <c r="B3168" s="913"/>
      <c r="C3168" s="915"/>
      <c r="D3168" s="777"/>
      <c r="E3168" s="773"/>
      <c r="F3168" s="751">
        <v>0</v>
      </c>
      <c r="G3168" s="773">
        <f>+L3168</f>
        <v>0</v>
      </c>
      <c r="H3168" s="733">
        <f>E3168*G3168</f>
        <v>0</v>
      </c>
      <c r="I3168" s="206"/>
      <c r="J3168" s="909">
        <f>+F3168</f>
        <v>0</v>
      </c>
      <c r="L3168" s="911">
        <f>J3168*$L$3</f>
        <v>0</v>
      </c>
      <c r="R3168" s="751"/>
      <c r="S3168" s="1100">
        <f t="shared" ref="S3168" si="1054">+F3168</f>
        <v>0</v>
      </c>
    </row>
    <row r="3169" spans="1:19" ht="9.75" hidden="1" customHeight="1">
      <c r="A3169" s="777"/>
      <c r="B3169" s="913"/>
      <c r="C3169" s="915"/>
      <c r="D3169" s="777"/>
      <c r="E3169" s="773"/>
      <c r="F3169" s="752"/>
      <c r="G3169" s="773"/>
      <c r="H3169" s="733"/>
      <c r="I3169" s="206"/>
      <c r="J3169" s="910"/>
      <c r="L3169" s="911"/>
      <c r="R3169" s="752"/>
      <c r="S3169" s="1101"/>
    </row>
    <row r="3170" spans="1:19" ht="9.75" hidden="1" customHeight="1">
      <c r="A3170" s="777"/>
      <c r="B3170" s="913"/>
      <c r="C3170" s="915"/>
      <c r="D3170" s="777"/>
      <c r="E3170" s="773"/>
      <c r="F3170" s="752"/>
      <c r="G3170" s="773"/>
      <c r="H3170" s="733"/>
      <c r="I3170" s="206"/>
      <c r="J3170" s="910"/>
      <c r="L3170" s="911"/>
      <c r="R3170" s="752"/>
      <c r="S3170" s="1101"/>
    </row>
    <row r="3171" spans="1:19" ht="9.75" hidden="1" customHeight="1">
      <c r="A3171" s="777"/>
      <c r="B3171" s="913"/>
      <c r="C3171" s="915"/>
      <c r="D3171" s="777"/>
      <c r="E3171" s="773"/>
      <c r="F3171" s="752"/>
      <c r="G3171" s="773"/>
      <c r="H3171" s="733"/>
      <c r="I3171" s="206"/>
      <c r="J3171" s="910"/>
      <c r="L3171" s="911"/>
      <c r="R3171" s="752"/>
      <c r="S3171" s="1101"/>
    </row>
    <row r="3172" spans="1:19" ht="9.75" hidden="1" customHeight="1">
      <c r="A3172" s="777"/>
      <c r="B3172" s="913"/>
      <c r="C3172" s="915"/>
      <c r="D3172" s="777"/>
      <c r="E3172" s="773"/>
      <c r="F3172" s="753"/>
      <c r="G3172" s="773"/>
      <c r="H3172" s="733"/>
      <c r="I3172" s="206"/>
      <c r="J3172" s="910"/>
      <c r="L3172" s="911"/>
      <c r="R3172" s="753"/>
      <c r="S3172" s="1102"/>
    </row>
    <row r="3173" spans="1:19" ht="9.75" hidden="1" customHeight="1">
      <c r="A3173" s="777"/>
      <c r="B3173" s="913"/>
      <c r="C3173" s="915"/>
      <c r="D3173" s="777"/>
      <c r="E3173" s="773"/>
      <c r="F3173" s="751">
        <v>0</v>
      </c>
      <c r="G3173" s="773">
        <f>+L3173</f>
        <v>0</v>
      </c>
      <c r="H3173" s="733">
        <f>E3173*G3173</f>
        <v>0</v>
      </c>
      <c r="I3173" s="206"/>
      <c r="J3173" s="909">
        <f>+F3173</f>
        <v>0</v>
      </c>
      <c r="L3173" s="911">
        <f>J3173*$L$3</f>
        <v>0</v>
      </c>
      <c r="R3173" s="751"/>
      <c r="S3173" s="1100">
        <f t="shared" ref="S3173" si="1055">+F3173</f>
        <v>0</v>
      </c>
    </row>
    <row r="3174" spans="1:19" ht="9.75" hidden="1" customHeight="1">
      <c r="A3174" s="777"/>
      <c r="B3174" s="913"/>
      <c r="C3174" s="915"/>
      <c r="D3174" s="777"/>
      <c r="E3174" s="773"/>
      <c r="F3174" s="752"/>
      <c r="G3174" s="773"/>
      <c r="H3174" s="733"/>
      <c r="I3174" s="206"/>
      <c r="J3174" s="910"/>
      <c r="L3174" s="911"/>
      <c r="R3174" s="752"/>
      <c r="S3174" s="1101"/>
    </row>
    <row r="3175" spans="1:19" ht="9.75" hidden="1" customHeight="1">
      <c r="A3175" s="777"/>
      <c r="B3175" s="913"/>
      <c r="C3175" s="915"/>
      <c r="D3175" s="777"/>
      <c r="E3175" s="773"/>
      <c r="F3175" s="752"/>
      <c r="G3175" s="773"/>
      <c r="H3175" s="733"/>
      <c r="I3175" s="206"/>
      <c r="J3175" s="910"/>
      <c r="L3175" s="911"/>
      <c r="R3175" s="752"/>
      <c r="S3175" s="1101"/>
    </row>
    <row r="3176" spans="1:19" ht="9.75" hidden="1" customHeight="1">
      <c r="A3176" s="777"/>
      <c r="B3176" s="913"/>
      <c r="C3176" s="915"/>
      <c r="D3176" s="777"/>
      <c r="E3176" s="773"/>
      <c r="F3176" s="752"/>
      <c r="G3176" s="773"/>
      <c r="H3176" s="733"/>
      <c r="I3176" s="206"/>
      <c r="J3176" s="910"/>
      <c r="L3176" s="911"/>
      <c r="R3176" s="752"/>
      <c r="S3176" s="1101"/>
    </row>
    <row r="3177" spans="1:19" ht="9.75" hidden="1" customHeight="1">
      <c r="A3177" s="777"/>
      <c r="B3177" s="913"/>
      <c r="C3177" s="915"/>
      <c r="D3177" s="777"/>
      <c r="E3177" s="773"/>
      <c r="F3177" s="753"/>
      <c r="G3177" s="773"/>
      <c r="H3177" s="733"/>
      <c r="I3177" s="206"/>
      <c r="J3177" s="910"/>
      <c r="L3177" s="911"/>
      <c r="R3177" s="753"/>
      <c r="S3177" s="1102"/>
    </row>
    <row r="3178" spans="1:19" ht="9.75" hidden="1" customHeight="1">
      <c r="A3178" s="777"/>
      <c r="B3178" s="913"/>
      <c r="C3178" s="915"/>
      <c r="D3178" s="777"/>
      <c r="E3178" s="773"/>
      <c r="F3178" s="751">
        <v>0</v>
      </c>
      <c r="G3178" s="773">
        <f>+L3178</f>
        <v>0</v>
      </c>
      <c r="H3178" s="733">
        <f>E3178*G3178</f>
        <v>0</v>
      </c>
      <c r="I3178" s="206"/>
      <c r="J3178" s="909">
        <f>+F3178</f>
        <v>0</v>
      </c>
      <c r="L3178" s="911">
        <f>J3178*$L$3</f>
        <v>0</v>
      </c>
      <c r="R3178" s="751"/>
      <c r="S3178" s="1100">
        <f t="shared" ref="S3178" si="1056">+F3178</f>
        <v>0</v>
      </c>
    </row>
    <row r="3179" spans="1:19" ht="9.75" hidden="1" customHeight="1">
      <c r="A3179" s="777"/>
      <c r="B3179" s="913"/>
      <c r="C3179" s="915"/>
      <c r="D3179" s="777"/>
      <c r="E3179" s="773"/>
      <c r="F3179" s="752"/>
      <c r="G3179" s="773"/>
      <c r="H3179" s="733"/>
      <c r="I3179" s="206"/>
      <c r="J3179" s="910"/>
      <c r="L3179" s="911"/>
      <c r="R3179" s="752"/>
      <c r="S3179" s="1101"/>
    </row>
    <row r="3180" spans="1:19" ht="9.75" hidden="1" customHeight="1">
      <c r="A3180" s="777"/>
      <c r="B3180" s="913"/>
      <c r="C3180" s="915"/>
      <c r="D3180" s="777"/>
      <c r="E3180" s="773"/>
      <c r="F3180" s="752"/>
      <c r="G3180" s="773"/>
      <c r="H3180" s="733"/>
      <c r="I3180" s="206"/>
      <c r="J3180" s="910"/>
      <c r="L3180" s="911"/>
      <c r="R3180" s="752"/>
      <c r="S3180" s="1101"/>
    </row>
    <row r="3181" spans="1:19" ht="9.75" hidden="1" customHeight="1">
      <c r="A3181" s="777"/>
      <c r="B3181" s="913"/>
      <c r="C3181" s="915"/>
      <c r="D3181" s="777"/>
      <c r="E3181" s="773"/>
      <c r="F3181" s="752"/>
      <c r="G3181" s="773"/>
      <c r="H3181" s="733"/>
      <c r="I3181" s="206"/>
      <c r="J3181" s="910"/>
      <c r="L3181" s="911"/>
      <c r="R3181" s="752"/>
      <c r="S3181" s="1101"/>
    </row>
    <row r="3182" spans="1:19" ht="7.5" hidden="1" customHeight="1">
      <c r="A3182" s="777"/>
      <c r="B3182" s="913"/>
      <c r="C3182" s="915"/>
      <c r="D3182" s="777"/>
      <c r="E3182" s="773"/>
      <c r="F3182" s="753"/>
      <c r="G3182" s="773"/>
      <c r="H3182" s="733"/>
      <c r="I3182" s="206"/>
      <c r="J3182" s="910"/>
      <c r="L3182" s="911"/>
      <c r="R3182" s="753"/>
      <c r="S3182" s="1102"/>
    </row>
    <row r="3183" spans="1:19" ht="9.75" hidden="1" customHeight="1">
      <c r="A3183" s="777"/>
      <c r="B3183" s="913"/>
      <c r="C3183" s="915"/>
      <c r="D3183" s="777"/>
      <c r="E3183" s="773"/>
      <c r="F3183" s="751">
        <v>0</v>
      </c>
      <c r="G3183" s="773">
        <f>+L3183</f>
        <v>0</v>
      </c>
      <c r="H3183" s="733">
        <f>E3183*G3183</f>
        <v>0</v>
      </c>
      <c r="I3183" s="206"/>
      <c r="J3183" s="909">
        <f>+F3183</f>
        <v>0</v>
      </c>
      <c r="L3183" s="911">
        <f>J3183*$L$3</f>
        <v>0</v>
      </c>
      <c r="R3183" s="751"/>
      <c r="S3183" s="1100">
        <f t="shared" ref="S3183" si="1057">+F3183</f>
        <v>0</v>
      </c>
    </row>
    <row r="3184" spans="1:19" ht="9.75" hidden="1" customHeight="1">
      <c r="A3184" s="777"/>
      <c r="B3184" s="913"/>
      <c r="C3184" s="915"/>
      <c r="D3184" s="777"/>
      <c r="E3184" s="773"/>
      <c r="F3184" s="752"/>
      <c r="G3184" s="773"/>
      <c r="H3184" s="733"/>
      <c r="I3184" s="206"/>
      <c r="J3184" s="910"/>
      <c r="L3184" s="911"/>
      <c r="R3184" s="752"/>
      <c r="S3184" s="1101"/>
    </row>
    <row r="3185" spans="1:19" ht="9.75" hidden="1" customHeight="1">
      <c r="A3185" s="777"/>
      <c r="B3185" s="913"/>
      <c r="C3185" s="915"/>
      <c r="D3185" s="777"/>
      <c r="E3185" s="773"/>
      <c r="F3185" s="752"/>
      <c r="G3185" s="773"/>
      <c r="H3185" s="733"/>
      <c r="I3185" s="206"/>
      <c r="J3185" s="910"/>
      <c r="L3185" s="911"/>
      <c r="R3185" s="752"/>
      <c r="S3185" s="1101"/>
    </row>
    <row r="3186" spans="1:19" ht="9.75" hidden="1" customHeight="1">
      <c r="A3186" s="777"/>
      <c r="B3186" s="913"/>
      <c r="C3186" s="915"/>
      <c r="D3186" s="777"/>
      <c r="E3186" s="773"/>
      <c r="F3186" s="752"/>
      <c r="G3186" s="773"/>
      <c r="H3186" s="733"/>
      <c r="I3186" s="206"/>
      <c r="J3186" s="910"/>
      <c r="L3186" s="911"/>
      <c r="R3186" s="752"/>
      <c r="S3186" s="1101"/>
    </row>
    <row r="3187" spans="1:19" ht="9.75" hidden="1" customHeight="1">
      <c r="A3187" s="777"/>
      <c r="B3187" s="913"/>
      <c r="C3187" s="915"/>
      <c r="D3187" s="777"/>
      <c r="E3187" s="773"/>
      <c r="F3187" s="753"/>
      <c r="G3187" s="773"/>
      <c r="H3187" s="733"/>
      <c r="I3187" s="206"/>
      <c r="J3187" s="910"/>
      <c r="L3187" s="911"/>
      <c r="R3187" s="753"/>
      <c r="S3187" s="1102"/>
    </row>
    <row r="3188" spans="1:19" ht="9.75" hidden="1" customHeight="1">
      <c r="A3188" s="777"/>
      <c r="B3188" s="913"/>
      <c r="C3188" s="915"/>
      <c r="D3188" s="777"/>
      <c r="E3188" s="773"/>
      <c r="F3188" s="751">
        <v>0</v>
      </c>
      <c r="G3188" s="773">
        <f>+L3188</f>
        <v>0</v>
      </c>
      <c r="H3188" s="733">
        <f>E3188*G3188</f>
        <v>0</v>
      </c>
      <c r="I3188" s="206"/>
      <c r="J3188" s="909">
        <f>+F3188</f>
        <v>0</v>
      </c>
      <c r="L3188" s="911">
        <f>J3188*$L$3</f>
        <v>0</v>
      </c>
      <c r="R3188" s="751"/>
      <c r="S3188" s="1100">
        <f t="shared" ref="S3188" si="1058">+F3188</f>
        <v>0</v>
      </c>
    </row>
    <row r="3189" spans="1:19" ht="9.75" hidden="1" customHeight="1">
      <c r="A3189" s="777"/>
      <c r="B3189" s="913"/>
      <c r="C3189" s="915"/>
      <c r="D3189" s="777"/>
      <c r="E3189" s="773"/>
      <c r="F3189" s="752"/>
      <c r="G3189" s="773"/>
      <c r="H3189" s="733"/>
      <c r="I3189" s="206"/>
      <c r="J3189" s="910"/>
      <c r="L3189" s="911"/>
      <c r="R3189" s="752"/>
      <c r="S3189" s="1101"/>
    </row>
    <row r="3190" spans="1:19" ht="9.75" hidden="1" customHeight="1">
      <c r="A3190" s="777"/>
      <c r="B3190" s="913"/>
      <c r="C3190" s="915"/>
      <c r="D3190" s="777"/>
      <c r="E3190" s="773"/>
      <c r="F3190" s="752"/>
      <c r="G3190" s="773"/>
      <c r="H3190" s="733"/>
      <c r="I3190" s="206"/>
      <c r="J3190" s="910"/>
      <c r="L3190" s="911"/>
      <c r="R3190" s="752"/>
      <c r="S3190" s="1101"/>
    </row>
    <row r="3191" spans="1:19" ht="9.75" hidden="1" customHeight="1">
      <c r="A3191" s="777"/>
      <c r="B3191" s="913"/>
      <c r="C3191" s="915"/>
      <c r="D3191" s="777"/>
      <c r="E3191" s="773"/>
      <c r="F3191" s="752"/>
      <c r="G3191" s="773"/>
      <c r="H3191" s="733"/>
      <c r="I3191" s="206"/>
      <c r="J3191" s="910"/>
      <c r="L3191" s="911"/>
      <c r="R3191" s="752"/>
      <c r="S3191" s="1101"/>
    </row>
    <row r="3192" spans="1:19" ht="9.75" hidden="1" customHeight="1">
      <c r="A3192" s="777"/>
      <c r="B3192" s="913"/>
      <c r="C3192" s="915"/>
      <c r="D3192" s="777"/>
      <c r="E3192" s="773"/>
      <c r="F3192" s="753"/>
      <c r="G3192" s="773"/>
      <c r="H3192" s="733"/>
      <c r="I3192" s="206"/>
      <c r="J3192" s="910"/>
      <c r="L3192" s="911"/>
      <c r="R3192" s="753"/>
      <c r="S3192" s="1102"/>
    </row>
    <row r="3193" spans="1:19" ht="9.75" hidden="1" customHeight="1">
      <c r="A3193" s="777"/>
      <c r="B3193" s="913"/>
      <c r="C3193" s="915"/>
      <c r="D3193" s="777"/>
      <c r="E3193" s="773"/>
      <c r="F3193" s="751">
        <v>0</v>
      </c>
      <c r="G3193" s="773">
        <f>+L3193</f>
        <v>0</v>
      </c>
      <c r="H3193" s="733">
        <f>E3193*G3193</f>
        <v>0</v>
      </c>
      <c r="I3193" s="206"/>
      <c r="J3193" s="909">
        <f>+F3193</f>
        <v>0</v>
      </c>
      <c r="L3193" s="911">
        <f>J3193*$L$3</f>
        <v>0</v>
      </c>
      <c r="R3193" s="751"/>
      <c r="S3193" s="1100">
        <f t="shared" ref="S3193" si="1059">+F3193</f>
        <v>0</v>
      </c>
    </row>
    <row r="3194" spans="1:19" ht="9.75" hidden="1" customHeight="1">
      <c r="A3194" s="777"/>
      <c r="B3194" s="913"/>
      <c r="C3194" s="915"/>
      <c r="D3194" s="777"/>
      <c r="E3194" s="773"/>
      <c r="F3194" s="752"/>
      <c r="G3194" s="773"/>
      <c r="H3194" s="733"/>
      <c r="I3194" s="206"/>
      <c r="J3194" s="910"/>
      <c r="L3194" s="911"/>
      <c r="R3194" s="752"/>
      <c r="S3194" s="1101"/>
    </row>
    <row r="3195" spans="1:19" ht="9.75" hidden="1" customHeight="1">
      <c r="A3195" s="777"/>
      <c r="B3195" s="913"/>
      <c r="C3195" s="915"/>
      <c r="D3195" s="777"/>
      <c r="E3195" s="773"/>
      <c r="F3195" s="752"/>
      <c r="G3195" s="773"/>
      <c r="H3195" s="733"/>
      <c r="I3195" s="206"/>
      <c r="J3195" s="910"/>
      <c r="L3195" s="911"/>
      <c r="R3195" s="752"/>
      <c r="S3195" s="1101"/>
    </row>
    <row r="3196" spans="1:19" ht="9.75" hidden="1" customHeight="1">
      <c r="A3196" s="777"/>
      <c r="B3196" s="913"/>
      <c r="C3196" s="915"/>
      <c r="D3196" s="777"/>
      <c r="E3196" s="773"/>
      <c r="F3196" s="752"/>
      <c r="G3196" s="773"/>
      <c r="H3196" s="733"/>
      <c r="I3196" s="206"/>
      <c r="J3196" s="910"/>
      <c r="L3196" s="911"/>
      <c r="R3196" s="752"/>
      <c r="S3196" s="1101"/>
    </row>
    <row r="3197" spans="1:19" ht="9.75" hidden="1" customHeight="1">
      <c r="A3197" s="777"/>
      <c r="B3197" s="913"/>
      <c r="C3197" s="915"/>
      <c r="D3197" s="777"/>
      <c r="E3197" s="773"/>
      <c r="F3197" s="753"/>
      <c r="G3197" s="773"/>
      <c r="H3197" s="733"/>
      <c r="I3197" s="206"/>
      <c r="J3197" s="910"/>
      <c r="L3197" s="911"/>
      <c r="R3197" s="753"/>
      <c r="S3197" s="1102"/>
    </row>
    <row r="3198" spans="1:19" ht="9.75" hidden="1" customHeight="1">
      <c r="A3198" s="777"/>
      <c r="B3198" s="913"/>
      <c r="C3198" s="915"/>
      <c r="D3198" s="777"/>
      <c r="E3198" s="773"/>
      <c r="F3198" s="751">
        <v>0</v>
      </c>
      <c r="G3198" s="773">
        <f>+L3198</f>
        <v>0</v>
      </c>
      <c r="H3198" s="733">
        <f>E3198*G3198</f>
        <v>0</v>
      </c>
      <c r="I3198" s="206"/>
      <c r="J3198" s="909">
        <f>+F3198</f>
        <v>0</v>
      </c>
      <c r="L3198" s="911">
        <f>J3198*$L$3</f>
        <v>0</v>
      </c>
      <c r="R3198" s="751"/>
      <c r="S3198" s="1100">
        <f t="shared" ref="S3198" si="1060">+F3198</f>
        <v>0</v>
      </c>
    </row>
    <row r="3199" spans="1:19" ht="9.75" hidden="1" customHeight="1">
      <c r="A3199" s="777"/>
      <c r="B3199" s="913"/>
      <c r="C3199" s="915"/>
      <c r="D3199" s="777"/>
      <c r="E3199" s="773"/>
      <c r="F3199" s="752"/>
      <c r="G3199" s="773"/>
      <c r="H3199" s="733"/>
      <c r="I3199" s="206"/>
      <c r="J3199" s="910"/>
      <c r="L3199" s="911"/>
      <c r="R3199" s="752"/>
      <c r="S3199" s="1101"/>
    </row>
    <row r="3200" spans="1:19" ht="9.75" hidden="1" customHeight="1">
      <c r="A3200" s="777"/>
      <c r="B3200" s="913"/>
      <c r="C3200" s="915"/>
      <c r="D3200" s="777"/>
      <c r="E3200" s="773"/>
      <c r="F3200" s="752"/>
      <c r="G3200" s="773"/>
      <c r="H3200" s="733"/>
      <c r="I3200" s="206"/>
      <c r="J3200" s="910"/>
      <c r="L3200" s="911"/>
      <c r="R3200" s="752"/>
      <c r="S3200" s="1101"/>
    </row>
    <row r="3201" spans="1:19" ht="9.75" hidden="1" customHeight="1">
      <c r="A3201" s="777"/>
      <c r="B3201" s="913"/>
      <c r="C3201" s="915"/>
      <c r="D3201" s="777"/>
      <c r="E3201" s="773"/>
      <c r="F3201" s="752"/>
      <c r="G3201" s="773"/>
      <c r="H3201" s="733"/>
      <c r="I3201" s="206"/>
      <c r="J3201" s="910"/>
      <c r="L3201" s="911"/>
      <c r="R3201" s="752"/>
      <c r="S3201" s="1101"/>
    </row>
    <row r="3202" spans="1:19" ht="9.75" hidden="1" customHeight="1">
      <c r="A3202" s="777"/>
      <c r="B3202" s="913"/>
      <c r="C3202" s="915"/>
      <c r="D3202" s="777"/>
      <c r="E3202" s="773"/>
      <c r="F3202" s="753"/>
      <c r="G3202" s="773"/>
      <c r="H3202" s="733"/>
      <c r="I3202" s="206"/>
      <c r="J3202" s="910"/>
      <c r="L3202" s="911"/>
      <c r="R3202" s="753"/>
      <c r="S3202" s="1102"/>
    </row>
    <row r="3203" spans="1:19" ht="9.75" hidden="1" customHeight="1">
      <c r="A3203" s="777"/>
      <c r="B3203" s="913"/>
      <c r="C3203" s="915"/>
      <c r="D3203" s="777"/>
      <c r="E3203" s="773"/>
      <c r="F3203" s="751">
        <v>0</v>
      </c>
      <c r="G3203" s="773">
        <f>+L3203</f>
        <v>0</v>
      </c>
      <c r="H3203" s="733">
        <f>E3203*G3203</f>
        <v>0</v>
      </c>
      <c r="I3203" s="206"/>
      <c r="J3203" s="909">
        <f>+F3203</f>
        <v>0</v>
      </c>
      <c r="L3203" s="911">
        <f>J3203*$L$3</f>
        <v>0</v>
      </c>
      <c r="R3203" s="751"/>
      <c r="S3203" s="1100">
        <f t="shared" ref="S3203" si="1061">+F3203</f>
        <v>0</v>
      </c>
    </row>
    <row r="3204" spans="1:19" ht="9.75" hidden="1" customHeight="1">
      <c r="A3204" s="777"/>
      <c r="B3204" s="913"/>
      <c r="C3204" s="915"/>
      <c r="D3204" s="777"/>
      <c r="E3204" s="773"/>
      <c r="F3204" s="752"/>
      <c r="G3204" s="773"/>
      <c r="H3204" s="733"/>
      <c r="I3204" s="206"/>
      <c r="J3204" s="910"/>
      <c r="L3204" s="911"/>
      <c r="R3204" s="752"/>
      <c r="S3204" s="1101"/>
    </row>
    <row r="3205" spans="1:19" ht="9.75" hidden="1" customHeight="1">
      <c r="A3205" s="777"/>
      <c r="B3205" s="913"/>
      <c r="C3205" s="915"/>
      <c r="D3205" s="777"/>
      <c r="E3205" s="773"/>
      <c r="F3205" s="752"/>
      <c r="G3205" s="773"/>
      <c r="H3205" s="733"/>
      <c r="I3205" s="206"/>
      <c r="J3205" s="910"/>
      <c r="L3205" s="911"/>
      <c r="R3205" s="752"/>
      <c r="S3205" s="1101"/>
    </row>
    <row r="3206" spans="1:19" ht="9.75" hidden="1" customHeight="1">
      <c r="A3206" s="777"/>
      <c r="B3206" s="913"/>
      <c r="C3206" s="915"/>
      <c r="D3206" s="777"/>
      <c r="E3206" s="773"/>
      <c r="F3206" s="752"/>
      <c r="G3206" s="773"/>
      <c r="H3206" s="733"/>
      <c r="I3206" s="206"/>
      <c r="J3206" s="910"/>
      <c r="L3206" s="911"/>
      <c r="R3206" s="752"/>
      <c r="S3206" s="1101"/>
    </row>
    <row r="3207" spans="1:19" ht="9.75" hidden="1" customHeight="1">
      <c r="A3207" s="777"/>
      <c r="B3207" s="913"/>
      <c r="C3207" s="915"/>
      <c r="D3207" s="777"/>
      <c r="E3207" s="773"/>
      <c r="F3207" s="753"/>
      <c r="G3207" s="773"/>
      <c r="H3207" s="733"/>
      <c r="I3207" s="206"/>
      <c r="J3207" s="910"/>
      <c r="L3207" s="911"/>
      <c r="R3207" s="753"/>
      <c r="S3207" s="1102"/>
    </row>
    <row r="3208" spans="1:19" ht="9.75" hidden="1" customHeight="1">
      <c r="A3208" s="777"/>
      <c r="B3208" s="913"/>
      <c r="C3208" s="915"/>
      <c r="D3208" s="777"/>
      <c r="E3208" s="773"/>
      <c r="F3208" s="751">
        <v>0</v>
      </c>
      <c r="G3208" s="773">
        <f>+L3208</f>
        <v>0</v>
      </c>
      <c r="H3208" s="733">
        <f>E3208*G3208</f>
        <v>0</v>
      </c>
      <c r="I3208" s="206"/>
      <c r="J3208" s="909">
        <f>+F3208</f>
        <v>0</v>
      </c>
      <c r="L3208" s="911">
        <f>J3208*$L$3</f>
        <v>0</v>
      </c>
      <c r="R3208" s="751"/>
      <c r="S3208" s="1100">
        <f t="shared" ref="S3208" si="1062">+F3208</f>
        <v>0</v>
      </c>
    </row>
    <row r="3209" spans="1:19" ht="9.75" hidden="1" customHeight="1">
      <c r="A3209" s="777"/>
      <c r="B3209" s="913"/>
      <c r="C3209" s="915"/>
      <c r="D3209" s="777"/>
      <c r="E3209" s="773"/>
      <c r="F3209" s="752"/>
      <c r="G3209" s="773"/>
      <c r="H3209" s="733"/>
      <c r="I3209" s="206"/>
      <c r="J3209" s="910"/>
      <c r="L3209" s="911"/>
      <c r="R3209" s="752"/>
      <c r="S3209" s="1101"/>
    </row>
    <row r="3210" spans="1:19" ht="9.75" hidden="1" customHeight="1">
      <c r="A3210" s="777"/>
      <c r="B3210" s="913"/>
      <c r="C3210" s="915"/>
      <c r="D3210" s="777"/>
      <c r="E3210" s="773"/>
      <c r="F3210" s="752"/>
      <c r="G3210" s="773"/>
      <c r="H3210" s="733"/>
      <c r="I3210" s="206"/>
      <c r="J3210" s="910"/>
      <c r="L3210" s="911"/>
      <c r="R3210" s="752"/>
      <c r="S3210" s="1101"/>
    </row>
    <row r="3211" spans="1:19" ht="9.75" hidden="1" customHeight="1">
      <c r="A3211" s="777"/>
      <c r="B3211" s="913"/>
      <c r="C3211" s="915"/>
      <c r="D3211" s="777"/>
      <c r="E3211" s="773"/>
      <c r="F3211" s="752"/>
      <c r="G3211" s="773"/>
      <c r="H3211" s="733"/>
      <c r="I3211" s="206"/>
      <c r="J3211" s="910"/>
      <c r="L3211" s="911"/>
      <c r="R3211" s="752"/>
      <c r="S3211" s="1101"/>
    </row>
    <row r="3212" spans="1:19" ht="9.75" hidden="1" customHeight="1">
      <c r="A3212" s="777"/>
      <c r="B3212" s="913"/>
      <c r="C3212" s="915"/>
      <c r="D3212" s="777"/>
      <c r="E3212" s="773"/>
      <c r="F3212" s="753"/>
      <c r="G3212" s="773"/>
      <c r="H3212" s="733"/>
      <c r="I3212" s="206"/>
      <c r="J3212" s="910"/>
      <c r="L3212" s="911"/>
      <c r="R3212" s="753"/>
      <c r="S3212" s="1102"/>
    </row>
    <row r="3213" spans="1:19" ht="9.75" hidden="1" customHeight="1">
      <c r="A3213" s="777"/>
      <c r="B3213" s="913"/>
      <c r="C3213" s="915"/>
      <c r="D3213" s="777"/>
      <c r="E3213" s="773"/>
      <c r="F3213" s="751">
        <v>0</v>
      </c>
      <c r="G3213" s="773">
        <f>+L3213</f>
        <v>0</v>
      </c>
      <c r="H3213" s="733">
        <f>E3213*G3213</f>
        <v>0</v>
      </c>
      <c r="I3213" s="206"/>
      <c r="J3213" s="909">
        <f>+F3213</f>
        <v>0</v>
      </c>
      <c r="L3213" s="911">
        <f>J3213*$L$3</f>
        <v>0</v>
      </c>
      <c r="R3213" s="751"/>
      <c r="S3213" s="1100">
        <f t="shared" ref="S3213" si="1063">+F3213</f>
        <v>0</v>
      </c>
    </row>
    <row r="3214" spans="1:19" ht="9.75" hidden="1" customHeight="1">
      <c r="A3214" s="777"/>
      <c r="B3214" s="913"/>
      <c r="C3214" s="915"/>
      <c r="D3214" s="777"/>
      <c r="E3214" s="773"/>
      <c r="F3214" s="752"/>
      <c r="G3214" s="773"/>
      <c r="H3214" s="733"/>
      <c r="I3214" s="206"/>
      <c r="J3214" s="910"/>
      <c r="L3214" s="911"/>
      <c r="R3214" s="752"/>
      <c r="S3214" s="1101"/>
    </row>
    <row r="3215" spans="1:19" ht="9.75" hidden="1" customHeight="1">
      <c r="A3215" s="777"/>
      <c r="B3215" s="913"/>
      <c r="C3215" s="915"/>
      <c r="D3215" s="777"/>
      <c r="E3215" s="773"/>
      <c r="F3215" s="752"/>
      <c r="G3215" s="773"/>
      <c r="H3215" s="733"/>
      <c r="I3215" s="206"/>
      <c r="J3215" s="910"/>
      <c r="L3215" s="911"/>
      <c r="R3215" s="752"/>
      <c r="S3215" s="1101"/>
    </row>
    <row r="3216" spans="1:19" ht="9.75" hidden="1" customHeight="1">
      <c r="A3216" s="777"/>
      <c r="B3216" s="913"/>
      <c r="C3216" s="915"/>
      <c r="D3216" s="777"/>
      <c r="E3216" s="773"/>
      <c r="F3216" s="752"/>
      <c r="G3216" s="773"/>
      <c r="H3216" s="733"/>
      <c r="I3216" s="206"/>
      <c r="J3216" s="910"/>
      <c r="L3216" s="911"/>
      <c r="R3216" s="752"/>
      <c r="S3216" s="1101"/>
    </row>
    <row r="3217" spans="1:19" ht="9.75" hidden="1" customHeight="1">
      <c r="A3217" s="777"/>
      <c r="B3217" s="913"/>
      <c r="C3217" s="915"/>
      <c r="D3217" s="777"/>
      <c r="E3217" s="773"/>
      <c r="F3217" s="753"/>
      <c r="G3217" s="773"/>
      <c r="H3217" s="733"/>
      <c r="I3217" s="206"/>
      <c r="J3217" s="910"/>
      <c r="L3217" s="911"/>
      <c r="R3217" s="753"/>
      <c r="S3217" s="1102"/>
    </row>
    <row r="3218" spans="1:19" ht="9.75" hidden="1" customHeight="1">
      <c r="A3218" s="777"/>
      <c r="B3218" s="913"/>
      <c r="C3218" s="914"/>
      <c r="D3218" s="777"/>
      <c r="E3218" s="773"/>
      <c r="F3218" s="751">
        <v>0</v>
      </c>
      <c r="G3218" s="773">
        <f>+L3218</f>
        <v>0</v>
      </c>
      <c r="H3218" s="733">
        <f>E3218*G3218</f>
        <v>0</v>
      </c>
      <c r="I3218" s="206"/>
      <c r="J3218" s="909">
        <f>+F3218</f>
        <v>0</v>
      </c>
      <c r="L3218" s="911">
        <f>J3218*$L$3</f>
        <v>0</v>
      </c>
      <c r="R3218" s="751"/>
      <c r="S3218" s="1100">
        <f t="shared" ref="S3218" si="1064">+F3218</f>
        <v>0</v>
      </c>
    </row>
    <row r="3219" spans="1:19" ht="9.75" hidden="1" customHeight="1">
      <c r="A3219" s="777"/>
      <c r="B3219" s="913"/>
      <c r="C3219" s="914"/>
      <c r="D3219" s="777"/>
      <c r="E3219" s="773"/>
      <c r="F3219" s="752"/>
      <c r="G3219" s="773"/>
      <c r="H3219" s="733"/>
      <c r="I3219" s="206"/>
      <c r="J3219" s="910"/>
      <c r="L3219" s="911"/>
      <c r="R3219" s="752"/>
      <c r="S3219" s="1101"/>
    </row>
    <row r="3220" spans="1:19" ht="9.75" hidden="1" customHeight="1">
      <c r="A3220" s="777"/>
      <c r="B3220" s="913"/>
      <c r="C3220" s="914"/>
      <c r="D3220" s="777"/>
      <c r="E3220" s="773"/>
      <c r="F3220" s="752"/>
      <c r="G3220" s="773"/>
      <c r="H3220" s="733"/>
      <c r="I3220" s="206"/>
      <c r="J3220" s="910"/>
      <c r="L3220" s="911"/>
      <c r="R3220" s="752"/>
      <c r="S3220" s="1101"/>
    </row>
    <row r="3221" spans="1:19" ht="9.75" hidden="1" customHeight="1">
      <c r="A3221" s="777"/>
      <c r="B3221" s="913"/>
      <c r="C3221" s="914"/>
      <c r="D3221" s="777"/>
      <c r="E3221" s="773"/>
      <c r="F3221" s="752"/>
      <c r="G3221" s="773"/>
      <c r="H3221" s="733"/>
      <c r="I3221" s="206"/>
      <c r="J3221" s="910"/>
      <c r="L3221" s="911"/>
      <c r="R3221" s="752"/>
      <c r="S3221" s="1101"/>
    </row>
    <row r="3222" spans="1:19" ht="9.75" hidden="1" customHeight="1">
      <c r="A3222" s="777"/>
      <c r="B3222" s="913"/>
      <c r="C3222" s="914"/>
      <c r="D3222" s="777"/>
      <c r="E3222" s="773"/>
      <c r="F3222" s="753"/>
      <c r="G3222" s="773"/>
      <c r="H3222" s="733"/>
      <c r="I3222" s="206"/>
      <c r="J3222" s="910"/>
      <c r="L3222" s="911"/>
      <c r="R3222" s="753"/>
      <c r="S3222" s="1102"/>
    </row>
    <row r="3223" spans="1:19" ht="9.75" hidden="1" customHeight="1">
      <c r="A3223" s="777"/>
      <c r="B3223" s="913"/>
      <c r="C3223" s="914"/>
      <c r="D3223" s="777"/>
      <c r="E3223" s="773"/>
      <c r="F3223" s="751">
        <v>0</v>
      </c>
      <c r="G3223" s="773">
        <f>+L3223</f>
        <v>0</v>
      </c>
      <c r="H3223" s="733">
        <f>E3223*G3223</f>
        <v>0</v>
      </c>
      <c r="I3223" s="206"/>
      <c r="J3223" s="909">
        <f>+F3223</f>
        <v>0</v>
      </c>
      <c r="L3223" s="911">
        <f>J3223*$L$3</f>
        <v>0</v>
      </c>
      <c r="R3223" s="751"/>
      <c r="S3223" s="1100">
        <f t="shared" ref="S3223" si="1065">+F3223</f>
        <v>0</v>
      </c>
    </row>
    <row r="3224" spans="1:19" ht="9.75" hidden="1" customHeight="1">
      <c r="A3224" s="777"/>
      <c r="B3224" s="913"/>
      <c r="C3224" s="914"/>
      <c r="D3224" s="777"/>
      <c r="E3224" s="773"/>
      <c r="F3224" s="752"/>
      <c r="G3224" s="773"/>
      <c r="H3224" s="733"/>
      <c r="I3224" s="206"/>
      <c r="J3224" s="910"/>
      <c r="L3224" s="911"/>
      <c r="R3224" s="752"/>
      <c r="S3224" s="1101"/>
    </row>
    <row r="3225" spans="1:19" ht="9.75" hidden="1" customHeight="1">
      <c r="A3225" s="777"/>
      <c r="B3225" s="913"/>
      <c r="C3225" s="914"/>
      <c r="D3225" s="777"/>
      <c r="E3225" s="773"/>
      <c r="F3225" s="752"/>
      <c r="G3225" s="773"/>
      <c r="H3225" s="733"/>
      <c r="I3225" s="206"/>
      <c r="J3225" s="910"/>
      <c r="L3225" s="911"/>
      <c r="R3225" s="752"/>
      <c r="S3225" s="1101"/>
    </row>
    <row r="3226" spans="1:19" ht="9.75" hidden="1" customHeight="1">
      <c r="A3226" s="777"/>
      <c r="B3226" s="913"/>
      <c r="C3226" s="914"/>
      <c r="D3226" s="777"/>
      <c r="E3226" s="773"/>
      <c r="F3226" s="752"/>
      <c r="G3226" s="773"/>
      <c r="H3226" s="733"/>
      <c r="I3226" s="206"/>
      <c r="J3226" s="910"/>
      <c r="L3226" s="911"/>
      <c r="R3226" s="752"/>
      <c r="S3226" s="1101"/>
    </row>
    <row r="3227" spans="1:19" ht="9.75" hidden="1" customHeight="1">
      <c r="A3227" s="777"/>
      <c r="B3227" s="913"/>
      <c r="C3227" s="914"/>
      <c r="D3227" s="777"/>
      <c r="E3227" s="773"/>
      <c r="F3227" s="753"/>
      <c r="G3227" s="773"/>
      <c r="H3227" s="733"/>
      <c r="I3227" s="206"/>
      <c r="J3227" s="910"/>
      <c r="L3227" s="911"/>
      <c r="R3227" s="753"/>
      <c r="S3227" s="1102"/>
    </row>
    <row r="3228" spans="1:19" ht="9.75" hidden="1" customHeight="1">
      <c r="A3228" s="777"/>
      <c r="B3228" s="913"/>
      <c r="C3228" s="915"/>
      <c r="D3228" s="777"/>
      <c r="E3228" s="773"/>
      <c r="F3228" s="751">
        <v>0</v>
      </c>
      <c r="G3228" s="773">
        <f>+L3228</f>
        <v>0</v>
      </c>
      <c r="H3228" s="733">
        <f>E3228*G3228</f>
        <v>0</v>
      </c>
      <c r="I3228" s="206"/>
      <c r="J3228" s="909">
        <f>+F3228</f>
        <v>0</v>
      </c>
      <c r="L3228" s="911">
        <f>J3228*$L$3</f>
        <v>0</v>
      </c>
      <c r="R3228" s="751"/>
      <c r="S3228" s="1100">
        <f t="shared" ref="S3228" si="1066">+F3228</f>
        <v>0</v>
      </c>
    </row>
    <row r="3229" spans="1:19" ht="9.75" hidden="1" customHeight="1">
      <c r="A3229" s="777"/>
      <c r="B3229" s="913"/>
      <c r="C3229" s="915"/>
      <c r="D3229" s="777"/>
      <c r="E3229" s="773"/>
      <c r="F3229" s="752"/>
      <c r="G3229" s="773"/>
      <c r="H3229" s="733"/>
      <c r="I3229" s="206"/>
      <c r="J3229" s="910"/>
      <c r="L3229" s="911"/>
      <c r="R3229" s="752"/>
      <c r="S3229" s="1101"/>
    </row>
    <row r="3230" spans="1:19" ht="9.75" hidden="1" customHeight="1">
      <c r="A3230" s="777"/>
      <c r="B3230" s="913"/>
      <c r="C3230" s="915"/>
      <c r="D3230" s="777"/>
      <c r="E3230" s="773"/>
      <c r="F3230" s="752"/>
      <c r="G3230" s="773"/>
      <c r="H3230" s="733"/>
      <c r="I3230" s="206"/>
      <c r="J3230" s="910"/>
      <c r="L3230" s="911"/>
      <c r="R3230" s="752"/>
      <c r="S3230" s="1101"/>
    </row>
    <row r="3231" spans="1:19" ht="9.75" hidden="1" customHeight="1">
      <c r="A3231" s="777"/>
      <c r="B3231" s="913"/>
      <c r="C3231" s="915"/>
      <c r="D3231" s="777"/>
      <c r="E3231" s="773"/>
      <c r="F3231" s="752"/>
      <c r="G3231" s="773"/>
      <c r="H3231" s="733"/>
      <c r="I3231" s="206"/>
      <c r="J3231" s="910"/>
      <c r="L3231" s="911"/>
      <c r="R3231" s="752"/>
      <c r="S3231" s="1101"/>
    </row>
    <row r="3232" spans="1:19" ht="9.75" hidden="1" customHeight="1">
      <c r="A3232" s="777"/>
      <c r="B3232" s="913"/>
      <c r="C3232" s="915"/>
      <c r="D3232" s="777"/>
      <c r="E3232" s="773"/>
      <c r="F3232" s="753"/>
      <c r="G3232" s="773"/>
      <c r="H3232" s="733"/>
      <c r="I3232" s="206"/>
      <c r="J3232" s="910"/>
      <c r="L3232" s="911"/>
      <c r="R3232" s="753"/>
      <c r="S3232" s="1102"/>
    </row>
    <row r="3233" spans="1:19" ht="9.75" hidden="1" customHeight="1">
      <c r="A3233" s="777"/>
      <c r="B3233" s="913"/>
      <c r="C3233" s="915"/>
      <c r="D3233" s="777"/>
      <c r="E3233" s="773"/>
      <c r="F3233" s="751">
        <v>0</v>
      </c>
      <c r="G3233" s="773">
        <f>+L3233</f>
        <v>0</v>
      </c>
      <c r="H3233" s="733">
        <f>E3233*G3233</f>
        <v>0</v>
      </c>
      <c r="I3233" s="206"/>
      <c r="J3233" s="909">
        <f>+F3233</f>
        <v>0</v>
      </c>
      <c r="L3233" s="911">
        <f>J3233*$L$3</f>
        <v>0</v>
      </c>
      <c r="R3233" s="751"/>
      <c r="S3233" s="1100">
        <f t="shared" ref="S3233" si="1067">+F3233</f>
        <v>0</v>
      </c>
    </row>
    <row r="3234" spans="1:19" ht="9.75" hidden="1" customHeight="1">
      <c r="A3234" s="777"/>
      <c r="B3234" s="913"/>
      <c r="C3234" s="915"/>
      <c r="D3234" s="777"/>
      <c r="E3234" s="773"/>
      <c r="F3234" s="752"/>
      <c r="G3234" s="773"/>
      <c r="H3234" s="733"/>
      <c r="I3234" s="206"/>
      <c r="J3234" s="910"/>
      <c r="L3234" s="911"/>
      <c r="R3234" s="752"/>
      <c r="S3234" s="1101"/>
    </row>
    <row r="3235" spans="1:19" ht="9.75" hidden="1" customHeight="1">
      <c r="A3235" s="777"/>
      <c r="B3235" s="913"/>
      <c r="C3235" s="915"/>
      <c r="D3235" s="777"/>
      <c r="E3235" s="773"/>
      <c r="F3235" s="752"/>
      <c r="G3235" s="773"/>
      <c r="H3235" s="733"/>
      <c r="I3235" s="206"/>
      <c r="J3235" s="910"/>
      <c r="L3235" s="911"/>
      <c r="R3235" s="752"/>
      <c r="S3235" s="1101"/>
    </row>
    <row r="3236" spans="1:19" ht="9.75" hidden="1" customHeight="1">
      <c r="A3236" s="777"/>
      <c r="B3236" s="913"/>
      <c r="C3236" s="915"/>
      <c r="D3236" s="777"/>
      <c r="E3236" s="773"/>
      <c r="F3236" s="752"/>
      <c r="G3236" s="773"/>
      <c r="H3236" s="733"/>
      <c r="I3236" s="206"/>
      <c r="J3236" s="910"/>
      <c r="L3236" s="911"/>
      <c r="R3236" s="752"/>
      <c r="S3236" s="1101"/>
    </row>
    <row r="3237" spans="1:19" ht="9.75" hidden="1" customHeight="1">
      <c r="A3237" s="777"/>
      <c r="B3237" s="913"/>
      <c r="C3237" s="915"/>
      <c r="D3237" s="777"/>
      <c r="E3237" s="773"/>
      <c r="F3237" s="753"/>
      <c r="G3237" s="773"/>
      <c r="H3237" s="733"/>
      <c r="I3237" s="206"/>
      <c r="J3237" s="910"/>
      <c r="L3237" s="911"/>
      <c r="R3237" s="753"/>
      <c r="S3237" s="1102"/>
    </row>
    <row r="3238" spans="1:19" ht="9.75" hidden="1" customHeight="1">
      <c r="A3238" s="777"/>
      <c r="B3238" s="913"/>
      <c r="C3238" s="915"/>
      <c r="D3238" s="777"/>
      <c r="E3238" s="773"/>
      <c r="F3238" s="751">
        <v>0</v>
      </c>
      <c r="G3238" s="773">
        <f>+L3238</f>
        <v>0</v>
      </c>
      <c r="H3238" s="733">
        <f>E3238*G3238</f>
        <v>0</v>
      </c>
      <c r="I3238" s="206"/>
      <c r="J3238" s="909">
        <f>+F3238</f>
        <v>0</v>
      </c>
      <c r="L3238" s="911">
        <f>J3238*$L$3</f>
        <v>0</v>
      </c>
      <c r="R3238" s="751"/>
      <c r="S3238" s="1100">
        <f t="shared" ref="S3238" si="1068">+F3238</f>
        <v>0</v>
      </c>
    </row>
    <row r="3239" spans="1:19" ht="9.75" hidden="1" customHeight="1">
      <c r="A3239" s="777"/>
      <c r="B3239" s="913"/>
      <c r="C3239" s="915"/>
      <c r="D3239" s="777"/>
      <c r="E3239" s="773"/>
      <c r="F3239" s="752"/>
      <c r="G3239" s="773"/>
      <c r="H3239" s="733"/>
      <c r="I3239" s="206"/>
      <c r="J3239" s="910"/>
      <c r="L3239" s="911"/>
      <c r="R3239" s="752"/>
      <c r="S3239" s="1101"/>
    </row>
    <row r="3240" spans="1:19" ht="9.75" hidden="1" customHeight="1">
      <c r="A3240" s="777"/>
      <c r="B3240" s="913"/>
      <c r="C3240" s="915"/>
      <c r="D3240" s="777"/>
      <c r="E3240" s="773"/>
      <c r="F3240" s="752"/>
      <c r="G3240" s="773"/>
      <c r="H3240" s="733"/>
      <c r="I3240" s="206"/>
      <c r="J3240" s="910"/>
      <c r="L3240" s="911"/>
      <c r="R3240" s="752"/>
      <c r="S3240" s="1101"/>
    </row>
    <row r="3241" spans="1:19" ht="9.75" hidden="1" customHeight="1">
      <c r="A3241" s="777"/>
      <c r="B3241" s="913"/>
      <c r="C3241" s="915"/>
      <c r="D3241" s="777"/>
      <c r="E3241" s="773"/>
      <c r="F3241" s="752"/>
      <c r="G3241" s="773"/>
      <c r="H3241" s="733"/>
      <c r="I3241" s="206"/>
      <c r="J3241" s="910"/>
      <c r="L3241" s="911"/>
      <c r="R3241" s="752"/>
      <c r="S3241" s="1101"/>
    </row>
    <row r="3242" spans="1:19" ht="9.75" hidden="1" customHeight="1">
      <c r="A3242" s="777"/>
      <c r="B3242" s="913"/>
      <c r="C3242" s="915"/>
      <c r="D3242" s="777"/>
      <c r="E3242" s="773"/>
      <c r="F3242" s="753"/>
      <c r="G3242" s="773"/>
      <c r="H3242" s="733"/>
      <c r="I3242" s="206"/>
      <c r="J3242" s="910"/>
      <c r="L3242" s="911"/>
      <c r="R3242" s="753"/>
      <c r="S3242" s="1102"/>
    </row>
    <row r="3243" spans="1:19" ht="9.75" hidden="1" customHeight="1">
      <c r="A3243" s="777"/>
      <c r="B3243" s="913"/>
      <c r="C3243" s="915"/>
      <c r="D3243" s="777"/>
      <c r="E3243" s="773"/>
      <c r="F3243" s="751">
        <v>0</v>
      </c>
      <c r="G3243" s="773">
        <f>+L3243</f>
        <v>0</v>
      </c>
      <c r="H3243" s="733">
        <f>E3243*G3243</f>
        <v>0</v>
      </c>
      <c r="I3243" s="206"/>
      <c r="J3243" s="909">
        <f>+F3243</f>
        <v>0</v>
      </c>
      <c r="L3243" s="911">
        <f>J3243*$L$3</f>
        <v>0</v>
      </c>
      <c r="R3243" s="751"/>
      <c r="S3243" s="1100">
        <f t="shared" ref="S3243" si="1069">+F3243</f>
        <v>0</v>
      </c>
    </row>
    <row r="3244" spans="1:19" ht="9.75" hidden="1" customHeight="1">
      <c r="A3244" s="777"/>
      <c r="B3244" s="913"/>
      <c r="C3244" s="915"/>
      <c r="D3244" s="777"/>
      <c r="E3244" s="773"/>
      <c r="F3244" s="752"/>
      <c r="G3244" s="773"/>
      <c r="H3244" s="733"/>
      <c r="I3244" s="206"/>
      <c r="J3244" s="910"/>
      <c r="L3244" s="911"/>
      <c r="R3244" s="752"/>
      <c r="S3244" s="1101"/>
    </row>
    <row r="3245" spans="1:19" ht="9.75" hidden="1" customHeight="1">
      <c r="A3245" s="777"/>
      <c r="B3245" s="913"/>
      <c r="C3245" s="915"/>
      <c r="D3245" s="777"/>
      <c r="E3245" s="773"/>
      <c r="F3245" s="752"/>
      <c r="G3245" s="773"/>
      <c r="H3245" s="733"/>
      <c r="I3245" s="206"/>
      <c r="J3245" s="910"/>
      <c r="L3245" s="911"/>
      <c r="R3245" s="752"/>
      <c r="S3245" s="1101"/>
    </row>
    <row r="3246" spans="1:19" ht="9.75" hidden="1" customHeight="1">
      <c r="A3246" s="777"/>
      <c r="B3246" s="913"/>
      <c r="C3246" s="915"/>
      <c r="D3246" s="777"/>
      <c r="E3246" s="773"/>
      <c r="F3246" s="752"/>
      <c r="G3246" s="773"/>
      <c r="H3246" s="733"/>
      <c r="I3246" s="206"/>
      <c r="J3246" s="910"/>
      <c r="L3246" s="911"/>
      <c r="R3246" s="752"/>
      <c r="S3246" s="1101"/>
    </row>
    <row r="3247" spans="1:19" ht="9.75" hidden="1" customHeight="1">
      <c r="A3247" s="777"/>
      <c r="B3247" s="913"/>
      <c r="C3247" s="915"/>
      <c r="D3247" s="777"/>
      <c r="E3247" s="773"/>
      <c r="F3247" s="753"/>
      <c r="G3247" s="773"/>
      <c r="H3247" s="733"/>
      <c r="I3247" s="206"/>
      <c r="J3247" s="910"/>
      <c r="L3247" s="911"/>
      <c r="R3247" s="753"/>
      <c r="S3247" s="1102"/>
    </row>
    <row r="3248" spans="1:19" ht="9.75" hidden="1" customHeight="1">
      <c r="A3248" s="777"/>
      <c r="B3248" s="913"/>
      <c r="C3248" s="915"/>
      <c r="D3248" s="777"/>
      <c r="E3248" s="773"/>
      <c r="F3248" s="751">
        <v>0</v>
      </c>
      <c r="G3248" s="773">
        <f>+L3248</f>
        <v>0</v>
      </c>
      <c r="H3248" s="733">
        <f>E3248*G3248</f>
        <v>0</v>
      </c>
      <c r="I3248" s="206"/>
      <c r="J3248" s="909">
        <f>+F3248</f>
        <v>0</v>
      </c>
      <c r="L3248" s="911">
        <f>J3248*$L$3</f>
        <v>0</v>
      </c>
      <c r="R3248" s="751"/>
      <c r="S3248" s="1100">
        <f t="shared" ref="S3248" si="1070">+F3248</f>
        <v>0</v>
      </c>
    </row>
    <row r="3249" spans="1:19" ht="9.75" hidden="1" customHeight="1">
      <c r="A3249" s="777"/>
      <c r="B3249" s="913"/>
      <c r="C3249" s="915"/>
      <c r="D3249" s="777"/>
      <c r="E3249" s="773"/>
      <c r="F3249" s="752"/>
      <c r="G3249" s="773"/>
      <c r="H3249" s="733"/>
      <c r="I3249" s="206"/>
      <c r="J3249" s="910"/>
      <c r="L3249" s="911"/>
      <c r="R3249" s="752"/>
      <c r="S3249" s="1101"/>
    </row>
    <row r="3250" spans="1:19" ht="9.75" hidden="1" customHeight="1">
      <c r="A3250" s="777"/>
      <c r="B3250" s="913"/>
      <c r="C3250" s="915"/>
      <c r="D3250" s="777"/>
      <c r="E3250" s="773"/>
      <c r="F3250" s="752"/>
      <c r="G3250" s="773"/>
      <c r="H3250" s="733"/>
      <c r="I3250" s="206"/>
      <c r="J3250" s="910"/>
      <c r="L3250" s="911"/>
      <c r="R3250" s="752"/>
      <c r="S3250" s="1101"/>
    </row>
    <row r="3251" spans="1:19" ht="9.75" hidden="1" customHeight="1">
      <c r="A3251" s="777"/>
      <c r="B3251" s="913"/>
      <c r="C3251" s="915"/>
      <c r="D3251" s="777"/>
      <c r="E3251" s="773"/>
      <c r="F3251" s="752"/>
      <c r="G3251" s="773"/>
      <c r="H3251" s="733"/>
      <c r="I3251" s="206"/>
      <c r="J3251" s="910"/>
      <c r="L3251" s="911"/>
      <c r="R3251" s="752"/>
      <c r="S3251" s="1101"/>
    </row>
    <row r="3252" spans="1:19" ht="9.75" hidden="1" customHeight="1">
      <c r="A3252" s="777"/>
      <c r="B3252" s="913"/>
      <c r="C3252" s="915"/>
      <c r="D3252" s="777"/>
      <c r="E3252" s="773"/>
      <c r="F3252" s="753"/>
      <c r="G3252" s="773"/>
      <c r="H3252" s="733"/>
      <c r="I3252" s="206"/>
      <c r="J3252" s="910"/>
      <c r="L3252" s="911"/>
      <c r="R3252" s="753"/>
      <c r="S3252" s="1102"/>
    </row>
    <row r="3253" spans="1:19" ht="9.75" hidden="1" customHeight="1">
      <c r="A3253" s="777"/>
      <c r="B3253" s="913"/>
      <c r="C3253" s="915"/>
      <c r="D3253" s="777"/>
      <c r="E3253" s="773"/>
      <c r="F3253" s="751">
        <v>0</v>
      </c>
      <c r="G3253" s="773">
        <f>+L3253</f>
        <v>0</v>
      </c>
      <c r="H3253" s="733">
        <f>E3253*G3253</f>
        <v>0</v>
      </c>
      <c r="I3253" s="206"/>
      <c r="J3253" s="909">
        <f>+F3253</f>
        <v>0</v>
      </c>
      <c r="L3253" s="911">
        <f>J3253*$L$3</f>
        <v>0</v>
      </c>
      <c r="R3253" s="751"/>
      <c r="S3253" s="1100">
        <f t="shared" ref="S3253" si="1071">+F3253</f>
        <v>0</v>
      </c>
    </row>
    <row r="3254" spans="1:19" ht="9.75" hidden="1" customHeight="1">
      <c r="A3254" s="777"/>
      <c r="B3254" s="913"/>
      <c r="C3254" s="915"/>
      <c r="D3254" s="777"/>
      <c r="E3254" s="773"/>
      <c r="F3254" s="752"/>
      <c r="G3254" s="773"/>
      <c r="H3254" s="733"/>
      <c r="I3254" s="206"/>
      <c r="J3254" s="910"/>
      <c r="L3254" s="911"/>
      <c r="R3254" s="752"/>
      <c r="S3254" s="1101"/>
    </row>
    <row r="3255" spans="1:19" ht="9.75" hidden="1" customHeight="1">
      <c r="A3255" s="777"/>
      <c r="B3255" s="913"/>
      <c r="C3255" s="915"/>
      <c r="D3255" s="777"/>
      <c r="E3255" s="773"/>
      <c r="F3255" s="752"/>
      <c r="G3255" s="773"/>
      <c r="H3255" s="733"/>
      <c r="I3255" s="206"/>
      <c r="J3255" s="910"/>
      <c r="L3255" s="911"/>
      <c r="R3255" s="752"/>
      <c r="S3255" s="1101"/>
    </row>
    <row r="3256" spans="1:19" ht="9.75" hidden="1" customHeight="1">
      <c r="A3256" s="777"/>
      <c r="B3256" s="913"/>
      <c r="C3256" s="915"/>
      <c r="D3256" s="777"/>
      <c r="E3256" s="773"/>
      <c r="F3256" s="752"/>
      <c r="G3256" s="773"/>
      <c r="H3256" s="733"/>
      <c r="I3256" s="206"/>
      <c r="J3256" s="910"/>
      <c r="L3256" s="911"/>
      <c r="R3256" s="752"/>
      <c r="S3256" s="1101"/>
    </row>
    <row r="3257" spans="1:19" ht="9.75" hidden="1" customHeight="1">
      <c r="A3257" s="777"/>
      <c r="B3257" s="913"/>
      <c r="C3257" s="915"/>
      <c r="D3257" s="777"/>
      <c r="E3257" s="773"/>
      <c r="F3257" s="753"/>
      <c r="G3257" s="773"/>
      <c r="H3257" s="733"/>
      <c r="I3257" s="206"/>
      <c r="J3257" s="910"/>
      <c r="L3257" s="911"/>
      <c r="R3257" s="753"/>
      <c r="S3257" s="1102"/>
    </row>
    <row r="3258" spans="1:19" ht="9.75" hidden="1" customHeight="1">
      <c r="A3258" s="777"/>
      <c r="B3258" s="913"/>
      <c r="C3258" s="915"/>
      <c r="D3258" s="777"/>
      <c r="E3258" s="773"/>
      <c r="F3258" s="751">
        <v>0</v>
      </c>
      <c r="G3258" s="773">
        <f>+L3258</f>
        <v>0</v>
      </c>
      <c r="H3258" s="733">
        <f>E3258*G3258</f>
        <v>0</v>
      </c>
      <c r="I3258" s="206"/>
      <c r="J3258" s="909">
        <f>+F3258</f>
        <v>0</v>
      </c>
      <c r="L3258" s="911">
        <f>J3258*$L$3</f>
        <v>0</v>
      </c>
      <c r="R3258" s="751"/>
      <c r="S3258" s="1100">
        <f t="shared" ref="S3258" si="1072">+F3258</f>
        <v>0</v>
      </c>
    </row>
    <row r="3259" spans="1:19" ht="9.75" hidden="1" customHeight="1">
      <c r="A3259" s="777"/>
      <c r="B3259" s="913"/>
      <c r="C3259" s="915"/>
      <c r="D3259" s="777"/>
      <c r="E3259" s="773"/>
      <c r="F3259" s="752"/>
      <c r="G3259" s="773"/>
      <c r="H3259" s="733"/>
      <c r="I3259" s="206"/>
      <c r="J3259" s="910"/>
      <c r="L3259" s="911"/>
      <c r="R3259" s="752"/>
      <c r="S3259" s="1101"/>
    </row>
    <row r="3260" spans="1:19" ht="9.75" hidden="1" customHeight="1">
      <c r="A3260" s="777"/>
      <c r="B3260" s="913"/>
      <c r="C3260" s="915"/>
      <c r="D3260" s="777"/>
      <c r="E3260" s="773"/>
      <c r="F3260" s="752"/>
      <c r="G3260" s="773"/>
      <c r="H3260" s="733"/>
      <c r="I3260" s="206"/>
      <c r="J3260" s="910"/>
      <c r="L3260" s="911"/>
      <c r="R3260" s="752"/>
      <c r="S3260" s="1101"/>
    </row>
    <row r="3261" spans="1:19" ht="9.75" hidden="1" customHeight="1">
      <c r="A3261" s="777"/>
      <c r="B3261" s="913"/>
      <c r="C3261" s="915"/>
      <c r="D3261" s="777"/>
      <c r="E3261" s="773"/>
      <c r="F3261" s="752"/>
      <c r="G3261" s="773"/>
      <c r="H3261" s="733"/>
      <c r="I3261" s="206"/>
      <c r="J3261" s="910"/>
      <c r="L3261" s="911"/>
      <c r="R3261" s="752"/>
      <c r="S3261" s="1101"/>
    </row>
    <row r="3262" spans="1:19" ht="8.25" hidden="1" customHeight="1">
      <c r="A3262" s="777"/>
      <c r="B3262" s="913"/>
      <c r="C3262" s="915"/>
      <c r="D3262" s="777"/>
      <c r="E3262" s="773"/>
      <c r="F3262" s="753"/>
      <c r="G3262" s="773"/>
      <c r="H3262" s="733"/>
      <c r="I3262" s="206"/>
      <c r="J3262" s="910"/>
      <c r="L3262" s="911"/>
      <c r="R3262" s="753"/>
      <c r="S3262" s="1102"/>
    </row>
    <row r="3263" spans="1:19" ht="9.75" hidden="1" customHeight="1">
      <c r="A3263" s="777"/>
      <c r="B3263" s="913"/>
      <c r="C3263" s="915"/>
      <c r="D3263" s="777"/>
      <c r="E3263" s="773"/>
      <c r="F3263" s="751">
        <v>0</v>
      </c>
      <c r="G3263" s="773">
        <f>+L3263</f>
        <v>0</v>
      </c>
      <c r="H3263" s="733">
        <f>E3263*G3263</f>
        <v>0</v>
      </c>
      <c r="I3263" s="206"/>
      <c r="J3263" s="909">
        <f>+F3263</f>
        <v>0</v>
      </c>
      <c r="L3263" s="911">
        <f>J3263*$L$3</f>
        <v>0</v>
      </c>
      <c r="R3263" s="751"/>
      <c r="S3263" s="1100">
        <f t="shared" ref="S3263" si="1073">+F3263</f>
        <v>0</v>
      </c>
    </row>
    <row r="3264" spans="1:19" ht="9.75" hidden="1" customHeight="1">
      <c r="A3264" s="777"/>
      <c r="B3264" s="913"/>
      <c r="C3264" s="915"/>
      <c r="D3264" s="777"/>
      <c r="E3264" s="773"/>
      <c r="F3264" s="752"/>
      <c r="G3264" s="773"/>
      <c r="H3264" s="733"/>
      <c r="I3264" s="206"/>
      <c r="J3264" s="910"/>
      <c r="L3264" s="911"/>
      <c r="R3264" s="752"/>
      <c r="S3264" s="1101"/>
    </row>
    <row r="3265" spans="1:19" ht="9.75" hidden="1" customHeight="1">
      <c r="A3265" s="777"/>
      <c r="B3265" s="913"/>
      <c r="C3265" s="915"/>
      <c r="D3265" s="777"/>
      <c r="E3265" s="773"/>
      <c r="F3265" s="752"/>
      <c r="G3265" s="773"/>
      <c r="H3265" s="733"/>
      <c r="I3265" s="206"/>
      <c r="J3265" s="910"/>
      <c r="L3265" s="911"/>
      <c r="R3265" s="752"/>
      <c r="S3265" s="1101"/>
    </row>
    <row r="3266" spans="1:19" ht="9.75" hidden="1" customHeight="1">
      <c r="A3266" s="777"/>
      <c r="B3266" s="913"/>
      <c r="C3266" s="915"/>
      <c r="D3266" s="777"/>
      <c r="E3266" s="773"/>
      <c r="F3266" s="752"/>
      <c r="G3266" s="773"/>
      <c r="H3266" s="733"/>
      <c r="I3266" s="206"/>
      <c r="J3266" s="910"/>
      <c r="L3266" s="911"/>
      <c r="R3266" s="752"/>
      <c r="S3266" s="1101"/>
    </row>
    <row r="3267" spans="1:19" ht="6.75" hidden="1" customHeight="1">
      <c r="A3267" s="777"/>
      <c r="B3267" s="913"/>
      <c r="C3267" s="915"/>
      <c r="D3267" s="777"/>
      <c r="E3267" s="773"/>
      <c r="F3267" s="753"/>
      <c r="G3267" s="773"/>
      <c r="H3267" s="733"/>
      <c r="I3267" s="206"/>
      <c r="J3267" s="910"/>
      <c r="L3267" s="911"/>
      <c r="R3267" s="753"/>
      <c r="S3267" s="1102"/>
    </row>
    <row r="3268" spans="1:19" ht="9.75" hidden="1" customHeight="1">
      <c r="A3268" s="777"/>
      <c r="B3268" s="913"/>
      <c r="C3268" s="915"/>
      <c r="D3268" s="777"/>
      <c r="E3268" s="729"/>
      <c r="F3268" s="725">
        <v>0</v>
      </c>
      <c r="G3268" s="773">
        <f>+L3268</f>
        <v>0</v>
      </c>
      <c r="H3268" s="733">
        <f>E3268*G3268</f>
        <v>0</v>
      </c>
      <c r="I3268" s="206"/>
      <c r="J3268" s="909">
        <f>+F3268</f>
        <v>0</v>
      </c>
      <c r="L3268" s="911">
        <f>J3268*$L$3</f>
        <v>0</v>
      </c>
      <c r="R3268" s="725"/>
      <c r="S3268" s="1100">
        <f t="shared" ref="S3268" si="1074">+F3268</f>
        <v>0</v>
      </c>
    </row>
    <row r="3269" spans="1:19" ht="9.75" hidden="1" customHeight="1">
      <c r="A3269" s="777"/>
      <c r="B3269" s="913"/>
      <c r="C3269" s="915"/>
      <c r="D3269" s="777"/>
      <c r="E3269" s="729"/>
      <c r="F3269" s="726"/>
      <c r="G3269" s="773"/>
      <c r="H3269" s="733"/>
      <c r="I3269" s="206"/>
      <c r="J3269" s="910"/>
      <c r="L3269" s="911"/>
      <c r="R3269" s="726"/>
      <c r="S3269" s="1101"/>
    </row>
    <row r="3270" spans="1:19" ht="9.75" hidden="1" customHeight="1">
      <c r="A3270" s="777"/>
      <c r="B3270" s="913"/>
      <c r="C3270" s="915"/>
      <c r="D3270" s="777"/>
      <c r="E3270" s="729"/>
      <c r="F3270" s="726"/>
      <c r="G3270" s="773"/>
      <c r="H3270" s="733"/>
      <c r="I3270" s="206"/>
      <c r="J3270" s="910"/>
      <c r="L3270" s="911"/>
      <c r="R3270" s="726"/>
      <c r="S3270" s="1101"/>
    </row>
    <row r="3271" spans="1:19" ht="9.75" hidden="1" customHeight="1">
      <c r="A3271" s="777"/>
      <c r="B3271" s="913"/>
      <c r="C3271" s="915"/>
      <c r="D3271" s="777"/>
      <c r="E3271" s="729"/>
      <c r="F3271" s="726"/>
      <c r="G3271" s="773"/>
      <c r="H3271" s="733"/>
      <c r="I3271" s="206"/>
      <c r="J3271" s="910"/>
      <c r="L3271" s="911"/>
      <c r="R3271" s="726"/>
      <c r="S3271" s="1101"/>
    </row>
    <row r="3272" spans="1:19" ht="9.75" hidden="1" customHeight="1">
      <c r="A3272" s="777"/>
      <c r="B3272" s="913"/>
      <c r="C3272" s="915"/>
      <c r="D3272" s="777"/>
      <c r="E3272" s="729"/>
      <c r="F3272" s="727"/>
      <c r="G3272" s="773"/>
      <c r="H3272" s="733"/>
      <c r="I3272" s="206"/>
      <c r="J3272" s="910"/>
      <c r="L3272" s="911"/>
      <c r="R3272" s="727"/>
      <c r="S3272" s="1102"/>
    </row>
    <row r="3273" spans="1:19" ht="9.75" hidden="1" customHeight="1">
      <c r="A3273" s="777"/>
      <c r="B3273" s="913"/>
      <c r="C3273" s="915"/>
      <c r="D3273" s="777"/>
      <c r="E3273" s="773"/>
      <c r="F3273" s="751">
        <v>0</v>
      </c>
      <c r="G3273" s="773">
        <f>+L3273</f>
        <v>0</v>
      </c>
      <c r="H3273" s="733">
        <f>E3273*G3273</f>
        <v>0</v>
      </c>
      <c r="I3273" s="206"/>
      <c r="J3273" s="909">
        <f>+F3273</f>
        <v>0</v>
      </c>
      <c r="L3273" s="911">
        <f>J3273*$L$3</f>
        <v>0</v>
      </c>
      <c r="R3273" s="751"/>
      <c r="S3273" s="1100">
        <f t="shared" ref="S3273" si="1075">+F3273</f>
        <v>0</v>
      </c>
    </row>
    <row r="3274" spans="1:19" ht="9.75" hidden="1" customHeight="1">
      <c r="A3274" s="777"/>
      <c r="B3274" s="913"/>
      <c r="C3274" s="915"/>
      <c r="D3274" s="777"/>
      <c r="E3274" s="773"/>
      <c r="F3274" s="752"/>
      <c r="G3274" s="773"/>
      <c r="H3274" s="733"/>
      <c r="I3274" s="206"/>
      <c r="J3274" s="910"/>
      <c r="L3274" s="911"/>
      <c r="R3274" s="752"/>
      <c r="S3274" s="1101"/>
    </row>
    <row r="3275" spans="1:19" ht="9.75" hidden="1" customHeight="1">
      <c r="A3275" s="777"/>
      <c r="B3275" s="913"/>
      <c r="C3275" s="915"/>
      <c r="D3275" s="777"/>
      <c r="E3275" s="773"/>
      <c r="F3275" s="752"/>
      <c r="G3275" s="773"/>
      <c r="H3275" s="733"/>
      <c r="I3275" s="206"/>
      <c r="J3275" s="910"/>
      <c r="L3275" s="911"/>
      <c r="R3275" s="752"/>
      <c r="S3275" s="1101"/>
    </row>
    <row r="3276" spans="1:19" ht="9.75" hidden="1" customHeight="1">
      <c r="A3276" s="777"/>
      <c r="B3276" s="913"/>
      <c r="C3276" s="915"/>
      <c r="D3276" s="777"/>
      <c r="E3276" s="773"/>
      <c r="F3276" s="752"/>
      <c r="G3276" s="773"/>
      <c r="H3276" s="733"/>
      <c r="I3276" s="206"/>
      <c r="J3276" s="910"/>
      <c r="L3276" s="911"/>
      <c r="R3276" s="752"/>
      <c r="S3276" s="1101"/>
    </row>
    <row r="3277" spans="1:19" ht="9.75" hidden="1" customHeight="1">
      <c r="A3277" s="777"/>
      <c r="B3277" s="913"/>
      <c r="C3277" s="915"/>
      <c r="D3277" s="777"/>
      <c r="E3277" s="773"/>
      <c r="F3277" s="753"/>
      <c r="G3277" s="773"/>
      <c r="H3277" s="733"/>
      <c r="I3277" s="206"/>
      <c r="J3277" s="910"/>
      <c r="L3277" s="911"/>
      <c r="R3277" s="753"/>
      <c r="S3277" s="1102"/>
    </row>
    <row r="3278" spans="1:19" ht="9.75" hidden="1" customHeight="1">
      <c r="A3278" s="777"/>
      <c r="B3278" s="913"/>
      <c r="C3278" s="914"/>
      <c r="D3278" s="777"/>
      <c r="E3278" s="773"/>
      <c r="F3278" s="751">
        <v>0</v>
      </c>
      <c r="G3278" s="773">
        <f>+L3278</f>
        <v>0</v>
      </c>
      <c r="H3278" s="733">
        <f>E3278*G3278</f>
        <v>0</v>
      </c>
      <c r="I3278" s="206"/>
      <c r="J3278" s="909">
        <f>+F3278</f>
        <v>0</v>
      </c>
      <c r="L3278" s="911">
        <f>J3278*$L$3</f>
        <v>0</v>
      </c>
      <c r="R3278" s="751"/>
      <c r="S3278" s="1100">
        <f t="shared" ref="S3278" si="1076">+F3278</f>
        <v>0</v>
      </c>
    </row>
    <row r="3279" spans="1:19" ht="9.75" hidden="1" customHeight="1">
      <c r="A3279" s="777"/>
      <c r="B3279" s="913"/>
      <c r="C3279" s="914"/>
      <c r="D3279" s="777"/>
      <c r="E3279" s="773"/>
      <c r="F3279" s="752"/>
      <c r="G3279" s="773"/>
      <c r="H3279" s="733"/>
      <c r="I3279" s="206"/>
      <c r="J3279" s="910"/>
      <c r="L3279" s="911"/>
      <c r="R3279" s="752"/>
      <c r="S3279" s="1101"/>
    </row>
    <row r="3280" spans="1:19" ht="9.75" hidden="1" customHeight="1">
      <c r="A3280" s="777"/>
      <c r="B3280" s="913"/>
      <c r="C3280" s="914"/>
      <c r="D3280" s="777"/>
      <c r="E3280" s="773"/>
      <c r="F3280" s="752"/>
      <c r="G3280" s="773"/>
      <c r="H3280" s="733"/>
      <c r="I3280" s="206"/>
      <c r="J3280" s="910"/>
      <c r="L3280" s="911"/>
      <c r="R3280" s="752"/>
      <c r="S3280" s="1101"/>
    </row>
    <row r="3281" spans="1:19" ht="9.75" hidden="1" customHeight="1">
      <c r="A3281" s="777"/>
      <c r="B3281" s="913"/>
      <c r="C3281" s="914"/>
      <c r="D3281" s="777"/>
      <c r="E3281" s="773"/>
      <c r="F3281" s="752"/>
      <c r="G3281" s="773"/>
      <c r="H3281" s="733"/>
      <c r="I3281" s="206"/>
      <c r="J3281" s="910"/>
      <c r="L3281" s="911"/>
      <c r="R3281" s="752"/>
      <c r="S3281" s="1101"/>
    </row>
    <row r="3282" spans="1:19" ht="9.75" hidden="1" customHeight="1">
      <c r="A3282" s="777"/>
      <c r="B3282" s="913"/>
      <c r="C3282" s="914"/>
      <c r="D3282" s="777"/>
      <c r="E3282" s="773"/>
      <c r="F3282" s="753"/>
      <c r="G3282" s="773"/>
      <c r="H3282" s="733"/>
      <c r="I3282" s="206"/>
      <c r="J3282" s="910"/>
      <c r="L3282" s="911"/>
      <c r="R3282" s="753"/>
      <c r="S3282" s="1102"/>
    </row>
    <row r="3283" spans="1:19" ht="9.75" hidden="1" customHeight="1">
      <c r="A3283" s="777"/>
      <c r="B3283" s="913"/>
      <c r="C3283" s="915"/>
      <c r="D3283" s="777"/>
      <c r="E3283" s="773"/>
      <c r="F3283" s="751">
        <v>0</v>
      </c>
      <c r="G3283" s="773">
        <f>+L3283</f>
        <v>0</v>
      </c>
      <c r="H3283" s="733">
        <f>E3283*G3283</f>
        <v>0</v>
      </c>
      <c r="I3283" s="206"/>
      <c r="J3283" s="909">
        <f>+F3283</f>
        <v>0</v>
      </c>
      <c r="L3283" s="911">
        <f>J3283*$L$3</f>
        <v>0</v>
      </c>
      <c r="R3283" s="751"/>
      <c r="S3283" s="1100">
        <f t="shared" ref="S3283" si="1077">+F3283</f>
        <v>0</v>
      </c>
    </row>
    <row r="3284" spans="1:19" ht="9.75" hidden="1" customHeight="1">
      <c r="A3284" s="777"/>
      <c r="B3284" s="913"/>
      <c r="C3284" s="915"/>
      <c r="D3284" s="777"/>
      <c r="E3284" s="773"/>
      <c r="F3284" s="752"/>
      <c r="G3284" s="773"/>
      <c r="H3284" s="733"/>
      <c r="I3284" s="206"/>
      <c r="J3284" s="910"/>
      <c r="L3284" s="911"/>
      <c r="R3284" s="752"/>
      <c r="S3284" s="1101"/>
    </row>
    <row r="3285" spans="1:19" ht="9.75" hidden="1" customHeight="1">
      <c r="A3285" s="777"/>
      <c r="B3285" s="913"/>
      <c r="C3285" s="915"/>
      <c r="D3285" s="777"/>
      <c r="E3285" s="773"/>
      <c r="F3285" s="752"/>
      <c r="G3285" s="773"/>
      <c r="H3285" s="733"/>
      <c r="I3285" s="206"/>
      <c r="J3285" s="910"/>
      <c r="L3285" s="911"/>
      <c r="R3285" s="752"/>
      <c r="S3285" s="1101"/>
    </row>
    <row r="3286" spans="1:19" ht="9.75" hidden="1" customHeight="1">
      <c r="A3286" s="777"/>
      <c r="B3286" s="913"/>
      <c r="C3286" s="915"/>
      <c r="D3286" s="777"/>
      <c r="E3286" s="773"/>
      <c r="F3286" s="752"/>
      <c r="G3286" s="773"/>
      <c r="H3286" s="733"/>
      <c r="I3286" s="206"/>
      <c r="J3286" s="910"/>
      <c r="L3286" s="911"/>
      <c r="R3286" s="752"/>
      <c r="S3286" s="1101"/>
    </row>
    <row r="3287" spans="1:19" ht="9.75" hidden="1" customHeight="1">
      <c r="A3287" s="777"/>
      <c r="B3287" s="913"/>
      <c r="C3287" s="915"/>
      <c r="D3287" s="777"/>
      <c r="E3287" s="773"/>
      <c r="F3287" s="753"/>
      <c r="G3287" s="773"/>
      <c r="H3287" s="733"/>
      <c r="I3287" s="206"/>
      <c r="J3287" s="910"/>
      <c r="L3287" s="911"/>
      <c r="R3287" s="753"/>
      <c r="S3287" s="1102"/>
    </row>
    <row r="3288" spans="1:19" ht="9.75" hidden="1" customHeight="1">
      <c r="A3288" s="777"/>
      <c r="B3288" s="913"/>
      <c r="C3288" s="915"/>
      <c r="D3288" s="777"/>
      <c r="E3288" s="773"/>
      <c r="F3288" s="751">
        <v>0</v>
      </c>
      <c r="G3288" s="773">
        <f>+L3288</f>
        <v>0</v>
      </c>
      <c r="H3288" s="733">
        <f>E3288*G3288</f>
        <v>0</v>
      </c>
      <c r="I3288" s="206"/>
      <c r="J3288" s="909">
        <f>+F3288</f>
        <v>0</v>
      </c>
      <c r="L3288" s="911">
        <f>J3288*$L$3</f>
        <v>0</v>
      </c>
      <c r="R3288" s="751"/>
      <c r="S3288" s="1100">
        <f t="shared" ref="S3288" si="1078">+F3288</f>
        <v>0</v>
      </c>
    </row>
    <row r="3289" spans="1:19" ht="9.75" hidden="1" customHeight="1">
      <c r="A3289" s="777"/>
      <c r="B3289" s="913"/>
      <c r="C3289" s="915"/>
      <c r="D3289" s="777"/>
      <c r="E3289" s="773"/>
      <c r="F3289" s="752"/>
      <c r="G3289" s="773"/>
      <c r="H3289" s="733"/>
      <c r="I3289" s="206"/>
      <c r="J3289" s="910"/>
      <c r="L3289" s="911"/>
      <c r="R3289" s="752"/>
      <c r="S3289" s="1101"/>
    </row>
    <row r="3290" spans="1:19" ht="9.75" hidden="1" customHeight="1">
      <c r="A3290" s="777"/>
      <c r="B3290" s="913"/>
      <c r="C3290" s="915"/>
      <c r="D3290" s="777"/>
      <c r="E3290" s="773"/>
      <c r="F3290" s="752"/>
      <c r="G3290" s="773"/>
      <c r="H3290" s="733"/>
      <c r="I3290" s="206"/>
      <c r="J3290" s="910"/>
      <c r="L3290" s="911"/>
      <c r="R3290" s="752"/>
      <c r="S3290" s="1101"/>
    </row>
    <row r="3291" spans="1:19" ht="9.75" hidden="1" customHeight="1">
      <c r="A3291" s="777"/>
      <c r="B3291" s="913"/>
      <c r="C3291" s="915"/>
      <c r="D3291" s="777"/>
      <c r="E3291" s="773"/>
      <c r="F3291" s="752"/>
      <c r="G3291" s="773"/>
      <c r="H3291" s="733"/>
      <c r="I3291" s="206"/>
      <c r="J3291" s="910"/>
      <c r="L3291" s="911"/>
      <c r="R3291" s="752"/>
      <c r="S3291" s="1101"/>
    </row>
    <row r="3292" spans="1:19" ht="9.75" hidden="1" customHeight="1">
      <c r="A3292" s="777"/>
      <c r="B3292" s="913"/>
      <c r="C3292" s="915"/>
      <c r="D3292" s="777"/>
      <c r="E3292" s="773"/>
      <c r="F3292" s="753"/>
      <c r="G3292" s="773"/>
      <c r="H3292" s="733"/>
      <c r="I3292" s="206"/>
      <c r="J3292" s="910"/>
      <c r="L3292" s="911"/>
      <c r="R3292" s="753"/>
      <c r="S3292" s="1102"/>
    </row>
    <row r="3293" spans="1:19" ht="9.75" hidden="1" customHeight="1">
      <c r="A3293" s="777"/>
      <c r="B3293" s="913"/>
      <c r="C3293" s="915"/>
      <c r="D3293" s="777"/>
      <c r="E3293" s="773"/>
      <c r="F3293" s="751">
        <v>0</v>
      </c>
      <c r="G3293" s="773">
        <f>+L3293</f>
        <v>0</v>
      </c>
      <c r="H3293" s="733">
        <f>E3293*G3293</f>
        <v>0</v>
      </c>
      <c r="I3293" s="206"/>
      <c r="J3293" s="909">
        <f>+F3293</f>
        <v>0</v>
      </c>
      <c r="L3293" s="911">
        <f>J3293*$L$3</f>
        <v>0</v>
      </c>
      <c r="R3293" s="751"/>
      <c r="S3293" s="1100">
        <f t="shared" ref="S3293" si="1079">+F3293</f>
        <v>0</v>
      </c>
    </row>
    <row r="3294" spans="1:19" ht="9.75" hidden="1" customHeight="1">
      <c r="A3294" s="777"/>
      <c r="B3294" s="913"/>
      <c r="C3294" s="915"/>
      <c r="D3294" s="777"/>
      <c r="E3294" s="773"/>
      <c r="F3294" s="752"/>
      <c r="G3294" s="773"/>
      <c r="H3294" s="733"/>
      <c r="I3294" s="206"/>
      <c r="J3294" s="910"/>
      <c r="L3294" s="911"/>
      <c r="R3294" s="752"/>
      <c r="S3294" s="1101"/>
    </row>
    <row r="3295" spans="1:19" ht="9.75" hidden="1" customHeight="1">
      <c r="A3295" s="777"/>
      <c r="B3295" s="913"/>
      <c r="C3295" s="915"/>
      <c r="D3295" s="777"/>
      <c r="E3295" s="773"/>
      <c r="F3295" s="752"/>
      <c r="G3295" s="773"/>
      <c r="H3295" s="733"/>
      <c r="I3295" s="206"/>
      <c r="J3295" s="910"/>
      <c r="L3295" s="911"/>
      <c r="R3295" s="752"/>
      <c r="S3295" s="1101"/>
    </row>
    <row r="3296" spans="1:19" ht="9.75" hidden="1" customHeight="1">
      <c r="A3296" s="777"/>
      <c r="B3296" s="913"/>
      <c r="C3296" s="915"/>
      <c r="D3296" s="777"/>
      <c r="E3296" s="773"/>
      <c r="F3296" s="752"/>
      <c r="G3296" s="773"/>
      <c r="H3296" s="733"/>
      <c r="I3296" s="206"/>
      <c r="J3296" s="910"/>
      <c r="L3296" s="911"/>
      <c r="R3296" s="752"/>
      <c r="S3296" s="1101"/>
    </row>
    <row r="3297" spans="1:19" ht="9.75" hidden="1" customHeight="1">
      <c r="A3297" s="777"/>
      <c r="B3297" s="913"/>
      <c r="C3297" s="915"/>
      <c r="D3297" s="777"/>
      <c r="E3297" s="773"/>
      <c r="F3297" s="753"/>
      <c r="G3297" s="773"/>
      <c r="H3297" s="733"/>
      <c r="I3297" s="206"/>
      <c r="J3297" s="910"/>
      <c r="L3297" s="911"/>
      <c r="R3297" s="753"/>
      <c r="S3297" s="1102"/>
    </row>
    <row r="3298" spans="1:19" ht="9.75" hidden="1" customHeight="1">
      <c r="A3298" s="777"/>
      <c r="B3298" s="913"/>
      <c r="C3298" s="915"/>
      <c r="D3298" s="777"/>
      <c r="E3298" s="773"/>
      <c r="F3298" s="751">
        <v>0</v>
      </c>
      <c r="G3298" s="773">
        <f>+L3298</f>
        <v>0</v>
      </c>
      <c r="H3298" s="733">
        <f>E3298*G3298</f>
        <v>0</v>
      </c>
      <c r="I3298" s="206"/>
      <c r="J3298" s="909">
        <f>+F3298</f>
        <v>0</v>
      </c>
      <c r="L3298" s="911">
        <f>J3298*$L$3</f>
        <v>0</v>
      </c>
      <c r="R3298" s="751"/>
      <c r="S3298" s="1100">
        <f t="shared" ref="S3298" si="1080">+F3298</f>
        <v>0</v>
      </c>
    </row>
    <row r="3299" spans="1:19" ht="9.75" hidden="1" customHeight="1">
      <c r="A3299" s="777"/>
      <c r="B3299" s="913"/>
      <c r="C3299" s="915"/>
      <c r="D3299" s="777"/>
      <c r="E3299" s="773"/>
      <c r="F3299" s="752"/>
      <c r="G3299" s="773"/>
      <c r="H3299" s="733"/>
      <c r="I3299" s="206"/>
      <c r="J3299" s="910"/>
      <c r="L3299" s="911"/>
      <c r="R3299" s="752"/>
      <c r="S3299" s="1101"/>
    </row>
    <row r="3300" spans="1:19" ht="9.75" hidden="1" customHeight="1">
      <c r="A3300" s="777"/>
      <c r="B3300" s="913"/>
      <c r="C3300" s="915"/>
      <c r="D3300" s="777"/>
      <c r="E3300" s="773"/>
      <c r="F3300" s="752"/>
      <c r="G3300" s="773"/>
      <c r="H3300" s="733"/>
      <c r="I3300" s="206"/>
      <c r="J3300" s="910"/>
      <c r="L3300" s="911"/>
      <c r="R3300" s="752"/>
      <c r="S3300" s="1101"/>
    </row>
    <row r="3301" spans="1:19" ht="9.75" hidden="1" customHeight="1">
      <c r="A3301" s="777"/>
      <c r="B3301" s="913"/>
      <c r="C3301" s="915"/>
      <c r="D3301" s="777"/>
      <c r="E3301" s="773"/>
      <c r="F3301" s="752"/>
      <c r="G3301" s="773"/>
      <c r="H3301" s="733"/>
      <c r="I3301" s="206"/>
      <c r="J3301" s="910"/>
      <c r="L3301" s="911"/>
      <c r="R3301" s="752"/>
      <c r="S3301" s="1101"/>
    </row>
    <row r="3302" spans="1:19" ht="9.75" hidden="1" customHeight="1">
      <c r="A3302" s="777"/>
      <c r="B3302" s="913"/>
      <c r="C3302" s="915"/>
      <c r="D3302" s="777"/>
      <c r="E3302" s="773"/>
      <c r="F3302" s="753"/>
      <c r="G3302" s="773"/>
      <c r="H3302" s="733"/>
      <c r="I3302" s="206"/>
      <c r="J3302" s="910"/>
      <c r="L3302" s="911"/>
      <c r="R3302" s="753"/>
      <c r="S3302" s="1102"/>
    </row>
    <row r="3303" spans="1:19" ht="9.75" hidden="1" customHeight="1">
      <c r="A3303" s="777"/>
      <c r="B3303" s="913"/>
      <c r="C3303" s="915"/>
      <c r="D3303" s="777"/>
      <c r="E3303" s="773"/>
      <c r="F3303" s="751">
        <v>0</v>
      </c>
      <c r="G3303" s="773">
        <f>+L3303</f>
        <v>0</v>
      </c>
      <c r="H3303" s="733">
        <f>E3303*G3303</f>
        <v>0</v>
      </c>
      <c r="I3303" s="206"/>
      <c r="J3303" s="909">
        <f>+F3303</f>
        <v>0</v>
      </c>
      <c r="L3303" s="911">
        <f>J3303*$L$3</f>
        <v>0</v>
      </c>
      <c r="R3303" s="751"/>
      <c r="S3303" s="1100">
        <f t="shared" ref="S3303" si="1081">+F3303</f>
        <v>0</v>
      </c>
    </row>
    <row r="3304" spans="1:19" ht="9.75" hidden="1" customHeight="1">
      <c r="A3304" s="777"/>
      <c r="B3304" s="913"/>
      <c r="C3304" s="915"/>
      <c r="D3304" s="777"/>
      <c r="E3304" s="773"/>
      <c r="F3304" s="752"/>
      <c r="G3304" s="773"/>
      <c r="H3304" s="733"/>
      <c r="I3304" s="206"/>
      <c r="J3304" s="910"/>
      <c r="L3304" s="911"/>
      <c r="R3304" s="752"/>
      <c r="S3304" s="1101"/>
    </row>
    <row r="3305" spans="1:19" ht="9.75" hidden="1" customHeight="1">
      <c r="A3305" s="777"/>
      <c r="B3305" s="913"/>
      <c r="C3305" s="915"/>
      <c r="D3305" s="777"/>
      <c r="E3305" s="773"/>
      <c r="F3305" s="752"/>
      <c r="G3305" s="773"/>
      <c r="H3305" s="733"/>
      <c r="I3305" s="206"/>
      <c r="J3305" s="910"/>
      <c r="L3305" s="911"/>
      <c r="R3305" s="752"/>
      <c r="S3305" s="1101"/>
    </row>
    <row r="3306" spans="1:19" ht="9.75" hidden="1" customHeight="1">
      <c r="A3306" s="777"/>
      <c r="B3306" s="913"/>
      <c r="C3306" s="915"/>
      <c r="D3306" s="777"/>
      <c r="E3306" s="773"/>
      <c r="F3306" s="752"/>
      <c r="G3306" s="773"/>
      <c r="H3306" s="733"/>
      <c r="I3306" s="206"/>
      <c r="J3306" s="910"/>
      <c r="L3306" s="911"/>
      <c r="R3306" s="752"/>
      <c r="S3306" s="1101"/>
    </row>
    <row r="3307" spans="1:19" ht="9.75" hidden="1" customHeight="1">
      <c r="A3307" s="777"/>
      <c r="B3307" s="913"/>
      <c r="C3307" s="915"/>
      <c r="D3307" s="777"/>
      <c r="E3307" s="773"/>
      <c r="F3307" s="753"/>
      <c r="G3307" s="773"/>
      <c r="H3307" s="733"/>
      <c r="I3307" s="206"/>
      <c r="J3307" s="910"/>
      <c r="L3307" s="911"/>
      <c r="R3307" s="753"/>
      <c r="S3307" s="1102"/>
    </row>
    <row r="3308" spans="1:19" ht="9.75" hidden="1" customHeight="1">
      <c r="A3308" s="777"/>
      <c r="B3308" s="913"/>
      <c r="C3308" s="915"/>
      <c r="D3308" s="777"/>
      <c r="E3308" s="773"/>
      <c r="F3308" s="751">
        <v>0</v>
      </c>
      <c r="G3308" s="773">
        <f>+L3308</f>
        <v>0</v>
      </c>
      <c r="H3308" s="733">
        <f>E3308*G3308</f>
        <v>0</v>
      </c>
      <c r="I3308" s="206"/>
      <c r="J3308" s="909">
        <f>+F3308</f>
        <v>0</v>
      </c>
      <c r="L3308" s="911">
        <f>J3308*$L$3</f>
        <v>0</v>
      </c>
      <c r="R3308" s="751"/>
      <c r="S3308" s="1100">
        <f t="shared" ref="S3308" si="1082">+F3308</f>
        <v>0</v>
      </c>
    </row>
    <row r="3309" spans="1:19" ht="9.75" hidden="1" customHeight="1">
      <c r="A3309" s="777"/>
      <c r="B3309" s="913"/>
      <c r="C3309" s="915"/>
      <c r="D3309" s="777"/>
      <c r="E3309" s="773"/>
      <c r="F3309" s="752"/>
      <c r="G3309" s="773"/>
      <c r="H3309" s="733"/>
      <c r="I3309" s="206"/>
      <c r="J3309" s="910"/>
      <c r="L3309" s="911"/>
      <c r="R3309" s="752"/>
      <c r="S3309" s="1101"/>
    </row>
    <row r="3310" spans="1:19" ht="9.75" hidden="1" customHeight="1">
      <c r="A3310" s="777"/>
      <c r="B3310" s="913"/>
      <c r="C3310" s="915"/>
      <c r="D3310" s="777"/>
      <c r="E3310" s="773"/>
      <c r="F3310" s="752"/>
      <c r="G3310" s="773"/>
      <c r="H3310" s="733"/>
      <c r="I3310" s="206"/>
      <c r="J3310" s="910"/>
      <c r="L3310" s="911"/>
      <c r="R3310" s="752"/>
      <c r="S3310" s="1101"/>
    </row>
    <row r="3311" spans="1:19" ht="9.75" hidden="1" customHeight="1">
      <c r="A3311" s="777"/>
      <c r="B3311" s="913"/>
      <c r="C3311" s="915"/>
      <c r="D3311" s="777"/>
      <c r="E3311" s="773"/>
      <c r="F3311" s="752"/>
      <c r="G3311" s="773"/>
      <c r="H3311" s="733"/>
      <c r="I3311" s="206"/>
      <c r="J3311" s="910"/>
      <c r="L3311" s="911"/>
      <c r="R3311" s="752"/>
      <c r="S3311" s="1101"/>
    </row>
    <row r="3312" spans="1:19" ht="9.75" hidden="1" customHeight="1">
      <c r="A3312" s="777"/>
      <c r="B3312" s="913"/>
      <c r="C3312" s="915"/>
      <c r="D3312" s="777"/>
      <c r="E3312" s="773"/>
      <c r="F3312" s="753"/>
      <c r="G3312" s="773"/>
      <c r="H3312" s="733"/>
      <c r="I3312" s="206"/>
      <c r="J3312" s="910"/>
      <c r="L3312" s="911"/>
      <c r="R3312" s="753"/>
      <c r="S3312" s="1102"/>
    </row>
    <row r="3313" spans="1:19" ht="9.75" hidden="1" customHeight="1">
      <c r="A3313" s="777"/>
      <c r="B3313" s="913"/>
      <c r="C3313" s="915"/>
      <c r="D3313" s="777"/>
      <c r="E3313" s="773"/>
      <c r="F3313" s="751">
        <v>0</v>
      </c>
      <c r="G3313" s="773">
        <f>+L3313</f>
        <v>0</v>
      </c>
      <c r="H3313" s="733">
        <f>E3313*G3313</f>
        <v>0</v>
      </c>
      <c r="I3313" s="206"/>
      <c r="J3313" s="909">
        <f>+F3313</f>
        <v>0</v>
      </c>
      <c r="L3313" s="911">
        <f>J3313*$L$3</f>
        <v>0</v>
      </c>
      <c r="R3313" s="751"/>
      <c r="S3313" s="1100">
        <f t="shared" ref="S3313" si="1083">+F3313</f>
        <v>0</v>
      </c>
    </row>
    <row r="3314" spans="1:19" ht="9.75" hidden="1" customHeight="1">
      <c r="A3314" s="777"/>
      <c r="B3314" s="913"/>
      <c r="C3314" s="915"/>
      <c r="D3314" s="777"/>
      <c r="E3314" s="773"/>
      <c r="F3314" s="752"/>
      <c r="G3314" s="773"/>
      <c r="H3314" s="733"/>
      <c r="I3314" s="206"/>
      <c r="J3314" s="910"/>
      <c r="L3314" s="911"/>
      <c r="R3314" s="752"/>
      <c r="S3314" s="1101"/>
    </row>
    <row r="3315" spans="1:19" ht="9.75" hidden="1" customHeight="1">
      <c r="A3315" s="777"/>
      <c r="B3315" s="913"/>
      <c r="C3315" s="915"/>
      <c r="D3315" s="777"/>
      <c r="E3315" s="773"/>
      <c r="F3315" s="752"/>
      <c r="G3315" s="773"/>
      <c r="H3315" s="733"/>
      <c r="I3315" s="206"/>
      <c r="J3315" s="910"/>
      <c r="L3315" s="911"/>
      <c r="R3315" s="752"/>
      <c r="S3315" s="1101"/>
    </row>
    <row r="3316" spans="1:19" ht="9.75" hidden="1" customHeight="1">
      <c r="A3316" s="777"/>
      <c r="B3316" s="913"/>
      <c r="C3316" s="915"/>
      <c r="D3316" s="777"/>
      <c r="E3316" s="773"/>
      <c r="F3316" s="752"/>
      <c r="G3316" s="773"/>
      <c r="H3316" s="733"/>
      <c r="I3316" s="206"/>
      <c r="J3316" s="910"/>
      <c r="L3316" s="911"/>
      <c r="R3316" s="752"/>
      <c r="S3316" s="1101"/>
    </row>
    <row r="3317" spans="1:19" ht="9.75" hidden="1" customHeight="1">
      <c r="A3317" s="777"/>
      <c r="B3317" s="913"/>
      <c r="C3317" s="915"/>
      <c r="D3317" s="777"/>
      <c r="E3317" s="773"/>
      <c r="F3317" s="753"/>
      <c r="G3317" s="773"/>
      <c r="H3317" s="733"/>
      <c r="I3317" s="206"/>
      <c r="J3317" s="910"/>
      <c r="L3317" s="911"/>
      <c r="R3317" s="753"/>
      <c r="S3317" s="1102"/>
    </row>
    <row r="3318" spans="1:19" ht="9.75" hidden="1" customHeight="1">
      <c r="A3318" s="777"/>
      <c r="B3318" s="913"/>
      <c r="C3318" s="915"/>
      <c r="D3318" s="777"/>
      <c r="E3318" s="773"/>
      <c r="F3318" s="751">
        <v>0</v>
      </c>
      <c r="G3318" s="773">
        <f>+L3318</f>
        <v>0</v>
      </c>
      <c r="H3318" s="733">
        <f>E3318*G3318</f>
        <v>0</v>
      </c>
      <c r="I3318" s="206"/>
      <c r="J3318" s="909">
        <f>+F3318</f>
        <v>0</v>
      </c>
      <c r="L3318" s="911">
        <f>J3318*$L$3</f>
        <v>0</v>
      </c>
      <c r="R3318" s="751"/>
      <c r="S3318" s="1100">
        <f t="shared" ref="S3318" si="1084">+F3318</f>
        <v>0</v>
      </c>
    </row>
    <row r="3319" spans="1:19" ht="9.75" hidden="1" customHeight="1">
      <c r="A3319" s="777"/>
      <c r="B3319" s="913"/>
      <c r="C3319" s="915"/>
      <c r="D3319" s="777"/>
      <c r="E3319" s="773"/>
      <c r="F3319" s="752"/>
      <c r="G3319" s="773"/>
      <c r="H3319" s="733"/>
      <c r="I3319" s="206"/>
      <c r="J3319" s="910"/>
      <c r="L3319" s="911"/>
      <c r="R3319" s="752"/>
      <c r="S3319" s="1101"/>
    </row>
    <row r="3320" spans="1:19" ht="9.75" hidden="1" customHeight="1">
      <c r="A3320" s="777"/>
      <c r="B3320" s="913"/>
      <c r="C3320" s="915"/>
      <c r="D3320" s="777"/>
      <c r="E3320" s="773"/>
      <c r="F3320" s="752"/>
      <c r="G3320" s="773"/>
      <c r="H3320" s="733"/>
      <c r="I3320" s="206"/>
      <c r="J3320" s="910"/>
      <c r="L3320" s="911"/>
      <c r="R3320" s="752"/>
      <c r="S3320" s="1101"/>
    </row>
    <row r="3321" spans="1:19" ht="9.75" hidden="1" customHeight="1">
      <c r="A3321" s="777"/>
      <c r="B3321" s="913"/>
      <c r="C3321" s="915"/>
      <c r="D3321" s="777"/>
      <c r="E3321" s="773"/>
      <c r="F3321" s="752"/>
      <c r="G3321" s="773"/>
      <c r="H3321" s="733"/>
      <c r="I3321" s="206"/>
      <c r="J3321" s="910"/>
      <c r="L3321" s="911"/>
      <c r="R3321" s="752"/>
      <c r="S3321" s="1101"/>
    </row>
    <row r="3322" spans="1:19" ht="9.75" hidden="1" customHeight="1">
      <c r="A3322" s="777"/>
      <c r="B3322" s="913"/>
      <c r="C3322" s="915"/>
      <c r="D3322" s="777"/>
      <c r="E3322" s="773"/>
      <c r="F3322" s="753"/>
      <c r="G3322" s="773"/>
      <c r="H3322" s="733"/>
      <c r="I3322" s="206"/>
      <c r="J3322" s="910"/>
      <c r="L3322" s="911"/>
      <c r="R3322" s="753"/>
      <c r="S3322" s="1102"/>
    </row>
    <row r="3323" spans="1:19" ht="9.75" hidden="1" customHeight="1">
      <c r="A3323" s="777"/>
      <c r="B3323" s="913"/>
      <c r="C3323" s="915"/>
      <c r="D3323" s="777"/>
      <c r="E3323" s="773"/>
      <c r="F3323" s="751">
        <v>0</v>
      </c>
      <c r="G3323" s="773">
        <f>+L3323</f>
        <v>0</v>
      </c>
      <c r="H3323" s="733">
        <f>E3323*G3323</f>
        <v>0</v>
      </c>
      <c r="I3323" s="206"/>
      <c r="J3323" s="909">
        <f>+F3323</f>
        <v>0</v>
      </c>
      <c r="L3323" s="911">
        <f>J3323*$L$3</f>
        <v>0</v>
      </c>
      <c r="R3323" s="751"/>
      <c r="S3323" s="1100">
        <f t="shared" ref="S3323" si="1085">+F3323</f>
        <v>0</v>
      </c>
    </row>
    <row r="3324" spans="1:19" ht="9.75" hidden="1" customHeight="1">
      <c r="A3324" s="777"/>
      <c r="B3324" s="913"/>
      <c r="C3324" s="915"/>
      <c r="D3324" s="777"/>
      <c r="E3324" s="773"/>
      <c r="F3324" s="752"/>
      <c r="G3324" s="773"/>
      <c r="H3324" s="733"/>
      <c r="I3324" s="206"/>
      <c r="J3324" s="910"/>
      <c r="L3324" s="911"/>
      <c r="R3324" s="752"/>
      <c r="S3324" s="1101"/>
    </row>
    <row r="3325" spans="1:19" ht="9.75" hidden="1" customHeight="1">
      <c r="A3325" s="777"/>
      <c r="B3325" s="913"/>
      <c r="C3325" s="915"/>
      <c r="D3325" s="777"/>
      <c r="E3325" s="773"/>
      <c r="F3325" s="752"/>
      <c r="G3325" s="773"/>
      <c r="H3325" s="733"/>
      <c r="I3325" s="206"/>
      <c r="J3325" s="910"/>
      <c r="L3325" s="911"/>
      <c r="R3325" s="752"/>
      <c r="S3325" s="1101"/>
    </row>
    <row r="3326" spans="1:19" ht="9.75" hidden="1" customHeight="1">
      <c r="A3326" s="777"/>
      <c r="B3326" s="913"/>
      <c r="C3326" s="915"/>
      <c r="D3326" s="777"/>
      <c r="E3326" s="773"/>
      <c r="F3326" s="752"/>
      <c r="G3326" s="773"/>
      <c r="H3326" s="733"/>
      <c r="I3326" s="206"/>
      <c r="J3326" s="910"/>
      <c r="L3326" s="911"/>
      <c r="R3326" s="752"/>
      <c r="S3326" s="1101"/>
    </row>
    <row r="3327" spans="1:19" ht="9.75" hidden="1" customHeight="1">
      <c r="A3327" s="777"/>
      <c r="B3327" s="913"/>
      <c r="C3327" s="915"/>
      <c r="D3327" s="777"/>
      <c r="E3327" s="773"/>
      <c r="F3327" s="753"/>
      <c r="G3327" s="773"/>
      <c r="H3327" s="733"/>
      <c r="I3327" s="206"/>
      <c r="J3327" s="910"/>
      <c r="L3327" s="911"/>
      <c r="R3327" s="753"/>
      <c r="S3327" s="1102"/>
    </row>
    <row r="3328" spans="1:19" ht="9.75" hidden="1" customHeight="1">
      <c r="A3328" s="777"/>
      <c r="B3328" s="913"/>
      <c r="C3328" s="914"/>
      <c r="D3328" s="777"/>
      <c r="E3328" s="773"/>
      <c r="F3328" s="751">
        <v>0</v>
      </c>
      <c r="G3328" s="773">
        <f>+L3328</f>
        <v>0</v>
      </c>
      <c r="H3328" s="733">
        <f>E3328*G3328</f>
        <v>0</v>
      </c>
      <c r="I3328" s="206"/>
      <c r="J3328" s="909">
        <f>+F3328</f>
        <v>0</v>
      </c>
      <c r="L3328" s="911">
        <f>J3328*$L$3</f>
        <v>0</v>
      </c>
      <c r="R3328" s="751"/>
      <c r="S3328" s="1100">
        <f t="shared" ref="S3328" si="1086">+F3328</f>
        <v>0</v>
      </c>
    </row>
    <row r="3329" spans="1:19" ht="9.75" hidden="1" customHeight="1">
      <c r="A3329" s="777"/>
      <c r="B3329" s="913"/>
      <c r="C3329" s="914"/>
      <c r="D3329" s="777"/>
      <c r="E3329" s="773"/>
      <c r="F3329" s="752"/>
      <c r="G3329" s="773"/>
      <c r="H3329" s="733"/>
      <c r="I3329" s="206"/>
      <c r="J3329" s="910"/>
      <c r="L3329" s="911"/>
      <c r="R3329" s="752"/>
      <c r="S3329" s="1101"/>
    </row>
    <row r="3330" spans="1:19" ht="9.75" hidden="1" customHeight="1">
      <c r="A3330" s="777"/>
      <c r="B3330" s="913"/>
      <c r="C3330" s="914"/>
      <c r="D3330" s="777"/>
      <c r="E3330" s="773"/>
      <c r="F3330" s="752"/>
      <c r="G3330" s="773"/>
      <c r="H3330" s="733"/>
      <c r="I3330" s="206"/>
      <c r="J3330" s="910"/>
      <c r="L3330" s="911"/>
      <c r="R3330" s="752"/>
      <c r="S3330" s="1101"/>
    </row>
    <row r="3331" spans="1:19" ht="9.75" hidden="1" customHeight="1">
      <c r="A3331" s="777"/>
      <c r="B3331" s="913"/>
      <c r="C3331" s="914"/>
      <c r="D3331" s="777"/>
      <c r="E3331" s="773"/>
      <c r="F3331" s="752"/>
      <c r="G3331" s="773"/>
      <c r="H3331" s="733"/>
      <c r="I3331" s="206"/>
      <c r="J3331" s="910"/>
      <c r="L3331" s="911"/>
      <c r="R3331" s="752"/>
      <c r="S3331" s="1101"/>
    </row>
    <row r="3332" spans="1:19" ht="9.75" hidden="1" customHeight="1">
      <c r="A3332" s="777"/>
      <c r="B3332" s="913"/>
      <c r="C3332" s="914"/>
      <c r="D3332" s="777"/>
      <c r="E3332" s="773"/>
      <c r="F3332" s="753"/>
      <c r="G3332" s="773"/>
      <c r="H3332" s="733"/>
      <c r="I3332" s="206"/>
      <c r="J3332" s="910"/>
      <c r="L3332" s="911"/>
      <c r="R3332" s="753"/>
      <c r="S3332" s="1102"/>
    </row>
    <row r="3333" spans="1:19" ht="9.75" hidden="1" customHeight="1">
      <c r="A3333" s="777"/>
      <c r="B3333" s="913"/>
      <c r="C3333" s="914"/>
      <c r="D3333" s="777"/>
      <c r="E3333" s="773"/>
      <c r="F3333" s="751">
        <v>0</v>
      </c>
      <c r="G3333" s="773">
        <f>+L3333</f>
        <v>0</v>
      </c>
      <c r="H3333" s="733">
        <f>E3333*G3333</f>
        <v>0</v>
      </c>
      <c r="I3333" s="206"/>
      <c r="J3333" s="909">
        <f>+F3333</f>
        <v>0</v>
      </c>
      <c r="L3333" s="911">
        <f>J3333*$L$3</f>
        <v>0</v>
      </c>
      <c r="R3333" s="751"/>
      <c r="S3333" s="1100">
        <f t="shared" ref="S3333" si="1087">+F3333</f>
        <v>0</v>
      </c>
    </row>
    <row r="3334" spans="1:19" ht="9.75" hidden="1" customHeight="1">
      <c r="A3334" s="777"/>
      <c r="B3334" s="913"/>
      <c r="C3334" s="914"/>
      <c r="D3334" s="777"/>
      <c r="E3334" s="773"/>
      <c r="F3334" s="752"/>
      <c r="G3334" s="773"/>
      <c r="H3334" s="733"/>
      <c r="I3334" s="206"/>
      <c r="J3334" s="910"/>
      <c r="L3334" s="911"/>
      <c r="R3334" s="752"/>
      <c r="S3334" s="1101"/>
    </row>
    <row r="3335" spans="1:19" ht="9.75" hidden="1" customHeight="1">
      <c r="A3335" s="777"/>
      <c r="B3335" s="913"/>
      <c r="C3335" s="914"/>
      <c r="D3335" s="777"/>
      <c r="E3335" s="773"/>
      <c r="F3335" s="752"/>
      <c r="G3335" s="773"/>
      <c r="H3335" s="733"/>
      <c r="I3335" s="206"/>
      <c r="J3335" s="910"/>
      <c r="L3335" s="911"/>
      <c r="R3335" s="752"/>
      <c r="S3335" s="1101"/>
    </row>
    <row r="3336" spans="1:19" ht="9.75" hidden="1" customHeight="1">
      <c r="A3336" s="777"/>
      <c r="B3336" s="913"/>
      <c r="C3336" s="914"/>
      <c r="D3336" s="777"/>
      <c r="E3336" s="773"/>
      <c r="F3336" s="752"/>
      <c r="G3336" s="773"/>
      <c r="H3336" s="733"/>
      <c r="I3336" s="206"/>
      <c r="J3336" s="910"/>
      <c r="L3336" s="911"/>
      <c r="R3336" s="752"/>
      <c r="S3336" s="1101"/>
    </row>
    <row r="3337" spans="1:19" ht="9.75" hidden="1" customHeight="1">
      <c r="A3337" s="777"/>
      <c r="B3337" s="913"/>
      <c r="C3337" s="914"/>
      <c r="D3337" s="777"/>
      <c r="E3337" s="773"/>
      <c r="F3337" s="753"/>
      <c r="G3337" s="773"/>
      <c r="H3337" s="733"/>
      <c r="I3337" s="206"/>
      <c r="J3337" s="910"/>
      <c r="L3337" s="911"/>
      <c r="R3337" s="753"/>
      <c r="S3337" s="1102"/>
    </row>
    <row r="3338" spans="1:19" ht="9.75" hidden="1" customHeight="1">
      <c r="A3338" s="777"/>
      <c r="B3338" s="913"/>
      <c r="C3338" s="915"/>
      <c r="D3338" s="777"/>
      <c r="E3338" s="773"/>
      <c r="F3338" s="751">
        <v>0</v>
      </c>
      <c r="G3338" s="773">
        <f>+L3338</f>
        <v>0</v>
      </c>
      <c r="H3338" s="733">
        <f>E3338*G3338</f>
        <v>0</v>
      </c>
      <c r="I3338" s="206"/>
      <c r="J3338" s="909">
        <f>+F3338</f>
        <v>0</v>
      </c>
      <c r="L3338" s="911">
        <f>J3338*$L$3</f>
        <v>0</v>
      </c>
      <c r="R3338" s="751"/>
      <c r="S3338" s="1100">
        <f t="shared" ref="S3338" si="1088">+F3338</f>
        <v>0</v>
      </c>
    </row>
    <row r="3339" spans="1:19" ht="9.75" hidden="1" customHeight="1">
      <c r="A3339" s="777"/>
      <c r="B3339" s="913"/>
      <c r="C3339" s="915"/>
      <c r="D3339" s="777"/>
      <c r="E3339" s="773"/>
      <c r="F3339" s="752"/>
      <c r="G3339" s="773"/>
      <c r="H3339" s="733"/>
      <c r="I3339" s="206"/>
      <c r="J3339" s="910"/>
      <c r="L3339" s="911"/>
      <c r="R3339" s="752"/>
      <c r="S3339" s="1101"/>
    </row>
    <row r="3340" spans="1:19" ht="9.75" hidden="1" customHeight="1">
      <c r="A3340" s="777"/>
      <c r="B3340" s="913"/>
      <c r="C3340" s="915"/>
      <c r="D3340" s="777"/>
      <c r="E3340" s="773"/>
      <c r="F3340" s="752"/>
      <c r="G3340" s="773"/>
      <c r="H3340" s="733"/>
      <c r="I3340" s="206"/>
      <c r="J3340" s="910"/>
      <c r="L3340" s="911"/>
      <c r="R3340" s="752"/>
      <c r="S3340" s="1101"/>
    </row>
    <row r="3341" spans="1:19" ht="9.75" hidden="1" customHeight="1">
      <c r="A3341" s="777"/>
      <c r="B3341" s="913"/>
      <c r="C3341" s="915"/>
      <c r="D3341" s="777"/>
      <c r="E3341" s="773"/>
      <c r="F3341" s="752"/>
      <c r="G3341" s="773"/>
      <c r="H3341" s="733"/>
      <c r="I3341" s="206"/>
      <c r="J3341" s="910"/>
      <c r="L3341" s="911"/>
      <c r="R3341" s="752"/>
      <c r="S3341" s="1101"/>
    </row>
    <row r="3342" spans="1:19" ht="7.5" hidden="1" customHeight="1">
      <c r="A3342" s="777"/>
      <c r="B3342" s="913"/>
      <c r="C3342" s="915"/>
      <c r="D3342" s="777"/>
      <c r="E3342" s="773"/>
      <c r="F3342" s="753"/>
      <c r="G3342" s="773"/>
      <c r="H3342" s="733"/>
      <c r="I3342" s="206"/>
      <c r="J3342" s="910"/>
      <c r="L3342" s="911"/>
      <c r="R3342" s="753"/>
      <c r="S3342" s="1102"/>
    </row>
    <row r="3343" spans="1:19" ht="9.75" hidden="1" customHeight="1">
      <c r="A3343" s="777"/>
      <c r="B3343" s="913"/>
      <c r="C3343" s="915"/>
      <c r="D3343" s="777"/>
      <c r="E3343" s="773"/>
      <c r="F3343" s="751">
        <v>0</v>
      </c>
      <c r="G3343" s="773">
        <f>+L3343</f>
        <v>0</v>
      </c>
      <c r="H3343" s="733">
        <f>E3343*G3343</f>
        <v>0</v>
      </c>
      <c r="I3343" s="206"/>
      <c r="J3343" s="909">
        <f>+F3343</f>
        <v>0</v>
      </c>
      <c r="L3343" s="911">
        <f>J3343*$L$3</f>
        <v>0</v>
      </c>
      <c r="R3343" s="751"/>
      <c r="S3343" s="1100">
        <f t="shared" ref="S3343" si="1089">+F3343</f>
        <v>0</v>
      </c>
    </row>
    <row r="3344" spans="1:19" ht="9.75" hidden="1" customHeight="1">
      <c r="A3344" s="777"/>
      <c r="B3344" s="913"/>
      <c r="C3344" s="915"/>
      <c r="D3344" s="777"/>
      <c r="E3344" s="773"/>
      <c r="F3344" s="752"/>
      <c r="G3344" s="773"/>
      <c r="H3344" s="733"/>
      <c r="I3344" s="206"/>
      <c r="J3344" s="910"/>
      <c r="L3344" s="911"/>
      <c r="R3344" s="752"/>
      <c r="S3344" s="1101"/>
    </row>
    <row r="3345" spans="1:19" ht="9.75" hidden="1" customHeight="1">
      <c r="A3345" s="777"/>
      <c r="B3345" s="913"/>
      <c r="C3345" s="915"/>
      <c r="D3345" s="777"/>
      <c r="E3345" s="773"/>
      <c r="F3345" s="752"/>
      <c r="G3345" s="773"/>
      <c r="H3345" s="733"/>
      <c r="I3345" s="206"/>
      <c r="J3345" s="910"/>
      <c r="L3345" s="911"/>
      <c r="R3345" s="752"/>
      <c r="S3345" s="1101"/>
    </row>
    <row r="3346" spans="1:19" ht="9.75" hidden="1" customHeight="1">
      <c r="A3346" s="777"/>
      <c r="B3346" s="913"/>
      <c r="C3346" s="915"/>
      <c r="D3346" s="777"/>
      <c r="E3346" s="773"/>
      <c r="F3346" s="752"/>
      <c r="G3346" s="773"/>
      <c r="H3346" s="733"/>
      <c r="I3346" s="206"/>
      <c r="J3346" s="910"/>
      <c r="L3346" s="911"/>
      <c r="R3346" s="752"/>
      <c r="S3346" s="1101"/>
    </row>
    <row r="3347" spans="1:19" ht="9.75" hidden="1" customHeight="1">
      <c r="A3347" s="777"/>
      <c r="B3347" s="913"/>
      <c r="C3347" s="915"/>
      <c r="D3347" s="777"/>
      <c r="E3347" s="773"/>
      <c r="F3347" s="753"/>
      <c r="G3347" s="773"/>
      <c r="H3347" s="733"/>
      <c r="I3347" s="206"/>
      <c r="J3347" s="910"/>
      <c r="L3347" s="911"/>
      <c r="R3347" s="753"/>
      <c r="S3347" s="1102"/>
    </row>
    <row r="3348" spans="1:19" ht="9.75" hidden="1" customHeight="1">
      <c r="A3348" s="777"/>
      <c r="B3348" s="913"/>
      <c r="C3348" s="915"/>
      <c r="D3348" s="777"/>
      <c r="E3348" s="773"/>
      <c r="F3348" s="751">
        <v>0</v>
      </c>
      <c r="G3348" s="773">
        <f>+L3348</f>
        <v>0</v>
      </c>
      <c r="H3348" s="733">
        <f>E3348*G3348</f>
        <v>0</v>
      </c>
      <c r="I3348" s="206"/>
      <c r="J3348" s="909">
        <f>+F3348</f>
        <v>0</v>
      </c>
      <c r="L3348" s="911">
        <f>J3348*$L$3</f>
        <v>0</v>
      </c>
      <c r="R3348" s="751"/>
      <c r="S3348" s="1100">
        <f t="shared" ref="S3348" si="1090">+F3348</f>
        <v>0</v>
      </c>
    </row>
    <row r="3349" spans="1:19" ht="9.75" hidden="1" customHeight="1">
      <c r="A3349" s="777"/>
      <c r="B3349" s="913"/>
      <c r="C3349" s="915"/>
      <c r="D3349" s="777"/>
      <c r="E3349" s="773"/>
      <c r="F3349" s="752"/>
      <c r="G3349" s="773"/>
      <c r="H3349" s="733"/>
      <c r="I3349" s="206"/>
      <c r="J3349" s="910"/>
      <c r="L3349" s="911"/>
      <c r="R3349" s="752"/>
      <c r="S3349" s="1101"/>
    </row>
    <row r="3350" spans="1:19" ht="9.75" hidden="1" customHeight="1">
      <c r="A3350" s="777"/>
      <c r="B3350" s="913"/>
      <c r="C3350" s="915"/>
      <c r="D3350" s="777"/>
      <c r="E3350" s="773"/>
      <c r="F3350" s="752"/>
      <c r="G3350" s="773"/>
      <c r="H3350" s="733"/>
      <c r="I3350" s="206"/>
      <c r="J3350" s="910"/>
      <c r="L3350" s="911"/>
      <c r="R3350" s="752"/>
      <c r="S3350" s="1101"/>
    </row>
    <row r="3351" spans="1:19" ht="9.75" hidden="1" customHeight="1">
      <c r="A3351" s="777"/>
      <c r="B3351" s="913"/>
      <c r="C3351" s="915"/>
      <c r="D3351" s="777"/>
      <c r="E3351" s="773"/>
      <c r="F3351" s="752"/>
      <c r="G3351" s="773"/>
      <c r="H3351" s="733"/>
      <c r="I3351" s="206"/>
      <c r="J3351" s="910"/>
      <c r="L3351" s="911"/>
      <c r="R3351" s="752"/>
      <c r="S3351" s="1101"/>
    </row>
    <row r="3352" spans="1:19" ht="9.75" hidden="1" customHeight="1">
      <c r="A3352" s="777"/>
      <c r="B3352" s="913"/>
      <c r="C3352" s="915"/>
      <c r="D3352" s="777"/>
      <c r="E3352" s="773"/>
      <c r="F3352" s="753"/>
      <c r="G3352" s="773"/>
      <c r="H3352" s="733"/>
      <c r="I3352" s="206"/>
      <c r="J3352" s="910"/>
      <c r="L3352" s="911"/>
      <c r="R3352" s="753"/>
      <c r="S3352" s="1102"/>
    </row>
    <row r="3353" spans="1:19" ht="9.75" hidden="1" customHeight="1">
      <c r="A3353" s="777"/>
      <c r="B3353" s="913"/>
      <c r="C3353" s="915"/>
      <c r="D3353" s="777"/>
      <c r="E3353" s="773"/>
      <c r="F3353" s="751">
        <v>0</v>
      </c>
      <c r="G3353" s="773">
        <f>+L3353</f>
        <v>0</v>
      </c>
      <c r="H3353" s="733">
        <f>E3353*G3353</f>
        <v>0</v>
      </c>
      <c r="I3353" s="206"/>
      <c r="J3353" s="909">
        <f>+F3353</f>
        <v>0</v>
      </c>
      <c r="L3353" s="911">
        <f>J3353*$L$3</f>
        <v>0</v>
      </c>
      <c r="R3353" s="751"/>
      <c r="S3353" s="1100">
        <f t="shared" ref="S3353" si="1091">+F3353</f>
        <v>0</v>
      </c>
    </row>
    <row r="3354" spans="1:19" ht="9.75" hidden="1" customHeight="1">
      <c r="A3354" s="777"/>
      <c r="B3354" s="913"/>
      <c r="C3354" s="915"/>
      <c r="D3354" s="777"/>
      <c r="E3354" s="773"/>
      <c r="F3354" s="752"/>
      <c r="G3354" s="773"/>
      <c r="H3354" s="733"/>
      <c r="I3354" s="206"/>
      <c r="J3354" s="910"/>
      <c r="L3354" s="911"/>
      <c r="R3354" s="752"/>
      <c r="S3354" s="1101"/>
    </row>
    <row r="3355" spans="1:19" ht="9.75" hidden="1" customHeight="1">
      <c r="A3355" s="777"/>
      <c r="B3355" s="913"/>
      <c r="C3355" s="915"/>
      <c r="D3355" s="777"/>
      <c r="E3355" s="773"/>
      <c r="F3355" s="752"/>
      <c r="G3355" s="773"/>
      <c r="H3355" s="733"/>
      <c r="I3355" s="206"/>
      <c r="J3355" s="910"/>
      <c r="L3355" s="911"/>
      <c r="R3355" s="752"/>
      <c r="S3355" s="1101"/>
    </row>
    <row r="3356" spans="1:19" ht="9.75" hidden="1" customHeight="1">
      <c r="A3356" s="777"/>
      <c r="B3356" s="913"/>
      <c r="C3356" s="915"/>
      <c r="D3356" s="777"/>
      <c r="E3356" s="773"/>
      <c r="F3356" s="752"/>
      <c r="G3356" s="773"/>
      <c r="H3356" s="733"/>
      <c r="I3356" s="206"/>
      <c r="J3356" s="910"/>
      <c r="L3356" s="911"/>
      <c r="R3356" s="752"/>
      <c r="S3356" s="1101"/>
    </row>
    <row r="3357" spans="1:19" ht="9.75" hidden="1" customHeight="1">
      <c r="A3357" s="777"/>
      <c r="B3357" s="913"/>
      <c r="C3357" s="915"/>
      <c r="D3357" s="777"/>
      <c r="E3357" s="773"/>
      <c r="F3357" s="753"/>
      <c r="G3357" s="773"/>
      <c r="H3357" s="733"/>
      <c r="I3357" s="206"/>
      <c r="J3357" s="910"/>
      <c r="L3357" s="911"/>
      <c r="R3357" s="753"/>
      <c r="S3357" s="1102"/>
    </row>
    <row r="3358" spans="1:19" ht="9.75" hidden="1" customHeight="1">
      <c r="A3358" s="777"/>
      <c r="B3358" s="913"/>
      <c r="C3358" s="915"/>
      <c r="D3358" s="777"/>
      <c r="E3358" s="773"/>
      <c r="F3358" s="751">
        <v>0</v>
      </c>
      <c r="G3358" s="773">
        <f>+L3358</f>
        <v>0</v>
      </c>
      <c r="H3358" s="733">
        <f>E3358*G3358</f>
        <v>0</v>
      </c>
      <c r="I3358" s="206"/>
      <c r="J3358" s="909">
        <f>+F3358</f>
        <v>0</v>
      </c>
      <c r="L3358" s="911">
        <f>J3358*$L$3</f>
        <v>0</v>
      </c>
      <c r="R3358" s="751"/>
      <c r="S3358" s="1100">
        <f t="shared" ref="S3358" si="1092">+F3358</f>
        <v>0</v>
      </c>
    </row>
    <row r="3359" spans="1:19" ht="9.75" hidden="1" customHeight="1">
      <c r="A3359" s="777"/>
      <c r="B3359" s="913"/>
      <c r="C3359" s="915"/>
      <c r="D3359" s="777"/>
      <c r="E3359" s="773"/>
      <c r="F3359" s="752"/>
      <c r="G3359" s="773"/>
      <c r="H3359" s="733"/>
      <c r="I3359" s="206"/>
      <c r="J3359" s="910"/>
      <c r="L3359" s="911"/>
      <c r="R3359" s="752"/>
      <c r="S3359" s="1101"/>
    </row>
    <row r="3360" spans="1:19" ht="9.75" hidden="1" customHeight="1">
      <c r="A3360" s="777"/>
      <c r="B3360" s="913"/>
      <c r="C3360" s="915"/>
      <c r="D3360" s="777"/>
      <c r="E3360" s="773"/>
      <c r="F3360" s="752"/>
      <c r="G3360" s="773"/>
      <c r="H3360" s="733"/>
      <c r="I3360" s="206"/>
      <c r="J3360" s="910"/>
      <c r="L3360" s="911"/>
      <c r="R3360" s="752"/>
      <c r="S3360" s="1101"/>
    </row>
    <row r="3361" spans="1:19" ht="9.75" hidden="1" customHeight="1">
      <c r="A3361" s="777"/>
      <c r="B3361" s="913"/>
      <c r="C3361" s="915"/>
      <c r="D3361" s="777"/>
      <c r="E3361" s="773"/>
      <c r="F3361" s="752"/>
      <c r="G3361" s="773"/>
      <c r="H3361" s="733"/>
      <c r="I3361" s="206"/>
      <c r="J3361" s="910"/>
      <c r="L3361" s="911"/>
      <c r="R3361" s="752"/>
      <c r="S3361" s="1101"/>
    </row>
    <row r="3362" spans="1:19" ht="9.75" hidden="1" customHeight="1">
      <c r="A3362" s="777"/>
      <c r="B3362" s="913"/>
      <c r="C3362" s="915"/>
      <c r="D3362" s="777"/>
      <c r="E3362" s="773"/>
      <c r="F3362" s="753"/>
      <c r="G3362" s="773"/>
      <c r="H3362" s="733"/>
      <c r="I3362" s="206"/>
      <c r="J3362" s="910"/>
      <c r="L3362" s="911"/>
      <c r="R3362" s="753"/>
      <c r="S3362" s="1102"/>
    </row>
    <row r="3363" spans="1:19" ht="9.75" hidden="1" customHeight="1">
      <c r="A3363" s="777"/>
      <c r="B3363" s="913"/>
      <c r="C3363" s="914"/>
      <c r="D3363" s="777"/>
      <c r="E3363" s="773"/>
      <c r="F3363" s="751">
        <v>0</v>
      </c>
      <c r="G3363" s="773">
        <f>+L3363</f>
        <v>0</v>
      </c>
      <c r="H3363" s="733">
        <f>E3363*G3363</f>
        <v>0</v>
      </c>
      <c r="I3363" s="206"/>
      <c r="J3363" s="909">
        <f>+F3363</f>
        <v>0</v>
      </c>
      <c r="L3363" s="911">
        <f>J3363*$L$3</f>
        <v>0</v>
      </c>
      <c r="R3363" s="751"/>
      <c r="S3363" s="1100">
        <f t="shared" ref="S3363" si="1093">+F3363</f>
        <v>0</v>
      </c>
    </row>
    <row r="3364" spans="1:19" ht="9.75" hidden="1" customHeight="1">
      <c r="A3364" s="777"/>
      <c r="B3364" s="913"/>
      <c r="C3364" s="914"/>
      <c r="D3364" s="777"/>
      <c r="E3364" s="773"/>
      <c r="F3364" s="752"/>
      <c r="G3364" s="773"/>
      <c r="H3364" s="733"/>
      <c r="I3364" s="206"/>
      <c r="J3364" s="910"/>
      <c r="L3364" s="911"/>
      <c r="R3364" s="752"/>
      <c r="S3364" s="1101"/>
    </row>
    <row r="3365" spans="1:19" ht="9.75" hidden="1" customHeight="1">
      <c r="A3365" s="777"/>
      <c r="B3365" s="913"/>
      <c r="C3365" s="914"/>
      <c r="D3365" s="777"/>
      <c r="E3365" s="773"/>
      <c r="F3365" s="752"/>
      <c r="G3365" s="773"/>
      <c r="H3365" s="733"/>
      <c r="I3365" s="206"/>
      <c r="J3365" s="910"/>
      <c r="L3365" s="911"/>
      <c r="R3365" s="752"/>
      <c r="S3365" s="1101"/>
    </row>
    <row r="3366" spans="1:19" ht="9.75" hidden="1" customHeight="1">
      <c r="A3366" s="777"/>
      <c r="B3366" s="913"/>
      <c r="C3366" s="914"/>
      <c r="D3366" s="777"/>
      <c r="E3366" s="773"/>
      <c r="F3366" s="752"/>
      <c r="G3366" s="773"/>
      <c r="H3366" s="733"/>
      <c r="I3366" s="206"/>
      <c r="J3366" s="910"/>
      <c r="L3366" s="911"/>
      <c r="R3366" s="752"/>
      <c r="S3366" s="1101"/>
    </row>
    <row r="3367" spans="1:19" ht="9.75" hidden="1" customHeight="1">
      <c r="A3367" s="777"/>
      <c r="B3367" s="913"/>
      <c r="C3367" s="914"/>
      <c r="D3367" s="777"/>
      <c r="E3367" s="773"/>
      <c r="F3367" s="753"/>
      <c r="G3367" s="773"/>
      <c r="H3367" s="733"/>
      <c r="I3367" s="206"/>
      <c r="J3367" s="910"/>
      <c r="L3367" s="911"/>
      <c r="R3367" s="753"/>
      <c r="S3367" s="1102"/>
    </row>
    <row r="3368" spans="1:19" ht="9.75" hidden="1" customHeight="1">
      <c r="A3368" s="777"/>
      <c r="B3368" s="913"/>
      <c r="C3368" s="914"/>
      <c r="D3368" s="777"/>
      <c r="E3368" s="773"/>
      <c r="F3368" s="751">
        <v>0</v>
      </c>
      <c r="G3368" s="773">
        <f>+L3368</f>
        <v>0</v>
      </c>
      <c r="H3368" s="733">
        <f>E3368*G3368</f>
        <v>0</v>
      </c>
      <c r="I3368" s="206"/>
      <c r="J3368" s="909">
        <f>+F3368</f>
        <v>0</v>
      </c>
      <c r="L3368" s="911">
        <f>J3368*$L$3</f>
        <v>0</v>
      </c>
      <c r="R3368" s="751"/>
      <c r="S3368" s="1100">
        <f t="shared" ref="S3368" si="1094">+F3368</f>
        <v>0</v>
      </c>
    </row>
    <row r="3369" spans="1:19" ht="9.75" hidden="1" customHeight="1">
      <c r="A3369" s="777"/>
      <c r="B3369" s="913"/>
      <c r="C3369" s="914"/>
      <c r="D3369" s="777"/>
      <c r="E3369" s="773"/>
      <c r="F3369" s="752"/>
      <c r="G3369" s="773"/>
      <c r="H3369" s="733"/>
      <c r="I3369" s="206"/>
      <c r="J3369" s="910"/>
      <c r="L3369" s="911"/>
      <c r="R3369" s="752"/>
      <c r="S3369" s="1101"/>
    </row>
    <row r="3370" spans="1:19" ht="9.75" hidden="1" customHeight="1">
      <c r="A3370" s="777"/>
      <c r="B3370" s="913"/>
      <c r="C3370" s="914"/>
      <c r="D3370" s="777"/>
      <c r="E3370" s="773"/>
      <c r="F3370" s="752"/>
      <c r="G3370" s="773"/>
      <c r="H3370" s="733"/>
      <c r="I3370" s="206"/>
      <c r="J3370" s="910"/>
      <c r="L3370" s="911"/>
      <c r="R3370" s="752"/>
      <c r="S3370" s="1101"/>
    </row>
    <row r="3371" spans="1:19" ht="9.75" hidden="1" customHeight="1">
      <c r="A3371" s="777"/>
      <c r="B3371" s="913"/>
      <c r="C3371" s="914"/>
      <c r="D3371" s="777"/>
      <c r="E3371" s="773"/>
      <c r="F3371" s="752"/>
      <c r="G3371" s="773"/>
      <c r="H3371" s="733"/>
      <c r="I3371" s="206"/>
      <c r="J3371" s="910"/>
      <c r="L3371" s="911"/>
      <c r="R3371" s="752"/>
      <c r="S3371" s="1101"/>
    </row>
    <row r="3372" spans="1:19" ht="9.75" hidden="1" customHeight="1">
      <c r="A3372" s="777"/>
      <c r="B3372" s="913"/>
      <c r="C3372" s="914"/>
      <c r="D3372" s="777"/>
      <c r="E3372" s="773"/>
      <c r="F3372" s="753"/>
      <c r="G3372" s="773"/>
      <c r="H3372" s="733"/>
      <c r="I3372" s="206"/>
      <c r="J3372" s="910"/>
      <c r="L3372" s="911"/>
      <c r="R3372" s="753"/>
      <c r="S3372" s="1102"/>
    </row>
    <row r="3373" spans="1:19" ht="9.75" hidden="1" customHeight="1">
      <c r="A3373" s="777"/>
      <c r="B3373" s="913"/>
      <c r="C3373" s="915"/>
      <c r="D3373" s="777"/>
      <c r="E3373" s="773"/>
      <c r="F3373" s="751">
        <v>0</v>
      </c>
      <c r="G3373" s="773">
        <f>+L3373</f>
        <v>0</v>
      </c>
      <c r="H3373" s="733">
        <f>E3373*G3373</f>
        <v>0</v>
      </c>
      <c r="I3373" s="206"/>
      <c r="J3373" s="909">
        <f>+F3373</f>
        <v>0</v>
      </c>
      <c r="L3373" s="911">
        <f>J3373*$L$3</f>
        <v>0</v>
      </c>
      <c r="R3373" s="751"/>
      <c r="S3373" s="1100">
        <f t="shared" ref="S3373" si="1095">+F3373</f>
        <v>0</v>
      </c>
    </row>
    <row r="3374" spans="1:19" ht="9.75" hidden="1" customHeight="1">
      <c r="A3374" s="777"/>
      <c r="B3374" s="913"/>
      <c r="C3374" s="915"/>
      <c r="D3374" s="777"/>
      <c r="E3374" s="773"/>
      <c r="F3374" s="752"/>
      <c r="G3374" s="773"/>
      <c r="H3374" s="733"/>
      <c r="I3374" s="206"/>
      <c r="J3374" s="910"/>
      <c r="L3374" s="911"/>
      <c r="R3374" s="752"/>
      <c r="S3374" s="1101"/>
    </row>
    <row r="3375" spans="1:19" ht="9.75" hidden="1" customHeight="1">
      <c r="A3375" s="777"/>
      <c r="B3375" s="913"/>
      <c r="C3375" s="915"/>
      <c r="D3375" s="777"/>
      <c r="E3375" s="773"/>
      <c r="F3375" s="752"/>
      <c r="G3375" s="773"/>
      <c r="H3375" s="733"/>
      <c r="I3375" s="206"/>
      <c r="J3375" s="910"/>
      <c r="L3375" s="911"/>
      <c r="R3375" s="752"/>
      <c r="S3375" s="1101"/>
    </row>
    <row r="3376" spans="1:19" ht="9.75" hidden="1" customHeight="1">
      <c r="A3376" s="777"/>
      <c r="B3376" s="913"/>
      <c r="C3376" s="915"/>
      <c r="D3376" s="777"/>
      <c r="E3376" s="773"/>
      <c r="F3376" s="752"/>
      <c r="G3376" s="773"/>
      <c r="H3376" s="733"/>
      <c r="I3376" s="206"/>
      <c r="J3376" s="910"/>
      <c r="L3376" s="911"/>
      <c r="R3376" s="752"/>
      <c r="S3376" s="1101"/>
    </row>
    <row r="3377" spans="1:19" ht="9.75" hidden="1" customHeight="1">
      <c r="A3377" s="777"/>
      <c r="B3377" s="913"/>
      <c r="C3377" s="915"/>
      <c r="D3377" s="777"/>
      <c r="E3377" s="773"/>
      <c r="F3377" s="753"/>
      <c r="G3377" s="773"/>
      <c r="H3377" s="733"/>
      <c r="I3377" s="206"/>
      <c r="J3377" s="910"/>
      <c r="L3377" s="911"/>
      <c r="R3377" s="753"/>
      <c r="S3377" s="1102"/>
    </row>
    <row r="3378" spans="1:19" ht="9.75" hidden="1" customHeight="1">
      <c r="A3378" s="777"/>
      <c r="B3378" s="913"/>
      <c r="C3378" s="915"/>
      <c r="D3378" s="777"/>
      <c r="E3378" s="773"/>
      <c r="F3378" s="751">
        <v>0</v>
      </c>
      <c r="G3378" s="773">
        <f>+L3378</f>
        <v>0</v>
      </c>
      <c r="H3378" s="733">
        <f>E3378*G3378</f>
        <v>0</v>
      </c>
      <c r="I3378" s="206"/>
      <c r="J3378" s="909">
        <f>+F3378</f>
        <v>0</v>
      </c>
      <c r="L3378" s="911">
        <f>J3378*$L$3</f>
        <v>0</v>
      </c>
      <c r="R3378" s="751"/>
      <c r="S3378" s="1100">
        <f t="shared" ref="S3378" si="1096">+F3378</f>
        <v>0</v>
      </c>
    </row>
    <row r="3379" spans="1:19" ht="9.75" hidden="1" customHeight="1">
      <c r="A3379" s="777"/>
      <c r="B3379" s="913"/>
      <c r="C3379" s="915"/>
      <c r="D3379" s="777"/>
      <c r="E3379" s="773"/>
      <c r="F3379" s="752"/>
      <c r="G3379" s="773"/>
      <c r="H3379" s="733"/>
      <c r="I3379" s="206"/>
      <c r="J3379" s="910"/>
      <c r="L3379" s="911"/>
      <c r="R3379" s="752"/>
      <c r="S3379" s="1101"/>
    </row>
    <row r="3380" spans="1:19" ht="9.75" hidden="1" customHeight="1">
      <c r="A3380" s="777"/>
      <c r="B3380" s="913"/>
      <c r="C3380" s="915"/>
      <c r="D3380" s="777"/>
      <c r="E3380" s="773"/>
      <c r="F3380" s="752"/>
      <c r="G3380" s="773"/>
      <c r="H3380" s="733"/>
      <c r="I3380" s="206"/>
      <c r="J3380" s="910"/>
      <c r="L3380" s="911"/>
      <c r="R3380" s="752"/>
      <c r="S3380" s="1101"/>
    </row>
    <row r="3381" spans="1:19" ht="9.75" hidden="1" customHeight="1">
      <c r="A3381" s="777"/>
      <c r="B3381" s="913"/>
      <c r="C3381" s="915"/>
      <c r="D3381" s="777"/>
      <c r="E3381" s="773"/>
      <c r="F3381" s="752"/>
      <c r="G3381" s="773"/>
      <c r="H3381" s="733"/>
      <c r="I3381" s="206"/>
      <c r="J3381" s="910"/>
      <c r="L3381" s="911"/>
      <c r="R3381" s="752"/>
      <c r="S3381" s="1101"/>
    </row>
    <row r="3382" spans="1:19" ht="9.75" hidden="1" customHeight="1">
      <c r="A3382" s="777"/>
      <c r="B3382" s="913"/>
      <c r="C3382" s="915"/>
      <c r="D3382" s="777"/>
      <c r="E3382" s="773"/>
      <c r="F3382" s="753"/>
      <c r="G3382" s="773"/>
      <c r="H3382" s="733"/>
      <c r="I3382" s="206"/>
      <c r="J3382" s="910"/>
      <c r="L3382" s="911"/>
      <c r="R3382" s="753"/>
      <c r="S3382" s="1102"/>
    </row>
    <row r="3383" spans="1:19" ht="9.75" hidden="1" customHeight="1">
      <c r="A3383" s="777"/>
      <c r="B3383" s="913"/>
      <c r="C3383" s="915"/>
      <c r="D3383" s="777"/>
      <c r="E3383" s="773"/>
      <c r="F3383" s="751">
        <v>0</v>
      </c>
      <c r="G3383" s="773">
        <f>+L3383</f>
        <v>0</v>
      </c>
      <c r="H3383" s="733">
        <f>E3383*G3383</f>
        <v>0</v>
      </c>
      <c r="I3383" s="206"/>
      <c r="J3383" s="909">
        <f>+F3383</f>
        <v>0</v>
      </c>
      <c r="L3383" s="911">
        <f>J3383*$L$3</f>
        <v>0</v>
      </c>
      <c r="R3383" s="751"/>
      <c r="S3383" s="1100">
        <f t="shared" ref="S3383" si="1097">+F3383</f>
        <v>0</v>
      </c>
    </row>
    <row r="3384" spans="1:19" ht="9.75" hidden="1" customHeight="1">
      <c r="A3384" s="777"/>
      <c r="B3384" s="913"/>
      <c r="C3384" s="915"/>
      <c r="D3384" s="777"/>
      <c r="E3384" s="773"/>
      <c r="F3384" s="752"/>
      <c r="G3384" s="773"/>
      <c r="H3384" s="733"/>
      <c r="I3384" s="206"/>
      <c r="J3384" s="910"/>
      <c r="L3384" s="911"/>
      <c r="R3384" s="752"/>
      <c r="S3384" s="1101"/>
    </row>
    <row r="3385" spans="1:19" ht="9.75" hidden="1" customHeight="1">
      <c r="A3385" s="777"/>
      <c r="B3385" s="913"/>
      <c r="C3385" s="915"/>
      <c r="D3385" s="777"/>
      <c r="E3385" s="773"/>
      <c r="F3385" s="752"/>
      <c r="G3385" s="773"/>
      <c r="H3385" s="733"/>
      <c r="I3385" s="206"/>
      <c r="J3385" s="910"/>
      <c r="L3385" s="911"/>
      <c r="R3385" s="752"/>
      <c r="S3385" s="1101"/>
    </row>
    <row r="3386" spans="1:19" ht="9.75" hidden="1" customHeight="1">
      <c r="A3386" s="777"/>
      <c r="B3386" s="913"/>
      <c r="C3386" s="915"/>
      <c r="D3386" s="777"/>
      <c r="E3386" s="773"/>
      <c r="F3386" s="752"/>
      <c r="G3386" s="773"/>
      <c r="H3386" s="733"/>
      <c r="I3386" s="206"/>
      <c r="J3386" s="910"/>
      <c r="L3386" s="911"/>
      <c r="R3386" s="752"/>
      <c r="S3386" s="1101"/>
    </row>
    <row r="3387" spans="1:19" ht="9.75" hidden="1" customHeight="1">
      <c r="A3387" s="777"/>
      <c r="B3387" s="913"/>
      <c r="C3387" s="915"/>
      <c r="D3387" s="777"/>
      <c r="E3387" s="773"/>
      <c r="F3387" s="753"/>
      <c r="G3387" s="773"/>
      <c r="H3387" s="733"/>
      <c r="I3387" s="206"/>
      <c r="J3387" s="910"/>
      <c r="L3387" s="911"/>
      <c r="R3387" s="753"/>
      <c r="S3387" s="1102"/>
    </row>
    <row r="3388" spans="1:19" ht="9.75" hidden="1" customHeight="1">
      <c r="A3388" s="777"/>
      <c r="B3388" s="913"/>
      <c r="C3388" s="915"/>
      <c r="D3388" s="777"/>
      <c r="E3388" s="773"/>
      <c r="F3388" s="751">
        <v>0</v>
      </c>
      <c r="G3388" s="773">
        <f>+L3388</f>
        <v>0</v>
      </c>
      <c r="H3388" s="733">
        <f>E3388*G3388</f>
        <v>0</v>
      </c>
      <c r="I3388" s="206"/>
      <c r="J3388" s="909">
        <f>+F3388</f>
        <v>0</v>
      </c>
      <c r="L3388" s="911">
        <f>J3388*$L$3</f>
        <v>0</v>
      </c>
      <c r="R3388" s="751"/>
      <c r="S3388" s="1100">
        <f t="shared" ref="S3388" si="1098">+F3388</f>
        <v>0</v>
      </c>
    </row>
    <row r="3389" spans="1:19" ht="9.75" hidden="1" customHeight="1">
      <c r="A3389" s="777"/>
      <c r="B3389" s="913"/>
      <c r="C3389" s="915"/>
      <c r="D3389" s="777"/>
      <c r="E3389" s="773"/>
      <c r="F3389" s="752"/>
      <c r="G3389" s="773"/>
      <c r="H3389" s="733"/>
      <c r="I3389" s="206"/>
      <c r="J3389" s="910"/>
      <c r="L3389" s="911"/>
      <c r="R3389" s="752"/>
      <c r="S3389" s="1101"/>
    </row>
    <row r="3390" spans="1:19" ht="9.75" hidden="1" customHeight="1">
      <c r="A3390" s="777"/>
      <c r="B3390" s="913"/>
      <c r="C3390" s="915"/>
      <c r="D3390" s="777"/>
      <c r="E3390" s="773"/>
      <c r="F3390" s="752"/>
      <c r="G3390" s="773"/>
      <c r="H3390" s="733"/>
      <c r="I3390" s="206"/>
      <c r="J3390" s="910"/>
      <c r="L3390" s="911"/>
      <c r="R3390" s="752"/>
      <c r="S3390" s="1101"/>
    </row>
    <row r="3391" spans="1:19" ht="9.75" hidden="1" customHeight="1">
      <c r="A3391" s="777"/>
      <c r="B3391" s="913"/>
      <c r="C3391" s="915"/>
      <c r="D3391" s="777"/>
      <c r="E3391" s="773"/>
      <c r="F3391" s="752"/>
      <c r="G3391" s="773"/>
      <c r="H3391" s="733"/>
      <c r="I3391" s="206"/>
      <c r="J3391" s="910"/>
      <c r="L3391" s="911"/>
      <c r="R3391" s="752"/>
      <c r="S3391" s="1101"/>
    </row>
    <row r="3392" spans="1:19" ht="9.75" hidden="1" customHeight="1">
      <c r="A3392" s="777"/>
      <c r="B3392" s="913"/>
      <c r="C3392" s="915"/>
      <c r="D3392" s="777"/>
      <c r="E3392" s="773"/>
      <c r="F3392" s="753"/>
      <c r="G3392" s="773"/>
      <c r="H3392" s="733"/>
      <c r="I3392" s="206"/>
      <c r="J3392" s="910"/>
      <c r="L3392" s="911"/>
      <c r="R3392" s="753"/>
      <c r="S3392" s="1102"/>
    </row>
    <row r="3393" spans="1:19" ht="9.75" hidden="1" customHeight="1">
      <c r="A3393" s="777"/>
      <c r="B3393" s="913"/>
      <c r="C3393" s="915"/>
      <c r="D3393" s="777"/>
      <c r="E3393" s="773"/>
      <c r="F3393" s="751">
        <v>0</v>
      </c>
      <c r="G3393" s="773">
        <f>+L3393</f>
        <v>0</v>
      </c>
      <c r="H3393" s="733">
        <f>E3393*G3393</f>
        <v>0</v>
      </c>
      <c r="I3393" s="206"/>
      <c r="J3393" s="909">
        <f>+F3393</f>
        <v>0</v>
      </c>
      <c r="L3393" s="911">
        <f>J3393*$L$3</f>
        <v>0</v>
      </c>
      <c r="R3393" s="751"/>
      <c r="S3393" s="1100">
        <f t="shared" ref="S3393" si="1099">+F3393</f>
        <v>0</v>
      </c>
    </row>
    <row r="3394" spans="1:19" ht="9.75" hidden="1" customHeight="1">
      <c r="A3394" s="777"/>
      <c r="B3394" s="913"/>
      <c r="C3394" s="915"/>
      <c r="D3394" s="777"/>
      <c r="E3394" s="773"/>
      <c r="F3394" s="752"/>
      <c r="G3394" s="773"/>
      <c r="H3394" s="733"/>
      <c r="I3394" s="206"/>
      <c r="J3394" s="910"/>
      <c r="L3394" s="911"/>
      <c r="R3394" s="752"/>
      <c r="S3394" s="1101"/>
    </row>
    <row r="3395" spans="1:19" ht="9.75" hidden="1" customHeight="1">
      <c r="A3395" s="777"/>
      <c r="B3395" s="913"/>
      <c r="C3395" s="915"/>
      <c r="D3395" s="777"/>
      <c r="E3395" s="773"/>
      <c r="F3395" s="752"/>
      <c r="G3395" s="773"/>
      <c r="H3395" s="733"/>
      <c r="I3395" s="206"/>
      <c r="J3395" s="910"/>
      <c r="L3395" s="911"/>
      <c r="R3395" s="752"/>
      <c r="S3395" s="1101"/>
    </row>
    <row r="3396" spans="1:19" ht="9.75" hidden="1" customHeight="1">
      <c r="A3396" s="777"/>
      <c r="B3396" s="913"/>
      <c r="C3396" s="915"/>
      <c r="D3396" s="777"/>
      <c r="E3396" s="773"/>
      <c r="F3396" s="752"/>
      <c r="G3396" s="773"/>
      <c r="H3396" s="733"/>
      <c r="I3396" s="206"/>
      <c r="J3396" s="910"/>
      <c r="L3396" s="911"/>
      <c r="R3396" s="752"/>
      <c r="S3396" s="1101"/>
    </row>
    <row r="3397" spans="1:19" ht="9.75" hidden="1" customHeight="1">
      <c r="A3397" s="777"/>
      <c r="B3397" s="913"/>
      <c r="C3397" s="915"/>
      <c r="D3397" s="777"/>
      <c r="E3397" s="773"/>
      <c r="F3397" s="753"/>
      <c r="G3397" s="773"/>
      <c r="H3397" s="733"/>
      <c r="I3397" s="206"/>
      <c r="J3397" s="910"/>
      <c r="L3397" s="911"/>
      <c r="R3397" s="753"/>
      <c r="S3397" s="1102"/>
    </row>
    <row r="3398" spans="1:19" ht="9.75" hidden="1" customHeight="1">
      <c r="A3398" s="777"/>
      <c r="B3398" s="913"/>
      <c r="C3398" s="915"/>
      <c r="D3398" s="777"/>
      <c r="E3398" s="773"/>
      <c r="F3398" s="751">
        <v>0</v>
      </c>
      <c r="G3398" s="773">
        <f>+L3398</f>
        <v>0</v>
      </c>
      <c r="H3398" s="733">
        <f>E3398*G3398</f>
        <v>0</v>
      </c>
      <c r="I3398" s="206"/>
      <c r="J3398" s="909">
        <f>+F3398</f>
        <v>0</v>
      </c>
      <c r="L3398" s="911">
        <f>J3398*$L$3</f>
        <v>0</v>
      </c>
      <c r="R3398" s="751"/>
      <c r="S3398" s="1100">
        <f t="shared" ref="S3398" si="1100">+F3398</f>
        <v>0</v>
      </c>
    </row>
    <row r="3399" spans="1:19" ht="9.75" hidden="1" customHeight="1">
      <c r="A3399" s="777"/>
      <c r="B3399" s="913"/>
      <c r="C3399" s="915"/>
      <c r="D3399" s="777"/>
      <c r="E3399" s="773"/>
      <c r="F3399" s="752"/>
      <c r="G3399" s="773"/>
      <c r="H3399" s="733"/>
      <c r="I3399" s="206"/>
      <c r="J3399" s="910"/>
      <c r="L3399" s="911"/>
      <c r="R3399" s="752"/>
      <c r="S3399" s="1101"/>
    </row>
    <row r="3400" spans="1:19" ht="9.75" hidden="1" customHeight="1">
      <c r="A3400" s="777"/>
      <c r="B3400" s="913"/>
      <c r="C3400" s="915"/>
      <c r="D3400" s="777"/>
      <c r="E3400" s="773"/>
      <c r="F3400" s="752"/>
      <c r="G3400" s="773"/>
      <c r="H3400" s="733"/>
      <c r="I3400" s="206"/>
      <c r="J3400" s="910"/>
      <c r="L3400" s="911"/>
      <c r="R3400" s="752"/>
      <c r="S3400" s="1101"/>
    </row>
    <row r="3401" spans="1:19" ht="9.75" hidden="1" customHeight="1">
      <c r="A3401" s="777"/>
      <c r="B3401" s="913"/>
      <c r="C3401" s="915"/>
      <c r="D3401" s="777"/>
      <c r="E3401" s="773"/>
      <c r="F3401" s="752"/>
      <c r="G3401" s="773"/>
      <c r="H3401" s="733"/>
      <c r="I3401" s="206"/>
      <c r="J3401" s="910"/>
      <c r="L3401" s="911"/>
      <c r="R3401" s="752"/>
      <c r="S3401" s="1101"/>
    </row>
    <row r="3402" spans="1:19" ht="9.75" hidden="1" customHeight="1">
      <c r="A3402" s="777"/>
      <c r="B3402" s="913"/>
      <c r="C3402" s="915"/>
      <c r="D3402" s="777"/>
      <c r="E3402" s="773"/>
      <c r="F3402" s="753"/>
      <c r="G3402" s="773"/>
      <c r="H3402" s="733"/>
      <c r="I3402" s="206"/>
      <c r="J3402" s="910"/>
      <c r="L3402" s="911"/>
      <c r="R3402" s="753"/>
      <c r="S3402" s="1102"/>
    </row>
    <row r="3403" spans="1:19" ht="9.75" hidden="1" customHeight="1">
      <c r="A3403" s="777"/>
      <c r="B3403" s="913"/>
      <c r="C3403" s="915"/>
      <c r="D3403" s="777"/>
      <c r="E3403" s="773"/>
      <c r="F3403" s="751">
        <v>0</v>
      </c>
      <c r="G3403" s="773">
        <f>+L3403</f>
        <v>0</v>
      </c>
      <c r="H3403" s="733">
        <f>E3403*G3403</f>
        <v>0</v>
      </c>
      <c r="I3403" s="206"/>
      <c r="J3403" s="909">
        <f>+F3403</f>
        <v>0</v>
      </c>
      <c r="L3403" s="911">
        <f>J3403*$L$3</f>
        <v>0</v>
      </c>
      <c r="R3403" s="751"/>
      <c r="S3403" s="1100">
        <f t="shared" ref="S3403" si="1101">+F3403</f>
        <v>0</v>
      </c>
    </row>
    <row r="3404" spans="1:19" ht="9.75" hidden="1" customHeight="1">
      <c r="A3404" s="777"/>
      <c r="B3404" s="913"/>
      <c r="C3404" s="915"/>
      <c r="D3404" s="777"/>
      <c r="E3404" s="773"/>
      <c r="F3404" s="752"/>
      <c r="G3404" s="773"/>
      <c r="H3404" s="733"/>
      <c r="I3404" s="206"/>
      <c r="J3404" s="910"/>
      <c r="L3404" s="911"/>
      <c r="R3404" s="752"/>
      <c r="S3404" s="1101"/>
    </row>
    <row r="3405" spans="1:19" ht="9.75" hidden="1" customHeight="1">
      <c r="A3405" s="777"/>
      <c r="B3405" s="913"/>
      <c r="C3405" s="915"/>
      <c r="D3405" s="777"/>
      <c r="E3405" s="773"/>
      <c r="F3405" s="752"/>
      <c r="G3405" s="773"/>
      <c r="H3405" s="733"/>
      <c r="I3405" s="206"/>
      <c r="J3405" s="910"/>
      <c r="L3405" s="911"/>
      <c r="R3405" s="752"/>
      <c r="S3405" s="1101"/>
    </row>
    <row r="3406" spans="1:19" ht="9.75" hidden="1" customHeight="1">
      <c r="A3406" s="777"/>
      <c r="B3406" s="913"/>
      <c r="C3406" s="915"/>
      <c r="D3406" s="777"/>
      <c r="E3406" s="773"/>
      <c r="F3406" s="752"/>
      <c r="G3406" s="773"/>
      <c r="H3406" s="733"/>
      <c r="I3406" s="206"/>
      <c r="J3406" s="910"/>
      <c r="L3406" s="911"/>
      <c r="R3406" s="752"/>
      <c r="S3406" s="1101"/>
    </row>
    <row r="3407" spans="1:19" ht="9.75" hidden="1" customHeight="1">
      <c r="A3407" s="777"/>
      <c r="B3407" s="913"/>
      <c r="C3407" s="915"/>
      <c r="D3407" s="777"/>
      <c r="E3407" s="773"/>
      <c r="F3407" s="753"/>
      <c r="G3407" s="773"/>
      <c r="H3407" s="733"/>
      <c r="I3407" s="206"/>
      <c r="J3407" s="910"/>
      <c r="L3407" s="911"/>
      <c r="R3407" s="753"/>
      <c r="S3407" s="1102"/>
    </row>
    <row r="3408" spans="1:19" ht="9.75" hidden="1" customHeight="1">
      <c r="A3408" s="777"/>
      <c r="B3408" s="913"/>
      <c r="C3408" s="915"/>
      <c r="D3408" s="777"/>
      <c r="E3408" s="773"/>
      <c r="F3408" s="751">
        <v>0</v>
      </c>
      <c r="G3408" s="773">
        <f>+L3408</f>
        <v>0</v>
      </c>
      <c r="H3408" s="733">
        <f>E3408*G3408</f>
        <v>0</v>
      </c>
      <c r="I3408" s="206"/>
      <c r="J3408" s="909">
        <f>+F3408</f>
        <v>0</v>
      </c>
      <c r="L3408" s="911">
        <f>J3408*$L$3</f>
        <v>0</v>
      </c>
      <c r="R3408" s="751"/>
      <c r="S3408" s="1100">
        <f t="shared" ref="S3408" si="1102">+F3408</f>
        <v>0</v>
      </c>
    </row>
    <row r="3409" spans="1:19" ht="9.75" hidden="1" customHeight="1">
      <c r="A3409" s="777"/>
      <c r="B3409" s="913"/>
      <c r="C3409" s="915"/>
      <c r="D3409" s="777"/>
      <c r="E3409" s="773"/>
      <c r="F3409" s="752"/>
      <c r="G3409" s="773"/>
      <c r="H3409" s="733"/>
      <c r="I3409" s="206"/>
      <c r="J3409" s="910"/>
      <c r="L3409" s="911"/>
      <c r="R3409" s="752"/>
      <c r="S3409" s="1101"/>
    </row>
    <row r="3410" spans="1:19" ht="9.75" hidden="1" customHeight="1">
      <c r="A3410" s="777"/>
      <c r="B3410" s="913"/>
      <c r="C3410" s="915"/>
      <c r="D3410" s="777"/>
      <c r="E3410" s="773"/>
      <c r="F3410" s="752"/>
      <c r="G3410" s="773"/>
      <c r="H3410" s="733"/>
      <c r="I3410" s="206"/>
      <c r="J3410" s="910"/>
      <c r="L3410" s="911"/>
      <c r="R3410" s="752"/>
      <c r="S3410" s="1101"/>
    </row>
    <row r="3411" spans="1:19" ht="9.75" hidden="1" customHeight="1">
      <c r="A3411" s="777"/>
      <c r="B3411" s="913"/>
      <c r="C3411" s="915"/>
      <c r="D3411" s="777"/>
      <c r="E3411" s="773"/>
      <c r="F3411" s="752"/>
      <c r="G3411" s="773"/>
      <c r="H3411" s="733"/>
      <c r="I3411" s="206"/>
      <c r="J3411" s="910"/>
      <c r="L3411" s="911"/>
      <c r="R3411" s="752"/>
      <c r="S3411" s="1101"/>
    </row>
    <row r="3412" spans="1:19" ht="9.75" hidden="1" customHeight="1">
      <c r="A3412" s="777"/>
      <c r="B3412" s="913"/>
      <c r="C3412" s="915"/>
      <c r="D3412" s="777"/>
      <c r="E3412" s="773"/>
      <c r="F3412" s="753"/>
      <c r="G3412" s="773"/>
      <c r="H3412" s="733"/>
      <c r="I3412" s="206"/>
      <c r="J3412" s="910"/>
      <c r="L3412" s="911"/>
      <c r="R3412" s="753"/>
      <c r="S3412" s="1102"/>
    </row>
    <row r="3413" spans="1:19" ht="9.75" hidden="1" customHeight="1">
      <c r="A3413" s="777"/>
      <c r="B3413" s="913"/>
      <c r="C3413" s="915"/>
      <c r="D3413" s="777"/>
      <c r="E3413" s="773"/>
      <c r="F3413" s="751">
        <v>0</v>
      </c>
      <c r="G3413" s="773">
        <f>+L3413</f>
        <v>0</v>
      </c>
      <c r="H3413" s="733">
        <f>E3413*G3413</f>
        <v>0</v>
      </c>
      <c r="I3413" s="206"/>
      <c r="J3413" s="909">
        <f>+F3413</f>
        <v>0</v>
      </c>
      <c r="L3413" s="911">
        <f>J3413*$L$3</f>
        <v>0</v>
      </c>
      <c r="R3413" s="751"/>
      <c r="S3413" s="1100">
        <f t="shared" ref="S3413" si="1103">+F3413</f>
        <v>0</v>
      </c>
    </row>
    <row r="3414" spans="1:19" ht="9.75" hidden="1" customHeight="1">
      <c r="A3414" s="777"/>
      <c r="B3414" s="913"/>
      <c r="C3414" s="915"/>
      <c r="D3414" s="777"/>
      <c r="E3414" s="773"/>
      <c r="F3414" s="752"/>
      <c r="G3414" s="773"/>
      <c r="H3414" s="733"/>
      <c r="I3414" s="206"/>
      <c r="J3414" s="910"/>
      <c r="L3414" s="911"/>
      <c r="R3414" s="752"/>
      <c r="S3414" s="1101"/>
    </row>
    <row r="3415" spans="1:19" ht="9.75" hidden="1" customHeight="1">
      <c r="A3415" s="777"/>
      <c r="B3415" s="913"/>
      <c r="C3415" s="915"/>
      <c r="D3415" s="777"/>
      <c r="E3415" s="773"/>
      <c r="F3415" s="752"/>
      <c r="G3415" s="773"/>
      <c r="H3415" s="733"/>
      <c r="I3415" s="206"/>
      <c r="J3415" s="910"/>
      <c r="L3415" s="911"/>
      <c r="R3415" s="752"/>
      <c r="S3415" s="1101"/>
    </row>
    <row r="3416" spans="1:19" ht="9.75" hidden="1" customHeight="1">
      <c r="A3416" s="777"/>
      <c r="B3416" s="913"/>
      <c r="C3416" s="915"/>
      <c r="D3416" s="777"/>
      <c r="E3416" s="773"/>
      <c r="F3416" s="752"/>
      <c r="G3416" s="773"/>
      <c r="H3416" s="733"/>
      <c r="I3416" s="206"/>
      <c r="J3416" s="910"/>
      <c r="L3416" s="911"/>
      <c r="R3416" s="752"/>
      <c r="S3416" s="1101"/>
    </row>
    <row r="3417" spans="1:19" ht="9.75" hidden="1" customHeight="1">
      <c r="A3417" s="777"/>
      <c r="B3417" s="913"/>
      <c r="C3417" s="915"/>
      <c r="D3417" s="777"/>
      <c r="E3417" s="773"/>
      <c r="F3417" s="753"/>
      <c r="G3417" s="773"/>
      <c r="H3417" s="733"/>
      <c r="I3417" s="206"/>
      <c r="J3417" s="910"/>
      <c r="L3417" s="911"/>
      <c r="R3417" s="753"/>
      <c r="S3417" s="1102"/>
    </row>
    <row r="3418" spans="1:19" ht="9.75" hidden="1" customHeight="1">
      <c r="A3418" s="777"/>
      <c r="B3418" s="913"/>
      <c r="C3418" s="915"/>
      <c r="D3418" s="777"/>
      <c r="E3418" s="773"/>
      <c r="F3418" s="751">
        <v>0</v>
      </c>
      <c r="G3418" s="773">
        <f>+L3418</f>
        <v>0</v>
      </c>
      <c r="H3418" s="733">
        <f>E3418*G3418</f>
        <v>0</v>
      </c>
      <c r="I3418" s="206"/>
      <c r="J3418" s="909">
        <f>+F3418</f>
        <v>0</v>
      </c>
      <c r="L3418" s="911">
        <f>J3418*$L$3</f>
        <v>0</v>
      </c>
      <c r="R3418" s="751"/>
      <c r="S3418" s="1100">
        <f t="shared" ref="S3418" si="1104">+F3418</f>
        <v>0</v>
      </c>
    </row>
    <row r="3419" spans="1:19" ht="9.75" hidden="1" customHeight="1">
      <c r="A3419" s="777"/>
      <c r="B3419" s="913"/>
      <c r="C3419" s="915"/>
      <c r="D3419" s="777"/>
      <c r="E3419" s="773"/>
      <c r="F3419" s="752"/>
      <c r="G3419" s="773"/>
      <c r="H3419" s="733"/>
      <c r="I3419" s="206"/>
      <c r="J3419" s="910"/>
      <c r="L3419" s="911"/>
      <c r="R3419" s="752"/>
      <c r="S3419" s="1101"/>
    </row>
    <row r="3420" spans="1:19" ht="9.75" hidden="1" customHeight="1">
      <c r="A3420" s="777"/>
      <c r="B3420" s="913"/>
      <c r="C3420" s="915"/>
      <c r="D3420" s="777"/>
      <c r="E3420" s="773"/>
      <c r="F3420" s="752"/>
      <c r="G3420" s="773"/>
      <c r="H3420" s="733"/>
      <c r="I3420" s="206"/>
      <c r="J3420" s="910"/>
      <c r="L3420" s="911"/>
      <c r="R3420" s="752"/>
      <c r="S3420" s="1101"/>
    </row>
    <row r="3421" spans="1:19" ht="9.75" hidden="1" customHeight="1">
      <c r="A3421" s="777"/>
      <c r="B3421" s="913"/>
      <c r="C3421" s="915"/>
      <c r="D3421" s="777"/>
      <c r="E3421" s="773"/>
      <c r="F3421" s="752"/>
      <c r="G3421" s="773"/>
      <c r="H3421" s="733"/>
      <c r="I3421" s="206"/>
      <c r="J3421" s="910"/>
      <c r="L3421" s="911"/>
      <c r="R3421" s="752"/>
      <c r="S3421" s="1101"/>
    </row>
    <row r="3422" spans="1:19" ht="9.75" hidden="1" customHeight="1">
      <c r="A3422" s="777"/>
      <c r="B3422" s="913"/>
      <c r="C3422" s="915"/>
      <c r="D3422" s="777"/>
      <c r="E3422" s="773"/>
      <c r="F3422" s="753"/>
      <c r="G3422" s="773"/>
      <c r="H3422" s="733"/>
      <c r="I3422" s="206"/>
      <c r="J3422" s="910"/>
      <c r="L3422" s="911"/>
      <c r="R3422" s="753"/>
      <c r="S3422" s="1102"/>
    </row>
    <row r="3423" spans="1:19" ht="9.75" hidden="1" customHeight="1">
      <c r="A3423" s="777"/>
      <c r="B3423" s="913"/>
      <c r="C3423" s="915"/>
      <c r="D3423" s="777"/>
      <c r="E3423" s="773"/>
      <c r="F3423" s="751">
        <v>0</v>
      </c>
      <c r="G3423" s="773">
        <f>+L3423</f>
        <v>0</v>
      </c>
      <c r="H3423" s="733">
        <f>E3423*G3423</f>
        <v>0</v>
      </c>
      <c r="I3423" s="206"/>
      <c r="J3423" s="909">
        <f>+F3423</f>
        <v>0</v>
      </c>
      <c r="L3423" s="911">
        <f>J3423*$L$3</f>
        <v>0</v>
      </c>
      <c r="R3423" s="751"/>
      <c r="S3423" s="1100">
        <f t="shared" ref="S3423" si="1105">+F3423</f>
        <v>0</v>
      </c>
    </row>
    <row r="3424" spans="1:19" ht="9.75" hidden="1" customHeight="1">
      <c r="A3424" s="777"/>
      <c r="B3424" s="913"/>
      <c r="C3424" s="915"/>
      <c r="D3424" s="777"/>
      <c r="E3424" s="773"/>
      <c r="F3424" s="752"/>
      <c r="G3424" s="773"/>
      <c r="H3424" s="733"/>
      <c r="I3424" s="206"/>
      <c r="J3424" s="910"/>
      <c r="L3424" s="911"/>
      <c r="R3424" s="752"/>
      <c r="S3424" s="1101"/>
    </row>
    <row r="3425" spans="1:19" ht="9.75" hidden="1" customHeight="1">
      <c r="A3425" s="777"/>
      <c r="B3425" s="913"/>
      <c r="C3425" s="915"/>
      <c r="D3425" s="777"/>
      <c r="E3425" s="773"/>
      <c r="F3425" s="752"/>
      <c r="G3425" s="773"/>
      <c r="H3425" s="733"/>
      <c r="I3425" s="206"/>
      <c r="J3425" s="910"/>
      <c r="L3425" s="911"/>
      <c r="R3425" s="752"/>
      <c r="S3425" s="1101"/>
    </row>
    <row r="3426" spans="1:19" ht="9.75" hidden="1" customHeight="1">
      <c r="A3426" s="777"/>
      <c r="B3426" s="913"/>
      <c r="C3426" s="915"/>
      <c r="D3426" s="777"/>
      <c r="E3426" s="773"/>
      <c r="F3426" s="752"/>
      <c r="G3426" s="773"/>
      <c r="H3426" s="733"/>
      <c r="I3426" s="206"/>
      <c r="J3426" s="910"/>
      <c r="L3426" s="911"/>
      <c r="R3426" s="752"/>
      <c r="S3426" s="1101"/>
    </row>
    <row r="3427" spans="1:19" ht="9.75" hidden="1" customHeight="1">
      <c r="A3427" s="777"/>
      <c r="B3427" s="913"/>
      <c r="C3427" s="915"/>
      <c r="D3427" s="777"/>
      <c r="E3427" s="773"/>
      <c r="F3427" s="753"/>
      <c r="G3427" s="773"/>
      <c r="H3427" s="733"/>
      <c r="I3427" s="206"/>
      <c r="J3427" s="910"/>
      <c r="L3427" s="911"/>
      <c r="R3427" s="753"/>
      <c r="S3427" s="1102"/>
    </row>
    <row r="3428" spans="1:19" ht="9.75" hidden="1" customHeight="1">
      <c r="A3428" s="777"/>
      <c r="B3428" s="913"/>
      <c r="C3428" s="915"/>
      <c r="D3428" s="777"/>
      <c r="E3428" s="773"/>
      <c r="F3428" s="751">
        <v>0</v>
      </c>
      <c r="G3428" s="773">
        <f>+L3428</f>
        <v>0</v>
      </c>
      <c r="H3428" s="733">
        <f>E3428*G3428</f>
        <v>0</v>
      </c>
      <c r="I3428" s="206"/>
      <c r="J3428" s="909">
        <f>+F3428</f>
        <v>0</v>
      </c>
      <c r="L3428" s="911">
        <f>J3428*$L$3</f>
        <v>0</v>
      </c>
      <c r="R3428" s="751"/>
      <c r="S3428" s="1100">
        <f t="shared" ref="S3428" si="1106">+F3428</f>
        <v>0</v>
      </c>
    </row>
    <row r="3429" spans="1:19" ht="9.75" hidden="1" customHeight="1">
      <c r="A3429" s="777"/>
      <c r="B3429" s="913"/>
      <c r="C3429" s="915"/>
      <c r="D3429" s="777"/>
      <c r="E3429" s="773"/>
      <c r="F3429" s="752"/>
      <c r="G3429" s="773"/>
      <c r="H3429" s="733"/>
      <c r="I3429" s="206"/>
      <c r="J3429" s="910"/>
      <c r="L3429" s="911"/>
      <c r="R3429" s="752"/>
      <c r="S3429" s="1101"/>
    </row>
    <row r="3430" spans="1:19" ht="9.75" hidden="1" customHeight="1">
      <c r="A3430" s="777"/>
      <c r="B3430" s="913"/>
      <c r="C3430" s="915"/>
      <c r="D3430" s="777"/>
      <c r="E3430" s="773"/>
      <c r="F3430" s="752"/>
      <c r="G3430" s="773"/>
      <c r="H3430" s="733"/>
      <c r="I3430" s="206"/>
      <c r="J3430" s="910"/>
      <c r="L3430" s="911"/>
      <c r="R3430" s="752"/>
      <c r="S3430" s="1101"/>
    </row>
    <row r="3431" spans="1:19" ht="9.75" hidden="1" customHeight="1">
      <c r="A3431" s="777"/>
      <c r="B3431" s="913"/>
      <c r="C3431" s="915"/>
      <c r="D3431" s="777"/>
      <c r="E3431" s="773"/>
      <c r="F3431" s="752"/>
      <c r="G3431" s="773"/>
      <c r="H3431" s="733"/>
      <c r="I3431" s="206"/>
      <c r="J3431" s="910"/>
      <c r="L3431" s="911"/>
      <c r="R3431" s="752"/>
      <c r="S3431" s="1101"/>
    </row>
    <row r="3432" spans="1:19" ht="9.75" hidden="1" customHeight="1">
      <c r="A3432" s="777"/>
      <c r="B3432" s="913"/>
      <c r="C3432" s="915"/>
      <c r="D3432" s="777"/>
      <c r="E3432" s="773"/>
      <c r="F3432" s="753"/>
      <c r="G3432" s="773"/>
      <c r="H3432" s="733"/>
      <c r="I3432" s="206"/>
      <c r="J3432" s="910"/>
      <c r="L3432" s="911"/>
      <c r="R3432" s="753"/>
      <c r="S3432" s="1102"/>
    </row>
    <row r="3433" spans="1:19" ht="9.75" hidden="1" customHeight="1">
      <c r="A3433" s="777"/>
      <c r="B3433" s="913"/>
      <c r="C3433" s="915"/>
      <c r="D3433" s="777"/>
      <c r="E3433" s="773"/>
      <c r="F3433" s="751">
        <v>0</v>
      </c>
      <c r="G3433" s="773">
        <f>+L3433</f>
        <v>0</v>
      </c>
      <c r="H3433" s="733">
        <f>E3433*G3433</f>
        <v>0</v>
      </c>
      <c r="I3433" s="206"/>
      <c r="J3433" s="909">
        <f>+F3433</f>
        <v>0</v>
      </c>
      <c r="L3433" s="911">
        <f>J3433*$L$3</f>
        <v>0</v>
      </c>
      <c r="R3433" s="751"/>
      <c r="S3433" s="1100">
        <f t="shared" ref="S3433" si="1107">+F3433</f>
        <v>0</v>
      </c>
    </row>
    <row r="3434" spans="1:19" ht="9.75" hidden="1" customHeight="1">
      <c r="A3434" s="777"/>
      <c r="B3434" s="913"/>
      <c r="C3434" s="915"/>
      <c r="D3434" s="777"/>
      <c r="E3434" s="773"/>
      <c r="F3434" s="752"/>
      <c r="G3434" s="773"/>
      <c r="H3434" s="733"/>
      <c r="I3434" s="206"/>
      <c r="J3434" s="910"/>
      <c r="L3434" s="911"/>
      <c r="R3434" s="752"/>
      <c r="S3434" s="1101"/>
    </row>
    <row r="3435" spans="1:19" ht="9.75" hidden="1" customHeight="1">
      <c r="A3435" s="777"/>
      <c r="B3435" s="913"/>
      <c r="C3435" s="915"/>
      <c r="D3435" s="777"/>
      <c r="E3435" s="773"/>
      <c r="F3435" s="752"/>
      <c r="G3435" s="773"/>
      <c r="H3435" s="733"/>
      <c r="I3435" s="206"/>
      <c r="J3435" s="910"/>
      <c r="L3435" s="911"/>
      <c r="R3435" s="752"/>
      <c r="S3435" s="1101"/>
    </row>
    <row r="3436" spans="1:19" ht="9.75" hidden="1" customHeight="1">
      <c r="A3436" s="777"/>
      <c r="B3436" s="913"/>
      <c r="C3436" s="915"/>
      <c r="D3436" s="777"/>
      <c r="E3436" s="773"/>
      <c r="F3436" s="752"/>
      <c r="G3436" s="773"/>
      <c r="H3436" s="733"/>
      <c r="I3436" s="206"/>
      <c r="J3436" s="910"/>
      <c r="L3436" s="911"/>
      <c r="R3436" s="752"/>
      <c r="S3436" s="1101"/>
    </row>
    <row r="3437" spans="1:19" ht="9.75" hidden="1" customHeight="1">
      <c r="A3437" s="777"/>
      <c r="B3437" s="913"/>
      <c r="C3437" s="915"/>
      <c r="D3437" s="777"/>
      <c r="E3437" s="773"/>
      <c r="F3437" s="753"/>
      <c r="G3437" s="773"/>
      <c r="H3437" s="733"/>
      <c r="I3437" s="206"/>
      <c r="J3437" s="910"/>
      <c r="L3437" s="911"/>
      <c r="R3437" s="753"/>
      <c r="S3437" s="1102"/>
    </row>
    <row r="3438" spans="1:19" ht="9.75" hidden="1" customHeight="1">
      <c r="A3438" s="777"/>
      <c r="B3438" s="913"/>
      <c r="C3438" s="915"/>
      <c r="D3438" s="777"/>
      <c r="E3438" s="773"/>
      <c r="F3438" s="751">
        <v>0</v>
      </c>
      <c r="G3438" s="773">
        <f>+L3438</f>
        <v>0</v>
      </c>
      <c r="H3438" s="733">
        <f>E3438*G3438</f>
        <v>0</v>
      </c>
      <c r="I3438" s="206"/>
      <c r="J3438" s="909">
        <f>+F3438</f>
        <v>0</v>
      </c>
      <c r="L3438" s="911">
        <f>J3438*$L$3</f>
        <v>0</v>
      </c>
      <c r="R3438" s="751"/>
      <c r="S3438" s="1100">
        <f t="shared" ref="S3438" si="1108">+F3438</f>
        <v>0</v>
      </c>
    </row>
    <row r="3439" spans="1:19" ht="9.75" hidden="1" customHeight="1">
      <c r="A3439" s="777"/>
      <c r="B3439" s="913"/>
      <c r="C3439" s="915"/>
      <c r="D3439" s="777"/>
      <c r="E3439" s="773"/>
      <c r="F3439" s="752"/>
      <c r="G3439" s="773"/>
      <c r="H3439" s="733"/>
      <c r="I3439" s="206"/>
      <c r="J3439" s="910"/>
      <c r="L3439" s="911"/>
      <c r="R3439" s="752"/>
      <c r="S3439" s="1101"/>
    </row>
    <row r="3440" spans="1:19" ht="9.75" hidden="1" customHeight="1">
      <c r="A3440" s="777"/>
      <c r="B3440" s="913"/>
      <c r="C3440" s="915"/>
      <c r="D3440" s="777"/>
      <c r="E3440" s="773"/>
      <c r="F3440" s="752"/>
      <c r="G3440" s="773"/>
      <c r="H3440" s="733"/>
      <c r="I3440" s="206"/>
      <c r="J3440" s="910"/>
      <c r="L3440" s="911"/>
      <c r="R3440" s="752"/>
      <c r="S3440" s="1101"/>
    </row>
    <row r="3441" spans="1:19" ht="9.75" hidden="1" customHeight="1">
      <c r="A3441" s="777"/>
      <c r="B3441" s="913"/>
      <c r="C3441" s="915"/>
      <c r="D3441" s="777"/>
      <c r="E3441" s="773"/>
      <c r="F3441" s="752"/>
      <c r="G3441" s="773"/>
      <c r="H3441" s="733"/>
      <c r="I3441" s="206"/>
      <c r="J3441" s="910"/>
      <c r="L3441" s="911"/>
      <c r="R3441" s="752"/>
      <c r="S3441" s="1101"/>
    </row>
    <row r="3442" spans="1:19" ht="9.75" hidden="1" customHeight="1">
      <c r="A3442" s="777"/>
      <c r="B3442" s="913"/>
      <c r="C3442" s="915"/>
      <c r="D3442" s="777"/>
      <c r="E3442" s="773"/>
      <c r="F3442" s="753"/>
      <c r="G3442" s="773"/>
      <c r="H3442" s="733"/>
      <c r="I3442" s="206"/>
      <c r="J3442" s="910"/>
      <c r="L3442" s="911"/>
      <c r="R3442" s="753"/>
      <c r="S3442" s="1102"/>
    </row>
    <row r="3443" spans="1:19" ht="9.75" hidden="1" customHeight="1">
      <c r="A3443" s="777"/>
      <c r="B3443" s="913"/>
      <c r="C3443" s="915"/>
      <c r="D3443" s="777"/>
      <c r="E3443" s="773"/>
      <c r="F3443" s="751">
        <v>0</v>
      </c>
      <c r="G3443" s="773">
        <f>+L3443</f>
        <v>0</v>
      </c>
      <c r="H3443" s="733">
        <f>E3443*G3443</f>
        <v>0</v>
      </c>
      <c r="I3443" s="206"/>
      <c r="J3443" s="909">
        <f>+F3443</f>
        <v>0</v>
      </c>
      <c r="L3443" s="911">
        <f>J3443*$L$3</f>
        <v>0</v>
      </c>
      <c r="R3443" s="751"/>
      <c r="S3443" s="1100">
        <f t="shared" ref="S3443" si="1109">+F3443</f>
        <v>0</v>
      </c>
    </row>
    <row r="3444" spans="1:19" ht="9.75" hidden="1" customHeight="1">
      <c r="A3444" s="777"/>
      <c r="B3444" s="913"/>
      <c r="C3444" s="915"/>
      <c r="D3444" s="777"/>
      <c r="E3444" s="773"/>
      <c r="F3444" s="752"/>
      <c r="G3444" s="773"/>
      <c r="H3444" s="733"/>
      <c r="I3444" s="206"/>
      <c r="J3444" s="910"/>
      <c r="L3444" s="911"/>
      <c r="R3444" s="752"/>
      <c r="S3444" s="1101"/>
    </row>
    <row r="3445" spans="1:19" ht="9.75" hidden="1" customHeight="1">
      <c r="A3445" s="777"/>
      <c r="B3445" s="913"/>
      <c r="C3445" s="915"/>
      <c r="D3445" s="777"/>
      <c r="E3445" s="773"/>
      <c r="F3445" s="752"/>
      <c r="G3445" s="773"/>
      <c r="H3445" s="733"/>
      <c r="I3445" s="206"/>
      <c r="J3445" s="910"/>
      <c r="L3445" s="911"/>
      <c r="R3445" s="752"/>
      <c r="S3445" s="1101"/>
    </row>
    <row r="3446" spans="1:19" ht="9.75" hidden="1" customHeight="1">
      <c r="A3446" s="777"/>
      <c r="B3446" s="913"/>
      <c r="C3446" s="915"/>
      <c r="D3446" s="777"/>
      <c r="E3446" s="773"/>
      <c r="F3446" s="752"/>
      <c r="G3446" s="773"/>
      <c r="H3446" s="733"/>
      <c r="I3446" s="206"/>
      <c r="J3446" s="910"/>
      <c r="L3446" s="911"/>
      <c r="R3446" s="752"/>
      <c r="S3446" s="1101"/>
    </row>
    <row r="3447" spans="1:19" ht="9.75" hidden="1" customHeight="1">
      <c r="A3447" s="777"/>
      <c r="B3447" s="913"/>
      <c r="C3447" s="915"/>
      <c r="D3447" s="777"/>
      <c r="E3447" s="773"/>
      <c r="F3447" s="753"/>
      <c r="G3447" s="773"/>
      <c r="H3447" s="733"/>
      <c r="I3447" s="206"/>
      <c r="J3447" s="910"/>
      <c r="L3447" s="911"/>
      <c r="R3447" s="753"/>
      <c r="S3447" s="1102"/>
    </row>
    <row r="3448" spans="1:19" ht="9.75" hidden="1" customHeight="1">
      <c r="A3448" s="777"/>
      <c r="B3448" s="913"/>
      <c r="C3448" s="914"/>
      <c r="D3448" s="777"/>
      <c r="E3448" s="773"/>
      <c r="F3448" s="751">
        <v>0</v>
      </c>
      <c r="G3448" s="773">
        <f>+L3448</f>
        <v>0</v>
      </c>
      <c r="H3448" s="733">
        <f>E3448*G3448</f>
        <v>0</v>
      </c>
      <c r="I3448" s="206"/>
      <c r="J3448" s="909">
        <f>+F3448</f>
        <v>0</v>
      </c>
      <c r="L3448" s="911">
        <f>J3448*$L$3</f>
        <v>0</v>
      </c>
      <c r="R3448" s="751"/>
      <c r="S3448" s="1100">
        <f t="shared" ref="S3448" si="1110">+F3448</f>
        <v>0</v>
      </c>
    </row>
    <row r="3449" spans="1:19" ht="9.75" hidden="1" customHeight="1">
      <c r="A3449" s="777"/>
      <c r="B3449" s="913"/>
      <c r="C3449" s="914"/>
      <c r="D3449" s="777"/>
      <c r="E3449" s="773"/>
      <c r="F3449" s="752"/>
      <c r="G3449" s="773"/>
      <c r="H3449" s="733"/>
      <c r="I3449" s="206"/>
      <c r="J3449" s="910"/>
      <c r="L3449" s="911"/>
      <c r="R3449" s="752"/>
      <c r="S3449" s="1101"/>
    </row>
    <row r="3450" spans="1:19" ht="9.75" hidden="1" customHeight="1">
      <c r="A3450" s="777"/>
      <c r="B3450" s="913"/>
      <c r="C3450" s="914"/>
      <c r="D3450" s="777"/>
      <c r="E3450" s="773"/>
      <c r="F3450" s="752"/>
      <c r="G3450" s="773"/>
      <c r="H3450" s="733"/>
      <c r="I3450" s="206"/>
      <c r="J3450" s="910"/>
      <c r="L3450" s="911"/>
      <c r="R3450" s="752"/>
      <c r="S3450" s="1101"/>
    </row>
    <row r="3451" spans="1:19" ht="9.75" hidden="1" customHeight="1">
      <c r="A3451" s="777"/>
      <c r="B3451" s="913"/>
      <c r="C3451" s="914"/>
      <c r="D3451" s="777"/>
      <c r="E3451" s="773"/>
      <c r="F3451" s="752"/>
      <c r="G3451" s="773"/>
      <c r="H3451" s="733"/>
      <c r="I3451" s="206"/>
      <c r="J3451" s="910"/>
      <c r="L3451" s="911"/>
      <c r="R3451" s="752"/>
      <c r="S3451" s="1101"/>
    </row>
    <row r="3452" spans="1:19" ht="9.75" hidden="1" customHeight="1">
      <c r="A3452" s="777"/>
      <c r="B3452" s="913"/>
      <c r="C3452" s="914"/>
      <c r="D3452" s="777"/>
      <c r="E3452" s="773"/>
      <c r="F3452" s="753"/>
      <c r="G3452" s="773"/>
      <c r="H3452" s="733"/>
      <c r="I3452" s="206"/>
      <c r="J3452" s="910"/>
      <c r="L3452" s="911"/>
      <c r="R3452" s="753"/>
      <c r="S3452" s="1102"/>
    </row>
    <row r="3453" spans="1:19" ht="9.75" hidden="1" customHeight="1">
      <c r="A3453" s="777"/>
      <c r="B3453" s="913"/>
      <c r="C3453" s="914"/>
      <c r="D3453" s="777"/>
      <c r="E3453" s="773"/>
      <c r="F3453" s="751">
        <v>0</v>
      </c>
      <c r="G3453" s="773">
        <f>+L3453</f>
        <v>0</v>
      </c>
      <c r="H3453" s="733">
        <f>E3453*G3453</f>
        <v>0</v>
      </c>
      <c r="I3453" s="206"/>
      <c r="J3453" s="909">
        <f>+F3453</f>
        <v>0</v>
      </c>
      <c r="L3453" s="911">
        <f>J3453*$L$3</f>
        <v>0</v>
      </c>
      <c r="R3453" s="751"/>
      <c r="S3453" s="1100">
        <f t="shared" ref="S3453" si="1111">+F3453</f>
        <v>0</v>
      </c>
    </row>
    <row r="3454" spans="1:19" ht="9.75" hidden="1" customHeight="1">
      <c r="A3454" s="777"/>
      <c r="B3454" s="913"/>
      <c r="C3454" s="914"/>
      <c r="D3454" s="777"/>
      <c r="E3454" s="773"/>
      <c r="F3454" s="752"/>
      <c r="G3454" s="773"/>
      <c r="H3454" s="733"/>
      <c r="I3454" s="206"/>
      <c r="J3454" s="910"/>
      <c r="L3454" s="911"/>
      <c r="R3454" s="752"/>
      <c r="S3454" s="1101"/>
    </row>
    <row r="3455" spans="1:19" ht="9.75" hidden="1" customHeight="1">
      <c r="A3455" s="777"/>
      <c r="B3455" s="913"/>
      <c r="C3455" s="914"/>
      <c r="D3455" s="777"/>
      <c r="E3455" s="773"/>
      <c r="F3455" s="752"/>
      <c r="G3455" s="773"/>
      <c r="H3455" s="733"/>
      <c r="I3455" s="206"/>
      <c r="J3455" s="910"/>
      <c r="L3455" s="911"/>
      <c r="R3455" s="752"/>
      <c r="S3455" s="1101"/>
    </row>
    <row r="3456" spans="1:19" ht="9.75" hidden="1" customHeight="1">
      <c r="A3456" s="777"/>
      <c r="B3456" s="913"/>
      <c r="C3456" s="914"/>
      <c r="D3456" s="777"/>
      <c r="E3456" s="773"/>
      <c r="F3456" s="752"/>
      <c r="G3456" s="773"/>
      <c r="H3456" s="733"/>
      <c r="I3456" s="206"/>
      <c r="J3456" s="910"/>
      <c r="L3456" s="911"/>
      <c r="R3456" s="752"/>
      <c r="S3456" s="1101"/>
    </row>
    <row r="3457" spans="1:19" ht="6.75" hidden="1" customHeight="1">
      <c r="A3457" s="777"/>
      <c r="B3457" s="913"/>
      <c r="C3457" s="914"/>
      <c r="D3457" s="777"/>
      <c r="E3457" s="773"/>
      <c r="F3457" s="753"/>
      <c r="G3457" s="773"/>
      <c r="H3457" s="733"/>
      <c r="I3457" s="206"/>
      <c r="J3457" s="910"/>
      <c r="L3457" s="911"/>
      <c r="R3457" s="753"/>
      <c r="S3457" s="1102"/>
    </row>
    <row r="3458" spans="1:19" ht="9.75" hidden="1" customHeight="1">
      <c r="A3458" s="777"/>
      <c r="B3458" s="913"/>
      <c r="C3458" s="915"/>
      <c r="D3458" s="777"/>
      <c r="E3458" s="773"/>
      <c r="F3458" s="751">
        <v>0</v>
      </c>
      <c r="G3458" s="773">
        <f>+L3458</f>
        <v>0</v>
      </c>
      <c r="H3458" s="733">
        <f>E3458*G3458</f>
        <v>0</v>
      </c>
      <c r="I3458" s="206"/>
      <c r="J3458" s="909">
        <f>+F3458</f>
        <v>0</v>
      </c>
      <c r="L3458" s="911">
        <f>J3458*$L$3</f>
        <v>0</v>
      </c>
      <c r="R3458" s="751"/>
      <c r="S3458" s="1100">
        <f t="shared" ref="S3458" si="1112">+F3458</f>
        <v>0</v>
      </c>
    </row>
    <row r="3459" spans="1:19" ht="9.75" hidden="1" customHeight="1">
      <c r="A3459" s="777"/>
      <c r="B3459" s="913"/>
      <c r="C3459" s="915"/>
      <c r="D3459" s="777"/>
      <c r="E3459" s="773"/>
      <c r="F3459" s="752"/>
      <c r="G3459" s="773"/>
      <c r="H3459" s="733"/>
      <c r="I3459" s="206"/>
      <c r="J3459" s="910"/>
      <c r="L3459" s="911"/>
      <c r="R3459" s="752"/>
      <c r="S3459" s="1101"/>
    </row>
    <row r="3460" spans="1:19" ht="9.75" hidden="1" customHeight="1">
      <c r="A3460" s="777"/>
      <c r="B3460" s="913"/>
      <c r="C3460" s="915"/>
      <c r="D3460" s="777"/>
      <c r="E3460" s="773"/>
      <c r="F3460" s="752"/>
      <c r="G3460" s="773"/>
      <c r="H3460" s="733"/>
      <c r="I3460" s="206"/>
      <c r="J3460" s="910"/>
      <c r="L3460" s="911"/>
      <c r="R3460" s="752"/>
      <c r="S3460" s="1101"/>
    </row>
    <row r="3461" spans="1:19" ht="9.75" hidden="1" customHeight="1">
      <c r="A3461" s="777"/>
      <c r="B3461" s="913"/>
      <c r="C3461" s="915"/>
      <c r="D3461" s="777"/>
      <c r="E3461" s="773"/>
      <c r="F3461" s="752"/>
      <c r="G3461" s="773"/>
      <c r="H3461" s="733"/>
      <c r="I3461" s="206"/>
      <c r="J3461" s="910"/>
      <c r="L3461" s="911"/>
      <c r="R3461" s="752"/>
      <c r="S3461" s="1101"/>
    </row>
    <row r="3462" spans="1:19" ht="9.75" hidden="1" customHeight="1">
      <c r="A3462" s="777"/>
      <c r="B3462" s="913"/>
      <c r="C3462" s="915"/>
      <c r="D3462" s="777"/>
      <c r="E3462" s="773"/>
      <c r="F3462" s="753"/>
      <c r="G3462" s="773"/>
      <c r="H3462" s="733"/>
      <c r="I3462" s="206"/>
      <c r="J3462" s="910"/>
      <c r="L3462" s="911"/>
      <c r="R3462" s="753"/>
      <c r="S3462" s="1102"/>
    </row>
    <row r="3463" spans="1:19" ht="9.75" hidden="1" customHeight="1">
      <c r="A3463" s="777"/>
      <c r="B3463" s="913"/>
      <c r="C3463" s="915"/>
      <c r="D3463" s="777"/>
      <c r="E3463" s="773"/>
      <c r="F3463" s="751">
        <v>0</v>
      </c>
      <c r="G3463" s="773">
        <f>+L3463</f>
        <v>0</v>
      </c>
      <c r="H3463" s="733">
        <f>E3463*G3463</f>
        <v>0</v>
      </c>
      <c r="I3463" s="206"/>
      <c r="J3463" s="909">
        <f>+F3463</f>
        <v>0</v>
      </c>
      <c r="L3463" s="911">
        <f>J3463*$L$3</f>
        <v>0</v>
      </c>
      <c r="R3463" s="751"/>
      <c r="S3463" s="1100">
        <f t="shared" ref="S3463" si="1113">+F3463</f>
        <v>0</v>
      </c>
    </row>
    <row r="3464" spans="1:19" ht="9.75" hidden="1" customHeight="1">
      <c r="A3464" s="777"/>
      <c r="B3464" s="913"/>
      <c r="C3464" s="915"/>
      <c r="D3464" s="777"/>
      <c r="E3464" s="773"/>
      <c r="F3464" s="752"/>
      <c r="G3464" s="773"/>
      <c r="H3464" s="733"/>
      <c r="I3464" s="206"/>
      <c r="J3464" s="910"/>
      <c r="L3464" s="911"/>
      <c r="R3464" s="752"/>
      <c r="S3464" s="1101"/>
    </row>
    <row r="3465" spans="1:19" ht="9.75" hidden="1" customHeight="1">
      <c r="A3465" s="777"/>
      <c r="B3465" s="913"/>
      <c r="C3465" s="915"/>
      <c r="D3465" s="777"/>
      <c r="E3465" s="773"/>
      <c r="F3465" s="752"/>
      <c r="G3465" s="773"/>
      <c r="H3465" s="733"/>
      <c r="I3465" s="206"/>
      <c r="J3465" s="910"/>
      <c r="L3465" s="911"/>
      <c r="R3465" s="752"/>
      <c r="S3465" s="1101"/>
    </row>
    <row r="3466" spans="1:19" ht="9.75" hidden="1" customHeight="1">
      <c r="A3466" s="777"/>
      <c r="B3466" s="913"/>
      <c r="C3466" s="915"/>
      <c r="D3466" s="777"/>
      <c r="E3466" s="773"/>
      <c r="F3466" s="752"/>
      <c r="G3466" s="773"/>
      <c r="H3466" s="733"/>
      <c r="I3466" s="206"/>
      <c r="J3466" s="910"/>
      <c r="L3466" s="911"/>
      <c r="R3466" s="752"/>
      <c r="S3466" s="1101"/>
    </row>
    <row r="3467" spans="1:19" ht="9.75" hidden="1" customHeight="1">
      <c r="A3467" s="777"/>
      <c r="B3467" s="913"/>
      <c r="C3467" s="915"/>
      <c r="D3467" s="777"/>
      <c r="E3467" s="773"/>
      <c r="F3467" s="753"/>
      <c r="G3467" s="773"/>
      <c r="H3467" s="733"/>
      <c r="I3467" s="206"/>
      <c r="J3467" s="910"/>
      <c r="L3467" s="911"/>
      <c r="R3467" s="753"/>
      <c r="S3467" s="1102"/>
    </row>
    <row r="3468" spans="1:19" ht="9.75" hidden="1" customHeight="1">
      <c r="A3468" s="777"/>
      <c r="B3468" s="913"/>
      <c r="C3468" s="915"/>
      <c r="D3468" s="777"/>
      <c r="E3468" s="773"/>
      <c r="F3468" s="751">
        <v>0</v>
      </c>
      <c r="G3468" s="773">
        <f>+L3468</f>
        <v>0</v>
      </c>
      <c r="H3468" s="733">
        <f>E3468*G3468</f>
        <v>0</v>
      </c>
      <c r="I3468" s="206"/>
      <c r="J3468" s="909">
        <f>+F3468</f>
        <v>0</v>
      </c>
      <c r="L3468" s="911">
        <f>J3468*$L$3</f>
        <v>0</v>
      </c>
      <c r="R3468" s="751"/>
      <c r="S3468" s="1100">
        <f t="shared" ref="S3468" si="1114">+F3468</f>
        <v>0</v>
      </c>
    </row>
    <row r="3469" spans="1:19" ht="9.75" hidden="1" customHeight="1">
      <c r="A3469" s="777"/>
      <c r="B3469" s="913"/>
      <c r="C3469" s="915"/>
      <c r="D3469" s="777"/>
      <c r="E3469" s="773"/>
      <c r="F3469" s="752"/>
      <c r="G3469" s="773"/>
      <c r="H3469" s="733"/>
      <c r="I3469" s="206"/>
      <c r="J3469" s="910"/>
      <c r="L3469" s="911"/>
      <c r="R3469" s="752"/>
      <c r="S3469" s="1101"/>
    </row>
    <row r="3470" spans="1:19" ht="9.75" hidden="1" customHeight="1">
      <c r="A3470" s="777"/>
      <c r="B3470" s="913"/>
      <c r="C3470" s="915"/>
      <c r="D3470" s="777"/>
      <c r="E3470" s="773"/>
      <c r="F3470" s="752"/>
      <c r="G3470" s="773"/>
      <c r="H3470" s="733"/>
      <c r="I3470" s="206"/>
      <c r="J3470" s="910"/>
      <c r="L3470" s="911"/>
      <c r="R3470" s="752"/>
      <c r="S3470" s="1101"/>
    </row>
    <row r="3471" spans="1:19" ht="9.75" hidden="1" customHeight="1">
      <c r="A3471" s="777"/>
      <c r="B3471" s="913"/>
      <c r="C3471" s="915"/>
      <c r="D3471" s="777"/>
      <c r="E3471" s="773"/>
      <c r="F3471" s="752"/>
      <c r="G3471" s="773"/>
      <c r="H3471" s="733"/>
      <c r="I3471" s="206"/>
      <c r="J3471" s="910"/>
      <c r="L3471" s="911"/>
      <c r="R3471" s="752"/>
      <c r="S3471" s="1101"/>
    </row>
    <row r="3472" spans="1:19" ht="9.75" hidden="1" customHeight="1">
      <c r="A3472" s="777"/>
      <c r="B3472" s="913"/>
      <c r="C3472" s="915"/>
      <c r="D3472" s="777"/>
      <c r="E3472" s="773"/>
      <c r="F3472" s="753"/>
      <c r="G3472" s="773"/>
      <c r="H3472" s="733"/>
      <c r="I3472" s="206"/>
      <c r="J3472" s="910"/>
      <c r="L3472" s="911"/>
      <c r="R3472" s="753"/>
      <c r="S3472" s="1102"/>
    </row>
    <row r="3473" spans="1:19" ht="9.75" hidden="1" customHeight="1">
      <c r="A3473" s="777"/>
      <c r="B3473" s="913"/>
      <c r="C3473" s="915"/>
      <c r="D3473" s="777"/>
      <c r="E3473" s="773"/>
      <c r="F3473" s="751">
        <v>0</v>
      </c>
      <c r="G3473" s="773">
        <f>+L3473</f>
        <v>0</v>
      </c>
      <c r="H3473" s="733">
        <f>E3473*G3473</f>
        <v>0</v>
      </c>
      <c r="I3473" s="206"/>
      <c r="J3473" s="909">
        <f>+F3473</f>
        <v>0</v>
      </c>
      <c r="L3473" s="911">
        <f>J3473*$L$3</f>
        <v>0</v>
      </c>
      <c r="R3473" s="751"/>
      <c r="S3473" s="1100">
        <f t="shared" ref="S3473" si="1115">+F3473</f>
        <v>0</v>
      </c>
    </row>
    <row r="3474" spans="1:19" ht="9.75" hidden="1" customHeight="1">
      <c r="A3474" s="777"/>
      <c r="B3474" s="913"/>
      <c r="C3474" s="915"/>
      <c r="D3474" s="777"/>
      <c r="E3474" s="773"/>
      <c r="F3474" s="752"/>
      <c r="G3474" s="773"/>
      <c r="H3474" s="733"/>
      <c r="I3474" s="206"/>
      <c r="J3474" s="910"/>
      <c r="L3474" s="911"/>
      <c r="R3474" s="752"/>
      <c r="S3474" s="1101"/>
    </row>
    <row r="3475" spans="1:19" ht="9.75" hidden="1" customHeight="1">
      <c r="A3475" s="777"/>
      <c r="B3475" s="913"/>
      <c r="C3475" s="915"/>
      <c r="D3475" s="777"/>
      <c r="E3475" s="773"/>
      <c r="F3475" s="752"/>
      <c r="G3475" s="773"/>
      <c r="H3475" s="733"/>
      <c r="I3475" s="206"/>
      <c r="J3475" s="910"/>
      <c r="L3475" s="911"/>
      <c r="R3475" s="752"/>
      <c r="S3475" s="1101"/>
    </row>
    <row r="3476" spans="1:19" ht="9.75" hidden="1" customHeight="1">
      <c r="A3476" s="777"/>
      <c r="B3476" s="913"/>
      <c r="C3476" s="915"/>
      <c r="D3476" s="777"/>
      <c r="E3476" s="773"/>
      <c r="F3476" s="752"/>
      <c r="G3476" s="773"/>
      <c r="H3476" s="733"/>
      <c r="I3476" s="206"/>
      <c r="J3476" s="910"/>
      <c r="L3476" s="911"/>
      <c r="R3476" s="752"/>
      <c r="S3476" s="1101"/>
    </row>
    <row r="3477" spans="1:19" ht="9.75" hidden="1" customHeight="1">
      <c r="A3477" s="777"/>
      <c r="B3477" s="913"/>
      <c r="C3477" s="915"/>
      <c r="D3477" s="777"/>
      <c r="E3477" s="773"/>
      <c r="F3477" s="753"/>
      <c r="G3477" s="773"/>
      <c r="H3477" s="733"/>
      <c r="I3477" s="206"/>
      <c r="J3477" s="910"/>
      <c r="L3477" s="911"/>
      <c r="R3477" s="753"/>
      <c r="S3477" s="1102"/>
    </row>
    <row r="3478" spans="1:19" ht="9.75" hidden="1" customHeight="1">
      <c r="A3478" s="777"/>
      <c r="B3478" s="913"/>
      <c r="C3478" s="915"/>
      <c r="D3478" s="777"/>
      <c r="E3478" s="773"/>
      <c r="F3478" s="751">
        <v>0</v>
      </c>
      <c r="G3478" s="773">
        <f>+L3478</f>
        <v>0</v>
      </c>
      <c r="H3478" s="733">
        <f>E3478*G3478</f>
        <v>0</v>
      </c>
      <c r="I3478" s="206"/>
      <c r="J3478" s="909">
        <f>+F3478</f>
        <v>0</v>
      </c>
      <c r="L3478" s="911">
        <f>J3478*$L$3</f>
        <v>0</v>
      </c>
      <c r="R3478" s="751"/>
      <c r="S3478" s="1100">
        <f t="shared" ref="S3478" si="1116">+F3478</f>
        <v>0</v>
      </c>
    </row>
    <row r="3479" spans="1:19" ht="9.75" hidden="1" customHeight="1">
      <c r="A3479" s="777"/>
      <c r="B3479" s="913"/>
      <c r="C3479" s="915"/>
      <c r="D3479" s="777"/>
      <c r="E3479" s="773"/>
      <c r="F3479" s="752"/>
      <c r="G3479" s="773"/>
      <c r="H3479" s="733"/>
      <c r="I3479" s="206"/>
      <c r="J3479" s="910"/>
      <c r="L3479" s="911"/>
      <c r="R3479" s="752"/>
      <c r="S3479" s="1101"/>
    </row>
    <row r="3480" spans="1:19" ht="9.75" hidden="1" customHeight="1">
      <c r="A3480" s="777"/>
      <c r="B3480" s="913"/>
      <c r="C3480" s="915"/>
      <c r="D3480" s="777"/>
      <c r="E3480" s="773"/>
      <c r="F3480" s="752"/>
      <c r="G3480" s="773"/>
      <c r="H3480" s="733"/>
      <c r="I3480" s="206"/>
      <c r="J3480" s="910"/>
      <c r="L3480" s="911"/>
      <c r="R3480" s="752"/>
      <c r="S3480" s="1101"/>
    </row>
    <row r="3481" spans="1:19" ht="9.75" hidden="1" customHeight="1">
      <c r="A3481" s="777"/>
      <c r="B3481" s="913"/>
      <c r="C3481" s="915"/>
      <c r="D3481" s="777"/>
      <c r="E3481" s="773"/>
      <c r="F3481" s="752"/>
      <c r="G3481" s="773"/>
      <c r="H3481" s="733"/>
      <c r="I3481" s="206"/>
      <c r="J3481" s="910"/>
      <c r="L3481" s="911"/>
      <c r="R3481" s="752"/>
      <c r="S3481" s="1101"/>
    </row>
    <row r="3482" spans="1:19" ht="9.75" hidden="1" customHeight="1">
      <c r="A3482" s="777"/>
      <c r="B3482" s="913"/>
      <c r="C3482" s="915"/>
      <c r="D3482" s="777"/>
      <c r="E3482" s="773"/>
      <c r="F3482" s="753"/>
      <c r="G3482" s="773"/>
      <c r="H3482" s="733"/>
      <c r="I3482" s="206"/>
      <c r="J3482" s="910"/>
      <c r="L3482" s="911"/>
      <c r="R3482" s="753"/>
      <c r="S3482" s="1102"/>
    </row>
    <row r="3483" spans="1:19" ht="9.75" hidden="1" customHeight="1">
      <c r="A3483" s="777"/>
      <c r="B3483" s="913"/>
      <c r="C3483" s="915"/>
      <c r="D3483" s="777"/>
      <c r="E3483" s="773"/>
      <c r="F3483" s="751">
        <v>0</v>
      </c>
      <c r="G3483" s="773">
        <f>+L3483</f>
        <v>0</v>
      </c>
      <c r="H3483" s="733">
        <f>E3483*G3483</f>
        <v>0</v>
      </c>
      <c r="I3483" s="206"/>
      <c r="J3483" s="909">
        <f>+F3483</f>
        <v>0</v>
      </c>
      <c r="L3483" s="911">
        <f>J3483*$L$3</f>
        <v>0</v>
      </c>
      <c r="R3483" s="751"/>
      <c r="S3483" s="1100">
        <f t="shared" ref="S3483" si="1117">+F3483</f>
        <v>0</v>
      </c>
    </row>
    <row r="3484" spans="1:19" ht="9.75" hidden="1" customHeight="1">
      <c r="A3484" s="777"/>
      <c r="B3484" s="913"/>
      <c r="C3484" s="915"/>
      <c r="D3484" s="777"/>
      <c r="E3484" s="773"/>
      <c r="F3484" s="752"/>
      <c r="G3484" s="773"/>
      <c r="H3484" s="733"/>
      <c r="I3484" s="206"/>
      <c r="J3484" s="910"/>
      <c r="L3484" s="911"/>
      <c r="R3484" s="752"/>
      <c r="S3484" s="1101"/>
    </row>
    <row r="3485" spans="1:19" ht="9.75" hidden="1" customHeight="1">
      <c r="A3485" s="777"/>
      <c r="B3485" s="913"/>
      <c r="C3485" s="915"/>
      <c r="D3485" s="777"/>
      <c r="E3485" s="773"/>
      <c r="F3485" s="752"/>
      <c r="G3485" s="773"/>
      <c r="H3485" s="733"/>
      <c r="I3485" s="206"/>
      <c r="J3485" s="910"/>
      <c r="L3485" s="911"/>
      <c r="R3485" s="752"/>
      <c r="S3485" s="1101"/>
    </row>
    <row r="3486" spans="1:19" ht="9.75" hidden="1" customHeight="1">
      <c r="A3486" s="777"/>
      <c r="B3486" s="913"/>
      <c r="C3486" s="915"/>
      <c r="D3486" s="777"/>
      <c r="E3486" s="773"/>
      <c r="F3486" s="752"/>
      <c r="G3486" s="773"/>
      <c r="H3486" s="733"/>
      <c r="I3486" s="206"/>
      <c r="J3486" s="910"/>
      <c r="L3486" s="911"/>
      <c r="R3486" s="752"/>
      <c r="S3486" s="1101"/>
    </row>
    <row r="3487" spans="1:19" ht="7.5" hidden="1" customHeight="1">
      <c r="A3487" s="777"/>
      <c r="B3487" s="913"/>
      <c r="C3487" s="915"/>
      <c r="D3487" s="777"/>
      <c r="E3487" s="773"/>
      <c r="F3487" s="753"/>
      <c r="G3487" s="773"/>
      <c r="H3487" s="733"/>
      <c r="I3487" s="206"/>
      <c r="J3487" s="910"/>
      <c r="L3487" s="911"/>
      <c r="R3487" s="753"/>
      <c r="S3487" s="1102"/>
    </row>
    <row r="3488" spans="1:19" ht="9.75" hidden="1" customHeight="1">
      <c r="A3488" s="777"/>
      <c r="B3488" s="913"/>
      <c r="C3488" s="915"/>
      <c r="D3488" s="777"/>
      <c r="E3488" s="773"/>
      <c r="F3488" s="751">
        <v>0</v>
      </c>
      <c r="G3488" s="773">
        <f>+L3488</f>
        <v>0</v>
      </c>
      <c r="H3488" s="733">
        <f>E3488*G3488</f>
        <v>0</v>
      </c>
      <c r="I3488" s="206"/>
      <c r="J3488" s="909">
        <f>+F3488</f>
        <v>0</v>
      </c>
      <c r="L3488" s="911">
        <f>J3488*$L$3</f>
        <v>0</v>
      </c>
      <c r="R3488" s="751"/>
      <c r="S3488" s="1100">
        <f t="shared" ref="S3488" si="1118">+F3488</f>
        <v>0</v>
      </c>
    </row>
    <row r="3489" spans="1:19" ht="9.75" hidden="1" customHeight="1">
      <c r="A3489" s="777"/>
      <c r="B3489" s="913"/>
      <c r="C3489" s="915"/>
      <c r="D3489" s="777"/>
      <c r="E3489" s="773"/>
      <c r="F3489" s="752"/>
      <c r="G3489" s="773"/>
      <c r="H3489" s="733"/>
      <c r="I3489" s="206"/>
      <c r="J3489" s="910"/>
      <c r="L3489" s="911"/>
      <c r="R3489" s="752"/>
      <c r="S3489" s="1101"/>
    </row>
    <row r="3490" spans="1:19" ht="9.75" hidden="1" customHeight="1">
      <c r="A3490" s="777"/>
      <c r="B3490" s="913"/>
      <c r="C3490" s="915"/>
      <c r="D3490" s="777"/>
      <c r="E3490" s="773"/>
      <c r="F3490" s="752"/>
      <c r="G3490" s="773"/>
      <c r="H3490" s="733"/>
      <c r="I3490" s="206"/>
      <c r="J3490" s="910"/>
      <c r="L3490" s="911"/>
      <c r="R3490" s="752"/>
      <c r="S3490" s="1101"/>
    </row>
    <row r="3491" spans="1:19" ht="9.75" hidden="1" customHeight="1">
      <c r="A3491" s="777"/>
      <c r="B3491" s="913"/>
      <c r="C3491" s="915"/>
      <c r="D3491" s="777"/>
      <c r="E3491" s="773"/>
      <c r="F3491" s="752"/>
      <c r="G3491" s="773"/>
      <c r="H3491" s="733"/>
      <c r="I3491" s="206"/>
      <c r="J3491" s="910"/>
      <c r="L3491" s="911"/>
      <c r="R3491" s="752"/>
      <c r="S3491" s="1101"/>
    </row>
    <row r="3492" spans="1:19" ht="9.75" hidden="1" customHeight="1">
      <c r="A3492" s="777"/>
      <c r="B3492" s="913"/>
      <c r="C3492" s="915"/>
      <c r="D3492" s="777"/>
      <c r="E3492" s="773"/>
      <c r="F3492" s="753"/>
      <c r="G3492" s="773"/>
      <c r="H3492" s="733"/>
      <c r="I3492" s="206"/>
      <c r="J3492" s="910"/>
      <c r="L3492" s="911"/>
      <c r="R3492" s="753"/>
      <c r="S3492" s="1102"/>
    </row>
    <row r="3493" spans="1:19" ht="9.75" hidden="1" customHeight="1">
      <c r="A3493" s="777"/>
      <c r="B3493" s="913"/>
      <c r="C3493" s="915"/>
      <c r="D3493" s="777"/>
      <c r="E3493" s="773"/>
      <c r="F3493" s="751">
        <v>0</v>
      </c>
      <c r="G3493" s="773">
        <f>+L3493</f>
        <v>0</v>
      </c>
      <c r="H3493" s="733">
        <f>E3493*G3493</f>
        <v>0</v>
      </c>
      <c r="I3493" s="206"/>
      <c r="J3493" s="909">
        <f>+F3493</f>
        <v>0</v>
      </c>
      <c r="L3493" s="911">
        <f>J3493*$L$3</f>
        <v>0</v>
      </c>
      <c r="R3493" s="751"/>
      <c r="S3493" s="1100">
        <f t="shared" ref="S3493" si="1119">+F3493</f>
        <v>0</v>
      </c>
    </row>
    <row r="3494" spans="1:19" ht="9.75" hidden="1" customHeight="1">
      <c r="A3494" s="777"/>
      <c r="B3494" s="913"/>
      <c r="C3494" s="915"/>
      <c r="D3494" s="777"/>
      <c r="E3494" s="773"/>
      <c r="F3494" s="752"/>
      <c r="G3494" s="773"/>
      <c r="H3494" s="733"/>
      <c r="I3494" s="206"/>
      <c r="J3494" s="910"/>
      <c r="L3494" s="911"/>
      <c r="R3494" s="752"/>
      <c r="S3494" s="1101"/>
    </row>
    <row r="3495" spans="1:19" ht="9.75" hidden="1" customHeight="1">
      <c r="A3495" s="777"/>
      <c r="B3495" s="913"/>
      <c r="C3495" s="915"/>
      <c r="D3495" s="777"/>
      <c r="E3495" s="773"/>
      <c r="F3495" s="752"/>
      <c r="G3495" s="773"/>
      <c r="H3495" s="733"/>
      <c r="I3495" s="206"/>
      <c r="J3495" s="910"/>
      <c r="L3495" s="911"/>
      <c r="R3495" s="752"/>
      <c r="S3495" s="1101"/>
    </row>
    <row r="3496" spans="1:19" ht="9.75" hidden="1" customHeight="1">
      <c r="A3496" s="777"/>
      <c r="B3496" s="913"/>
      <c r="C3496" s="915"/>
      <c r="D3496" s="777"/>
      <c r="E3496" s="773"/>
      <c r="F3496" s="752"/>
      <c r="G3496" s="773"/>
      <c r="H3496" s="733"/>
      <c r="I3496" s="206"/>
      <c r="J3496" s="910"/>
      <c r="L3496" s="911"/>
      <c r="R3496" s="752"/>
      <c r="S3496" s="1101"/>
    </row>
    <row r="3497" spans="1:19" ht="6.75" hidden="1" customHeight="1">
      <c r="A3497" s="777"/>
      <c r="B3497" s="913"/>
      <c r="C3497" s="915"/>
      <c r="D3497" s="777"/>
      <c r="E3497" s="773"/>
      <c r="F3497" s="753"/>
      <c r="G3497" s="773"/>
      <c r="H3497" s="733"/>
      <c r="I3497" s="206"/>
      <c r="J3497" s="910"/>
      <c r="L3497" s="911"/>
      <c r="R3497" s="753"/>
      <c r="S3497" s="1102"/>
    </row>
    <row r="3498" spans="1:19" ht="9.75" hidden="1" customHeight="1">
      <c r="A3498" s="777"/>
      <c r="B3498" s="913"/>
      <c r="C3498" s="915"/>
      <c r="D3498" s="777"/>
      <c r="E3498" s="729"/>
      <c r="F3498" s="725">
        <v>0</v>
      </c>
      <c r="G3498" s="773">
        <f>+L3498</f>
        <v>0</v>
      </c>
      <c r="H3498" s="733">
        <f>E3498*G3498</f>
        <v>0</v>
      </c>
      <c r="I3498" s="206"/>
      <c r="J3498" s="909">
        <f>+F3498</f>
        <v>0</v>
      </c>
      <c r="L3498" s="911">
        <f>J3498*$L$3</f>
        <v>0</v>
      </c>
      <c r="R3498" s="725"/>
      <c r="S3498" s="1100">
        <f t="shared" ref="S3498" si="1120">+F3498</f>
        <v>0</v>
      </c>
    </row>
    <row r="3499" spans="1:19" ht="9.75" hidden="1" customHeight="1">
      <c r="A3499" s="777"/>
      <c r="B3499" s="913"/>
      <c r="C3499" s="915"/>
      <c r="D3499" s="777"/>
      <c r="E3499" s="729"/>
      <c r="F3499" s="726"/>
      <c r="G3499" s="773"/>
      <c r="H3499" s="733"/>
      <c r="I3499" s="206"/>
      <c r="J3499" s="910"/>
      <c r="L3499" s="911"/>
      <c r="R3499" s="726"/>
      <c r="S3499" s="1101"/>
    </row>
    <row r="3500" spans="1:19" ht="9.75" hidden="1" customHeight="1">
      <c r="A3500" s="777"/>
      <c r="B3500" s="913"/>
      <c r="C3500" s="915"/>
      <c r="D3500" s="777"/>
      <c r="E3500" s="729"/>
      <c r="F3500" s="726"/>
      <c r="G3500" s="773"/>
      <c r="H3500" s="733"/>
      <c r="I3500" s="206"/>
      <c r="J3500" s="910"/>
      <c r="L3500" s="911"/>
      <c r="R3500" s="726"/>
      <c r="S3500" s="1101"/>
    </row>
    <row r="3501" spans="1:19" ht="9.75" hidden="1" customHeight="1">
      <c r="A3501" s="777"/>
      <c r="B3501" s="913"/>
      <c r="C3501" s="915"/>
      <c r="D3501" s="777"/>
      <c r="E3501" s="729"/>
      <c r="F3501" s="726"/>
      <c r="G3501" s="773"/>
      <c r="H3501" s="733"/>
      <c r="I3501" s="206"/>
      <c r="J3501" s="910"/>
      <c r="L3501" s="911"/>
      <c r="R3501" s="726"/>
      <c r="S3501" s="1101"/>
    </row>
    <row r="3502" spans="1:19" ht="9.75" hidden="1" customHeight="1">
      <c r="A3502" s="777"/>
      <c r="B3502" s="913"/>
      <c r="C3502" s="915"/>
      <c r="D3502" s="777"/>
      <c r="E3502" s="729"/>
      <c r="F3502" s="727"/>
      <c r="G3502" s="773"/>
      <c r="H3502" s="733"/>
      <c r="I3502" s="206"/>
      <c r="J3502" s="910"/>
      <c r="L3502" s="911"/>
      <c r="R3502" s="727"/>
      <c r="S3502" s="1102"/>
    </row>
    <row r="3503" spans="1:19" ht="9.75" hidden="1" customHeight="1">
      <c r="A3503" s="777"/>
      <c r="B3503" s="913"/>
      <c r="C3503" s="915"/>
      <c r="D3503" s="777"/>
      <c r="E3503" s="773"/>
      <c r="F3503" s="751">
        <v>0</v>
      </c>
      <c r="G3503" s="773">
        <f>+L3503</f>
        <v>0</v>
      </c>
      <c r="H3503" s="733">
        <f>E3503*G3503</f>
        <v>0</v>
      </c>
      <c r="I3503" s="206"/>
      <c r="J3503" s="909">
        <f>+F3503</f>
        <v>0</v>
      </c>
      <c r="L3503" s="911">
        <f>J3503*$L$3</f>
        <v>0</v>
      </c>
      <c r="R3503" s="751"/>
      <c r="S3503" s="1100">
        <f t="shared" ref="S3503" si="1121">+F3503</f>
        <v>0</v>
      </c>
    </row>
    <row r="3504" spans="1:19" ht="9.75" hidden="1" customHeight="1">
      <c r="A3504" s="777"/>
      <c r="B3504" s="913"/>
      <c r="C3504" s="915"/>
      <c r="D3504" s="777"/>
      <c r="E3504" s="773"/>
      <c r="F3504" s="752"/>
      <c r="G3504" s="773"/>
      <c r="H3504" s="733"/>
      <c r="I3504" s="206"/>
      <c r="J3504" s="910"/>
      <c r="L3504" s="911"/>
      <c r="R3504" s="752"/>
      <c r="S3504" s="1101"/>
    </row>
    <row r="3505" spans="1:19" ht="9.75" hidden="1" customHeight="1">
      <c r="A3505" s="777"/>
      <c r="B3505" s="913"/>
      <c r="C3505" s="915"/>
      <c r="D3505" s="777"/>
      <c r="E3505" s="773"/>
      <c r="F3505" s="752"/>
      <c r="G3505" s="773"/>
      <c r="H3505" s="733"/>
      <c r="I3505" s="206"/>
      <c r="J3505" s="910"/>
      <c r="L3505" s="911"/>
      <c r="R3505" s="752"/>
      <c r="S3505" s="1101"/>
    </row>
    <row r="3506" spans="1:19" ht="9.75" hidden="1" customHeight="1">
      <c r="A3506" s="777"/>
      <c r="B3506" s="913"/>
      <c r="C3506" s="915"/>
      <c r="D3506" s="777"/>
      <c r="E3506" s="773"/>
      <c r="F3506" s="752"/>
      <c r="G3506" s="773"/>
      <c r="H3506" s="733"/>
      <c r="I3506" s="206"/>
      <c r="J3506" s="910"/>
      <c r="L3506" s="911"/>
      <c r="R3506" s="752"/>
      <c r="S3506" s="1101"/>
    </row>
    <row r="3507" spans="1:19" ht="9.75" hidden="1" customHeight="1">
      <c r="A3507" s="777"/>
      <c r="B3507" s="913"/>
      <c r="C3507" s="915"/>
      <c r="D3507" s="777"/>
      <c r="E3507" s="773"/>
      <c r="F3507" s="753"/>
      <c r="G3507" s="773"/>
      <c r="H3507" s="733"/>
      <c r="I3507" s="206"/>
      <c r="J3507" s="910"/>
      <c r="L3507" s="911"/>
      <c r="R3507" s="753"/>
      <c r="S3507" s="1102"/>
    </row>
    <row r="3508" spans="1:19" ht="9.75" hidden="1" customHeight="1">
      <c r="A3508" s="777"/>
      <c r="B3508" s="913"/>
      <c r="C3508" s="914"/>
      <c r="D3508" s="777"/>
      <c r="E3508" s="773"/>
      <c r="F3508" s="751">
        <v>0</v>
      </c>
      <c r="G3508" s="773">
        <f>+L3508</f>
        <v>0</v>
      </c>
      <c r="H3508" s="733">
        <f>E3508*G3508</f>
        <v>0</v>
      </c>
      <c r="I3508" s="206"/>
      <c r="J3508" s="909">
        <f>+F3508</f>
        <v>0</v>
      </c>
      <c r="L3508" s="911">
        <f>J3508*$L$3</f>
        <v>0</v>
      </c>
      <c r="R3508" s="751"/>
      <c r="S3508" s="1100">
        <f t="shared" ref="S3508" si="1122">+F3508</f>
        <v>0</v>
      </c>
    </row>
    <row r="3509" spans="1:19" ht="9.75" hidden="1" customHeight="1">
      <c r="A3509" s="777"/>
      <c r="B3509" s="913"/>
      <c r="C3509" s="914"/>
      <c r="D3509" s="777"/>
      <c r="E3509" s="773"/>
      <c r="F3509" s="752"/>
      <c r="G3509" s="773"/>
      <c r="H3509" s="733"/>
      <c r="I3509" s="206"/>
      <c r="J3509" s="910"/>
      <c r="L3509" s="911"/>
      <c r="R3509" s="752"/>
      <c r="S3509" s="1101"/>
    </row>
    <row r="3510" spans="1:19" ht="9.75" hidden="1" customHeight="1">
      <c r="A3510" s="777"/>
      <c r="B3510" s="913"/>
      <c r="C3510" s="914"/>
      <c r="D3510" s="777"/>
      <c r="E3510" s="773"/>
      <c r="F3510" s="752"/>
      <c r="G3510" s="773"/>
      <c r="H3510" s="733"/>
      <c r="I3510" s="206"/>
      <c r="J3510" s="910"/>
      <c r="L3510" s="911"/>
      <c r="R3510" s="752"/>
      <c r="S3510" s="1101"/>
    </row>
    <row r="3511" spans="1:19" ht="9.75" hidden="1" customHeight="1">
      <c r="A3511" s="777"/>
      <c r="B3511" s="913"/>
      <c r="C3511" s="914"/>
      <c r="D3511" s="777"/>
      <c r="E3511" s="773"/>
      <c r="F3511" s="752"/>
      <c r="G3511" s="773"/>
      <c r="H3511" s="733"/>
      <c r="I3511" s="206"/>
      <c r="J3511" s="910"/>
      <c r="L3511" s="911"/>
      <c r="R3511" s="752"/>
      <c r="S3511" s="1101"/>
    </row>
    <row r="3512" spans="1:19" ht="9.75" hidden="1" customHeight="1">
      <c r="A3512" s="777"/>
      <c r="B3512" s="913"/>
      <c r="C3512" s="914"/>
      <c r="D3512" s="777"/>
      <c r="E3512" s="773"/>
      <c r="F3512" s="753"/>
      <c r="G3512" s="773"/>
      <c r="H3512" s="733"/>
      <c r="I3512" s="206"/>
      <c r="J3512" s="910"/>
      <c r="L3512" s="911"/>
      <c r="R3512" s="753"/>
      <c r="S3512" s="1102"/>
    </row>
    <row r="3513" spans="1:19" ht="9.75" hidden="1" customHeight="1">
      <c r="A3513" s="777"/>
      <c r="B3513" s="913"/>
      <c r="C3513" s="915"/>
      <c r="D3513" s="777"/>
      <c r="E3513" s="773"/>
      <c r="F3513" s="751">
        <v>0</v>
      </c>
      <c r="G3513" s="773">
        <f>+L3513</f>
        <v>0</v>
      </c>
      <c r="H3513" s="733">
        <f>E3513*G3513</f>
        <v>0</v>
      </c>
      <c r="I3513" s="206"/>
      <c r="J3513" s="909">
        <f>+F3513</f>
        <v>0</v>
      </c>
      <c r="L3513" s="911">
        <f>J3513*$L$3</f>
        <v>0</v>
      </c>
      <c r="R3513" s="751"/>
      <c r="S3513" s="1100">
        <f t="shared" ref="S3513" si="1123">+F3513</f>
        <v>0</v>
      </c>
    </row>
    <row r="3514" spans="1:19" ht="9.75" hidden="1" customHeight="1">
      <c r="A3514" s="777"/>
      <c r="B3514" s="913"/>
      <c r="C3514" s="915"/>
      <c r="D3514" s="777"/>
      <c r="E3514" s="773"/>
      <c r="F3514" s="752"/>
      <c r="G3514" s="773"/>
      <c r="H3514" s="733"/>
      <c r="I3514" s="206"/>
      <c r="J3514" s="910"/>
      <c r="L3514" s="911"/>
      <c r="R3514" s="752"/>
      <c r="S3514" s="1101"/>
    </row>
    <row r="3515" spans="1:19" ht="9.75" hidden="1" customHeight="1">
      <c r="A3515" s="777"/>
      <c r="B3515" s="913"/>
      <c r="C3515" s="915"/>
      <c r="D3515" s="777"/>
      <c r="E3515" s="773"/>
      <c r="F3515" s="752"/>
      <c r="G3515" s="773"/>
      <c r="H3515" s="733"/>
      <c r="I3515" s="206"/>
      <c r="J3515" s="910"/>
      <c r="L3515" s="911"/>
      <c r="R3515" s="752"/>
      <c r="S3515" s="1101"/>
    </row>
    <row r="3516" spans="1:19" ht="9.75" hidden="1" customHeight="1">
      <c r="A3516" s="777"/>
      <c r="B3516" s="913"/>
      <c r="C3516" s="915"/>
      <c r="D3516" s="777"/>
      <c r="E3516" s="773"/>
      <c r="F3516" s="752"/>
      <c r="G3516" s="773"/>
      <c r="H3516" s="733"/>
      <c r="I3516" s="206"/>
      <c r="J3516" s="910"/>
      <c r="L3516" s="911"/>
      <c r="R3516" s="752"/>
      <c r="S3516" s="1101"/>
    </row>
    <row r="3517" spans="1:19" ht="9.75" hidden="1" customHeight="1">
      <c r="A3517" s="777"/>
      <c r="B3517" s="913"/>
      <c r="C3517" s="915"/>
      <c r="D3517" s="777"/>
      <c r="E3517" s="773"/>
      <c r="F3517" s="753"/>
      <c r="G3517" s="773"/>
      <c r="H3517" s="733"/>
      <c r="I3517" s="206"/>
      <c r="J3517" s="910"/>
      <c r="L3517" s="911"/>
      <c r="R3517" s="753"/>
      <c r="S3517" s="1102"/>
    </row>
    <row r="3518" spans="1:19" ht="9.75" hidden="1" customHeight="1">
      <c r="A3518" s="777"/>
      <c r="B3518" s="913"/>
      <c r="C3518" s="915"/>
      <c r="D3518" s="777"/>
      <c r="E3518" s="773"/>
      <c r="F3518" s="751">
        <v>0</v>
      </c>
      <c r="G3518" s="773">
        <f>+L3518</f>
        <v>0</v>
      </c>
      <c r="H3518" s="733">
        <f>E3518*G3518</f>
        <v>0</v>
      </c>
      <c r="I3518" s="206"/>
      <c r="J3518" s="909">
        <f>+F3518</f>
        <v>0</v>
      </c>
      <c r="L3518" s="911">
        <f>J3518*$L$3</f>
        <v>0</v>
      </c>
      <c r="R3518" s="751"/>
      <c r="S3518" s="1100">
        <f t="shared" ref="S3518" si="1124">+F3518</f>
        <v>0</v>
      </c>
    </row>
    <row r="3519" spans="1:19" ht="9.75" hidden="1" customHeight="1">
      <c r="A3519" s="777"/>
      <c r="B3519" s="913"/>
      <c r="C3519" s="915"/>
      <c r="D3519" s="777"/>
      <c r="E3519" s="773"/>
      <c r="F3519" s="752"/>
      <c r="G3519" s="773"/>
      <c r="H3519" s="733"/>
      <c r="I3519" s="206"/>
      <c r="J3519" s="910"/>
      <c r="L3519" s="911"/>
      <c r="R3519" s="752"/>
      <c r="S3519" s="1101"/>
    </row>
    <row r="3520" spans="1:19" ht="9.75" hidden="1" customHeight="1">
      <c r="A3520" s="777"/>
      <c r="B3520" s="913"/>
      <c r="C3520" s="915"/>
      <c r="D3520" s="777"/>
      <c r="E3520" s="773"/>
      <c r="F3520" s="752"/>
      <c r="G3520" s="773"/>
      <c r="H3520" s="733"/>
      <c r="I3520" s="206"/>
      <c r="J3520" s="910"/>
      <c r="L3520" s="911"/>
      <c r="R3520" s="752"/>
      <c r="S3520" s="1101"/>
    </row>
    <row r="3521" spans="1:19" ht="9.75" hidden="1" customHeight="1">
      <c r="A3521" s="777"/>
      <c r="B3521" s="913"/>
      <c r="C3521" s="915"/>
      <c r="D3521" s="777"/>
      <c r="E3521" s="773"/>
      <c r="F3521" s="752"/>
      <c r="G3521" s="773"/>
      <c r="H3521" s="733"/>
      <c r="I3521" s="206"/>
      <c r="J3521" s="910"/>
      <c r="L3521" s="911"/>
      <c r="R3521" s="752"/>
      <c r="S3521" s="1101"/>
    </row>
    <row r="3522" spans="1:19" ht="9.75" hidden="1" customHeight="1">
      <c r="A3522" s="777"/>
      <c r="B3522" s="913"/>
      <c r="C3522" s="915"/>
      <c r="D3522" s="777"/>
      <c r="E3522" s="773"/>
      <c r="F3522" s="753"/>
      <c r="G3522" s="773"/>
      <c r="H3522" s="733"/>
      <c r="I3522" s="206"/>
      <c r="J3522" s="910"/>
      <c r="L3522" s="911"/>
      <c r="R3522" s="753"/>
      <c r="S3522" s="1102"/>
    </row>
    <row r="3523" spans="1:19" ht="9.75" hidden="1" customHeight="1">
      <c r="A3523" s="777"/>
      <c r="B3523" s="913"/>
      <c r="C3523" s="915"/>
      <c r="D3523" s="777"/>
      <c r="E3523" s="773"/>
      <c r="F3523" s="751">
        <v>0</v>
      </c>
      <c r="G3523" s="773">
        <f>+L3523</f>
        <v>0</v>
      </c>
      <c r="H3523" s="733">
        <f>E3523*G3523</f>
        <v>0</v>
      </c>
      <c r="I3523" s="206"/>
      <c r="J3523" s="909">
        <f>+F3523</f>
        <v>0</v>
      </c>
      <c r="L3523" s="911">
        <f>J3523*$L$3</f>
        <v>0</v>
      </c>
      <c r="R3523" s="751"/>
      <c r="S3523" s="1100">
        <f t="shared" ref="S3523" si="1125">+F3523</f>
        <v>0</v>
      </c>
    </row>
    <row r="3524" spans="1:19" ht="9.75" hidden="1" customHeight="1">
      <c r="A3524" s="777"/>
      <c r="B3524" s="913"/>
      <c r="C3524" s="915"/>
      <c r="D3524" s="777"/>
      <c r="E3524" s="773"/>
      <c r="F3524" s="752"/>
      <c r="G3524" s="773"/>
      <c r="H3524" s="733"/>
      <c r="I3524" s="206"/>
      <c r="J3524" s="910"/>
      <c r="L3524" s="911"/>
      <c r="R3524" s="752"/>
      <c r="S3524" s="1101"/>
    </row>
    <row r="3525" spans="1:19" ht="9.75" hidden="1" customHeight="1">
      <c r="A3525" s="777"/>
      <c r="B3525" s="913"/>
      <c r="C3525" s="915"/>
      <c r="D3525" s="777"/>
      <c r="E3525" s="773"/>
      <c r="F3525" s="752"/>
      <c r="G3525" s="773"/>
      <c r="H3525" s="733"/>
      <c r="I3525" s="206"/>
      <c r="J3525" s="910"/>
      <c r="L3525" s="911"/>
      <c r="R3525" s="752"/>
      <c r="S3525" s="1101"/>
    </row>
    <row r="3526" spans="1:19" ht="9.75" hidden="1" customHeight="1">
      <c r="A3526" s="777"/>
      <c r="B3526" s="913"/>
      <c r="C3526" s="915"/>
      <c r="D3526" s="777"/>
      <c r="E3526" s="773"/>
      <c r="F3526" s="752"/>
      <c r="G3526" s="773"/>
      <c r="H3526" s="733"/>
      <c r="I3526" s="206"/>
      <c r="J3526" s="910"/>
      <c r="L3526" s="911"/>
      <c r="R3526" s="752"/>
      <c r="S3526" s="1101"/>
    </row>
    <row r="3527" spans="1:19" ht="9.75" hidden="1" customHeight="1">
      <c r="A3527" s="777"/>
      <c r="B3527" s="913"/>
      <c r="C3527" s="915"/>
      <c r="D3527" s="777"/>
      <c r="E3527" s="773"/>
      <c r="F3527" s="753"/>
      <c r="G3527" s="773"/>
      <c r="H3527" s="733"/>
      <c r="I3527" s="206"/>
      <c r="J3527" s="910"/>
      <c r="L3527" s="911"/>
      <c r="R3527" s="753"/>
      <c r="S3527" s="1102"/>
    </row>
    <row r="3528" spans="1:19" ht="9.75" hidden="1" customHeight="1">
      <c r="A3528" s="777"/>
      <c r="B3528" s="913"/>
      <c r="C3528" s="915"/>
      <c r="D3528" s="777"/>
      <c r="E3528" s="773"/>
      <c r="F3528" s="751">
        <v>0</v>
      </c>
      <c r="G3528" s="773">
        <f>+L3528</f>
        <v>0</v>
      </c>
      <c r="H3528" s="733">
        <f>E3528*G3528</f>
        <v>0</v>
      </c>
      <c r="I3528" s="206"/>
      <c r="J3528" s="909">
        <f>+F3528</f>
        <v>0</v>
      </c>
      <c r="L3528" s="911">
        <f>J3528*$L$3</f>
        <v>0</v>
      </c>
      <c r="R3528" s="751"/>
      <c r="S3528" s="1100">
        <f t="shared" ref="S3528" si="1126">+F3528</f>
        <v>0</v>
      </c>
    </row>
    <row r="3529" spans="1:19" ht="9.75" hidden="1" customHeight="1">
      <c r="A3529" s="777"/>
      <c r="B3529" s="913"/>
      <c r="C3529" s="915"/>
      <c r="D3529" s="777"/>
      <c r="E3529" s="773"/>
      <c r="F3529" s="752"/>
      <c r="G3529" s="773"/>
      <c r="H3529" s="733"/>
      <c r="I3529" s="206"/>
      <c r="J3529" s="910"/>
      <c r="L3529" s="911"/>
      <c r="R3529" s="752"/>
      <c r="S3529" s="1101"/>
    </row>
    <row r="3530" spans="1:19" ht="9.75" hidden="1" customHeight="1">
      <c r="A3530" s="777"/>
      <c r="B3530" s="913"/>
      <c r="C3530" s="915"/>
      <c r="D3530" s="777"/>
      <c r="E3530" s="773"/>
      <c r="F3530" s="752"/>
      <c r="G3530" s="773"/>
      <c r="H3530" s="733"/>
      <c r="I3530" s="206"/>
      <c r="J3530" s="910"/>
      <c r="L3530" s="911"/>
      <c r="R3530" s="752"/>
      <c r="S3530" s="1101"/>
    </row>
    <row r="3531" spans="1:19" ht="9.75" hidden="1" customHeight="1">
      <c r="A3531" s="777"/>
      <c r="B3531" s="913"/>
      <c r="C3531" s="915"/>
      <c r="D3531" s="777"/>
      <c r="E3531" s="773"/>
      <c r="F3531" s="752"/>
      <c r="G3531" s="773"/>
      <c r="H3531" s="733"/>
      <c r="I3531" s="206"/>
      <c r="J3531" s="910"/>
      <c r="L3531" s="911"/>
      <c r="R3531" s="752"/>
      <c r="S3531" s="1101"/>
    </row>
    <row r="3532" spans="1:19" ht="9.75" hidden="1" customHeight="1">
      <c r="A3532" s="777"/>
      <c r="B3532" s="913"/>
      <c r="C3532" s="915"/>
      <c r="D3532" s="777"/>
      <c r="E3532" s="773"/>
      <c r="F3532" s="753"/>
      <c r="G3532" s="773"/>
      <c r="H3532" s="733"/>
      <c r="I3532" s="206"/>
      <c r="J3532" s="910"/>
      <c r="L3532" s="911"/>
      <c r="R3532" s="753"/>
      <c r="S3532" s="1102"/>
    </row>
    <row r="3533" spans="1:19" ht="9.75" hidden="1" customHeight="1">
      <c r="A3533" s="777"/>
      <c r="B3533" s="913"/>
      <c r="C3533" s="915"/>
      <c r="D3533" s="777"/>
      <c r="E3533" s="773"/>
      <c r="F3533" s="751">
        <v>0</v>
      </c>
      <c r="G3533" s="773">
        <f>+L3533</f>
        <v>0</v>
      </c>
      <c r="H3533" s="733">
        <f>E3533*G3533</f>
        <v>0</v>
      </c>
      <c r="I3533" s="206"/>
      <c r="J3533" s="909">
        <f>+F3533</f>
        <v>0</v>
      </c>
      <c r="L3533" s="911">
        <f>J3533*$L$3</f>
        <v>0</v>
      </c>
      <c r="R3533" s="751"/>
      <c r="S3533" s="1100">
        <f t="shared" ref="S3533" si="1127">+F3533</f>
        <v>0</v>
      </c>
    </row>
    <row r="3534" spans="1:19" ht="9.75" hidden="1" customHeight="1">
      <c r="A3534" s="777"/>
      <c r="B3534" s="913"/>
      <c r="C3534" s="915"/>
      <c r="D3534" s="777"/>
      <c r="E3534" s="773"/>
      <c r="F3534" s="752"/>
      <c r="G3534" s="773"/>
      <c r="H3534" s="733"/>
      <c r="I3534" s="206"/>
      <c r="J3534" s="910"/>
      <c r="L3534" s="911"/>
      <c r="R3534" s="752"/>
      <c r="S3534" s="1101"/>
    </row>
    <row r="3535" spans="1:19" ht="9.75" hidden="1" customHeight="1">
      <c r="A3535" s="777"/>
      <c r="B3535" s="913"/>
      <c r="C3535" s="915"/>
      <c r="D3535" s="777"/>
      <c r="E3535" s="773"/>
      <c r="F3535" s="752"/>
      <c r="G3535" s="773"/>
      <c r="H3535" s="733"/>
      <c r="I3535" s="206"/>
      <c r="J3535" s="910"/>
      <c r="L3535" s="911"/>
      <c r="R3535" s="752"/>
      <c r="S3535" s="1101"/>
    </row>
    <row r="3536" spans="1:19" ht="9.75" hidden="1" customHeight="1">
      <c r="A3536" s="777"/>
      <c r="B3536" s="913"/>
      <c r="C3536" s="915"/>
      <c r="D3536" s="777"/>
      <c r="E3536" s="773"/>
      <c r="F3536" s="752"/>
      <c r="G3536" s="773"/>
      <c r="H3536" s="733"/>
      <c r="I3536" s="206"/>
      <c r="J3536" s="910"/>
      <c r="L3536" s="911"/>
      <c r="R3536" s="752"/>
      <c r="S3536" s="1101"/>
    </row>
    <row r="3537" spans="1:19" ht="9.75" hidden="1" customHeight="1">
      <c r="A3537" s="777"/>
      <c r="B3537" s="913"/>
      <c r="C3537" s="915"/>
      <c r="D3537" s="777"/>
      <c r="E3537" s="773"/>
      <c r="F3537" s="753"/>
      <c r="G3537" s="773"/>
      <c r="H3537" s="733"/>
      <c r="I3537" s="206"/>
      <c r="J3537" s="910"/>
      <c r="L3537" s="911"/>
      <c r="R3537" s="753"/>
      <c r="S3537" s="1102"/>
    </row>
    <row r="3538" spans="1:19" ht="9.75" hidden="1" customHeight="1">
      <c r="A3538" s="777"/>
      <c r="B3538" s="913"/>
      <c r="C3538" s="915"/>
      <c r="D3538" s="777"/>
      <c r="E3538" s="773"/>
      <c r="F3538" s="751">
        <v>0</v>
      </c>
      <c r="G3538" s="773">
        <f>+L3538</f>
        <v>0</v>
      </c>
      <c r="H3538" s="733">
        <f>E3538*G3538</f>
        <v>0</v>
      </c>
      <c r="I3538" s="206"/>
      <c r="J3538" s="909">
        <f>+F3538</f>
        <v>0</v>
      </c>
      <c r="L3538" s="911">
        <f>J3538*$L$3</f>
        <v>0</v>
      </c>
      <c r="R3538" s="751"/>
      <c r="S3538" s="1100">
        <f t="shared" ref="S3538" si="1128">+F3538</f>
        <v>0</v>
      </c>
    </row>
    <row r="3539" spans="1:19" ht="9.75" hidden="1" customHeight="1">
      <c r="A3539" s="777"/>
      <c r="B3539" s="913"/>
      <c r="C3539" s="915"/>
      <c r="D3539" s="777"/>
      <c r="E3539" s="773"/>
      <c r="F3539" s="752"/>
      <c r="G3539" s="773"/>
      <c r="H3539" s="733"/>
      <c r="I3539" s="206"/>
      <c r="J3539" s="910"/>
      <c r="L3539" s="911"/>
      <c r="R3539" s="752"/>
      <c r="S3539" s="1101"/>
    </row>
    <row r="3540" spans="1:19" ht="9.75" hidden="1" customHeight="1">
      <c r="A3540" s="777"/>
      <c r="B3540" s="913"/>
      <c r="C3540" s="915"/>
      <c r="D3540" s="777"/>
      <c r="E3540" s="773"/>
      <c r="F3540" s="752"/>
      <c r="G3540" s="773"/>
      <c r="H3540" s="733"/>
      <c r="I3540" s="206"/>
      <c r="J3540" s="910"/>
      <c r="L3540" s="911"/>
      <c r="R3540" s="752"/>
      <c r="S3540" s="1101"/>
    </row>
    <row r="3541" spans="1:19" ht="9.75" hidden="1" customHeight="1">
      <c r="A3541" s="777"/>
      <c r="B3541" s="913"/>
      <c r="C3541" s="915"/>
      <c r="D3541" s="777"/>
      <c r="E3541" s="773"/>
      <c r="F3541" s="752"/>
      <c r="G3541" s="773"/>
      <c r="H3541" s="733"/>
      <c r="I3541" s="206"/>
      <c r="J3541" s="910"/>
      <c r="L3541" s="911"/>
      <c r="R3541" s="752"/>
      <c r="S3541" s="1101"/>
    </row>
    <row r="3542" spans="1:19" ht="9.75" hidden="1" customHeight="1">
      <c r="A3542" s="777"/>
      <c r="B3542" s="913"/>
      <c r="C3542" s="915"/>
      <c r="D3542" s="777"/>
      <c r="E3542" s="773"/>
      <c r="F3542" s="753"/>
      <c r="G3542" s="773"/>
      <c r="H3542" s="733"/>
      <c r="I3542" s="206"/>
      <c r="J3542" s="910"/>
      <c r="L3542" s="911"/>
      <c r="R3542" s="753"/>
      <c r="S3542" s="1102"/>
    </row>
    <row r="3543" spans="1:19" ht="9.75" hidden="1" customHeight="1">
      <c r="A3543" s="777"/>
      <c r="B3543" s="913"/>
      <c r="C3543" s="915"/>
      <c r="D3543" s="777"/>
      <c r="E3543" s="773"/>
      <c r="F3543" s="751">
        <v>0</v>
      </c>
      <c r="G3543" s="773">
        <f>+L3543</f>
        <v>0</v>
      </c>
      <c r="H3543" s="733">
        <f>E3543*G3543</f>
        <v>0</v>
      </c>
      <c r="I3543" s="206"/>
      <c r="J3543" s="909">
        <f>+F3543</f>
        <v>0</v>
      </c>
      <c r="L3543" s="911">
        <f>J3543*$L$3</f>
        <v>0</v>
      </c>
      <c r="R3543" s="751"/>
      <c r="S3543" s="1100">
        <f t="shared" ref="S3543" si="1129">+F3543</f>
        <v>0</v>
      </c>
    </row>
    <row r="3544" spans="1:19" ht="9.75" hidden="1" customHeight="1">
      <c r="A3544" s="777"/>
      <c r="B3544" s="913"/>
      <c r="C3544" s="915"/>
      <c r="D3544" s="777"/>
      <c r="E3544" s="773"/>
      <c r="F3544" s="752"/>
      <c r="G3544" s="773"/>
      <c r="H3544" s="733"/>
      <c r="I3544" s="206"/>
      <c r="J3544" s="910"/>
      <c r="L3544" s="911"/>
      <c r="R3544" s="752"/>
      <c r="S3544" s="1101"/>
    </row>
    <row r="3545" spans="1:19" ht="9.75" hidden="1" customHeight="1">
      <c r="A3545" s="777"/>
      <c r="B3545" s="913"/>
      <c r="C3545" s="915"/>
      <c r="D3545" s="777"/>
      <c r="E3545" s="773"/>
      <c r="F3545" s="752"/>
      <c r="G3545" s="773"/>
      <c r="H3545" s="733"/>
      <c r="I3545" s="206"/>
      <c r="J3545" s="910"/>
      <c r="L3545" s="911"/>
      <c r="R3545" s="752"/>
      <c r="S3545" s="1101"/>
    </row>
    <row r="3546" spans="1:19" ht="9.75" hidden="1" customHeight="1">
      <c r="A3546" s="777"/>
      <c r="B3546" s="913"/>
      <c r="C3546" s="915"/>
      <c r="D3546" s="777"/>
      <c r="E3546" s="773"/>
      <c r="F3546" s="752"/>
      <c r="G3546" s="773"/>
      <c r="H3546" s="733"/>
      <c r="I3546" s="206"/>
      <c r="J3546" s="910"/>
      <c r="L3546" s="911"/>
      <c r="R3546" s="752"/>
      <c r="S3546" s="1101"/>
    </row>
    <row r="3547" spans="1:19" ht="9.75" hidden="1" customHeight="1">
      <c r="A3547" s="777"/>
      <c r="B3547" s="913"/>
      <c r="C3547" s="915"/>
      <c r="D3547" s="777"/>
      <c r="E3547" s="773"/>
      <c r="F3547" s="753"/>
      <c r="G3547" s="773"/>
      <c r="H3547" s="733"/>
      <c r="I3547" s="206"/>
      <c r="J3547" s="910"/>
      <c r="L3547" s="911"/>
      <c r="R3547" s="753"/>
      <c r="S3547" s="1102"/>
    </row>
    <row r="3548" spans="1:19" ht="9.75" hidden="1" customHeight="1">
      <c r="A3548" s="777"/>
      <c r="B3548" s="913"/>
      <c r="C3548" s="915"/>
      <c r="D3548" s="777"/>
      <c r="E3548" s="773"/>
      <c r="F3548" s="751">
        <v>0</v>
      </c>
      <c r="G3548" s="773">
        <f>+L3548</f>
        <v>0</v>
      </c>
      <c r="H3548" s="733">
        <f>E3548*G3548</f>
        <v>0</v>
      </c>
      <c r="I3548" s="206"/>
      <c r="J3548" s="909">
        <f>+F3548</f>
        <v>0</v>
      </c>
      <c r="L3548" s="911">
        <f>J3548*$L$3</f>
        <v>0</v>
      </c>
      <c r="R3548" s="751"/>
      <c r="S3548" s="1100">
        <f t="shared" ref="S3548" si="1130">+F3548</f>
        <v>0</v>
      </c>
    </row>
    <row r="3549" spans="1:19" ht="9.75" hidden="1" customHeight="1">
      <c r="A3549" s="777"/>
      <c r="B3549" s="913"/>
      <c r="C3549" s="915"/>
      <c r="D3549" s="777"/>
      <c r="E3549" s="773"/>
      <c r="F3549" s="752"/>
      <c r="G3549" s="773"/>
      <c r="H3549" s="733"/>
      <c r="I3549" s="206"/>
      <c r="J3549" s="910"/>
      <c r="L3549" s="911"/>
      <c r="R3549" s="752"/>
      <c r="S3549" s="1101"/>
    </row>
    <row r="3550" spans="1:19" ht="9.75" hidden="1" customHeight="1">
      <c r="A3550" s="777"/>
      <c r="B3550" s="913"/>
      <c r="C3550" s="915"/>
      <c r="D3550" s="777"/>
      <c r="E3550" s="773"/>
      <c r="F3550" s="752"/>
      <c r="G3550" s="773"/>
      <c r="H3550" s="733"/>
      <c r="I3550" s="206"/>
      <c r="J3550" s="910"/>
      <c r="L3550" s="911"/>
      <c r="R3550" s="752"/>
      <c r="S3550" s="1101"/>
    </row>
    <row r="3551" spans="1:19" ht="9.75" hidden="1" customHeight="1">
      <c r="A3551" s="777"/>
      <c r="B3551" s="913"/>
      <c r="C3551" s="915"/>
      <c r="D3551" s="777"/>
      <c r="E3551" s="773"/>
      <c r="F3551" s="752"/>
      <c r="G3551" s="773"/>
      <c r="H3551" s="733"/>
      <c r="I3551" s="206"/>
      <c r="J3551" s="910"/>
      <c r="L3551" s="911"/>
      <c r="R3551" s="752"/>
      <c r="S3551" s="1101"/>
    </row>
    <row r="3552" spans="1:19" ht="9.75" hidden="1" customHeight="1">
      <c r="A3552" s="777"/>
      <c r="B3552" s="913"/>
      <c r="C3552" s="915"/>
      <c r="D3552" s="777"/>
      <c r="E3552" s="773"/>
      <c r="F3552" s="753"/>
      <c r="G3552" s="773"/>
      <c r="H3552" s="733"/>
      <c r="I3552" s="206"/>
      <c r="J3552" s="910"/>
      <c r="L3552" s="911"/>
      <c r="R3552" s="753"/>
      <c r="S3552" s="1102"/>
    </row>
    <row r="3553" spans="1:19" ht="9.75" hidden="1" customHeight="1">
      <c r="A3553" s="777"/>
      <c r="B3553" s="913"/>
      <c r="C3553" s="915"/>
      <c r="D3553" s="777"/>
      <c r="E3553" s="773"/>
      <c r="F3553" s="751">
        <v>0</v>
      </c>
      <c r="G3553" s="773">
        <f>+L3553</f>
        <v>0</v>
      </c>
      <c r="H3553" s="733">
        <f>E3553*G3553</f>
        <v>0</v>
      </c>
      <c r="I3553" s="206"/>
      <c r="J3553" s="909">
        <f>+F3553</f>
        <v>0</v>
      </c>
      <c r="L3553" s="911">
        <f>J3553*$L$3</f>
        <v>0</v>
      </c>
      <c r="R3553" s="751"/>
      <c r="S3553" s="1100">
        <f t="shared" ref="S3553" si="1131">+F3553</f>
        <v>0</v>
      </c>
    </row>
    <row r="3554" spans="1:19" ht="9.75" hidden="1" customHeight="1">
      <c r="A3554" s="777"/>
      <c r="B3554" s="913"/>
      <c r="C3554" s="915"/>
      <c r="D3554" s="777"/>
      <c r="E3554" s="773"/>
      <c r="F3554" s="752"/>
      <c r="G3554" s="773"/>
      <c r="H3554" s="733"/>
      <c r="I3554" s="206"/>
      <c r="J3554" s="910"/>
      <c r="L3554" s="911"/>
      <c r="R3554" s="752"/>
      <c r="S3554" s="1101"/>
    </row>
    <row r="3555" spans="1:19" ht="9.75" hidden="1" customHeight="1">
      <c r="A3555" s="777"/>
      <c r="B3555" s="913"/>
      <c r="C3555" s="915"/>
      <c r="D3555" s="777"/>
      <c r="E3555" s="773"/>
      <c r="F3555" s="752"/>
      <c r="G3555" s="773"/>
      <c r="H3555" s="733"/>
      <c r="I3555" s="206"/>
      <c r="J3555" s="910"/>
      <c r="L3555" s="911"/>
      <c r="R3555" s="752"/>
      <c r="S3555" s="1101"/>
    </row>
    <row r="3556" spans="1:19" ht="9.75" hidden="1" customHeight="1">
      <c r="A3556" s="777"/>
      <c r="B3556" s="913"/>
      <c r="C3556" s="915"/>
      <c r="D3556" s="777"/>
      <c r="E3556" s="773"/>
      <c r="F3556" s="752"/>
      <c r="G3556" s="773"/>
      <c r="H3556" s="733"/>
      <c r="I3556" s="206"/>
      <c r="J3556" s="910"/>
      <c r="L3556" s="911"/>
      <c r="R3556" s="752"/>
      <c r="S3556" s="1101"/>
    </row>
    <row r="3557" spans="1:19" ht="9.75" hidden="1" customHeight="1">
      <c r="A3557" s="777"/>
      <c r="B3557" s="913"/>
      <c r="C3557" s="915"/>
      <c r="D3557" s="777"/>
      <c r="E3557" s="773"/>
      <c r="F3557" s="753"/>
      <c r="G3557" s="773"/>
      <c r="H3557" s="733"/>
      <c r="I3557" s="206"/>
      <c r="J3557" s="910"/>
      <c r="L3557" s="911"/>
      <c r="R3557" s="753"/>
      <c r="S3557" s="1102"/>
    </row>
    <row r="3558" spans="1:19" ht="9.75" hidden="1" customHeight="1">
      <c r="A3558" s="777"/>
      <c r="B3558" s="913"/>
      <c r="C3558" s="914"/>
      <c r="D3558" s="777"/>
      <c r="E3558" s="773"/>
      <c r="F3558" s="751">
        <v>0</v>
      </c>
      <c r="G3558" s="773">
        <f>+L3558</f>
        <v>0</v>
      </c>
      <c r="H3558" s="733">
        <f>E3558*G3558</f>
        <v>0</v>
      </c>
      <c r="I3558" s="206"/>
      <c r="J3558" s="909">
        <f>+F3558</f>
        <v>0</v>
      </c>
      <c r="L3558" s="911">
        <f>J3558*$L$3</f>
        <v>0</v>
      </c>
      <c r="R3558" s="751"/>
      <c r="S3558" s="1100">
        <f t="shared" ref="S3558" si="1132">+F3558</f>
        <v>0</v>
      </c>
    </row>
    <row r="3559" spans="1:19" ht="9.75" hidden="1" customHeight="1">
      <c r="A3559" s="777"/>
      <c r="B3559" s="913"/>
      <c r="C3559" s="914"/>
      <c r="D3559" s="777"/>
      <c r="E3559" s="773"/>
      <c r="F3559" s="752"/>
      <c r="G3559" s="773"/>
      <c r="H3559" s="733"/>
      <c r="I3559" s="206"/>
      <c r="J3559" s="910"/>
      <c r="L3559" s="911"/>
      <c r="R3559" s="752"/>
      <c r="S3559" s="1101"/>
    </row>
    <row r="3560" spans="1:19" ht="9.75" hidden="1" customHeight="1">
      <c r="A3560" s="777"/>
      <c r="B3560" s="913"/>
      <c r="C3560" s="914"/>
      <c r="D3560" s="777"/>
      <c r="E3560" s="773"/>
      <c r="F3560" s="752"/>
      <c r="G3560" s="773"/>
      <c r="H3560" s="733"/>
      <c r="I3560" s="206"/>
      <c r="J3560" s="910"/>
      <c r="L3560" s="911"/>
      <c r="R3560" s="752"/>
      <c r="S3560" s="1101"/>
    </row>
    <row r="3561" spans="1:19" ht="9.75" hidden="1" customHeight="1">
      <c r="A3561" s="777"/>
      <c r="B3561" s="913"/>
      <c r="C3561" s="914"/>
      <c r="D3561" s="777"/>
      <c r="E3561" s="773"/>
      <c r="F3561" s="752"/>
      <c r="G3561" s="773"/>
      <c r="H3561" s="733"/>
      <c r="I3561" s="206"/>
      <c r="J3561" s="910"/>
      <c r="L3561" s="911"/>
      <c r="R3561" s="752"/>
      <c r="S3561" s="1101"/>
    </row>
    <row r="3562" spans="1:19" ht="9.75" hidden="1" customHeight="1">
      <c r="A3562" s="777"/>
      <c r="B3562" s="913"/>
      <c r="C3562" s="914"/>
      <c r="D3562" s="777"/>
      <c r="E3562" s="773"/>
      <c r="F3562" s="753"/>
      <c r="G3562" s="773"/>
      <c r="H3562" s="733"/>
      <c r="I3562" s="206"/>
      <c r="J3562" s="910"/>
      <c r="L3562" s="911"/>
      <c r="R3562" s="753"/>
      <c r="S3562" s="1102"/>
    </row>
    <row r="3563" spans="1:19" ht="9.75" hidden="1" customHeight="1">
      <c r="A3563" s="777"/>
      <c r="B3563" s="913"/>
      <c r="C3563" s="914"/>
      <c r="D3563" s="777"/>
      <c r="E3563" s="773"/>
      <c r="F3563" s="751">
        <v>0</v>
      </c>
      <c r="G3563" s="773">
        <f>+L3563</f>
        <v>0</v>
      </c>
      <c r="H3563" s="733">
        <f>E3563*G3563</f>
        <v>0</v>
      </c>
      <c r="I3563" s="206"/>
      <c r="J3563" s="909">
        <f>+F3563</f>
        <v>0</v>
      </c>
      <c r="L3563" s="911">
        <f>J3563*$L$3</f>
        <v>0</v>
      </c>
      <c r="R3563" s="751"/>
      <c r="S3563" s="1100">
        <f t="shared" ref="S3563" si="1133">+F3563</f>
        <v>0</v>
      </c>
    </row>
    <row r="3564" spans="1:19" ht="9.75" hidden="1" customHeight="1">
      <c r="A3564" s="777"/>
      <c r="B3564" s="913"/>
      <c r="C3564" s="914"/>
      <c r="D3564" s="777"/>
      <c r="E3564" s="773"/>
      <c r="F3564" s="752"/>
      <c r="G3564" s="773"/>
      <c r="H3564" s="733"/>
      <c r="I3564" s="206"/>
      <c r="J3564" s="910"/>
      <c r="L3564" s="911"/>
      <c r="R3564" s="752"/>
      <c r="S3564" s="1101"/>
    </row>
    <row r="3565" spans="1:19" ht="9.75" hidden="1" customHeight="1">
      <c r="A3565" s="777"/>
      <c r="B3565" s="913"/>
      <c r="C3565" s="914"/>
      <c r="D3565" s="777"/>
      <c r="E3565" s="773"/>
      <c r="F3565" s="752"/>
      <c r="G3565" s="773"/>
      <c r="H3565" s="733"/>
      <c r="I3565" s="206"/>
      <c r="J3565" s="910"/>
      <c r="L3565" s="911"/>
      <c r="R3565" s="752"/>
      <c r="S3565" s="1101"/>
    </row>
    <row r="3566" spans="1:19" ht="9.75" hidden="1" customHeight="1">
      <c r="A3566" s="777"/>
      <c r="B3566" s="913"/>
      <c r="C3566" s="914"/>
      <c r="D3566" s="777"/>
      <c r="E3566" s="773"/>
      <c r="F3566" s="752"/>
      <c r="G3566" s="773"/>
      <c r="H3566" s="733"/>
      <c r="I3566" s="206"/>
      <c r="J3566" s="910"/>
      <c r="L3566" s="911"/>
      <c r="R3566" s="752"/>
      <c r="S3566" s="1101"/>
    </row>
    <row r="3567" spans="1:19" ht="9.75" hidden="1" customHeight="1">
      <c r="A3567" s="777"/>
      <c r="B3567" s="913"/>
      <c r="C3567" s="914"/>
      <c r="D3567" s="777"/>
      <c r="E3567" s="773"/>
      <c r="F3567" s="753"/>
      <c r="G3567" s="773"/>
      <c r="H3567" s="733"/>
      <c r="I3567" s="206"/>
      <c r="J3567" s="910"/>
      <c r="L3567" s="911"/>
      <c r="R3567" s="753"/>
      <c r="S3567" s="1102"/>
    </row>
    <row r="3568" spans="1:19" ht="9.75" hidden="1" customHeight="1">
      <c r="A3568" s="777"/>
      <c r="B3568" s="913"/>
      <c r="C3568" s="915"/>
      <c r="D3568" s="777"/>
      <c r="E3568" s="773"/>
      <c r="F3568" s="751">
        <v>0</v>
      </c>
      <c r="G3568" s="773">
        <f>+L3568</f>
        <v>0</v>
      </c>
      <c r="H3568" s="733">
        <f>E3568*G3568</f>
        <v>0</v>
      </c>
      <c r="I3568" s="206"/>
      <c r="J3568" s="909">
        <f>+F3568</f>
        <v>0</v>
      </c>
      <c r="L3568" s="911">
        <f>J3568*$L$3</f>
        <v>0</v>
      </c>
      <c r="R3568" s="751"/>
      <c r="S3568" s="1100">
        <f t="shared" ref="S3568" si="1134">+F3568</f>
        <v>0</v>
      </c>
    </row>
    <row r="3569" spans="1:19" ht="9.75" hidden="1" customHeight="1">
      <c r="A3569" s="777"/>
      <c r="B3569" s="913"/>
      <c r="C3569" s="915"/>
      <c r="D3569" s="777"/>
      <c r="E3569" s="773"/>
      <c r="F3569" s="752"/>
      <c r="G3569" s="773"/>
      <c r="H3569" s="733"/>
      <c r="I3569" s="206"/>
      <c r="J3569" s="910"/>
      <c r="L3569" s="911"/>
      <c r="R3569" s="752"/>
      <c r="S3569" s="1101"/>
    </row>
    <row r="3570" spans="1:19" ht="9.75" hidden="1" customHeight="1">
      <c r="A3570" s="777"/>
      <c r="B3570" s="913"/>
      <c r="C3570" s="915"/>
      <c r="D3570" s="777"/>
      <c r="E3570" s="773"/>
      <c r="F3570" s="752"/>
      <c r="G3570" s="773"/>
      <c r="H3570" s="733"/>
      <c r="I3570" s="206"/>
      <c r="J3570" s="910"/>
      <c r="L3570" s="911"/>
      <c r="R3570" s="752"/>
      <c r="S3570" s="1101"/>
    </row>
    <row r="3571" spans="1:19" ht="9.75" hidden="1" customHeight="1">
      <c r="A3571" s="777"/>
      <c r="B3571" s="913"/>
      <c r="C3571" s="915"/>
      <c r="D3571" s="777"/>
      <c r="E3571" s="773"/>
      <c r="F3571" s="752"/>
      <c r="G3571" s="773"/>
      <c r="H3571" s="733"/>
      <c r="I3571" s="206"/>
      <c r="J3571" s="910"/>
      <c r="L3571" s="911"/>
      <c r="R3571" s="752"/>
      <c r="S3571" s="1101"/>
    </row>
    <row r="3572" spans="1:19" ht="7.5" hidden="1" customHeight="1">
      <c r="A3572" s="777"/>
      <c r="B3572" s="913"/>
      <c r="C3572" s="915"/>
      <c r="D3572" s="777"/>
      <c r="E3572" s="773"/>
      <c r="F3572" s="753"/>
      <c r="G3572" s="773"/>
      <c r="H3572" s="733"/>
      <c r="I3572" s="206"/>
      <c r="J3572" s="910"/>
      <c r="L3572" s="911"/>
      <c r="R3572" s="753"/>
      <c r="S3572" s="1102"/>
    </row>
    <row r="3573" spans="1:19" ht="9.75" hidden="1" customHeight="1">
      <c r="A3573" s="777"/>
      <c r="B3573" s="913"/>
      <c r="C3573" s="915"/>
      <c r="D3573" s="777"/>
      <c r="E3573" s="773"/>
      <c r="F3573" s="751">
        <v>0</v>
      </c>
      <c r="G3573" s="773">
        <f>+L3573</f>
        <v>0</v>
      </c>
      <c r="H3573" s="733">
        <f>E3573*G3573</f>
        <v>0</v>
      </c>
      <c r="I3573" s="206"/>
      <c r="J3573" s="909">
        <f>+F3573</f>
        <v>0</v>
      </c>
      <c r="L3573" s="911">
        <f>J3573*$L$3</f>
        <v>0</v>
      </c>
      <c r="R3573" s="751"/>
      <c r="S3573" s="1100">
        <f t="shared" ref="S3573" si="1135">+F3573</f>
        <v>0</v>
      </c>
    </row>
    <row r="3574" spans="1:19" ht="9.75" hidden="1" customHeight="1">
      <c r="A3574" s="777"/>
      <c r="B3574" s="913"/>
      <c r="C3574" s="915"/>
      <c r="D3574" s="777"/>
      <c r="E3574" s="773"/>
      <c r="F3574" s="752"/>
      <c r="G3574" s="773"/>
      <c r="H3574" s="733"/>
      <c r="I3574" s="206"/>
      <c r="J3574" s="910"/>
      <c r="L3574" s="911"/>
      <c r="R3574" s="752"/>
      <c r="S3574" s="1101"/>
    </row>
    <row r="3575" spans="1:19" ht="9.75" hidden="1" customHeight="1">
      <c r="A3575" s="777"/>
      <c r="B3575" s="913"/>
      <c r="C3575" s="915"/>
      <c r="D3575" s="777"/>
      <c r="E3575" s="773"/>
      <c r="F3575" s="752"/>
      <c r="G3575" s="773"/>
      <c r="H3575" s="733"/>
      <c r="I3575" s="206"/>
      <c r="J3575" s="910"/>
      <c r="L3575" s="911"/>
      <c r="R3575" s="752"/>
      <c r="S3575" s="1101"/>
    </row>
    <row r="3576" spans="1:19" ht="9.75" hidden="1" customHeight="1">
      <c r="A3576" s="777"/>
      <c r="B3576" s="913"/>
      <c r="C3576" s="915"/>
      <c r="D3576" s="777"/>
      <c r="E3576" s="773"/>
      <c r="F3576" s="752"/>
      <c r="G3576" s="773"/>
      <c r="H3576" s="733"/>
      <c r="I3576" s="206"/>
      <c r="J3576" s="910"/>
      <c r="L3576" s="911"/>
      <c r="R3576" s="752"/>
      <c r="S3576" s="1101"/>
    </row>
    <row r="3577" spans="1:19" ht="9.75" hidden="1" customHeight="1">
      <c r="A3577" s="777"/>
      <c r="B3577" s="913"/>
      <c r="C3577" s="915"/>
      <c r="D3577" s="777"/>
      <c r="E3577" s="773"/>
      <c r="F3577" s="753"/>
      <c r="G3577" s="773"/>
      <c r="H3577" s="733"/>
      <c r="I3577" s="206"/>
      <c r="J3577" s="910"/>
      <c r="L3577" s="911"/>
      <c r="R3577" s="753"/>
      <c r="S3577" s="1102"/>
    </row>
    <row r="3578" spans="1:19" ht="9.75" hidden="1" customHeight="1">
      <c r="A3578" s="777"/>
      <c r="B3578" s="913"/>
      <c r="C3578" s="915"/>
      <c r="D3578" s="777"/>
      <c r="E3578" s="773"/>
      <c r="F3578" s="751">
        <v>0</v>
      </c>
      <c r="G3578" s="773">
        <f>+L3578</f>
        <v>0</v>
      </c>
      <c r="H3578" s="733">
        <f>E3578*G3578</f>
        <v>0</v>
      </c>
      <c r="I3578" s="206"/>
      <c r="J3578" s="909">
        <f>+F3578</f>
        <v>0</v>
      </c>
      <c r="L3578" s="911">
        <f>J3578*$L$3</f>
        <v>0</v>
      </c>
      <c r="R3578" s="751"/>
      <c r="S3578" s="1100">
        <f t="shared" ref="S3578" si="1136">+F3578</f>
        <v>0</v>
      </c>
    </row>
    <row r="3579" spans="1:19" ht="9.75" hidden="1" customHeight="1">
      <c r="A3579" s="777"/>
      <c r="B3579" s="913"/>
      <c r="C3579" s="915"/>
      <c r="D3579" s="777"/>
      <c r="E3579" s="773"/>
      <c r="F3579" s="752"/>
      <c r="G3579" s="773"/>
      <c r="H3579" s="733"/>
      <c r="I3579" s="206"/>
      <c r="J3579" s="910"/>
      <c r="L3579" s="911"/>
      <c r="R3579" s="752"/>
      <c r="S3579" s="1101"/>
    </row>
    <row r="3580" spans="1:19" ht="9.75" hidden="1" customHeight="1">
      <c r="A3580" s="777"/>
      <c r="B3580" s="913"/>
      <c r="C3580" s="915"/>
      <c r="D3580" s="777"/>
      <c r="E3580" s="773"/>
      <c r="F3580" s="752"/>
      <c r="G3580" s="773"/>
      <c r="H3580" s="733"/>
      <c r="I3580" s="206"/>
      <c r="J3580" s="910"/>
      <c r="L3580" s="911"/>
      <c r="R3580" s="752"/>
      <c r="S3580" s="1101"/>
    </row>
    <row r="3581" spans="1:19" ht="9.75" hidden="1" customHeight="1">
      <c r="A3581" s="777"/>
      <c r="B3581" s="913"/>
      <c r="C3581" s="915"/>
      <c r="D3581" s="777"/>
      <c r="E3581" s="773"/>
      <c r="F3581" s="752"/>
      <c r="G3581" s="773"/>
      <c r="H3581" s="733"/>
      <c r="I3581" s="206"/>
      <c r="J3581" s="910"/>
      <c r="L3581" s="911"/>
      <c r="R3581" s="752"/>
      <c r="S3581" s="1101"/>
    </row>
    <row r="3582" spans="1:19" ht="9.75" hidden="1" customHeight="1">
      <c r="A3582" s="777"/>
      <c r="B3582" s="913"/>
      <c r="C3582" s="915"/>
      <c r="D3582" s="777"/>
      <c r="E3582" s="773"/>
      <c r="F3582" s="753"/>
      <c r="G3582" s="773"/>
      <c r="H3582" s="733"/>
      <c r="I3582" s="206"/>
      <c r="J3582" s="910"/>
      <c r="L3582" s="911"/>
      <c r="R3582" s="753"/>
      <c r="S3582" s="1102"/>
    </row>
    <row r="3583" spans="1:19" ht="9.75" hidden="1" customHeight="1">
      <c r="A3583" s="777"/>
      <c r="B3583" s="913"/>
      <c r="C3583" s="915"/>
      <c r="D3583" s="777"/>
      <c r="E3583" s="773"/>
      <c r="F3583" s="751">
        <v>0</v>
      </c>
      <c r="G3583" s="773">
        <f>+L3583</f>
        <v>0</v>
      </c>
      <c r="H3583" s="733">
        <f>E3583*G3583</f>
        <v>0</v>
      </c>
      <c r="I3583" s="206"/>
      <c r="J3583" s="909">
        <f>+F3583</f>
        <v>0</v>
      </c>
      <c r="L3583" s="911">
        <f>J3583*$L$3</f>
        <v>0</v>
      </c>
      <c r="R3583" s="751"/>
      <c r="S3583" s="1100">
        <f t="shared" ref="S3583" si="1137">+F3583</f>
        <v>0</v>
      </c>
    </row>
    <row r="3584" spans="1:19" ht="9.75" hidden="1" customHeight="1">
      <c r="A3584" s="777"/>
      <c r="B3584" s="913"/>
      <c r="C3584" s="915"/>
      <c r="D3584" s="777"/>
      <c r="E3584" s="773"/>
      <c r="F3584" s="752"/>
      <c r="G3584" s="773"/>
      <c r="H3584" s="733"/>
      <c r="I3584" s="206"/>
      <c r="J3584" s="910"/>
      <c r="L3584" s="911"/>
      <c r="R3584" s="752"/>
      <c r="S3584" s="1101"/>
    </row>
    <row r="3585" spans="1:19" ht="9.75" hidden="1" customHeight="1">
      <c r="A3585" s="777"/>
      <c r="B3585" s="913"/>
      <c r="C3585" s="915"/>
      <c r="D3585" s="777"/>
      <c r="E3585" s="773"/>
      <c r="F3585" s="752"/>
      <c r="G3585" s="773"/>
      <c r="H3585" s="733"/>
      <c r="I3585" s="206"/>
      <c r="J3585" s="910"/>
      <c r="L3585" s="911"/>
      <c r="R3585" s="752"/>
      <c r="S3585" s="1101"/>
    </row>
    <row r="3586" spans="1:19" ht="9.75" hidden="1" customHeight="1">
      <c r="A3586" s="777"/>
      <c r="B3586" s="913"/>
      <c r="C3586" s="915"/>
      <c r="D3586" s="777"/>
      <c r="E3586" s="773"/>
      <c r="F3586" s="752"/>
      <c r="G3586" s="773"/>
      <c r="H3586" s="733"/>
      <c r="I3586" s="206"/>
      <c r="J3586" s="910"/>
      <c r="L3586" s="911"/>
      <c r="R3586" s="752"/>
      <c r="S3586" s="1101"/>
    </row>
    <row r="3587" spans="1:19" ht="9.75" hidden="1" customHeight="1">
      <c r="A3587" s="777"/>
      <c r="B3587" s="913"/>
      <c r="C3587" s="915"/>
      <c r="D3587" s="777"/>
      <c r="E3587" s="773"/>
      <c r="F3587" s="753"/>
      <c r="G3587" s="773"/>
      <c r="H3587" s="733"/>
      <c r="I3587" s="206"/>
      <c r="J3587" s="910"/>
      <c r="L3587" s="911"/>
      <c r="R3587" s="753"/>
      <c r="S3587" s="1102"/>
    </row>
    <row r="3588" spans="1:19" ht="9.75" hidden="1" customHeight="1">
      <c r="A3588" s="777"/>
      <c r="B3588" s="913"/>
      <c r="C3588" s="915"/>
      <c r="D3588" s="777"/>
      <c r="E3588" s="773"/>
      <c r="F3588" s="751">
        <v>0</v>
      </c>
      <c r="G3588" s="773">
        <f>+L3588</f>
        <v>0</v>
      </c>
      <c r="H3588" s="733">
        <f>E3588*G3588</f>
        <v>0</v>
      </c>
      <c r="I3588" s="206"/>
      <c r="J3588" s="909">
        <f>+F3588</f>
        <v>0</v>
      </c>
      <c r="L3588" s="911">
        <f>J3588*$L$3</f>
        <v>0</v>
      </c>
      <c r="R3588" s="751"/>
      <c r="S3588" s="1100">
        <f t="shared" ref="S3588" si="1138">+F3588</f>
        <v>0</v>
      </c>
    </row>
    <row r="3589" spans="1:19" ht="9.75" hidden="1" customHeight="1">
      <c r="A3589" s="777"/>
      <c r="B3589" s="913"/>
      <c r="C3589" s="915"/>
      <c r="D3589" s="777"/>
      <c r="E3589" s="773"/>
      <c r="F3589" s="752"/>
      <c r="G3589" s="773"/>
      <c r="H3589" s="733"/>
      <c r="I3589" s="206"/>
      <c r="J3589" s="910"/>
      <c r="L3589" s="911"/>
      <c r="R3589" s="752"/>
      <c r="S3589" s="1101"/>
    </row>
    <row r="3590" spans="1:19" ht="9.75" hidden="1" customHeight="1">
      <c r="A3590" s="777"/>
      <c r="B3590" s="913"/>
      <c r="C3590" s="915"/>
      <c r="D3590" s="777"/>
      <c r="E3590" s="773"/>
      <c r="F3590" s="752"/>
      <c r="G3590" s="773"/>
      <c r="H3590" s="733"/>
      <c r="I3590" s="206"/>
      <c r="J3590" s="910"/>
      <c r="L3590" s="911"/>
      <c r="R3590" s="752"/>
      <c r="S3590" s="1101"/>
    </row>
    <row r="3591" spans="1:19" ht="9.75" hidden="1" customHeight="1">
      <c r="A3591" s="777"/>
      <c r="B3591" s="913"/>
      <c r="C3591" s="915"/>
      <c r="D3591" s="777"/>
      <c r="E3591" s="773"/>
      <c r="F3591" s="752"/>
      <c r="G3591" s="773"/>
      <c r="H3591" s="733"/>
      <c r="I3591" s="206"/>
      <c r="J3591" s="910"/>
      <c r="L3591" s="911"/>
      <c r="R3591" s="752"/>
      <c r="S3591" s="1101"/>
    </row>
    <row r="3592" spans="1:19" ht="9.75" hidden="1" customHeight="1">
      <c r="A3592" s="777"/>
      <c r="B3592" s="913"/>
      <c r="C3592" s="915"/>
      <c r="D3592" s="777"/>
      <c r="E3592" s="773"/>
      <c r="F3592" s="753"/>
      <c r="G3592" s="773"/>
      <c r="H3592" s="733"/>
      <c r="I3592" s="206"/>
      <c r="J3592" s="910"/>
      <c r="L3592" s="911"/>
      <c r="R3592" s="753"/>
      <c r="S3592" s="1102"/>
    </row>
    <row r="3593" spans="1:19" ht="9.75" hidden="1" customHeight="1">
      <c r="A3593" s="777"/>
      <c r="B3593" s="913"/>
      <c r="C3593" s="914"/>
      <c r="D3593" s="777"/>
      <c r="E3593" s="773"/>
      <c r="F3593" s="751">
        <v>0</v>
      </c>
      <c r="G3593" s="773">
        <f>+L3593</f>
        <v>0</v>
      </c>
      <c r="H3593" s="733">
        <f>E3593*G3593</f>
        <v>0</v>
      </c>
      <c r="I3593" s="206"/>
      <c r="J3593" s="909">
        <f>+F3593</f>
        <v>0</v>
      </c>
      <c r="L3593" s="911">
        <f>J3593*$L$3</f>
        <v>0</v>
      </c>
      <c r="R3593" s="751"/>
      <c r="S3593" s="1100">
        <f t="shared" ref="S3593" si="1139">+F3593</f>
        <v>0</v>
      </c>
    </row>
    <row r="3594" spans="1:19" ht="9.75" hidden="1" customHeight="1">
      <c r="A3594" s="777"/>
      <c r="B3594" s="913"/>
      <c r="C3594" s="914"/>
      <c r="D3594" s="777"/>
      <c r="E3594" s="773"/>
      <c r="F3594" s="752"/>
      <c r="G3594" s="773"/>
      <c r="H3594" s="733"/>
      <c r="I3594" s="206"/>
      <c r="J3594" s="910"/>
      <c r="L3594" s="911"/>
      <c r="R3594" s="752"/>
      <c r="S3594" s="1101"/>
    </row>
    <row r="3595" spans="1:19" ht="9.75" hidden="1" customHeight="1">
      <c r="A3595" s="777"/>
      <c r="B3595" s="913"/>
      <c r="C3595" s="914"/>
      <c r="D3595" s="777"/>
      <c r="E3595" s="773"/>
      <c r="F3595" s="752"/>
      <c r="G3595" s="773"/>
      <c r="H3595" s="733"/>
      <c r="I3595" s="206"/>
      <c r="J3595" s="910"/>
      <c r="L3595" s="911"/>
      <c r="R3595" s="752"/>
      <c r="S3595" s="1101"/>
    </row>
    <row r="3596" spans="1:19" ht="9.75" hidden="1" customHeight="1">
      <c r="A3596" s="777"/>
      <c r="B3596" s="913"/>
      <c r="C3596" s="914"/>
      <c r="D3596" s="777"/>
      <c r="E3596" s="773"/>
      <c r="F3596" s="752"/>
      <c r="G3596" s="773"/>
      <c r="H3596" s="733"/>
      <c r="I3596" s="206"/>
      <c r="J3596" s="910"/>
      <c r="L3596" s="911"/>
      <c r="R3596" s="752"/>
      <c r="S3596" s="1101"/>
    </row>
    <row r="3597" spans="1:19" ht="9.75" hidden="1" customHeight="1">
      <c r="A3597" s="777"/>
      <c r="B3597" s="913"/>
      <c r="C3597" s="914"/>
      <c r="D3597" s="777"/>
      <c r="E3597" s="773"/>
      <c r="F3597" s="753"/>
      <c r="G3597" s="773"/>
      <c r="H3597" s="733"/>
      <c r="I3597" s="206"/>
      <c r="J3597" s="910"/>
      <c r="L3597" s="911"/>
      <c r="R3597" s="753"/>
      <c r="S3597" s="1102"/>
    </row>
    <row r="3598" spans="1:19" ht="9.75" hidden="1" customHeight="1">
      <c r="A3598" s="777"/>
      <c r="B3598" s="913"/>
      <c r="C3598" s="914"/>
      <c r="D3598" s="777"/>
      <c r="E3598" s="773"/>
      <c r="F3598" s="751">
        <v>0</v>
      </c>
      <c r="G3598" s="773">
        <f>+L3598</f>
        <v>0</v>
      </c>
      <c r="H3598" s="733">
        <f>E3598*G3598</f>
        <v>0</v>
      </c>
      <c r="I3598" s="206"/>
      <c r="J3598" s="909">
        <f>+F3598</f>
        <v>0</v>
      </c>
      <c r="L3598" s="911">
        <f>J3598*$L$3</f>
        <v>0</v>
      </c>
      <c r="R3598" s="751"/>
      <c r="S3598" s="1100">
        <f t="shared" ref="S3598" si="1140">+F3598</f>
        <v>0</v>
      </c>
    </row>
    <row r="3599" spans="1:19" ht="9.75" hidden="1" customHeight="1">
      <c r="A3599" s="777"/>
      <c r="B3599" s="913"/>
      <c r="C3599" s="914"/>
      <c r="D3599" s="777"/>
      <c r="E3599" s="773"/>
      <c r="F3599" s="752"/>
      <c r="G3599" s="773"/>
      <c r="H3599" s="733"/>
      <c r="I3599" s="206"/>
      <c r="J3599" s="910"/>
      <c r="L3599" s="911"/>
      <c r="R3599" s="752"/>
      <c r="S3599" s="1101"/>
    </row>
    <row r="3600" spans="1:19" ht="9.75" hidden="1" customHeight="1">
      <c r="A3600" s="777"/>
      <c r="B3600" s="913"/>
      <c r="C3600" s="914"/>
      <c r="D3600" s="777"/>
      <c r="E3600" s="773"/>
      <c r="F3600" s="752"/>
      <c r="G3600" s="773"/>
      <c r="H3600" s="733"/>
      <c r="I3600" s="206"/>
      <c r="J3600" s="910"/>
      <c r="L3600" s="911"/>
      <c r="R3600" s="752"/>
      <c r="S3600" s="1101"/>
    </row>
    <row r="3601" spans="1:19" ht="9.75" hidden="1" customHeight="1">
      <c r="A3601" s="777"/>
      <c r="B3601" s="913"/>
      <c r="C3601" s="914"/>
      <c r="D3601" s="777"/>
      <c r="E3601" s="773"/>
      <c r="F3601" s="752"/>
      <c r="G3601" s="773"/>
      <c r="H3601" s="733"/>
      <c r="I3601" s="206"/>
      <c r="J3601" s="910"/>
      <c r="L3601" s="911"/>
      <c r="R3601" s="752"/>
      <c r="S3601" s="1101"/>
    </row>
    <row r="3602" spans="1:19" ht="9.75" hidden="1" customHeight="1">
      <c r="A3602" s="777"/>
      <c r="B3602" s="913"/>
      <c r="C3602" s="914"/>
      <c r="D3602" s="777"/>
      <c r="E3602" s="773"/>
      <c r="F3602" s="753"/>
      <c r="G3602" s="773"/>
      <c r="H3602" s="733"/>
      <c r="I3602" s="206"/>
      <c r="J3602" s="910"/>
      <c r="L3602" s="911"/>
      <c r="R3602" s="753"/>
      <c r="S3602" s="1102"/>
    </row>
    <row r="3603" spans="1:19" ht="9.75" hidden="1" customHeight="1">
      <c r="A3603" s="777"/>
      <c r="B3603" s="913"/>
      <c r="C3603" s="915"/>
      <c r="D3603" s="777"/>
      <c r="E3603" s="773"/>
      <c r="F3603" s="751">
        <v>0</v>
      </c>
      <c r="G3603" s="773">
        <f>+L3603</f>
        <v>0</v>
      </c>
      <c r="H3603" s="733">
        <f>E3603*G3603</f>
        <v>0</v>
      </c>
      <c r="I3603" s="206"/>
      <c r="J3603" s="909">
        <f>+F3603</f>
        <v>0</v>
      </c>
      <c r="L3603" s="911">
        <f>J3603*$L$3</f>
        <v>0</v>
      </c>
      <c r="R3603" s="751"/>
      <c r="S3603" s="1100">
        <f t="shared" ref="S3603" si="1141">+F3603</f>
        <v>0</v>
      </c>
    </row>
    <row r="3604" spans="1:19" ht="9.75" hidden="1" customHeight="1">
      <c r="A3604" s="777"/>
      <c r="B3604" s="913"/>
      <c r="C3604" s="915"/>
      <c r="D3604" s="777"/>
      <c r="E3604" s="773"/>
      <c r="F3604" s="752"/>
      <c r="G3604" s="773"/>
      <c r="H3604" s="733"/>
      <c r="I3604" s="206"/>
      <c r="J3604" s="910"/>
      <c r="L3604" s="911"/>
      <c r="R3604" s="752"/>
      <c r="S3604" s="1101"/>
    </row>
    <row r="3605" spans="1:19" ht="9.75" hidden="1" customHeight="1">
      <c r="A3605" s="777"/>
      <c r="B3605" s="913"/>
      <c r="C3605" s="915"/>
      <c r="D3605" s="777"/>
      <c r="E3605" s="773"/>
      <c r="F3605" s="752"/>
      <c r="G3605" s="773"/>
      <c r="H3605" s="733"/>
      <c r="I3605" s="206"/>
      <c r="J3605" s="910"/>
      <c r="L3605" s="911"/>
      <c r="R3605" s="752"/>
      <c r="S3605" s="1101"/>
    </row>
    <row r="3606" spans="1:19" ht="9.75" hidden="1" customHeight="1">
      <c r="A3606" s="777"/>
      <c r="B3606" s="913"/>
      <c r="C3606" s="915"/>
      <c r="D3606" s="777"/>
      <c r="E3606" s="773"/>
      <c r="F3606" s="752"/>
      <c r="G3606" s="773"/>
      <c r="H3606" s="733"/>
      <c r="I3606" s="206"/>
      <c r="J3606" s="910"/>
      <c r="L3606" s="911"/>
      <c r="R3606" s="752"/>
      <c r="S3606" s="1101"/>
    </row>
    <row r="3607" spans="1:19" ht="9.75" hidden="1" customHeight="1">
      <c r="A3607" s="777"/>
      <c r="B3607" s="913"/>
      <c r="C3607" s="915"/>
      <c r="D3607" s="777"/>
      <c r="E3607" s="773"/>
      <c r="F3607" s="753"/>
      <c r="G3607" s="773"/>
      <c r="H3607" s="733"/>
      <c r="I3607" s="206"/>
      <c r="J3607" s="910"/>
      <c r="L3607" s="911"/>
      <c r="R3607" s="753"/>
      <c r="S3607" s="1102"/>
    </row>
    <row r="3608" spans="1:19" ht="9.75" hidden="1" customHeight="1">
      <c r="A3608" s="777"/>
      <c r="B3608" s="913"/>
      <c r="C3608" s="915"/>
      <c r="D3608" s="777"/>
      <c r="E3608" s="773"/>
      <c r="F3608" s="751">
        <v>0</v>
      </c>
      <c r="G3608" s="773">
        <f>+L3608</f>
        <v>0</v>
      </c>
      <c r="H3608" s="733">
        <f>E3608*G3608</f>
        <v>0</v>
      </c>
      <c r="I3608" s="206"/>
      <c r="J3608" s="909">
        <f>+F3608</f>
        <v>0</v>
      </c>
      <c r="L3608" s="911">
        <f>J3608*$L$3</f>
        <v>0</v>
      </c>
      <c r="R3608" s="751"/>
      <c r="S3608" s="1100">
        <f t="shared" ref="S3608" si="1142">+F3608</f>
        <v>0</v>
      </c>
    </row>
    <row r="3609" spans="1:19" ht="9.75" hidden="1" customHeight="1">
      <c r="A3609" s="777"/>
      <c r="B3609" s="913"/>
      <c r="C3609" s="915"/>
      <c r="D3609" s="777"/>
      <c r="E3609" s="773"/>
      <c r="F3609" s="752"/>
      <c r="G3609" s="773"/>
      <c r="H3609" s="733"/>
      <c r="I3609" s="206"/>
      <c r="J3609" s="910"/>
      <c r="L3609" s="911"/>
      <c r="R3609" s="752"/>
      <c r="S3609" s="1101"/>
    </row>
    <row r="3610" spans="1:19" ht="9.75" hidden="1" customHeight="1">
      <c r="A3610" s="777"/>
      <c r="B3610" s="913"/>
      <c r="C3610" s="915"/>
      <c r="D3610" s="777"/>
      <c r="E3610" s="773"/>
      <c r="F3610" s="752"/>
      <c r="G3610" s="773"/>
      <c r="H3610" s="733"/>
      <c r="I3610" s="206"/>
      <c r="J3610" s="910"/>
      <c r="L3610" s="911"/>
      <c r="R3610" s="752"/>
      <c r="S3610" s="1101"/>
    </row>
    <row r="3611" spans="1:19" ht="9.75" hidden="1" customHeight="1">
      <c r="A3611" s="777"/>
      <c r="B3611" s="913"/>
      <c r="C3611" s="915"/>
      <c r="D3611" s="777"/>
      <c r="E3611" s="773"/>
      <c r="F3611" s="752"/>
      <c r="G3611" s="773"/>
      <c r="H3611" s="733"/>
      <c r="I3611" s="206"/>
      <c r="J3611" s="910"/>
      <c r="L3611" s="911"/>
      <c r="R3611" s="752"/>
      <c r="S3611" s="1101"/>
    </row>
    <row r="3612" spans="1:19" ht="9.75" hidden="1" customHeight="1">
      <c r="A3612" s="777"/>
      <c r="B3612" s="913"/>
      <c r="C3612" s="915"/>
      <c r="D3612" s="777"/>
      <c r="E3612" s="773"/>
      <c r="F3612" s="753"/>
      <c r="G3612" s="773"/>
      <c r="H3612" s="733"/>
      <c r="I3612" s="206"/>
      <c r="J3612" s="910"/>
      <c r="L3612" s="911"/>
      <c r="R3612" s="753"/>
      <c r="S3612" s="1102"/>
    </row>
    <row r="3613" spans="1:19" ht="9.75" hidden="1" customHeight="1">
      <c r="A3613" s="777"/>
      <c r="B3613" s="913"/>
      <c r="C3613" s="915"/>
      <c r="D3613" s="777"/>
      <c r="E3613" s="773"/>
      <c r="F3613" s="751">
        <v>0</v>
      </c>
      <c r="G3613" s="773">
        <f>+L3613</f>
        <v>0</v>
      </c>
      <c r="H3613" s="733">
        <f>E3613*G3613</f>
        <v>0</v>
      </c>
      <c r="I3613" s="206"/>
      <c r="J3613" s="909">
        <f>+F3613</f>
        <v>0</v>
      </c>
      <c r="L3613" s="911">
        <f>J3613*$L$3</f>
        <v>0</v>
      </c>
      <c r="R3613" s="751"/>
      <c r="S3613" s="1100">
        <f t="shared" ref="S3613" si="1143">+F3613</f>
        <v>0</v>
      </c>
    </row>
    <row r="3614" spans="1:19" ht="9.75" hidden="1" customHeight="1">
      <c r="A3614" s="777"/>
      <c r="B3614" s="913"/>
      <c r="C3614" s="915"/>
      <c r="D3614" s="777"/>
      <c r="E3614" s="773"/>
      <c r="F3614" s="752"/>
      <c r="G3614" s="773"/>
      <c r="H3614" s="733"/>
      <c r="I3614" s="206"/>
      <c r="J3614" s="910"/>
      <c r="L3614" s="911"/>
      <c r="R3614" s="752"/>
      <c r="S3614" s="1101"/>
    </row>
    <row r="3615" spans="1:19" ht="9.75" hidden="1" customHeight="1">
      <c r="A3615" s="777"/>
      <c r="B3615" s="913"/>
      <c r="C3615" s="915"/>
      <c r="D3615" s="777"/>
      <c r="E3615" s="773"/>
      <c r="F3615" s="752"/>
      <c r="G3615" s="773"/>
      <c r="H3615" s="733"/>
      <c r="I3615" s="206"/>
      <c r="J3615" s="910"/>
      <c r="L3615" s="911"/>
      <c r="R3615" s="752"/>
      <c r="S3615" s="1101"/>
    </row>
    <row r="3616" spans="1:19" ht="9.75" hidden="1" customHeight="1">
      <c r="A3616" s="777"/>
      <c r="B3616" s="913"/>
      <c r="C3616" s="915"/>
      <c r="D3616" s="777"/>
      <c r="E3616" s="773"/>
      <c r="F3616" s="752"/>
      <c r="G3616" s="773"/>
      <c r="H3616" s="733"/>
      <c r="I3616" s="206"/>
      <c r="J3616" s="910"/>
      <c r="L3616" s="911"/>
      <c r="R3616" s="752"/>
      <c r="S3616" s="1101"/>
    </row>
    <row r="3617" spans="1:19" ht="9.75" hidden="1" customHeight="1">
      <c r="A3617" s="777"/>
      <c r="B3617" s="913"/>
      <c r="C3617" s="915"/>
      <c r="D3617" s="777"/>
      <c r="E3617" s="773"/>
      <c r="F3617" s="753"/>
      <c r="G3617" s="773"/>
      <c r="H3617" s="733"/>
      <c r="I3617" s="206"/>
      <c r="J3617" s="910"/>
      <c r="L3617" s="911"/>
      <c r="R3617" s="753"/>
      <c r="S3617" s="1102"/>
    </row>
    <row r="3618" spans="1:19" ht="9.75" hidden="1" customHeight="1">
      <c r="A3618" s="777"/>
      <c r="B3618" s="913"/>
      <c r="C3618" s="915"/>
      <c r="D3618" s="777"/>
      <c r="E3618" s="773"/>
      <c r="F3618" s="751">
        <v>0</v>
      </c>
      <c r="G3618" s="773">
        <f>+L3618</f>
        <v>0</v>
      </c>
      <c r="H3618" s="733">
        <f>E3618*G3618</f>
        <v>0</v>
      </c>
      <c r="I3618" s="206"/>
      <c r="J3618" s="909">
        <f>+F3618</f>
        <v>0</v>
      </c>
      <c r="L3618" s="911">
        <f>J3618*$L$3</f>
        <v>0</v>
      </c>
      <c r="R3618" s="751"/>
      <c r="S3618" s="1100">
        <f t="shared" ref="S3618" si="1144">+F3618</f>
        <v>0</v>
      </c>
    </row>
    <row r="3619" spans="1:19" ht="9.75" hidden="1" customHeight="1">
      <c r="A3619" s="777"/>
      <c r="B3619" s="913"/>
      <c r="C3619" s="915"/>
      <c r="D3619" s="777"/>
      <c r="E3619" s="773"/>
      <c r="F3619" s="752"/>
      <c r="G3619" s="773"/>
      <c r="H3619" s="733"/>
      <c r="I3619" s="206"/>
      <c r="J3619" s="910"/>
      <c r="L3619" s="911"/>
      <c r="R3619" s="752"/>
      <c r="S3619" s="1101"/>
    </row>
    <row r="3620" spans="1:19" ht="9.75" hidden="1" customHeight="1">
      <c r="A3620" s="777"/>
      <c r="B3620" s="913"/>
      <c r="C3620" s="915"/>
      <c r="D3620" s="777"/>
      <c r="E3620" s="773"/>
      <c r="F3620" s="752"/>
      <c r="G3620" s="773"/>
      <c r="H3620" s="733"/>
      <c r="I3620" s="206"/>
      <c r="J3620" s="910"/>
      <c r="L3620" s="911"/>
      <c r="R3620" s="752"/>
      <c r="S3620" s="1101"/>
    </row>
    <row r="3621" spans="1:19" ht="9.75" hidden="1" customHeight="1">
      <c r="A3621" s="777"/>
      <c r="B3621" s="913"/>
      <c r="C3621" s="915"/>
      <c r="D3621" s="777"/>
      <c r="E3621" s="773"/>
      <c r="F3621" s="752"/>
      <c r="G3621" s="773"/>
      <c r="H3621" s="733"/>
      <c r="I3621" s="206"/>
      <c r="J3621" s="910"/>
      <c r="L3621" s="911"/>
      <c r="R3621" s="752"/>
      <c r="S3621" s="1101"/>
    </row>
    <row r="3622" spans="1:19" ht="9.75" hidden="1" customHeight="1">
      <c r="A3622" s="777"/>
      <c r="B3622" s="913"/>
      <c r="C3622" s="915"/>
      <c r="D3622" s="777"/>
      <c r="E3622" s="773"/>
      <c r="F3622" s="753"/>
      <c r="G3622" s="773"/>
      <c r="H3622" s="733"/>
      <c r="I3622" s="206"/>
      <c r="J3622" s="910"/>
      <c r="L3622" s="911"/>
      <c r="R3622" s="753"/>
      <c r="S3622" s="1102"/>
    </row>
    <row r="3623" spans="1:19" ht="9.75" hidden="1" customHeight="1">
      <c r="A3623" s="777"/>
      <c r="B3623" s="913"/>
      <c r="C3623" s="915"/>
      <c r="D3623" s="777"/>
      <c r="E3623" s="773"/>
      <c r="F3623" s="751">
        <v>0</v>
      </c>
      <c r="G3623" s="773">
        <f>+L3623</f>
        <v>0</v>
      </c>
      <c r="H3623" s="733">
        <f>E3623*G3623</f>
        <v>0</v>
      </c>
      <c r="I3623" s="206"/>
      <c r="J3623" s="909">
        <f>+F3623</f>
        <v>0</v>
      </c>
      <c r="L3623" s="911">
        <f>J3623*$L$3</f>
        <v>0</v>
      </c>
      <c r="R3623" s="751"/>
      <c r="S3623" s="1100">
        <f t="shared" ref="S3623" si="1145">+F3623</f>
        <v>0</v>
      </c>
    </row>
    <row r="3624" spans="1:19" ht="9.75" hidden="1" customHeight="1">
      <c r="A3624" s="777"/>
      <c r="B3624" s="913"/>
      <c r="C3624" s="915"/>
      <c r="D3624" s="777"/>
      <c r="E3624" s="773"/>
      <c r="F3624" s="752"/>
      <c r="G3624" s="773"/>
      <c r="H3624" s="733"/>
      <c r="I3624" s="206"/>
      <c r="J3624" s="910"/>
      <c r="L3624" s="911"/>
      <c r="R3624" s="752"/>
      <c r="S3624" s="1101"/>
    </row>
    <row r="3625" spans="1:19" ht="9.75" hidden="1" customHeight="1">
      <c r="A3625" s="777"/>
      <c r="B3625" s="913"/>
      <c r="C3625" s="915"/>
      <c r="D3625" s="777"/>
      <c r="E3625" s="773"/>
      <c r="F3625" s="752"/>
      <c r="G3625" s="773"/>
      <c r="H3625" s="733"/>
      <c r="I3625" s="206"/>
      <c r="J3625" s="910"/>
      <c r="L3625" s="911"/>
      <c r="R3625" s="752"/>
      <c r="S3625" s="1101"/>
    </row>
    <row r="3626" spans="1:19" ht="9.75" hidden="1" customHeight="1">
      <c r="A3626" s="777"/>
      <c r="B3626" s="913"/>
      <c r="C3626" s="915"/>
      <c r="D3626" s="777"/>
      <c r="E3626" s="773"/>
      <c r="F3626" s="752"/>
      <c r="G3626" s="773"/>
      <c r="H3626" s="733"/>
      <c r="I3626" s="206"/>
      <c r="J3626" s="910"/>
      <c r="L3626" s="911"/>
      <c r="R3626" s="752"/>
      <c r="S3626" s="1101"/>
    </row>
    <row r="3627" spans="1:19" ht="9.75" hidden="1" customHeight="1">
      <c r="A3627" s="777"/>
      <c r="B3627" s="913"/>
      <c r="C3627" s="915"/>
      <c r="D3627" s="777"/>
      <c r="E3627" s="773"/>
      <c r="F3627" s="753"/>
      <c r="G3627" s="773"/>
      <c r="H3627" s="733"/>
      <c r="I3627" s="206"/>
      <c r="J3627" s="910"/>
      <c r="L3627" s="911"/>
      <c r="R3627" s="753"/>
      <c r="S3627" s="1102"/>
    </row>
    <row r="3628" spans="1:19" ht="9.75" hidden="1" customHeight="1">
      <c r="A3628" s="777"/>
      <c r="B3628" s="913"/>
      <c r="C3628" s="915"/>
      <c r="D3628" s="777"/>
      <c r="E3628" s="773"/>
      <c r="F3628" s="751">
        <v>0</v>
      </c>
      <c r="G3628" s="773">
        <f>+L3628</f>
        <v>0</v>
      </c>
      <c r="H3628" s="733">
        <f>E3628*G3628</f>
        <v>0</v>
      </c>
      <c r="I3628" s="206"/>
      <c r="J3628" s="909">
        <f>+F3628</f>
        <v>0</v>
      </c>
      <c r="L3628" s="911">
        <f>J3628*$L$3</f>
        <v>0</v>
      </c>
      <c r="R3628" s="751"/>
      <c r="S3628" s="1100">
        <f t="shared" ref="S3628" si="1146">+F3628</f>
        <v>0</v>
      </c>
    </row>
    <row r="3629" spans="1:19" ht="9.75" hidden="1" customHeight="1">
      <c r="A3629" s="777"/>
      <c r="B3629" s="913"/>
      <c r="C3629" s="915"/>
      <c r="D3629" s="777"/>
      <c r="E3629" s="773"/>
      <c r="F3629" s="752"/>
      <c r="G3629" s="773"/>
      <c r="H3629" s="733"/>
      <c r="I3629" s="206"/>
      <c r="J3629" s="910"/>
      <c r="L3629" s="911"/>
      <c r="R3629" s="752"/>
      <c r="S3629" s="1101"/>
    </row>
    <row r="3630" spans="1:19" ht="9.75" hidden="1" customHeight="1">
      <c r="A3630" s="777"/>
      <c r="B3630" s="913"/>
      <c r="C3630" s="915"/>
      <c r="D3630" s="777"/>
      <c r="E3630" s="773"/>
      <c r="F3630" s="752"/>
      <c r="G3630" s="773"/>
      <c r="H3630" s="733"/>
      <c r="I3630" s="206"/>
      <c r="J3630" s="910"/>
      <c r="L3630" s="911"/>
      <c r="R3630" s="752"/>
      <c r="S3630" s="1101"/>
    </row>
    <row r="3631" spans="1:19" ht="9.75" hidden="1" customHeight="1">
      <c r="A3631" s="777"/>
      <c r="B3631" s="913"/>
      <c r="C3631" s="915"/>
      <c r="D3631" s="777"/>
      <c r="E3631" s="773"/>
      <c r="F3631" s="752"/>
      <c r="G3631" s="773"/>
      <c r="H3631" s="733"/>
      <c r="I3631" s="206"/>
      <c r="J3631" s="910"/>
      <c r="L3631" s="911"/>
      <c r="R3631" s="752"/>
      <c r="S3631" s="1101"/>
    </row>
    <row r="3632" spans="1:19" ht="9.75" hidden="1" customHeight="1">
      <c r="A3632" s="777"/>
      <c r="B3632" s="913"/>
      <c r="C3632" s="915"/>
      <c r="D3632" s="777"/>
      <c r="E3632" s="773"/>
      <c r="F3632" s="753"/>
      <c r="G3632" s="773"/>
      <c r="H3632" s="733"/>
      <c r="I3632" s="206"/>
      <c r="J3632" s="910"/>
      <c r="L3632" s="911"/>
      <c r="R3632" s="753"/>
      <c r="S3632" s="1102"/>
    </row>
    <row r="3633" spans="1:19" ht="9.75" hidden="1" customHeight="1">
      <c r="A3633" s="777"/>
      <c r="B3633" s="913"/>
      <c r="C3633" s="915"/>
      <c r="D3633" s="777"/>
      <c r="E3633" s="773"/>
      <c r="F3633" s="751">
        <v>0</v>
      </c>
      <c r="G3633" s="773">
        <f>+L3633</f>
        <v>0</v>
      </c>
      <c r="H3633" s="733">
        <f>E3633*G3633</f>
        <v>0</v>
      </c>
      <c r="I3633" s="206"/>
      <c r="J3633" s="909">
        <f>+F3633</f>
        <v>0</v>
      </c>
      <c r="L3633" s="911">
        <f>J3633*$L$3</f>
        <v>0</v>
      </c>
      <c r="R3633" s="751"/>
      <c r="S3633" s="1100">
        <f t="shared" ref="S3633" si="1147">+F3633</f>
        <v>0</v>
      </c>
    </row>
    <row r="3634" spans="1:19" ht="9.75" hidden="1" customHeight="1">
      <c r="A3634" s="777"/>
      <c r="B3634" s="913"/>
      <c r="C3634" s="915"/>
      <c r="D3634" s="777"/>
      <c r="E3634" s="773"/>
      <c r="F3634" s="752"/>
      <c r="G3634" s="773"/>
      <c r="H3634" s="733"/>
      <c r="I3634" s="206"/>
      <c r="J3634" s="910"/>
      <c r="L3634" s="911"/>
      <c r="R3634" s="752"/>
      <c r="S3634" s="1101"/>
    </row>
    <row r="3635" spans="1:19" ht="9.75" hidden="1" customHeight="1">
      <c r="A3635" s="777"/>
      <c r="B3635" s="913"/>
      <c r="C3635" s="915"/>
      <c r="D3635" s="777"/>
      <c r="E3635" s="773"/>
      <c r="F3635" s="752"/>
      <c r="G3635" s="773"/>
      <c r="H3635" s="733"/>
      <c r="I3635" s="206"/>
      <c r="J3635" s="910"/>
      <c r="L3635" s="911"/>
      <c r="R3635" s="752"/>
      <c r="S3635" s="1101"/>
    </row>
    <row r="3636" spans="1:19" ht="9.75" hidden="1" customHeight="1">
      <c r="A3636" s="777"/>
      <c r="B3636" s="913"/>
      <c r="C3636" s="915"/>
      <c r="D3636" s="777"/>
      <c r="E3636" s="773"/>
      <c r="F3636" s="752"/>
      <c r="G3636" s="773"/>
      <c r="H3636" s="733"/>
      <c r="I3636" s="206"/>
      <c r="J3636" s="910"/>
      <c r="L3636" s="911"/>
      <c r="R3636" s="752"/>
      <c r="S3636" s="1101"/>
    </row>
    <row r="3637" spans="1:19" ht="9.75" hidden="1" customHeight="1">
      <c r="A3637" s="777"/>
      <c r="B3637" s="913"/>
      <c r="C3637" s="915"/>
      <c r="D3637" s="777"/>
      <c r="E3637" s="773"/>
      <c r="F3637" s="753"/>
      <c r="G3637" s="773"/>
      <c r="H3637" s="733"/>
      <c r="I3637" s="206"/>
      <c r="J3637" s="910"/>
      <c r="L3637" s="911"/>
      <c r="R3637" s="753"/>
      <c r="S3637" s="1102"/>
    </row>
    <row r="3638" spans="1:19" ht="9.75" hidden="1" customHeight="1">
      <c r="A3638" s="777"/>
      <c r="B3638" s="913"/>
      <c r="C3638" s="915"/>
      <c r="D3638" s="777"/>
      <c r="E3638" s="773"/>
      <c r="F3638" s="751">
        <v>0</v>
      </c>
      <c r="G3638" s="773">
        <f>+L3638</f>
        <v>0</v>
      </c>
      <c r="H3638" s="733">
        <f>E3638*G3638</f>
        <v>0</v>
      </c>
      <c r="I3638" s="206"/>
      <c r="J3638" s="909">
        <f>+F3638</f>
        <v>0</v>
      </c>
      <c r="L3638" s="911">
        <f>J3638*$L$3</f>
        <v>0</v>
      </c>
      <c r="R3638" s="751"/>
      <c r="S3638" s="1100">
        <f t="shared" ref="S3638" si="1148">+F3638</f>
        <v>0</v>
      </c>
    </row>
    <row r="3639" spans="1:19" ht="9.75" hidden="1" customHeight="1">
      <c r="A3639" s="777"/>
      <c r="B3639" s="913"/>
      <c r="C3639" s="915"/>
      <c r="D3639" s="777"/>
      <c r="E3639" s="773"/>
      <c r="F3639" s="752"/>
      <c r="G3639" s="773"/>
      <c r="H3639" s="733"/>
      <c r="I3639" s="206"/>
      <c r="J3639" s="910"/>
      <c r="L3639" s="911"/>
      <c r="R3639" s="752"/>
      <c r="S3639" s="1101"/>
    </row>
    <row r="3640" spans="1:19" ht="9.75" hidden="1" customHeight="1">
      <c r="A3640" s="777"/>
      <c r="B3640" s="913"/>
      <c r="C3640" s="915"/>
      <c r="D3640" s="777"/>
      <c r="E3640" s="773"/>
      <c r="F3640" s="752"/>
      <c r="G3640" s="773"/>
      <c r="H3640" s="733"/>
      <c r="I3640" s="206"/>
      <c r="J3640" s="910"/>
      <c r="L3640" s="911"/>
      <c r="R3640" s="752"/>
      <c r="S3640" s="1101"/>
    </row>
    <row r="3641" spans="1:19" ht="9.75" hidden="1" customHeight="1">
      <c r="A3641" s="777"/>
      <c r="B3641" s="913"/>
      <c r="C3641" s="915"/>
      <c r="D3641" s="777"/>
      <c r="E3641" s="773"/>
      <c r="F3641" s="752"/>
      <c r="G3641" s="773"/>
      <c r="H3641" s="733"/>
      <c r="I3641" s="206"/>
      <c r="J3641" s="910"/>
      <c r="L3641" s="911"/>
      <c r="R3641" s="752"/>
      <c r="S3641" s="1101"/>
    </row>
    <row r="3642" spans="1:19" ht="9.75" hidden="1" customHeight="1">
      <c r="A3642" s="777"/>
      <c r="B3642" s="913"/>
      <c r="C3642" s="915"/>
      <c r="D3642" s="777"/>
      <c r="E3642" s="773"/>
      <c r="F3642" s="753"/>
      <c r="G3642" s="773"/>
      <c r="H3642" s="733"/>
      <c r="I3642" s="206"/>
      <c r="J3642" s="910"/>
      <c r="L3642" s="911"/>
      <c r="R3642" s="753"/>
      <c r="S3642" s="1102"/>
    </row>
    <row r="3643" spans="1:19" ht="9.75" hidden="1" customHeight="1">
      <c r="A3643" s="777"/>
      <c r="B3643" s="913"/>
      <c r="C3643" s="915"/>
      <c r="D3643" s="777"/>
      <c r="E3643" s="773"/>
      <c r="F3643" s="751">
        <v>0</v>
      </c>
      <c r="G3643" s="773">
        <f>+L3643</f>
        <v>0</v>
      </c>
      <c r="H3643" s="733">
        <f>E3643*G3643</f>
        <v>0</v>
      </c>
      <c r="I3643" s="206"/>
      <c r="J3643" s="909">
        <f>+F3643</f>
        <v>0</v>
      </c>
      <c r="L3643" s="911">
        <f>J3643*$L$3</f>
        <v>0</v>
      </c>
      <c r="R3643" s="751"/>
      <c r="S3643" s="1100">
        <f t="shared" ref="S3643" si="1149">+F3643</f>
        <v>0</v>
      </c>
    </row>
    <row r="3644" spans="1:19" ht="9.75" hidden="1" customHeight="1">
      <c r="A3644" s="777"/>
      <c r="B3644" s="913"/>
      <c r="C3644" s="915"/>
      <c r="D3644" s="777"/>
      <c r="E3644" s="773"/>
      <c r="F3644" s="752"/>
      <c r="G3644" s="773"/>
      <c r="H3644" s="733"/>
      <c r="I3644" s="206"/>
      <c r="J3644" s="910"/>
      <c r="L3644" s="911"/>
      <c r="R3644" s="752"/>
      <c r="S3644" s="1101"/>
    </row>
    <row r="3645" spans="1:19" ht="9.75" hidden="1" customHeight="1">
      <c r="A3645" s="777"/>
      <c r="B3645" s="913"/>
      <c r="C3645" s="915"/>
      <c r="D3645" s="777"/>
      <c r="E3645" s="773"/>
      <c r="F3645" s="752"/>
      <c r="G3645" s="773"/>
      <c r="H3645" s="733"/>
      <c r="I3645" s="206"/>
      <c r="J3645" s="910"/>
      <c r="L3645" s="911"/>
      <c r="R3645" s="752"/>
      <c r="S3645" s="1101"/>
    </row>
    <row r="3646" spans="1:19" ht="9.75" hidden="1" customHeight="1">
      <c r="A3646" s="777"/>
      <c r="B3646" s="913"/>
      <c r="C3646" s="915"/>
      <c r="D3646" s="777"/>
      <c r="E3646" s="773"/>
      <c r="F3646" s="752"/>
      <c r="G3646" s="773"/>
      <c r="H3646" s="733"/>
      <c r="I3646" s="206"/>
      <c r="J3646" s="910"/>
      <c r="L3646" s="911"/>
      <c r="R3646" s="752"/>
      <c r="S3646" s="1101"/>
    </row>
    <row r="3647" spans="1:19" ht="9.75" hidden="1" customHeight="1">
      <c r="A3647" s="777"/>
      <c r="B3647" s="913"/>
      <c r="C3647" s="915"/>
      <c r="D3647" s="777"/>
      <c r="E3647" s="773"/>
      <c r="F3647" s="753"/>
      <c r="G3647" s="773"/>
      <c r="H3647" s="733"/>
      <c r="I3647" s="206"/>
      <c r="J3647" s="910"/>
      <c r="L3647" s="911"/>
      <c r="R3647" s="753"/>
      <c r="S3647" s="1102"/>
    </row>
    <row r="3648" spans="1:19" ht="9.75" hidden="1" customHeight="1">
      <c r="A3648" s="777"/>
      <c r="B3648" s="913"/>
      <c r="C3648" s="915"/>
      <c r="D3648" s="777"/>
      <c r="E3648" s="773"/>
      <c r="F3648" s="751">
        <v>0</v>
      </c>
      <c r="G3648" s="773">
        <f>+L3648</f>
        <v>0</v>
      </c>
      <c r="H3648" s="733">
        <f>E3648*G3648</f>
        <v>0</v>
      </c>
      <c r="I3648" s="206"/>
      <c r="J3648" s="909">
        <f>+F3648</f>
        <v>0</v>
      </c>
      <c r="L3648" s="911">
        <f>J3648*$L$3</f>
        <v>0</v>
      </c>
      <c r="R3648" s="751"/>
      <c r="S3648" s="1100">
        <f t="shared" ref="S3648" si="1150">+F3648</f>
        <v>0</v>
      </c>
    </row>
    <row r="3649" spans="1:19" ht="9.75" hidden="1" customHeight="1">
      <c r="A3649" s="777"/>
      <c r="B3649" s="913"/>
      <c r="C3649" s="915"/>
      <c r="D3649" s="777"/>
      <c r="E3649" s="773"/>
      <c r="F3649" s="752"/>
      <c r="G3649" s="773"/>
      <c r="H3649" s="733"/>
      <c r="I3649" s="206"/>
      <c r="J3649" s="910"/>
      <c r="L3649" s="911"/>
      <c r="R3649" s="752"/>
      <c r="S3649" s="1101"/>
    </row>
    <row r="3650" spans="1:19" ht="9.75" hidden="1" customHeight="1">
      <c r="A3650" s="777"/>
      <c r="B3650" s="913"/>
      <c r="C3650" s="915"/>
      <c r="D3650" s="777"/>
      <c r="E3650" s="773"/>
      <c r="F3650" s="752"/>
      <c r="G3650" s="773"/>
      <c r="H3650" s="733"/>
      <c r="I3650" s="206"/>
      <c r="J3650" s="910"/>
      <c r="L3650" s="911"/>
      <c r="R3650" s="752"/>
      <c r="S3650" s="1101"/>
    </row>
    <row r="3651" spans="1:19" ht="9.75" hidden="1" customHeight="1">
      <c r="A3651" s="777"/>
      <c r="B3651" s="913"/>
      <c r="C3651" s="915"/>
      <c r="D3651" s="777"/>
      <c r="E3651" s="773"/>
      <c r="F3651" s="752"/>
      <c r="G3651" s="773"/>
      <c r="H3651" s="733"/>
      <c r="I3651" s="206"/>
      <c r="J3651" s="910"/>
      <c r="L3651" s="911"/>
      <c r="R3651" s="752"/>
      <c r="S3651" s="1101"/>
    </row>
    <row r="3652" spans="1:19" ht="8.25" hidden="1" customHeight="1">
      <c r="A3652" s="777"/>
      <c r="B3652" s="913"/>
      <c r="C3652" s="915"/>
      <c r="D3652" s="777"/>
      <c r="E3652" s="773"/>
      <c r="F3652" s="753"/>
      <c r="G3652" s="773"/>
      <c r="H3652" s="733"/>
      <c r="I3652" s="206"/>
      <c r="J3652" s="910"/>
      <c r="L3652" s="911"/>
      <c r="R3652" s="753"/>
      <c r="S3652" s="1102"/>
    </row>
    <row r="3653" spans="1:19" ht="9.75" hidden="1" customHeight="1">
      <c r="A3653" s="777"/>
      <c r="B3653" s="913"/>
      <c r="C3653" s="915"/>
      <c r="D3653" s="777"/>
      <c r="E3653" s="773"/>
      <c r="F3653" s="751">
        <v>0</v>
      </c>
      <c r="G3653" s="773">
        <f>+L3653</f>
        <v>0</v>
      </c>
      <c r="H3653" s="733">
        <f>E3653*G3653</f>
        <v>0</v>
      </c>
      <c r="I3653" s="206"/>
      <c r="J3653" s="909">
        <f>+F3653</f>
        <v>0</v>
      </c>
      <c r="L3653" s="911">
        <f>J3653*$L$3</f>
        <v>0</v>
      </c>
      <c r="R3653" s="751"/>
      <c r="S3653" s="1100">
        <f t="shared" ref="S3653" si="1151">+F3653</f>
        <v>0</v>
      </c>
    </row>
    <row r="3654" spans="1:19" ht="9.75" hidden="1" customHeight="1">
      <c r="A3654" s="777"/>
      <c r="B3654" s="913"/>
      <c r="C3654" s="915"/>
      <c r="D3654" s="777"/>
      <c r="E3654" s="773"/>
      <c r="F3654" s="752"/>
      <c r="G3654" s="773"/>
      <c r="H3654" s="733"/>
      <c r="I3654" s="206"/>
      <c r="J3654" s="910"/>
      <c r="L3654" s="911"/>
      <c r="R3654" s="752"/>
      <c r="S3654" s="1101"/>
    </row>
    <row r="3655" spans="1:19" ht="9.75" hidden="1" customHeight="1">
      <c r="A3655" s="777"/>
      <c r="B3655" s="913"/>
      <c r="C3655" s="915"/>
      <c r="D3655" s="777"/>
      <c r="E3655" s="773"/>
      <c r="F3655" s="752"/>
      <c r="G3655" s="773"/>
      <c r="H3655" s="733"/>
      <c r="I3655" s="206"/>
      <c r="J3655" s="910"/>
      <c r="L3655" s="911"/>
      <c r="R3655" s="752"/>
      <c r="S3655" s="1101"/>
    </row>
    <row r="3656" spans="1:19" ht="9.75" hidden="1" customHeight="1">
      <c r="A3656" s="777"/>
      <c r="B3656" s="913"/>
      <c r="C3656" s="915"/>
      <c r="D3656" s="777"/>
      <c r="E3656" s="773"/>
      <c r="F3656" s="752"/>
      <c r="G3656" s="773"/>
      <c r="H3656" s="733"/>
      <c r="I3656" s="206"/>
      <c r="J3656" s="910"/>
      <c r="L3656" s="911"/>
      <c r="R3656" s="752"/>
      <c r="S3656" s="1101"/>
    </row>
    <row r="3657" spans="1:19" ht="9.75" hidden="1" customHeight="1">
      <c r="A3657" s="777"/>
      <c r="B3657" s="913"/>
      <c r="C3657" s="915"/>
      <c r="D3657" s="777"/>
      <c r="E3657" s="773"/>
      <c r="F3657" s="753"/>
      <c r="G3657" s="773"/>
      <c r="H3657" s="733"/>
      <c r="I3657" s="206"/>
      <c r="J3657" s="910"/>
      <c r="L3657" s="911"/>
      <c r="R3657" s="753"/>
      <c r="S3657" s="1102"/>
    </row>
    <row r="3658" spans="1:19" ht="9.75" hidden="1" customHeight="1">
      <c r="A3658" s="777"/>
      <c r="B3658" s="913"/>
      <c r="C3658" s="915"/>
      <c r="D3658" s="777"/>
      <c r="E3658" s="773"/>
      <c r="F3658" s="751">
        <v>0</v>
      </c>
      <c r="G3658" s="773">
        <f>+L3658</f>
        <v>0</v>
      </c>
      <c r="H3658" s="733">
        <f>E3658*G3658</f>
        <v>0</v>
      </c>
      <c r="I3658" s="206"/>
      <c r="J3658" s="909">
        <f>+F3658</f>
        <v>0</v>
      </c>
      <c r="L3658" s="911">
        <f>J3658*$L$3</f>
        <v>0</v>
      </c>
      <c r="R3658" s="751"/>
      <c r="S3658" s="1100">
        <f t="shared" ref="S3658" si="1152">+F3658</f>
        <v>0</v>
      </c>
    </row>
    <row r="3659" spans="1:19" ht="9.75" hidden="1" customHeight="1">
      <c r="A3659" s="777"/>
      <c r="B3659" s="913"/>
      <c r="C3659" s="915"/>
      <c r="D3659" s="777"/>
      <c r="E3659" s="773"/>
      <c r="F3659" s="752"/>
      <c r="G3659" s="773"/>
      <c r="H3659" s="733"/>
      <c r="I3659" s="206"/>
      <c r="J3659" s="910"/>
      <c r="L3659" s="911"/>
      <c r="R3659" s="752"/>
      <c r="S3659" s="1101"/>
    </row>
    <row r="3660" spans="1:19" ht="9.75" hidden="1" customHeight="1">
      <c r="A3660" s="777"/>
      <c r="B3660" s="913"/>
      <c r="C3660" s="915"/>
      <c r="D3660" s="777"/>
      <c r="E3660" s="773"/>
      <c r="F3660" s="752"/>
      <c r="G3660" s="773"/>
      <c r="H3660" s="733"/>
      <c r="I3660" s="206"/>
      <c r="J3660" s="910"/>
      <c r="L3660" s="911"/>
      <c r="R3660" s="752"/>
      <c r="S3660" s="1101"/>
    </row>
    <row r="3661" spans="1:19" ht="9.75" hidden="1" customHeight="1">
      <c r="A3661" s="777"/>
      <c r="B3661" s="913"/>
      <c r="C3661" s="915"/>
      <c r="D3661" s="777"/>
      <c r="E3661" s="773"/>
      <c r="F3661" s="752"/>
      <c r="G3661" s="773"/>
      <c r="H3661" s="733"/>
      <c r="I3661" s="206"/>
      <c r="J3661" s="910"/>
      <c r="L3661" s="911"/>
      <c r="R3661" s="752"/>
      <c r="S3661" s="1101"/>
    </row>
    <row r="3662" spans="1:19" ht="9.75" hidden="1" customHeight="1">
      <c r="A3662" s="777"/>
      <c r="B3662" s="913"/>
      <c r="C3662" s="915"/>
      <c r="D3662" s="777"/>
      <c r="E3662" s="773"/>
      <c r="F3662" s="753"/>
      <c r="G3662" s="773"/>
      <c r="H3662" s="733"/>
      <c r="I3662" s="206"/>
      <c r="J3662" s="910"/>
      <c r="L3662" s="911"/>
      <c r="R3662" s="753"/>
      <c r="S3662" s="1102"/>
    </row>
    <row r="3663" spans="1:19" ht="9.75" hidden="1" customHeight="1">
      <c r="A3663" s="777"/>
      <c r="B3663" s="913"/>
      <c r="C3663" s="915"/>
      <c r="D3663" s="777"/>
      <c r="E3663" s="773"/>
      <c r="F3663" s="751">
        <v>0</v>
      </c>
      <c r="G3663" s="773">
        <f>+L3663</f>
        <v>0</v>
      </c>
      <c r="H3663" s="733">
        <f>E3663*G3663</f>
        <v>0</v>
      </c>
      <c r="I3663" s="206"/>
      <c r="J3663" s="909">
        <f>+F3663</f>
        <v>0</v>
      </c>
      <c r="L3663" s="911">
        <f>J3663*$L$3</f>
        <v>0</v>
      </c>
      <c r="R3663" s="751"/>
      <c r="S3663" s="1100">
        <f t="shared" ref="S3663" si="1153">+F3663</f>
        <v>0</v>
      </c>
    </row>
    <row r="3664" spans="1:19" ht="9.75" hidden="1" customHeight="1">
      <c r="A3664" s="777"/>
      <c r="B3664" s="913"/>
      <c r="C3664" s="915"/>
      <c r="D3664" s="777"/>
      <c r="E3664" s="773"/>
      <c r="F3664" s="752"/>
      <c r="G3664" s="773"/>
      <c r="H3664" s="733"/>
      <c r="I3664" s="206"/>
      <c r="J3664" s="910"/>
      <c r="L3664" s="911"/>
      <c r="R3664" s="752"/>
      <c r="S3664" s="1101"/>
    </row>
    <row r="3665" spans="1:19" ht="9.75" hidden="1" customHeight="1">
      <c r="A3665" s="777"/>
      <c r="B3665" s="913"/>
      <c r="C3665" s="915"/>
      <c r="D3665" s="777"/>
      <c r="E3665" s="773"/>
      <c r="F3665" s="752"/>
      <c r="G3665" s="773"/>
      <c r="H3665" s="733"/>
      <c r="I3665" s="206"/>
      <c r="J3665" s="910"/>
      <c r="L3665" s="911"/>
      <c r="R3665" s="752"/>
      <c r="S3665" s="1101"/>
    </row>
    <row r="3666" spans="1:19" ht="9.75" hidden="1" customHeight="1">
      <c r="A3666" s="777"/>
      <c r="B3666" s="913"/>
      <c r="C3666" s="915"/>
      <c r="D3666" s="777"/>
      <c r="E3666" s="773"/>
      <c r="F3666" s="752"/>
      <c r="G3666" s="773"/>
      <c r="H3666" s="733"/>
      <c r="I3666" s="206"/>
      <c r="J3666" s="910"/>
      <c r="L3666" s="911"/>
      <c r="R3666" s="752"/>
      <c r="S3666" s="1101"/>
    </row>
    <row r="3667" spans="1:19" ht="9.75" hidden="1" customHeight="1">
      <c r="A3667" s="777"/>
      <c r="B3667" s="913"/>
      <c r="C3667" s="915"/>
      <c r="D3667" s="777"/>
      <c r="E3667" s="773"/>
      <c r="F3667" s="753"/>
      <c r="G3667" s="773"/>
      <c r="H3667" s="733"/>
      <c r="I3667" s="206"/>
      <c r="J3667" s="910"/>
      <c r="L3667" s="911"/>
      <c r="R3667" s="753"/>
      <c r="S3667" s="1102"/>
    </row>
    <row r="3668" spans="1:19" ht="9.75" hidden="1" customHeight="1">
      <c r="A3668" s="777"/>
      <c r="B3668" s="913"/>
      <c r="C3668" s="915"/>
      <c r="D3668" s="777"/>
      <c r="E3668" s="773"/>
      <c r="F3668" s="751">
        <v>0</v>
      </c>
      <c r="G3668" s="773">
        <f>+L3668</f>
        <v>0</v>
      </c>
      <c r="H3668" s="733">
        <f>E3668*G3668</f>
        <v>0</v>
      </c>
      <c r="I3668" s="206"/>
      <c r="J3668" s="909">
        <f>+F3668</f>
        <v>0</v>
      </c>
      <c r="L3668" s="911">
        <f>J3668*$L$3</f>
        <v>0</v>
      </c>
      <c r="R3668" s="751"/>
      <c r="S3668" s="1100">
        <f t="shared" ref="S3668" si="1154">+F3668</f>
        <v>0</v>
      </c>
    </row>
    <row r="3669" spans="1:19" ht="9.75" hidden="1" customHeight="1">
      <c r="A3669" s="777"/>
      <c r="B3669" s="913"/>
      <c r="C3669" s="915"/>
      <c r="D3669" s="777"/>
      <c r="E3669" s="773"/>
      <c r="F3669" s="752"/>
      <c r="G3669" s="773"/>
      <c r="H3669" s="733"/>
      <c r="I3669" s="206"/>
      <c r="J3669" s="910"/>
      <c r="L3669" s="911"/>
      <c r="R3669" s="752"/>
      <c r="S3669" s="1101"/>
    </row>
    <row r="3670" spans="1:19" ht="9.75" hidden="1" customHeight="1">
      <c r="A3670" s="777"/>
      <c r="B3670" s="913"/>
      <c r="C3670" s="915"/>
      <c r="D3670" s="777"/>
      <c r="E3670" s="773"/>
      <c r="F3670" s="752"/>
      <c r="G3670" s="773"/>
      <c r="H3670" s="733"/>
      <c r="I3670" s="206"/>
      <c r="J3670" s="910"/>
      <c r="L3670" s="911"/>
      <c r="R3670" s="752"/>
      <c r="S3670" s="1101"/>
    </row>
    <row r="3671" spans="1:19" ht="9.75" hidden="1" customHeight="1">
      <c r="A3671" s="777"/>
      <c r="B3671" s="913"/>
      <c r="C3671" s="915"/>
      <c r="D3671" s="777"/>
      <c r="E3671" s="773"/>
      <c r="F3671" s="752"/>
      <c r="G3671" s="773"/>
      <c r="H3671" s="733"/>
      <c r="I3671" s="206"/>
      <c r="J3671" s="910"/>
      <c r="L3671" s="911"/>
      <c r="R3671" s="752"/>
      <c r="S3671" s="1101"/>
    </row>
    <row r="3672" spans="1:19" ht="9.75" hidden="1" customHeight="1">
      <c r="A3672" s="777"/>
      <c r="B3672" s="913"/>
      <c r="C3672" s="915"/>
      <c r="D3672" s="777"/>
      <c r="E3672" s="773"/>
      <c r="F3672" s="753"/>
      <c r="G3672" s="773"/>
      <c r="H3672" s="733"/>
      <c r="I3672" s="206"/>
      <c r="J3672" s="910"/>
      <c r="L3672" s="911"/>
      <c r="R3672" s="753"/>
      <c r="S3672" s="1102"/>
    </row>
    <row r="3673" spans="1:19" ht="9.75" hidden="1" customHeight="1">
      <c r="A3673" s="777"/>
      <c r="B3673" s="913"/>
      <c r="C3673" s="915"/>
      <c r="D3673" s="777"/>
      <c r="E3673" s="773"/>
      <c r="F3673" s="751">
        <v>0</v>
      </c>
      <c r="G3673" s="773">
        <f>+L3673</f>
        <v>0</v>
      </c>
      <c r="H3673" s="733">
        <f>E3673*G3673</f>
        <v>0</v>
      </c>
      <c r="I3673" s="206"/>
      <c r="J3673" s="909">
        <f>+F3673</f>
        <v>0</v>
      </c>
      <c r="L3673" s="911">
        <f>J3673*$L$3</f>
        <v>0</v>
      </c>
      <c r="R3673" s="751"/>
      <c r="S3673" s="1100">
        <f t="shared" ref="S3673" si="1155">+F3673</f>
        <v>0</v>
      </c>
    </row>
    <row r="3674" spans="1:19" ht="9.75" hidden="1" customHeight="1">
      <c r="A3674" s="777"/>
      <c r="B3674" s="913"/>
      <c r="C3674" s="915"/>
      <c r="D3674" s="777"/>
      <c r="E3674" s="773"/>
      <c r="F3674" s="752"/>
      <c r="G3674" s="773"/>
      <c r="H3674" s="733"/>
      <c r="I3674" s="206"/>
      <c r="J3674" s="910"/>
      <c r="L3674" s="911"/>
      <c r="R3674" s="752"/>
      <c r="S3674" s="1101"/>
    </row>
    <row r="3675" spans="1:19" ht="9.75" hidden="1" customHeight="1">
      <c r="A3675" s="777"/>
      <c r="B3675" s="913"/>
      <c r="C3675" s="915"/>
      <c r="D3675" s="777"/>
      <c r="E3675" s="773"/>
      <c r="F3675" s="752"/>
      <c r="G3675" s="773"/>
      <c r="H3675" s="733"/>
      <c r="I3675" s="206"/>
      <c r="J3675" s="910"/>
      <c r="L3675" s="911"/>
      <c r="R3675" s="752"/>
      <c r="S3675" s="1101"/>
    </row>
    <row r="3676" spans="1:19" ht="9.75" hidden="1" customHeight="1">
      <c r="A3676" s="777"/>
      <c r="B3676" s="913"/>
      <c r="C3676" s="915"/>
      <c r="D3676" s="777"/>
      <c r="E3676" s="773"/>
      <c r="F3676" s="752"/>
      <c r="G3676" s="773"/>
      <c r="H3676" s="733"/>
      <c r="I3676" s="206"/>
      <c r="J3676" s="910"/>
      <c r="L3676" s="911"/>
      <c r="R3676" s="752"/>
      <c r="S3676" s="1101"/>
    </row>
    <row r="3677" spans="1:19" ht="9.75" hidden="1" customHeight="1">
      <c r="A3677" s="777"/>
      <c r="B3677" s="913"/>
      <c r="C3677" s="915"/>
      <c r="D3677" s="777"/>
      <c r="E3677" s="773"/>
      <c r="F3677" s="753"/>
      <c r="G3677" s="773"/>
      <c r="H3677" s="733"/>
      <c r="I3677" s="206"/>
      <c r="J3677" s="910"/>
      <c r="L3677" s="911"/>
      <c r="R3677" s="753"/>
      <c r="S3677" s="1102"/>
    </row>
    <row r="3678" spans="1:19" ht="9.75" hidden="1" customHeight="1">
      <c r="A3678" s="777"/>
      <c r="B3678" s="913"/>
      <c r="C3678" s="914"/>
      <c r="D3678" s="777"/>
      <c r="E3678" s="773"/>
      <c r="F3678" s="751">
        <v>0</v>
      </c>
      <c r="G3678" s="773">
        <f>+L3678</f>
        <v>0</v>
      </c>
      <c r="H3678" s="733">
        <f>E3678*G3678</f>
        <v>0</v>
      </c>
      <c r="I3678" s="206"/>
      <c r="J3678" s="909">
        <f>+F3678</f>
        <v>0</v>
      </c>
      <c r="L3678" s="911">
        <f>J3678*$L$3</f>
        <v>0</v>
      </c>
      <c r="R3678" s="751"/>
      <c r="S3678" s="1100">
        <f t="shared" ref="S3678" si="1156">+F3678</f>
        <v>0</v>
      </c>
    </row>
    <row r="3679" spans="1:19" ht="9.75" hidden="1" customHeight="1">
      <c r="A3679" s="777"/>
      <c r="B3679" s="913"/>
      <c r="C3679" s="914"/>
      <c r="D3679" s="777"/>
      <c r="E3679" s="773"/>
      <c r="F3679" s="752"/>
      <c r="G3679" s="773"/>
      <c r="H3679" s="733"/>
      <c r="I3679" s="206"/>
      <c r="J3679" s="910"/>
      <c r="L3679" s="911"/>
      <c r="R3679" s="752"/>
      <c r="S3679" s="1101"/>
    </row>
    <row r="3680" spans="1:19" ht="9.75" hidden="1" customHeight="1">
      <c r="A3680" s="777"/>
      <c r="B3680" s="913"/>
      <c r="C3680" s="914"/>
      <c r="D3680" s="777"/>
      <c r="E3680" s="773"/>
      <c r="F3680" s="752"/>
      <c r="G3680" s="773"/>
      <c r="H3680" s="733"/>
      <c r="I3680" s="206"/>
      <c r="J3680" s="910"/>
      <c r="L3680" s="911"/>
      <c r="R3680" s="752"/>
      <c r="S3680" s="1101"/>
    </row>
    <row r="3681" spans="1:19" ht="9.75" hidden="1" customHeight="1">
      <c r="A3681" s="777"/>
      <c r="B3681" s="913"/>
      <c r="C3681" s="914"/>
      <c r="D3681" s="777"/>
      <c r="E3681" s="773"/>
      <c r="F3681" s="752"/>
      <c r="G3681" s="773"/>
      <c r="H3681" s="733"/>
      <c r="I3681" s="206"/>
      <c r="J3681" s="910"/>
      <c r="L3681" s="911"/>
      <c r="R3681" s="752"/>
      <c r="S3681" s="1101"/>
    </row>
    <row r="3682" spans="1:19" ht="9.75" hidden="1" customHeight="1">
      <c r="A3682" s="777"/>
      <c r="B3682" s="913"/>
      <c r="C3682" s="914"/>
      <c r="D3682" s="777"/>
      <c r="E3682" s="773"/>
      <c r="F3682" s="753"/>
      <c r="G3682" s="773"/>
      <c r="H3682" s="733"/>
      <c r="I3682" s="206"/>
      <c r="J3682" s="910"/>
      <c r="L3682" s="911"/>
      <c r="R3682" s="753"/>
      <c r="S3682" s="1102"/>
    </row>
    <row r="3683" spans="1:19" ht="9.75" hidden="1" customHeight="1">
      <c r="A3683" s="777"/>
      <c r="B3683" s="913"/>
      <c r="C3683" s="914"/>
      <c r="D3683" s="777"/>
      <c r="E3683" s="773"/>
      <c r="F3683" s="751">
        <v>0</v>
      </c>
      <c r="G3683" s="773">
        <f>+L3683</f>
        <v>0</v>
      </c>
      <c r="H3683" s="733">
        <f>E3683*G3683</f>
        <v>0</v>
      </c>
      <c r="I3683" s="206"/>
      <c r="J3683" s="909">
        <f>+F3683</f>
        <v>0</v>
      </c>
      <c r="L3683" s="911">
        <f>J3683*$L$3</f>
        <v>0</v>
      </c>
      <c r="R3683" s="751"/>
      <c r="S3683" s="1100">
        <f t="shared" ref="S3683" si="1157">+F3683</f>
        <v>0</v>
      </c>
    </row>
    <row r="3684" spans="1:19" ht="9.75" hidden="1" customHeight="1">
      <c r="A3684" s="777"/>
      <c r="B3684" s="913"/>
      <c r="C3684" s="914"/>
      <c r="D3684" s="777"/>
      <c r="E3684" s="773"/>
      <c r="F3684" s="752"/>
      <c r="G3684" s="773"/>
      <c r="H3684" s="733"/>
      <c r="I3684" s="206"/>
      <c r="J3684" s="910"/>
      <c r="L3684" s="911"/>
      <c r="R3684" s="752"/>
      <c r="S3684" s="1101"/>
    </row>
    <row r="3685" spans="1:19" ht="9.75" hidden="1" customHeight="1">
      <c r="A3685" s="777"/>
      <c r="B3685" s="913"/>
      <c r="C3685" s="914"/>
      <c r="D3685" s="777"/>
      <c r="E3685" s="773"/>
      <c r="F3685" s="752"/>
      <c r="G3685" s="773"/>
      <c r="H3685" s="733"/>
      <c r="I3685" s="206"/>
      <c r="J3685" s="910"/>
      <c r="L3685" s="911"/>
      <c r="R3685" s="752"/>
      <c r="S3685" s="1101"/>
    </row>
    <row r="3686" spans="1:19" ht="9.75" hidden="1" customHeight="1">
      <c r="A3686" s="777"/>
      <c r="B3686" s="913"/>
      <c r="C3686" s="914"/>
      <c r="D3686" s="777"/>
      <c r="E3686" s="773"/>
      <c r="F3686" s="752"/>
      <c r="G3686" s="773"/>
      <c r="H3686" s="733"/>
      <c r="I3686" s="206"/>
      <c r="J3686" s="910"/>
      <c r="L3686" s="911"/>
      <c r="R3686" s="752"/>
      <c r="S3686" s="1101"/>
    </row>
    <row r="3687" spans="1:19" ht="9.75" hidden="1" customHeight="1">
      <c r="A3687" s="777"/>
      <c r="B3687" s="913"/>
      <c r="C3687" s="914"/>
      <c r="D3687" s="777"/>
      <c r="E3687" s="773"/>
      <c r="F3687" s="753"/>
      <c r="G3687" s="773"/>
      <c r="H3687" s="733"/>
      <c r="I3687" s="206"/>
      <c r="J3687" s="910"/>
      <c r="L3687" s="911"/>
      <c r="R3687" s="753"/>
      <c r="S3687" s="1102"/>
    </row>
    <row r="3688" spans="1:19" ht="9.75" hidden="1" customHeight="1">
      <c r="A3688" s="777"/>
      <c r="B3688" s="913"/>
      <c r="C3688" s="915"/>
      <c r="D3688" s="777"/>
      <c r="E3688" s="773"/>
      <c r="F3688" s="751">
        <v>0</v>
      </c>
      <c r="G3688" s="773">
        <f>+L3688</f>
        <v>0</v>
      </c>
      <c r="H3688" s="733">
        <f>E3688*G3688</f>
        <v>0</v>
      </c>
      <c r="I3688" s="206"/>
      <c r="J3688" s="909">
        <f>+F3688</f>
        <v>0</v>
      </c>
      <c r="L3688" s="911">
        <f>J3688*$L$3</f>
        <v>0</v>
      </c>
      <c r="R3688" s="751"/>
      <c r="S3688" s="1100">
        <f t="shared" ref="S3688" si="1158">+F3688</f>
        <v>0</v>
      </c>
    </row>
    <row r="3689" spans="1:19" ht="9.75" hidden="1" customHeight="1">
      <c r="A3689" s="777"/>
      <c r="B3689" s="913"/>
      <c r="C3689" s="915"/>
      <c r="D3689" s="777"/>
      <c r="E3689" s="773"/>
      <c r="F3689" s="752"/>
      <c r="G3689" s="773"/>
      <c r="H3689" s="733"/>
      <c r="I3689" s="206"/>
      <c r="J3689" s="910"/>
      <c r="L3689" s="911"/>
      <c r="R3689" s="752"/>
      <c r="S3689" s="1101"/>
    </row>
    <row r="3690" spans="1:19" ht="9.75" hidden="1" customHeight="1">
      <c r="A3690" s="777"/>
      <c r="B3690" s="913"/>
      <c r="C3690" s="915"/>
      <c r="D3690" s="777"/>
      <c r="E3690" s="773"/>
      <c r="F3690" s="752"/>
      <c r="G3690" s="773"/>
      <c r="H3690" s="733"/>
      <c r="I3690" s="206"/>
      <c r="J3690" s="910"/>
      <c r="L3690" s="911"/>
      <c r="R3690" s="752"/>
      <c r="S3690" s="1101"/>
    </row>
    <row r="3691" spans="1:19" ht="9.75" hidden="1" customHeight="1">
      <c r="A3691" s="777"/>
      <c r="B3691" s="913"/>
      <c r="C3691" s="915"/>
      <c r="D3691" s="777"/>
      <c r="E3691" s="773"/>
      <c r="F3691" s="752"/>
      <c r="G3691" s="773"/>
      <c r="H3691" s="733"/>
      <c r="I3691" s="206"/>
      <c r="J3691" s="910"/>
      <c r="L3691" s="911"/>
      <c r="R3691" s="752"/>
      <c r="S3691" s="1101"/>
    </row>
    <row r="3692" spans="1:19" ht="9.75" hidden="1" customHeight="1">
      <c r="A3692" s="777"/>
      <c r="B3692" s="913"/>
      <c r="C3692" s="915"/>
      <c r="D3692" s="777"/>
      <c r="E3692" s="773"/>
      <c r="F3692" s="753"/>
      <c r="G3692" s="773"/>
      <c r="H3692" s="733"/>
      <c r="I3692" s="206"/>
      <c r="J3692" s="910"/>
      <c r="L3692" s="911"/>
      <c r="R3692" s="753"/>
      <c r="S3692" s="1102"/>
    </row>
    <row r="3693" spans="1:19" ht="9.75" hidden="1" customHeight="1">
      <c r="A3693" s="777"/>
      <c r="B3693" s="913"/>
      <c r="C3693" s="915"/>
      <c r="D3693" s="777"/>
      <c r="E3693" s="773"/>
      <c r="F3693" s="751">
        <v>0</v>
      </c>
      <c r="G3693" s="773">
        <f>+L3693</f>
        <v>0</v>
      </c>
      <c r="H3693" s="733">
        <f>E3693*G3693</f>
        <v>0</v>
      </c>
      <c r="I3693" s="206"/>
      <c r="J3693" s="909">
        <f>+F3693</f>
        <v>0</v>
      </c>
      <c r="L3693" s="911">
        <f>J3693*$L$3</f>
        <v>0</v>
      </c>
      <c r="R3693" s="751"/>
      <c r="S3693" s="1100">
        <f t="shared" ref="S3693" si="1159">+F3693</f>
        <v>0</v>
      </c>
    </row>
    <row r="3694" spans="1:19" ht="9.75" hidden="1" customHeight="1">
      <c r="A3694" s="777"/>
      <c r="B3694" s="913"/>
      <c r="C3694" s="915"/>
      <c r="D3694" s="777"/>
      <c r="E3694" s="773"/>
      <c r="F3694" s="752"/>
      <c r="G3694" s="773"/>
      <c r="H3694" s="733"/>
      <c r="I3694" s="206"/>
      <c r="J3694" s="910"/>
      <c r="L3694" s="911"/>
      <c r="R3694" s="752"/>
      <c r="S3694" s="1101"/>
    </row>
    <row r="3695" spans="1:19" ht="9.75" hidden="1" customHeight="1">
      <c r="A3695" s="777"/>
      <c r="B3695" s="913"/>
      <c r="C3695" s="915"/>
      <c r="D3695" s="777"/>
      <c r="E3695" s="773"/>
      <c r="F3695" s="752"/>
      <c r="G3695" s="773"/>
      <c r="H3695" s="733"/>
      <c r="I3695" s="206"/>
      <c r="J3695" s="910"/>
      <c r="L3695" s="911"/>
      <c r="R3695" s="752"/>
      <c r="S3695" s="1101"/>
    </row>
    <row r="3696" spans="1:19" ht="9.75" hidden="1" customHeight="1">
      <c r="A3696" s="777"/>
      <c r="B3696" s="913"/>
      <c r="C3696" s="915"/>
      <c r="D3696" s="777"/>
      <c r="E3696" s="773"/>
      <c r="F3696" s="752"/>
      <c r="G3696" s="773"/>
      <c r="H3696" s="733"/>
      <c r="I3696" s="206"/>
      <c r="J3696" s="910"/>
      <c r="L3696" s="911"/>
      <c r="R3696" s="752"/>
      <c r="S3696" s="1101"/>
    </row>
    <row r="3697" spans="1:19" ht="9.75" hidden="1" customHeight="1">
      <c r="A3697" s="777"/>
      <c r="B3697" s="913"/>
      <c r="C3697" s="915"/>
      <c r="D3697" s="777"/>
      <c r="E3697" s="773"/>
      <c r="F3697" s="753"/>
      <c r="G3697" s="773"/>
      <c r="H3697" s="733"/>
      <c r="I3697" s="206"/>
      <c r="J3697" s="910"/>
      <c r="L3697" s="911"/>
      <c r="R3697" s="753"/>
      <c r="S3697" s="1102"/>
    </row>
    <row r="3698" spans="1:19" ht="9.75" hidden="1" customHeight="1">
      <c r="A3698" s="777"/>
      <c r="B3698" s="913"/>
      <c r="C3698" s="915"/>
      <c r="D3698" s="777"/>
      <c r="E3698" s="773"/>
      <c r="F3698" s="751">
        <v>0</v>
      </c>
      <c r="G3698" s="773">
        <f>+L3698</f>
        <v>0</v>
      </c>
      <c r="H3698" s="733">
        <f>E3698*G3698</f>
        <v>0</v>
      </c>
      <c r="I3698" s="206"/>
      <c r="J3698" s="909">
        <f>+F3698</f>
        <v>0</v>
      </c>
      <c r="L3698" s="911">
        <f>J3698*$L$3</f>
        <v>0</v>
      </c>
      <c r="R3698" s="751"/>
      <c r="S3698" s="1100">
        <f t="shared" ref="S3698" si="1160">+F3698</f>
        <v>0</v>
      </c>
    </row>
    <row r="3699" spans="1:19" ht="9.75" hidden="1" customHeight="1">
      <c r="A3699" s="777"/>
      <c r="B3699" s="913"/>
      <c r="C3699" s="915"/>
      <c r="D3699" s="777"/>
      <c r="E3699" s="773"/>
      <c r="F3699" s="752"/>
      <c r="G3699" s="773"/>
      <c r="H3699" s="733"/>
      <c r="I3699" s="206"/>
      <c r="J3699" s="910"/>
      <c r="L3699" s="911"/>
      <c r="R3699" s="752"/>
      <c r="S3699" s="1101"/>
    </row>
    <row r="3700" spans="1:19" ht="9.75" hidden="1" customHeight="1">
      <c r="A3700" s="777"/>
      <c r="B3700" s="913"/>
      <c r="C3700" s="915"/>
      <c r="D3700" s="777"/>
      <c r="E3700" s="773"/>
      <c r="F3700" s="752"/>
      <c r="G3700" s="773"/>
      <c r="H3700" s="733"/>
      <c r="I3700" s="206"/>
      <c r="J3700" s="910"/>
      <c r="L3700" s="911"/>
      <c r="R3700" s="752"/>
      <c r="S3700" s="1101"/>
    </row>
    <row r="3701" spans="1:19" ht="9.75" hidden="1" customHeight="1">
      <c r="A3701" s="777"/>
      <c r="B3701" s="913"/>
      <c r="C3701" s="915"/>
      <c r="D3701" s="777"/>
      <c r="E3701" s="773"/>
      <c r="F3701" s="752"/>
      <c r="G3701" s="773"/>
      <c r="H3701" s="733"/>
      <c r="I3701" s="206"/>
      <c r="J3701" s="910"/>
      <c r="L3701" s="911"/>
      <c r="R3701" s="752"/>
      <c r="S3701" s="1101"/>
    </row>
    <row r="3702" spans="1:19" ht="9.75" hidden="1" customHeight="1">
      <c r="A3702" s="777"/>
      <c r="B3702" s="913"/>
      <c r="C3702" s="915"/>
      <c r="D3702" s="777"/>
      <c r="E3702" s="773"/>
      <c r="F3702" s="753"/>
      <c r="G3702" s="773"/>
      <c r="H3702" s="733"/>
      <c r="I3702" s="206"/>
      <c r="J3702" s="910"/>
      <c r="L3702" s="911"/>
      <c r="R3702" s="753"/>
      <c r="S3702" s="1102"/>
    </row>
    <row r="3703" spans="1:19" ht="9.75" hidden="1" customHeight="1">
      <c r="A3703" s="777"/>
      <c r="B3703" s="913"/>
      <c r="C3703" s="915"/>
      <c r="D3703" s="777"/>
      <c r="E3703" s="773"/>
      <c r="F3703" s="751">
        <v>0</v>
      </c>
      <c r="G3703" s="773">
        <f>+L3703</f>
        <v>0</v>
      </c>
      <c r="H3703" s="733">
        <f>E3703*G3703</f>
        <v>0</v>
      </c>
      <c r="I3703" s="206"/>
      <c r="J3703" s="909">
        <f>+F3703</f>
        <v>0</v>
      </c>
      <c r="L3703" s="911">
        <f>J3703*$L$3</f>
        <v>0</v>
      </c>
      <c r="R3703" s="751"/>
      <c r="S3703" s="1100">
        <f t="shared" ref="S3703" si="1161">+F3703</f>
        <v>0</v>
      </c>
    </row>
    <row r="3704" spans="1:19" ht="9.75" hidden="1" customHeight="1">
      <c r="A3704" s="777"/>
      <c r="B3704" s="913"/>
      <c r="C3704" s="915"/>
      <c r="D3704" s="777"/>
      <c r="E3704" s="773"/>
      <c r="F3704" s="752"/>
      <c r="G3704" s="773"/>
      <c r="H3704" s="733"/>
      <c r="I3704" s="206"/>
      <c r="J3704" s="910"/>
      <c r="L3704" s="911"/>
      <c r="R3704" s="752"/>
      <c r="S3704" s="1101"/>
    </row>
    <row r="3705" spans="1:19" ht="9.75" hidden="1" customHeight="1">
      <c r="A3705" s="777"/>
      <c r="B3705" s="913"/>
      <c r="C3705" s="915"/>
      <c r="D3705" s="777"/>
      <c r="E3705" s="773"/>
      <c r="F3705" s="752"/>
      <c r="G3705" s="773"/>
      <c r="H3705" s="733"/>
      <c r="I3705" s="206"/>
      <c r="J3705" s="910"/>
      <c r="L3705" s="911"/>
      <c r="R3705" s="752"/>
      <c r="S3705" s="1101"/>
    </row>
    <row r="3706" spans="1:19" ht="9.75" hidden="1" customHeight="1">
      <c r="A3706" s="777"/>
      <c r="B3706" s="913"/>
      <c r="C3706" s="915"/>
      <c r="D3706" s="777"/>
      <c r="E3706" s="773"/>
      <c r="F3706" s="752"/>
      <c r="G3706" s="773"/>
      <c r="H3706" s="733"/>
      <c r="I3706" s="206"/>
      <c r="J3706" s="910"/>
      <c r="L3706" s="911"/>
      <c r="R3706" s="752"/>
      <c r="S3706" s="1101"/>
    </row>
    <row r="3707" spans="1:19" ht="9.75" hidden="1" customHeight="1">
      <c r="A3707" s="777"/>
      <c r="B3707" s="913"/>
      <c r="C3707" s="915"/>
      <c r="D3707" s="777"/>
      <c r="E3707" s="773"/>
      <c r="F3707" s="753"/>
      <c r="G3707" s="773"/>
      <c r="H3707" s="733"/>
      <c r="I3707" s="206"/>
      <c r="J3707" s="910"/>
      <c r="L3707" s="911"/>
      <c r="R3707" s="753"/>
      <c r="S3707" s="1102"/>
    </row>
    <row r="3708" spans="1:19" ht="9.75" hidden="1" customHeight="1">
      <c r="A3708" s="777"/>
      <c r="B3708" s="913"/>
      <c r="C3708" s="915"/>
      <c r="D3708" s="777"/>
      <c r="E3708" s="773"/>
      <c r="F3708" s="751">
        <v>0</v>
      </c>
      <c r="G3708" s="773">
        <f>+L3708</f>
        <v>0</v>
      </c>
      <c r="H3708" s="733">
        <f>E3708*G3708</f>
        <v>0</v>
      </c>
      <c r="I3708" s="206"/>
      <c r="J3708" s="909">
        <f>+F3708</f>
        <v>0</v>
      </c>
      <c r="L3708" s="911">
        <f>J3708*$L$3</f>
        <v>0</v>
      </c>
      <c r="R3708" s="751"/>
      <c r="S3708" s="1100">
        <f t="shared" ref="S3708" si="1162">+F3708</f>
        <v>0</v>
      </c>
    </row>
    <row r="3709" spans="1:19" ht="9.75" hidden="1" customHeight="1">
      <c r="A3709" s="777"/>
      <c r="B3709" s="913"/>
      <c r="C3709" s="915"/>
      <c r="D3709" s="777"/>
      <c r="E3709" s="773"/>
      <c r="F3709" s="752"/>
      <c r="G3709" s="773"/>
      <c r="H3709" s="733"/>
      <c r="I3709" s="206"/>
      <c r="J3709" s="910"/>
      <c r="L3709" s="911"/>
      <c r="R3709" s="752"/>
      <c r="S3709" s="1101"/>
    </row>
    <row r="3710" spans="1:19" ht="9.75" hidden="1" customHeight="1">
      <c r="A3710" s="777"/>
      <c r="B3710" s="913"/>
      <c r="C3710" s="915"/>
      <c r="D3710" s="777"/>
      <c r="E3710" s="773"/>
      <c r="F3710" s="752"/>
      <c r="G3710" s="773"/>
      <c r="H3710" s="733"/>
      <c r="I3710" s="206"/>
      <c r="J3710" s="910"/>
      <c r="L3710" s="911"/>
      <c r="R3710" s="752"/>
      <c r="S3710" s="1101"/>
    </row>
    <row r="3711" spans="1:19" ht="9.75" hidden="1" customHeight="1">
      <c r="A3711" s="777"/>
      <c r="B3711" s="913"/>
      <c r="C3711" s="915"/>
      <c r="D3711" s="777"/>
      <c r="E3711" s="773"/>
      <c r="F3711" s="752"/>
      <c r="G3711" s="773"/>
      <c r="H3711" s="733"/>
      <c r="I3711" s="206"/>
      <c r="J3711" s="910"/>
      <c r="L3711" s="911"/>
      <c r="R3711" s="752"/>
      <c r="S3711" s="1101"/>
    </row>
    <row r="3712" spans="1:19" ht="9.75" hidden="1" customHeight="1">
      <c r="A3712" s="777"/>
      <c r="B3712" s="913"/>
      <c r="C3712" s="915"/>
      <c r="D3712" s="777"/>
      <c r="E3712" s="773"/>
      <c r="F3712" s="753"/>
      <c r="G3712" s="773"/>
      <c r="H3712" s="733"/>
      <c r="I3712" s="206"/>
      <c r="J3712" s="910"/>
      <c r="L3712" s="911"/>
      <c r="R3712" s="753"/>
      <c r="S3712" s="1102"/>
    </row>
    <row r="3713" spans="1:19" ht="9.75" hidden="1" customHeight="1">
      <c r="A3713" s="777"/>
      <c r="B3713" s="913"/>
      <c r="C3713" s="915"/>
      <c r="D3713" s="777"/>
      <c r="E3713" s="773"/>
      <c r="F3713" s="751">
        <v>0</v>
      </c>
      <c r="G3713" s="773">
        <f>+L3713</f>
        <v>0</v>
      </c>
      <c r="H3713" s="733">
        <f>E3713*G3713</f>
        <v>0</v>
      </c>
      <c r="I3713" s="206"/>
      <c r="J3713" s="909">
        <f>+F3713</f>
        <v>0</v>
      </c>
      <c r="L3713" s="911">
        <f>J3713*$L$3</f>
        <v>0</v>
      </c>
      <c r="R3713" s="751"/>
      <c r="S3713" s="1100">
        <f t="shared" ref="S3713" si="1163">+F3713</f>
        <v>0</v>
      </c>
    </row>
    <row r="3714" spans="1:19" ht="9.75" hidden="1" customHeight="1">
      <c r="A3714" s="777"/>
      <c r="B3714" s="913"/>
      <c r="C3714" s="915"/>
      <c r="D3714" s="777"/>
      <c r="E3714" s="773"/>
      <c r="F3714" s="752"/>
      <c r="G3714" s="773"/>
      <c r="H3714" s="733"/>
      <c r="I3714" s="206"/>
      <c r="J3714" s="910"/>
      <c r="L3714" s="911"/>
      <c r="R3714" s="752"/>
      <c r="S3714" s="1101"/>
    </row>
    <row r="3715" spans="1:19" ht="9.75" hidden="1" customHeight="1">
      <c r="A3715" s="777"/>
      <c r="B3715" s="913"/>
      <c r="C3715" s="915"/>
      <c r="D3715" s="777"/>
      <c r="E3715" s="773"/>
      <c r="F3715" s="752"/>
      <c r="G3715" s="773"/>
      <c r="H3715" s="733"/>
      <c r="I3715" s="206"/>
      <c r="J3715" s="910"/>
      <c r="L3715" s="911"/>
      <c r="R3715" s="752"/>
      <c r="S3715" s="1101"/>
    </row>
    <row r="3716" spans="1:19" ht="9.75" hidden="1" customHeight="1">
      <c r="A3716" s="777"/>
      <c r="B3716" s="913"/>
      <c r="C3716" s="915"/>
      <c r="D3716" s="777"/>
      <c r="E3716" s="773"/>
      <c r="F3716" s="752"/>
      <c r="G3716" s="773"/>
      <c r="H3716" s="733"/>
      <c r="I3716" s="206"/>
      <c r="J3716" s="910"/>
      <c r="L3716" s="911"/>
      <c r="R3716" s="752"/>
      <c r="S3716" s="1101"/>
    </row>
    <row r="3717" spans="1:19" ht="9.75" hidden="1" customHeight="1">
      <c r="A3717" s="777"/>
      <c r="B3717" s="913"/>
      <c r="C3717" s="915"/>
      <c r="D3717" s="777"/>
      <c r="E3717" s="773"/>
      <c r="F3717" s="753"/>
      <c r="G3717" s="773"/>
      <c r="H3717" s="733"/>
      <c r="I3717" s="206"/>
      <c r="J3717" s="910"/>
      <c r="L3717" s="911"/>
      <c r="R3717" s="753"/>
      <c r="S3717" s="1102"/>
    </row>
    <row r="3718" spans="1:19" ht="9.75" hidden="1" customHeight="1">
      <c r="A3718" s="777"/>
      <c r="B3718" s="913"/>
      <c r="C3718" s="915"/>
      <c r="D3718" s="777"/>
      <c r="E3718" s="773"/>
      <c r="F3718" s="751">
        <v>0</v>
      </c>
      <c r="G3718" s="773">
        <f>+L3718</f>
        <v>0</v>
      </c>
      <c r="H3718" s="733">
        <f>E3718*G3718</f>
        <v>0</v>
      </c>
      <c r="I3718" s="206"/>
      <c r="J3718" s="909">
        <f>+F3718</f>
        <v>0</v>
      </c>
      <c r="L3718" s="911">
        <f>J3718*$L$3</f>
        <v>0</v>
      </c>
      <c r="R3718" s="751"/>
      <c r="S3718" s="1100">
        <f t="shared" ref="S3718" si="1164">+F3718</f>
        <v>0</v>
      </c>
    </row>
    <row r="3719" spans="1:19" ht="9.75" hidden="1" customHeight="1">
      <c r="A3719" s="777"/>
      <c r="B3719" s="913"/>
      <c r="C3719" s="915"/>
      <c r="D3719" s="777"/>
      <c r="E3719" s="773"/>
      <c r="F3719" s="752"/>
      <c r="G3719" s="773"/>
      <c r="H3719" s="733"/>
      <c r="I3719" s="206"/>
      <c r="J3719" s="910"/>
      <c r="L3719" s="911"/>
      <c r="R3719" s="752"/>
      <c r="S3719" s="1101"/>
    </row>
    <row r="3720" spans="1:19" ht="9.75" hidden="1" customHeight="1">
      <c r="A3720" s="777"/>
      <c r="B3720" s="913"/>
      <c r="C3720" s="915"/>
      <c r="D3720" s="777"/>
      <c r="E3720" s="773"/>
      <c r="F3720" s="752"/>
      <c r="G3720" s="773"/>
      <c r="H3720" s="733"/>
      <c r="I3720" s="206"/>
      <c r="J3720" s="910"/>
      <c r="L3720" s="911"/>
      <c r="R3720" s="752"/>
      <c r="S3720" s="1101"/>
    </row>
    <row r="3721" spans="1:19" ht="9.75" hidden="1" customHeight="1">
      <c r="A3721" s="777"/>
      <c r="B3721" s="913"/>
      <c r="C3721" s="915"/>
      <c r="D3721" s="777"/>
      <c r="E3721" s="773"/>
      <c r="F3721" s="752"/>
      <c r="G3721" s="773"/>
      <c r="H3721" s="733"/>
      <c r="I3721" s="206"/>
      <c r="J3721" s="910"/>
      <c r="L3721" s="911"/>
      <c r="R3721" s="752"/>
      <c r="S3721" s="1101"/>
    </row>
    <row r="3722" spans="1:19" ht="9.75" hidden="1" customHeight="1">
      <c r="A3722" s="777"/>
      <c r="B3722" s="913"/>
      <c r="C3722" s="915"/>
      <c r="D3722" s="777"/>
      <c r="E3722" s="773"/>
      <c r="F3722" s="753"/>
      <c r="G3722" s="773"/>
      <c r="H3722" s="733"/>
      <c r="I3722" s="206"/>
      <c r="J3722" s="910"/>
      <c r="L3722" s="911"/>
      <c r="R3722" s="753"/>
      <c r="S3722" s="1102"/>
    </row>
    <row r="3723" spans="1:19" ht="9.75" hidden="1" customHeight="1">
      <c r="A3723" s="777"/>
      <c r="B3723" s="913"/>
      <c r="C3723" s="915"/>
      <c r="D3723" s="777"/>
      <c r="E3723" s="773"/>
      <c r="F3723" s="751">
        <v>0</v>
      </c>
      <c r="G3723" s="773">
        <f>+L3723</f>
        <v>0</v>
      </c>
      <c r="H3723" s="733">
        <f>E3723*G3723</f>
        <v>0</v>
      </c>
      <c r="I3723" s="206"/>
      <c r="J3723" s="909">
        <f>+F3723</f>
        <v>0</v>
      </c>
      <c r="L3723" s="911">
        <f>J3723*$L$3</f>
        <v>0</v>
      </c>
      <c r="R3723" s="751"/>
      <c r="S3723" s="1100">
        <f t="shared" ref="S3723" si="1165">+F3723</f>
        <v>0</v>
      </c>
    </row>
    <row r="3724" spans="1:19" ht="9.75" hidden="1" customHeight="1">
      <c r="A3724" s="777"/>
      <c r="B3724" s="913"/>
      <c r="C3724" s="915"/>
      <c r="D3724" s="777"/>
      <c r="E3724" s="773"/>
      <c r="F3724" s="752"/>
      <c r="G3724" s="773"/>
      <c r="H3724" s="733"/>
      <c r="I3724" s="206"/>
      <c r="J3724" s="910"/>
      <c r="L3724" s="911"/>
      <c r="R3724" s="752"/>
      <c r="S3724" s="1101"/>
    </row>
    <row r="3725" spans="1:19" ht="9.75" hidden="1" customHeight="1">
      <c r="A3725" s="777"/>
      <c r="B3725" s="913"/>
      <c r="C3725" s="915"/>
      <c r="D3725" s="777"/>
      <c r="E3725" s="773"/>
      <c r="F3725" s="752"/>
      <c r="G3725" s="773"/>
      <c r="H3725" s="733"/>
      <c r="I3725" s="206"/>
      <c r="J3725" s="910"/>
      <c r="L3725" s="911"/>
      <c r="R3725" s="752"/>
      <c r="S3725" s="1101"/>
    </row>
    <row r="3726" spans="1:19" ht="9.75" hidden="1" customHeight="1">
      <c r="A3726" s="777"/>
      <c r="B3726" s="913"/>
      <c r="C3726" s="915"/>
      <c r="D3726" s="777"/>
      <c r="E3726" s="773"/>
      <c r="F3726" s="752"/>
      <c r="G3726" s="773"/>
      <c r="H3726" s="733"/>
      <c r="I3726" s="206"/>
      <c r="J3726" s="910"/>
      <c r="L3726" s="911"/>
      <c r="R3726" s="752"/>
      <c r="S3726" s="1101"/>
    </row>
    <row r="3727" spans="1:19" ht="6.75" hidden="1" customHeight="1">
      <c r="A3727" s="777"/>
      <c r="B3727" s="913"/>
      <c r="C3727" s="915"/>
      <c r="D3727" s="777"/>
      <c r="E3727" s="773"/>
      <c r="F3727" s="753"/>
      <c r="G3727" s="773"/>
      <c r="H3727" s="733"/>
      <c r="I3727" s="206"/>
      <c r="J3727" s="910"/>
      <c r="L3727" s="911"/>
      <c r="R3727" s="753"/>
      <c r="S3727" s="1102"/>
    </row>
    <row r="3728" spans="1:19" ht="9.75" hidden="1" customHeight="1">
      <c r="A3728" s="777"/>
      <c r="B3728" s="913"/>
      <c r="C3728" s="915"/>
      <c r="D3728" s="777"/>
      <c r="E3728" s="729"/>
      <c r="F3728" s="725">
        <v>0</v>
      </c>
      <c r="G3728" s="773">
        <f>+L3728</f>
        <v>0</v>
      </c>
      <c r="H3728" s="733">
        <f>E3728*G3728</f>
        <v>0</v>
      </c>
      <c r="I3728" s="206"/>
      <c r="J3728" s="909">
        <f>+F3728</f>
        <v>0</v>
      </c>
      <c r="L3728" s="911">
        <f>J3728*$L$3</f>
        <v>0</v>
      </c>
      <c r="R3728" s="725"/>
      <c r="S3728" s="1100">
        <f t="shared" ref="S3728" si="1166">+F3728</f>
        <v>0</v>
      </c>
    </row>
    <row r="3729" spans="1:19" ht="9.75" hidden="1" customHeight="1">
      <c r="A3729" s="777"/>
      <c r="B3729" s="913"/>
      <c r="C3729" s="915"/>
      <c r="D3729" s="777"/>
      <c r="E3729" s="729"/>
      <c r="F3729" s="726"/>
      <c r="G3729" s="773"/>
      <c r="H3729" s="733"/>
      <c r="I3729" s="206"/>
      <c r="J3729" s="910"/>
      <c r="L3729" s="911"/>
      <c r="R3729" s="726"/>
      <c r="S3729" s="1101"/>
    </row>
    <row r="3730" spans="1:19" ht="9.75" hidden="1" customHeight="1">
      <c r="A3730" s="777"/>
      <c r="B3730" s="913"/>
      <c r="C3730" s="915"/>
      <c r="D3730" s="777"/>
      <c r="E3730" s="729"/>
      <c r="F3730" s="726"/>
      <c r="G3730" s="773"/>
      <c r="H3730" s="733"/>
      <c r="I3730" s="206"/>
      <c r="J3730" s="910"/>
      <c r="L3730" s="911"/>
      <c r="R3730" s="726"/>
      <c r="S3730" s="1101"/>
    </row>
    <row r="3731" spans="1:19" ht="9.75" hidden="1" customHeight="1">
      <c r="A3731" s="777"/>
      <c r="B3731" s="913"/>
      <c r="C3731" s="915"/>
      <c r="D3731" s="777"/>
      <c r="E3731" s="729"/>
      <c r="F3731" s="726"/>
      <c r="G3731" s="773"/>
      <c r="H3731" s="733"/>
      <c r="I3731" s="206"/>
      <c r="J3731" s="910"/>
      <c r="L3731" s="911"/>
      <c r="R3731" s="726"/>
      <c r="S3731" s="1101"/>
    </row>
    <row r="3732" spans="1:19" ht="9.75" hidden="1" customHeight="1">
      <c r="A3732" s="777"/>
      <c r="B3732" s="913"/>
      <c r="C3732" s="915"/>
      <c r="D3732" s="777"/>
      <c r="E3732" s="729"/>
      <c r="F3732" s="727"/>
      <c r="G3732" s="773"/>
      <c r="H3732" s="733"/>
      <c r="I3732" s="206"/>
      <c r="J3732" s="910"/>
      <c r="L3732" s="911"/>
      <c r="R3732" s="727"/>
      <c r="S3732" s="1102"/>
    </row>
    <row r="3733" spans="1:19" ht="9.75" hidden="1" customHeight="1">
      <c r="A3733" s="777"/>
      <c r="B3733" s="913"/>
      <c r="C3733" s="915"/>
      <c r="D3733" s="777"/>
      <c r="E3733" s="773"/>
      <c r="F3733" s="751">
        <v>0</v>
      </c>
      <c r="G3733" s="773">
        <f>+L3733</f>
        <v>0</v>
      </c>
      <c r="H3733" s="733">
        <f>E3733*G3733</f>
        <v>0</v>
      </c>
      <c r="I3733" s="206"/>
      <c r="J3733" s="909">
        <f>+F3733</f>
        <v>0</v>
      </c>
      <c r="L3733" s="911">
        <f>J3733*$L$3</f>
        <v>0</v>
      </c>
      <c r="R3733" s="751"/>
      <c r="S3733" s="1100">
        <f t="shared" ref="S3733" si="1167">+F3733</f>
        <v>0</v>
      </c>
    </row>
    <row r="3734" spans="1:19" ht="9.75" hidden="1" customHeight="1">
      <c r="A3734" s="777"/>
      <c r="B3734" s="913"/>
      <c r="C3734" s="915"/>
      <c r="D3734" s="777"/>
      <c r="E3734" s="773"/>
      <c r="F3734" s="752"/>
      <c r="G3734" s="773"/>
      <c r="H3734" s="733"/>
      <c r="I3734" s="206"/>
      <c r="J3734" s="910"/>
      <c r="L3734" s="911"/>
      <c r="R3734" s="752"/>
      <c r="S3734" s="1101"/>
    </row>
    <row r="3735" spans="1:19" ht="9.75" hidden="1" customHeight="1">
      <c r="A3735" s="777"/>
      <c r="B3735" s="913"/>
      <c r="C3735" s="915"/>
      <c r="D3735" s="777"/>
      <c r="E3735" s="773"/>
      <c r="F3735" s="752"/>
      <c r="G3735" s="773"/>
      <c r="H3735" s="733"/>
      <c r="I3735" s="206"/>
      <c r="J3735" s="910"/>
      <c r="L3735" s="911"/>
      <c r="R3735" s="752"/>
      <c r="S3735" s="1101"/>
    </row>
    <row r="3736" spans="1:19" ht="9.75" hidden="1" customHeight="1">
      <c r="A3736" s="777"/>
      <c r="B3736" s="913"/>
      <c r="C3736" s="915"/>
      <c r="D3736" s="777"/>
      <c r="E3736" s="773"/>
      <c r="F3736" s="752"/>
      <c r="G3736" s="773"/>
      <c r="H3736" s="733"/>
      <c r="I3736" s="206"/>
      <c r="J3736" s="910"/>
      <c r="L3736" s="911"/>
      <c r="R3736" s="752"/>
      <c r="S3736" s="1101"/>
    </row>
    <row r="3737" spans="1:19" ht="9.75" hidden="1" customHeight="1">
      <c r="A3737" s="777"/>
      <c r="B3737" s="913"/>
      <c r="C3737" s="915"/>
      <c r="D3737" s="777"/>
      <c r="E3737" s="773"/>
      <c r="F3737" s="753"/>
      <c r="G3737" s="773"/>
      <c r="H3737" s="733"/>
      <c r="I3737" s="206"/>
      <c r="J3737" s="910"/>
      <c r="L3737" s="911"/>
      <c r="R3737" s="753"/>
      <c r="S3737" s="1102"/>
    </row>
    <row r="3738" spans="1:19" ht="9.75" hidden="1" customHeight="1">
      <c r="A3738" s="777"/>
      <c r="B3738" s="913"/>
      <c r="C3738" s="914"/>
      <c r="D3738" s="777"/>
      <c r="E3738" s="773"/>
      <c r="F3738" s="751">
        <v>0</v>
      </c>
      <c r="G3738" s="773">
        <f>+L3738</f>
        <v>0</v>
      </c>
      <c r="H3738" s="733">
        <f>E3738*G3738</f>
        <v>0</v>
      </c>
      <c r="I3738" s="206"/>
      <c r="J3738" s="909">
        <f>+F3738</f>
        <v>0</v>
      </c>
      <c r="L3738" s="911">
        <f>J3738*$L$3</f>
        <v>0</v>
      </c>
      <c r="R3738" s="751"/>
      <c r="S3738" s="1100">
        <f t="shared" ref="S3738" si="1168">+F3738</f>
        <v>0</v>
      </c>
    </row>
    <row r="3739" spans="1:19" ht="9.75" hidden="1" customHeight="1">
      <c r="A3739" s="777"/>
      <c r="B3739" s="913"/>
      <c r="C3739" s="914"/>
      <c r="D3739" s="777"/>
      <c r="E3739" s="773"/>
      <c r="F3739" s="752"/>
      <c r="G3739" s="773"/>
      <c r="H3739" s="733"/>
      <c r="I3739" s="206"/>
      <c r="J3739" s="910"/>
      <c r="L3739" s="911"/>
      <c r="R3739" s="752"/>
      <c r="S3739" s="1101"/>
    </row>
    <row r="3740" spans="1:19" ht="9.75" hidden="1" customHeight="1">
      <c r="A3740" s="777"/>
      <c r="B3740" s="913"/>
      <c r="C3740" s="914"/>
      <c r="D3740" s="777"/>
      <c r="E3740" s="773"/>
      <c r="F3740" s="752"/>
      <c r="G3740" s="773"/>
      <c r="H3740" s="733"/>
      <c r="I3740" s="206"/>
      <c r="J3740" s="910"/>
      <c r="L3740" s="911"/>
      <c r="R3740" s="752"/>
      <c r="S3740" s="1101"/>
    </row>
    <row r="3741" spans="1:19" ht="9.75" hidden="1" customHeight="1">
      <c r="A3741" s="777"/>
      <c r="B3741" s="913"/>
      <c r="C3741" s="914"/>
      <c r="D3741" s="777"/>
      <c r="E3741" s="773"/>
      <c r="F3741" s="752"/>
      <c r="G3741" s="773"/>
      <c r="H3741" s="733"/>
      <c r="I3741" s="206"/>
      <c r="J3741" s="910"/>
      <c r="L3741" s="911"/>
      <c r="R3741" s="752"/>
      <c r="S3741" s="1101"/>
    </row>
    <row r="3742" spans="1:19" ht="9.75" hidden="1" customHeight="1">
      <c r="A3742" s="777"/>
      <c r="B3742" s="913"/>
      <c r="C3742" s="914"/>
      <c r="D3742" s="777"/>
      <c r="E3742" s="773"/>
      <c r="F3742" s="753"/>
      <c r="G3742" s="773"/>
      <c r="H3742" s="733"/>
      <c r="I3742" s="206"/>
      <c r="J3742" s="910"/>
      <c r="L3742" s="911"/>
      <c r="R3742" s="753"/>
      <c r="S3742" s="1102"/>
    </row>
    <row r="3743" spans="1:19" ht="9.75" hidden="1" customHeight="1">
      <c r="A3743" s="777"/>
      <c r="B3743" s="913"/>
      <c r="C3743" s="915"/>
      <c r="D3743" s="777"/>
      <c r="E3743" s="773"/>
      <c r="F3743" s="751">
        <v>0</v>
      </c>
      <c r="G3743" s="773">
        <f>+L3743</f>
        <v>0</v>
      </c>
      <c r="H3743" s="733">
        <f>E3743*G3743</f>
        <v>0</v>
      </c>
      <c r="I3743" s="206"/>
      <c r="J3743" s="909">
        <f>+F3743</f>
        <v>0</v>
      </c>
      <c r="L3743" s="911">
        <f>J3743*$L$3</f>
        <v>0</v>
      </c>
      <c r="R3743" s="751"/>
      <c r="S3743" s="1100">
        <f t="shared" ref="S3743" si="1169">+F3743</f>
        <v>0</v>
      </c>
    </row>
    <row r="3744" spans="1:19" ht="9.75" hidden="1" customHeight="1">
      <c r="A3744" s="777"/>
      <c r="B3744" s="913"/>
      <c r="C3744" s="915"/>
      <c r="D3744" s="777"/>
      <c r="E3744" s="773"/>
      <c r="F3744" s="752"/>
      <c r="G3744" s="773"/>
      <c r="H3744" s="733"/>
      <c r="I3744" s="206"/>
      <c r="J3744" s="910"/>
      <c r="L3744" s="911"/>
      <c r="R3744" s="752"/>
      <c r="S3744" s="1101"/>
    </row>
    <row r="3745" spans="1:19" ht="9.75" hidden="1" customHeight="1">
      <c r="A3745" s="777"/>
      <c r="B3745" s="913"/>
      <c r="C3745" s="915"/>
      <c r="D3745" s="777"/>
      <c r="E3745" s="773"/>
      <c r="F3745" s="752"/>
      <c r="G3745" s="773"/>
      <c r="H3745" s="733"/>
      <c r="I3745" s="206"/>
      <c r="J3745" s="910"/>
      <c r="L3745" s="911"/>
      <c r="R3745" s="752"/>
      <c r="S3745" s="1101"/>
    </row>
    <row r="3746" spans="1:19" ht="9.75" hidden="1" customHeight="1">
      <c r="A3746" s="777"/>
      <c r="B3746" s="913"/>
      <c r="C3746" s="915"/>
      <c r="D3746" s="777"/>
      <c r="E3746" s="773"/>
      <c r="F3746" s="752"/>
      <c r="G3746" s="773"/>
      <c r="H3746" s="733"/>
      <c r="I3746" s="206"/>
      <c r="J3746" s="910"/>
      <c r="L3746" s="911"/>
      <c r="R3746" s="752"/>
      <c r="S3746" s="1101"/>
    </row>
    <row r="3747" spans="1:19" ht="9.75" hidden="1" customHeight="1">
      <c r="A3747" s="777"/>
      <c r="B3747" s="913"/>
      <c r="C3747" s="915"/>
      <c r="D3747" s="777"/>
      <c r="E3747" s="773"/>
      <c r="F3747" s="753"/>
      <c r="G3747" s="773"/>
      <c r="H3747" s="733"/>
      <c r="I3747" s="206"/>
      <c r="J3747" s="910"/>
      <c r="L3747" s="911"/>
      <c r="R3747" s="753"/>
      <c r="S3747" s="1102"/>
    </row>
    <row r="3748" spans="1:19" ht="9.75" hidden="1" customHeight="1">
      <c r="A3748" s="777"/>
      <c r="B3748" s="913"/>
      <c r="C3748" s="915"/>
      <c r="D3748" s="777"/>
      <c r="E3748" s="773"/>
      <c r="F3748" s="751">
        <v>0</v>
      </c>
      <c r="G3748" s="773">
        <f>+L3748</f>
        <v>0</v>
      </c>
      <c r="H3748" s="733">
        <f>E3748*G3748</f>
        <v>0</v>
      </c>
      <c r="I3748" s="206"/>
      <c r="J3748" s="909">
        <f>+F3748</f>
        <v>0</v>
      </c>
      <c r="L3748" s="911">
        <f>J3748*$L$3</f>
        <v>0</v>
      </c>
      <c r="R3748" s="751"/>
      <c r="S3748" s="1100">
        <f t="shared" ref="S3748" si="1170">+F3748</f>
        <v>0</v>
      </c>
    </row>
    <row r="3749" spans="1:19" ht="9.75" hidden="1" customHeight="1">
      <c r="A3749" s="777"/>
      <c r="B3749" s="913"/>
      <c r="C3749" s="915"/>
      <c r="D3749" s="777"/>
      <c r="E3749" s="773"/>
      <c r="F3749" s="752"/>
      <c r="G3749" s="773"/>
      <c r="H3749" s="733"/>
      <c r="I3749" s="206"/>
      <c r="J3749" s="910"/>
      <c r="L3749" s="911"/>
      <c r="R3749" s="752"/>
      <c r="S3749" s="1101"/>
    </row>
    <row r="3750" spans="1:19" ht="9.75" hidden="1" customHeight="1">
      <c r="A3750" s="777"/>
      <c r="B3750" s="913"/>
      <c r="C3750" s="915"/>
      <c r="D3750" s="777"/>
      <c r="E3750" s="773"/>
      <c r="F3750" s="752"/>
      <c r="G3750" s="773"/>
      <c r="H3750" s="733"/>
      <c r="I3750" s="206"/>
      <c r="J3750" s="910"/>
      <c r="L3750" s="911"/>
      <c r="R3750" s="752"/>
      <c r="S3750" s="1101"/>
    </row>
    <row r="3751" spans="1:19" ht="9.75" hidden="1" customHeight="1">
      <c r="A3751" s="777"/>
      <c r="B3751" s="913"/>
      <c r="C3751" s="915"/>
      <c r="D3751" s="777"/>
      <c r="E3751" s="773"/>
      <c r="F3751" s="752"/>
      <c r="G3751" s="773"/>
      <c r="H3751" s="733"/>
      <c r="I3751" s="206"/>
      <c r="J3751" s="910"/>
      <c r="L3751" s="911"/>
      <c r="R3751" s="752"/>
      <c r="S3751" s="1101"/>
    </row>
    <row r="3752" spans="1:19" ht="9.75" hidden="1" customHeight="1">
      <c r="A3752" s="777"/>
      <c r="B3752" s="913"/>
      <c r="C3752" s="915"/>
      <c r="D3752" s="777"/>
      <c r="E3752" s="773"/>
      <c r="F3752" s="753"/>
      <c r="G3752" s="773"/>
      <c r="H3752" s="733"/>
      <c r="I3752" s="206"/>
      <c r="J3752" s="910"/>
      <c r="L3752" s="911"/>
      <c r="R3752" s="753"/>
      <c r="S3752" s="1102"/>
    </row>
    <row r="3753" spans="1:19" ht="9.75" hidden="1" customHeight="1">
      <c r="A3753" s="777"/>
      <c r="B3753" s="913"/>
      <c r="C3753" s="915"/>
      <c r="D3753" s="777"/>
      <c r="E3753" s="773"/>
      <c r="F3753" s="751">
        <v>0</v>
      </c>
      <c r="G3753" s="773">
        <f>+L3753</f>
        <v>0</v>
      </c>
      <c r="H3753" s="733">
        <f>E3753*G3753</f>
        <v>0</v>
      </c>
      <c r="I3753" s="206"/>
      <c r="J3753" s="909">
        <f>+F3753</f>
        <v>0</v>
      </c>
      <c r="L3753" s="911">
        <f>J3753*$L$3</f>
        <v>0</v>
      </c>
      <c r="R3753" s="751"/>
      <c r="S3753" s="1100">
        <f t="shared" ref="S3753" si="1171">+F3753</f>
        <v>0</v>
      </c>
    </row>
    <row r="3754" spans="1:19" ht="9.75" hidden="1" customHeight="1">
      <c r="A3754" s="777"/>
      <c r="B3754" s="913"/>
      <c r="C3754" s="915"/>
      <c r="D3754" s="777"/>
      <c r="E3754" s="773"/>
      <c r="F3754" s="752"/>
      <c r="G3754" s="773"/>
      <c r="H3754" s="733"/>
      <c r="I3754" s="206"/>
      <c r="J3754" s="910"/>
      <c r="L3754" s="911"/>
      <c r="R3754" s="752"/>
      <c r="S3754" s="1101"/>
    </row>
    <row r="3755" spans="1:19" ht="9.75" hidden="1" customHeight="1">
      <c r="A3755" s="777"/>
      <c r="B3755" s="913"/>
      <c r="C3755" s="915"/>
      <c r="D3755" s="777"/>
      <c r="E3755" s="773"/>
      <c r="F3755" s="752"/>
      <c r="G3755" s="773"/>
      <c r="H3755" s="733"/>
      <c r="I3755" s="206"/>
      <c r="J3755" s="910"/>
      <c r="L3755" s="911"/>
      <c r="R3755" s="752"/>
      <c r="S3755" s="1101"/>
    </row>
    <row r="3756" spans="1:19" ht="9.75" hidden="1" customHeight="1">
      <c r="A3756" s="777"/>
      <c r="B3756" s="913"/>
      <c r="C3756" s="915"/>
      <c r="D3756" s="777"/>
      <c r="E3756" s="773"/>
      <c r="F3756" s="752"/>
      <c r="G3756" s="773"/>
      <c r="H3756" s="733"/>
      <c r="I3756" s="206"/>
      <c r="J3756" s="910"/>
      <c r="L3756" s="911"/>
      <c r="R3756" s="752"/>
      <c r="S3756" s="1101"/>
    </row>
    <row r="3757" spans="1:19" ht="9.75" hidden="1" customHeight="1">
      <c r="A3757" s="777"/>
      <c r="B3757" s="913"/>
      <c r="C3757" s="915"/>
      <c r="D3757" s="777"/>
      <c r="E3757" s="773"/>
      <c r="F3757" s="753"/>
      <c r="G3757" s="773"/>
      <c r="H3757" s="733"/>
      <c r="I3757" s="206"/>
      <c r="J3757" s="910"/>
      <c r="L3757" s="911"/>
      <c r="R3757" s="753"/>
      <c r="S3757" s="1102"/>
    </row>
    <row r="3758" spans="1:19" ht="9.75" hidden="1" customHeight="1">
      <c r="A3758" s="777"/>
      <c r="B3758" s="913"/>
      <c r="C3758" s="915"/>
      <c r="D3758" s="777"/>
      <c r="E3758" s="773"/>
      <c r="F3758" s="751">
        <v>0</v>
      </c>
      <c r="G3758" s="773">
        <f>+L3758</f>
        <v>0</v>
      </c>
      <c r="H3758" s="733">
        <f>E3758*G3758</f>
        <v>0</v>
      </c>
      <c r="I3758" s="206"/>
      <c r="J3758" s="909">
        <f>+F3758</f>
        <v>0</v>
      </c>
      <c r="L3758" s="911">
        <f>J3758*$L$3</f>
        <v>0</v>
      </c>
      <c r="R3758" s="751"/>
      <c r="S3758" s="1100">
        <f t="shared" ref="S3758" si="1172">+F3758</f>
        <v>0</v>
      </c>
    </row>
    <row r="3759" spans="1:19" ht="9.75" hidden="1" customHeight="1">
      <c r="A3759" s="777"/>
      <c r="B3759" s="913"/>
      <c r="C3759" s="915"/>
      <c r="D3759" s="777"/>
      <c r="E3759" s="773"/>
      <c r="F3759" s="752"/>
      <c r="G3759" s="773"/>
      <c r="H3759" s="733"/>
      <c r="I3759" s="206"/>
      <c r="J3759" s="910"/>
      <c r="L3759" s="911"/>
      <c r="R3759" s="752"/>
      <c r="S3759" s="1101"/>
    </row>
    <row r="3760" spans="1:19" ht="9.75" hidden="1" customHeight="1">
      <c r="A3760" s="777"/>
      <c r="B3760" s="913"/>
      <c r="C3760" s="915"/>
      <c r="D3760" s="777"/>
      <c r="E3760" s="773"/>
      <c r="F3760" s="752"/>
      <c r="G3760" s="773"/>
      <c r="H3760" s="733"/>
      <c r="I3760" s="206"/>
      <c r="J3760" s="910"/>
      <c r="L3760" s="911"/>
      <c r="R3760" s="752"/>
      <c r="S3760" s="1101"/>
    </row>
    <row r="3761" spans="1:19" ht="9.75" hidden="1" customHeight="1">
      <c r="A3761" s="777"/>
      <c r="B3761" s="913"/>
      <c r="C3761" s="915"/>
      <c r="D3761" s="777"/>
      <c r="E3761" s="773"/>
      <c r="F3761" s="752"/>
      <c r="G3761" s="773"/>
      <c r="H3761" s="733"/>
      <c r="I3761" s="206"/>
      <c r="J3761" s="910"/>
      <c r="L3761" s="911"/>
      <c r="R3761" s="752"/>
      <c r="S3761" s="1101"/>
    </row>
    <row r="3762" spans="1:19" ht="9.75" hidden="1" customHeight="1">
      <c r="A3762" s="777"/>
      <c r="B3762" s="913"/>
      <c r="C3762" s="915"/>
      <c r="D3762" s="777"/>
      <c r="E3762" s="773"/>
      <c r="F3762" s="753"/>
      <c r="G3762" s="773"/>
      <c r="H3762" s="733"/>
      <c r="I3762" s="206"/>
      <c r="J3762" s="910"/>
      <c r="L3762" s="911"/>
      <c r="R3762" s="753"/>
      <c r="S3762" s="1102"/>
    </row>
    <row r="3763" spans="1:19" ht="9.75" hidden="1" customHeight="1">
      <c r="A3763" s="777"/>
      <c r="B3763" s="913"/>
      <c r="C3763" s="915"/>
      <c r="D3763" s="777"/>
      <c r="E3763" s="773"/>
      <c r="F3763" s="751">
        <v>0</v>
      </c>
      <c r="G3763" s="773">
        <f>+L3763</f>
        <v>0</v>
      </c>
      <c r="H3763" s="733">
        <f>E3763*G3763</f>
        <v>0</v>
      </c>
      <c r="I3763" s="206"/>
      <c r="J3763" s="909">
        <f>+F3763</f>
        <v>0</v>
      </c>
      <c r="L3763" s="911">
        <f>J3763*$L$3</f>
        <v>0</v>
      </c>
      <c r="R3763" s="751"/>
      <c r="S3763" s="1100">
        <f t="shared" ref="S3763" si="1173">+F3763</f>
        <v>0</v>
      </c>
    </row>
    <row r="3764" spans="1:19" ht="9.75" hidden="1" customHeight="1">
      <c r="A3764" s="777"/>
      <c r="B3764" s="913"/>
      <c r="C3764" s="915"/>
      <c r="D3764" s="777"/>
      <c r="E3764" s="773"/>
      <c r="F3764" s="752"/>
      <c r="G3764" s="773"/>
      <c r="H3764" s="733"/>
      <c r="I3764" s="206"/>
      <c r="J3764" s="910"/>
      <c r="L3764" s="911"/>
      <c r="R3764" s="752"/>
      <c r="S3764" s="1101"/>
    </row>
    <row r="3765" spans="1:19" ht="9.75" hidden="1" customHeight="1">
      <c r="A3765" s="777"/>
      <c r="B3765" s="913"/>
      <c r="C3765" s="915"/>
      <c r="D3765" s="777"/>
      <c r="E3765" s="773"/>
      <c r="F3765" s="752"/>
      <c r="G3765" s="773"/>
      <c r="H3765" s="733"/>
      <c r="I3765" s="206"/>
      <c r="J3765" s="910"/>
      <c r="L3765" s="911"/>
      <c r="R3765" s="752"/>
      <c r="S3765" s="1101"/>
    </row>
    <row r="3766" spans="1:19" ht="9.75" hidden="1" customHeight="1">
      <c r="A3766" s="777"/>
      <c r="B3766" s="913"/>
      <c r="C3766" s="915"/>
      <c r="D3766" s="777"/>
      <c r="E3766" s="773"/>
      <c r="F3766" s="752"/>
      <c r="G3766" s="773"/>
      <c r="H3766" s="733"/>
      <c r="I3766" s="206"/>
      <c r="J3766" s="910"/>
      <c r="L3766" s="911"/>
      <c r="R3766" s="752"/>
      <c r="S3766" s="1101"/>
    </row>
    <row r="3767" spans="1:19" ht="9.75" hidden="1" customHeight="1">
      <c r="A3767" s="777"/>
      <c r="B3767" s="913"/>
      <c r="C3767" s="915"/>
      <c r="D3767" s="777"/>
      <c r="E3767" s="773"/>
      <c r="F3767" s="753"/>
      <c r="G3767" s="773"/>
      <c r="H3767" s="733"/>
      <c r="I3767" s="206"/>
      <c r="J3767" s="910"/>
      <c r="L3767" s="911"/>
      <c r="R3767" s="753"/>
      <c r="S3767" s="1102"/>
    </row>
    <row r="3768" spans="1:19" ht="9.75" hidden="1" customHeight="1">
      <c r="A3768" s="777"/>
      <c r="B3768" s="913"/>
      <c r="C3768" s="915"/>
      <c r="D3768" s="777"/>
      <c r="E3768" s="773"/>
      <c r="F3768" s="751">
        <v>0</v>
      </c>
      <c r="G3768" s="773">
        <f>+L3768</f>
        <v>0</v>
      </c>
      <c r="H3768" s="733">
        <f>E3768*G3768</f>
        <v>0</v>
      </c>
      <c r="I3768" s="206"/>
      <c r="J3768" s="909">
        <f>+F3768</f>
        <v>0</v>
      </c>
      <c r="L3768" s="911">
        <f>J3768*$L$3</f>
        <v>0</v>
      </c>
      <c r="R3768" s="751"/>
      <c r="S3768" s="1100">
        <f t="shared" ref="S3768" si="1174">+F3768</f>
        <v>0</v>
      </c>
    </row>
    <row r="3769" spans="1:19" ht="9.75" hidden="1" customHeight="1">
      <c r="A3769" s="777"/>
      <c r="B3769" s="913"/>
      <c r="C3769" s="915"/>
      <c r="D3769" s="777"/>
      <c r="E3769" s="773"/>
      <c r="F3769" s="752"/>
      <c r="G3769" s="773"/>
      <c r="H3769" s="733"/>
      <c r="I3769" s="206"/>
      <c r="J3769" s="910"/>
      <c r="L3769" s="911"/>
      <c r="R3769" s="752"/>
      <c r="S3769" s="1101"/>
    </row>
    <row r="3770" spans="1:19" ht="9.75" hidden="1" customHeight="1">
      <c r="A3770" s="777"/>
      <c r="B3770" s="913"/>
      <c r="C3770" s="915"/>
      <c r="D3770" s="777"/>
      <c r="E3770" s="773"/>
      <c r="F3770" s="752"/>
      <c r="G3770" s="773"/>
      <c r="H3770" s="733"/>
      <c r="I3770" s="206"/>
      <c r="J3770" s="910"/>
      <c r="L3770" s="911"/>
      <c r="R3770" s="752"/>
      <c r="S3770" s="1101"/>
    </row>
    <row r="3771" spans="1:19" ht="9.75" hidden="1" customHeight="1">
      <c r="A3771" s="777"/>
      <c r="B3771" s="913"/>
      <c r="C3771" s="915"/>
      <c r="D3771" s="777"/>
      <c r="E3771" s="773"/>
      <c r="F3771" s="752"/>
      <c r="G3771" s="773"/>
      <c r="H3771" s="733"/>
      <c r="I3771" s="206"/>
      <c r="J3771" s="910"/>
      <c r="L3771" s="911"/>
      <c r="R3771" s="752"/>
      <c r="S3771" s="1101"/>
    </row>
    <row r="3772" spans="1:19" ht="9.75" hidden="1" customHeight="1">
      <c r="A3772" s="777"/>
      <c r="B3772" s="913"/>
      <c r="C3772" s="915"/>
      <c r="D3772" s="777"/>
      <c r="E3772" s="773"/>
      <c r="F3772" s="753"/>
      <c r="G3772" s="773"/>
      <c r="H3772" s="733"/>
      <c r="I3772" s="206"/>
      <c r="J3772" s="910"/>
      <c r="L3772" s="911"/>
      <c r="R3772" s="753"/>
      <c r="S3772" s="1102"/>
    </row>
    <row r="3773" spans="1:19" ht="9.75" hidden="1" customHeight="1">
      <c r="A3773" s="777"/>
      <c r="B3773" s="913"/>
      <c r="C3773" s="915"/>
      <c r="D3773" s="777"/>
      <c r="E3773" s="773"/>
      <c r="F3773" s="751">
        <v>0</v>
      </c>
      <c r="G3773" s="773">
        <f>+L3773</f>
        <v>0</v>
      </c>
      <c r="H3773" s="733">
        <f>E3773*G3773</f>
        <v>0</v>
      </c>
      <c r="I3773" s="206"/>
      <c r="J3773" s="909">
        <f>+F3773</f>
        <v>0</v>
      </c>
      <c r="L3773" s="911">
        <f>J3773*$L$3</f>
        <v>0</v>
      </c>
      <c r="R3773" s="751"/>
      <c r="S3773" s="1100">
        <f t="shared" ref="S3773" si="1175">+F3773</f>
        <v>0</v>
      </c>
    </row>
    <row r="3774" spans="1:19" ht="9.75" hidden="1" customHeight="1">
      <c r="A3774" s="777"/>
      <c r="B3774" s="913"/>
      <c r="C3774" s="915"/>
      <c r="D3774" s="777"/>
      <c r="E3774" s="773"/>
      <c r="F3774" s="752"/>
      <c r="G3774" s="773"/>
      <c r="H3774" s="733"/>
      <c r="I3774" s="206"/>
      <c r="J3774" s="910"/>
      <c r="L3774" s="911"/>
      <c r="R3774" s="752"/>
      <c r="S3774" s="1101"/>
    </row>
    <row r="3775" spans="1:19" ht="9.75" hidden="1" customHeight="1">
      <c r="A3775" s="777"/>
      <c r="B3775" s="913"/>
      <c r="C3775" s="915"/>
      <c r="D3775" s="777"/>
      <c r="E3775" s="773"/>
      <c r="F3775" s="752"/>
      <c r="G3775" s="773"/>
      <c r="H3775" s="733"/>
      <c r="I3775" s="206"/>
      <c r="J3775" s="910"/>
      <c r="L3775" s="911"/>
      <c r="R3775" s="752"/>
      <c r="S3775" s="1101"/>
    </row>
    <row r="3776" spans="1:19" ht="9.75" hidden="1" customHeight="1">
      <c r="A3776" s="777"/>
      <c r="B3776" s="913"/>
      <c r="C3776" s="915"/>
      <c r="D3776" s="777"/>
      <c r="E3776" s="773"/>
      <c r="F3776" s="752"/>
      <c r="G3776" s="773"/>
      <c r="H3776" s="733"/>
      <c r="I3776" s="206"/>
      <c r="J3776" s="910"/>
      <c r="L3776" s="911"/>
      <c r="R3776" s="752"/>
      <c r="S3776" s="1101"/>
    </row>
    <row r="3777" spans="1:19" ht="9.75" hidden="1" customHeight="1">
      <c r="A3777" s="777"/>
      <c r="B3777" s="913"/>
      <c r="C3777" s="915"/>
      <c r="D3777" s="777"/>
      <c r="E3777" s="773"/>
      <c r="F3777" s="753"/>
      <c r="G3777" s="773"/>
      <c r="H3777" s="733"/>
      <c r="I3777" s="206"/>
      <c r="J3777" s="910"/>
      <c r="L3777" s="911"/>
      <c r="R3777" s="753"/>
      <c r="S3777" s="1102"/>
    </row>
    <row r="3778" spans="1:19" ht="9.75" hidden="1" customHeight="1">
      <c r="A3778" s="777"/>
      <c r="B3778" s="913"/>
      <c r="C3778" s="915"/>
      <c r="D3778" s="777"/>
      <c r="E3778" s="773"/>
      <c r="F3778" s="751">
        <v>0</v>
      </c>
      <c r="G3778" s="773">
        <f>+L3778</f>
        <v>0</v>
      </c>
      <c r="H3778" s="733">
        <f>E3778*G3778</f>
        <v>0</v>
      </c>
      <c r="I3778" s="206"/>
      <c r="J3778" s="909">
        <f>+F3778</f>
        <v>0</v>
      </c>
      <c r="L3778" s="911">
        <f>J3778*$L$3</f>
        <v>0</v>
      </c>
      <c r="R3778" s="751"/>
      <c r="S3778" s="1100">
        <f t="shared" ref="S3778" si="1176">+F3778</f>
        <v>0</v>
      </c>
    </row>
    <row r="3779" spans="1:19" ht="9.75" hidden="1" customHeight="1">
      <c r="A3779" s="777"/>
      <c r="B3779" s="913"/>
      <c r="C3779" s="915"/>
      <c r="D3779" s="777"/>
      <c r="E3779" s="773"/>
      <c r="F3779" s="752"/>
      <c r="G3779" s="773"/>
      <c r="H3779" s="733"/>
      <c r="I3779" s="206"/>
      <c r="J3779" s="910"/>
      <c r="L3779" s="911"/>
      <c r="R3779" s="752"/>
      <c r="S3779" s="1101"/>
    </row>
    <row r="3780" spans="1:19" ht="9.75" hidden="1" customHeight="1">
      <c r="A3780" s="777"/>
      <c r="B3780" s="913"/>
      <c r="C3780" s="915"/>
      <c r="D3780" s="777"/>
      <c r="E3780" s="773"/>
      <c r="F3780" s="752"/>
      <c r="G3780" s="773"/>
      <c r="H3780" s="733"/>
      <c r="I3780" s="206"/>
      <c r="J3780" s="910"/>
      <c r="L3780" s="911"/>
      <c r="R3780" s="752"/>
      <c r="S3780" s="1101"/>
    </row>
    <row r="3781" spans="1:19" ht="9.75" hidden="1" customHeight="1">
      <c r="A3781" s="777"/>
      <c r="B3781" s="913"/>
      <c r="C3781" s="915"/>
      <c r="D3781" s="777"/>
      <c r="E3781" s="773"/>
      <c r="F3781" s="752"/>
      <c r="G3781" s="773"/>
      <c r="H3781" s="733"/>
      <c r="I3781" s="206"/>
      <c r="J3781" s="910"/>
      <c r="L3781" s="911"/>
      <c r="R3781" s="752"/>
      <c r="S3781" s="1101"/>
    </row>
    <row r="3782" spans="1:19" ht="9.75" hidden="1" customHeight="1">
      <c r="A3782" s="777"/>
      <c r="B3782" s="913"/>
      <c r="C3782" s="915"/>
      <c r="D3782" s="777"/>
      <c r="E3782" s="773"/>
      <c r="F3782" s="753"/>
      <c r="G3782" s="773"/>
      <c r="H3782" s="733"/>
      <c r="I3782" s="206"/>
      <c r="J3782" s="910"/>
      <c r="L3782" s="911"/>
      <c r="R3782" s="753"/>
      <c r="S3782" s="1102"/>
    </row>
    <row r="3783" spans="1:19" ht="9.75" hidden="1" customHeight="1">
      <c r="A3783" s="777"/>
      <c r="B3783" s="913"/>
      <c r="C3783" s="915"/>
      <c r="D3783" s="777"/>
      <c r="E3783" s="773"/>
      <c r="F3783" s="751">
        <v>0</v>
      </c>
      <c r="G3783" s="773">
        <f>+L3783</f>
        <v>0</v>
      </c>
      <c r="H3783" s="733">
        <f>E3783*G3783</f>
        <v>0</v>
      </c>
      <c r="I3783" s="206"/>
      <c r="J3783" s="909">
        <f>+F3783</f>
        <v>0</v>
      </c>
      <c r="L3783" s="911">
        <f>J3783*$L$3</f>
        <v>0</v>
      </c>
      <c r="R3783" s="751"/>
      <c r="S3783" s="1100">
        <f t="shared" ref="S3783" si="1177">+F3783</f>
        <v>0</v>
      </c>
    </row>
    <row r="3784" spans="1:19" ht="9.75" hidden="1" customHeight="1">
      <c r="A3784" s="777"/>
      <c r="B3784" s="913"/>
      <c r="C3784" s="915"/>
      <c r="D3784" s="777"/>
      <c r="E3784" s="773"/>
      <c r="F3784" s="752"/>
      <c r="G3784" s="773"/>
      <c r="H3784" s="733"/>
      <c r="I3784" s="206"/>
      <c r="J3784" s="910"/>
      <c r="L3784" s="911"/>
      <c r="R3784" s="752"/>
      <c r="S3784" s="1101"/>
    </row>
    <row r="3785" spans="1:19" ht="9.75" hidden="1" customHeight="1">
      <c r="A3785" s="777"/>
      <c r="B3785" s="913"/>
      <c r="C3785" s="915"/>
      <c r="D3785" s="777"/>
      <c r="E3785" s="773"/>
      <c r="F3785" s="752"/>
      <c r="G3785" s="773"/>
      <c r="H3785" s="733"/>
      <c r="I3785" s="206"/>
      <c r="J3785" s="910"/>
      <c r="L3785" s="911"/>
      <c r="R3785" s="752"/>
      <c r="S3785" s="1101"/>
    </row>
    <row r="3786" spans="1:19" ht="9.75" hidden="1" customHeight="1">
      <c r="A3786" s="777"/>
      <c r="B3786" s="913"/>
      <c r="C3786" s="915"/>
      <c r="D3786" s="777"/>
      <c r="E3786" s="773"/>
      <c r="F3786" s="752"/>
      <c r="G3786" s="773"/>
      <c r="H3786" s="733"/>
      <c r="I3786" s="206"/>
      <c r="J3786" s="910"/>
      <c r="L3786" s="911"/>
      <c r="R3786" s="752"/>
      <c r="S3786" s="1101"/>
    </row>
    <row r="3787" spans="1:19" ht="9.75" hidden="1" customHeight="1">
      <c r="A3787" s="777"/>
      <c r="B3787" s="913"/>
      <c r="C3787" s="915"/>
      <c r="D3787" s="777"/>
      <c r="E3787" s="773"/>
      <c r="F3787" s="753"/>
      <c r="G3787" s="773"/>
      <c r="H3787" s="733"/>
      <c r="I3787" s="206"/>
      <c r="J3787" s="910"/>
      <c r="L3787" s="911"/>
      <c r="R3787" s="753"/>
      <c r="S3787" s="1102"/>
    </row>
    <row r="3788" spans="1:19" ht="9.75" hidden="1" customHeight="1">
      <c r="A3788" s="777"/>
      <c r="B3788" s="913"/>
      <c r="C3788" s="914"/>
      <c r="D3788" s="777"/>
      <c r="E3788" s="773"/>
      <c r="F3788" s="751">
        <v>0</v>
      </c>
      <c r="G3788" s="773">
        <f>+L3788</f>
        <v>0</v>
      </c>
      <c r="H3788" s="733">
        <f>E3788*G3788</f>
        <v>0</v>
      </c>
      <c r="I3788" s="206"/>
      <c r="J3788" s="909">
        <f>+F3788</f>
        <v>0</v>
      </c>
      <c r="L3788" s="911">
        <f>J3788*$L$3</f>
        <v>0</v>
      </c>
      <c r="R3788" s="751"/>
      <c r="S3788" s="1100">
        <f t="shared" ref="S3788" si="1178">+F3788</f>
        <v>0</v>
      </c>
    </row>
    <row r="3789" spans="1:19" ht="9.75" hidden="1" customHeight="1">
      <c r="A3789" s="777"/>
      <c r="B3789" s="913"/>
      <c r="C3789" s="914"/>
      <c r="D3789" s="777"/>
      <c r="E3789" s="773"/>
      <c r="F3789" s="752"/>
      <c r="G3789" s="773"/>
      <c r="H3789" s="733"/>
      <c r="I3789" s="206"/>
      <c r="J3789" s="910"/>
      <c r="L3789" s="911"/>
      <c r="R3789" s="752"/>
      <c r="S3789" s="1101"/>
    </row>
    <row r="3790" spans="1:19" ht="9.75" hidden="1" customHeight="1">
      <c r="A3790" s="777"/>
      <c r="B3790" s="913"/>
      <c r="C3790" s="914"/>
      <c r="D3790" s="777"/>
      <c r="E3790" s="773"/>
      <c r="F3790" s="752"/>
      <c r="G3790" s="773"/>
      <c r="H3790" s="733"/>
      <c r="I3790" s="206"/>
      <c r="J3790" s="910"/>
      <c r="L3790" s="911"/>
      <c r="R3790" s="752"/>
      <c r="S3790" s="1101"/>
    </row>
    <row r="3791" spans="1:19" ht="9.75" hidden="1" customHeight="1">
      <c r="A3791" s="777"/>
      <c r="B3791" s="913"/>
      <c r="C3791" s="914"/>
      <c r="D3791" s="777"/>
      <c r="E3791" s="773"/>
      <c r="F3791" s="752"/>
      <c r="G3791" s="773"/>
      <c r="H3791" s="733"/>
      <c r="I3791" s="206"/>
      <c r="J3791" s="910"/>
      <c r="L3791" s="911"/>
      <c r="R3791" s="752"/>
      <c r="S3791" s="1101"/>
    </row>
    <row r="3792" spans="1:19" ht="9.75" hidden="1" customHeight="1">
      <c r="A3792" s="777"/>
      <c r="B3792" s="913"/>
      <c r="C3792" s="914"/>
      <c r="D3792" s="777"/>
      <c r="E3792" s="773"/>
      <c r="F3792" s="753"/>
      <c r="G3792" s="773"/>
      <c r="H3792" s="733"/>
      <c r="I3792" s="206"/>
      <c r="J3792" s="910"/>
      <c r="L3792" s="911"/>
      <c r="R3792" s="753"/>
      <c r="S3792" s="1102"/>
    </row>
    <row r="3793" spans="1:19" ht="9.75" hidden="1" customHeight="1">
      <c r="A3793" s="777"/>
      <c r="B3793" s="913"/>
      <c r="C3793" s="914"/>
      <c r="D3793" s="777"/>
      <c r="E3793" s="773"/>
      <c r="F3793" s="751">
        <v>0</v>
      </c>
      <c r="G3793" s="773">
        <f>+L3793</f>
        <v>0</v>
      </c>
      <c r="H3793" s="733">
        <f>E3793*G3793</f>
        <v>0</v>
      </c>
      <c r="I3793" s="206"/>
      <c r="J3793" s="909">
        <f>+F3793</f>
        <v>0</v>
      </c>
      <c r="L3793" s="911">
        <f>J3793*$L$3</f>
        <v>0</v>
      </c>
      <c r="R3793" s="751"/>
      <c r="S3793" s="1100">
        <f t="shared" ref="S3793" si="1179">+F3793</f>
        <v>0</v>
      </c>
    </row>
    <row r="3794" spans="1:19" ht="9.75" hidden="1" customHeight="1">
      <c r="A3794" s="777"/>
      <c r="B3794" s="913"/>
      <c r="C3794" s="914"/>
      <c r="D3794" s="777"/>
      <c r="E3794" s="773"/>
      <c r="F3794" s="752"/>
      <c r="G3794" s="773"/>
      <c r="H3794" s="733"/>
      <c r="I3794" s="206"/>
      <c r="J3794" s="910"/>
      <c r="L3794" s="911"/>
      <c r="R3794" s="752"/>
      <c r="S3794" s="1101"/>
    </row>
    <row r="3795" spans="1:19" ht="9.75" hidden="1" customHeight="1">
      <c r="A3795" s="777"/>
      <c r="B3795" s="913"/>
      <c r="C3795" s="914"/>
      <c r="D3795" s="777"/>
      <c r="E3795" s="773"/>
      <c r="F3795" s="752"/>
      <c r="G3795" s="773"/>
      <c r="H3795" s="733"/>
      <c r="I3795" s="206"/>
      <c r="J3795" s="910"/>
      <c r="L3795" s="911"/>
      <c r="R3795" s="752"/>
      <c r="S3795" s="1101"/>
    </row>
    <row r="3796" spans="1:19" ht="9.75" hidden="1" customHeight="1">
      <c r="A3796" s="777"/>
      <c r="B3796" s="913"/>
      <c r="C3796" s="914"/>
      <c r="D3796" s="777"/>
      <c r="E3796" s="773"/>
      <c r="F3796" s="752"/>
      <c r="G3796" s="773"/>
      <c r="H3796" s="733"/>
      <c r="I3796" s="206"/>
      <c r="J3796" s="910"/>
      <c r="L3796" s="911"/>
      <c r="R3796" s="752"/>
      <c r="S3796" s="1101"/>
    </row>
    <row r="3797" spans="1:19" ht="9.75" hidden="1" customHeight="1">
      <c r="A3797" s="777"/>
      <c r="B3797" s="913"/>
      <c r="C3797" s="914"/>
      <c r="D3797" s="777"/>
      <c r="E3797" s="773"/>
      <c r="F3797" s="753"/>
      <c r="G3797" s="773"/>
      <c r="H3797" s="733"/>
      <c r="I3797" s="206"/>
      <c r="J3797" s="910"/>
      <c r="L3797" s="911"/>
      <c r="R3797" s="753"/>
      <c r="S3797" s="1102"/>
    </row>
    <row r="3798" spans="1:19" ht="9.75" hidden="1" customHeight="1">
      <c r="A3798" s="777"/>
      <c r="B3798" s="913"/>
      <c r="C3798" s="915"/>
      <c r="D3798" s="777"/>
      <c r="E3798" s="773"/>
      <c r="F3798" s="751">
        <v>0</v>
      </c>
      <c r="G3798" s="773">
        <f>+L3798</f>
        <v>0</v>
      </c>
      <c r="H3798" s="733">
        <f>E3798*G3798</f>
        <v>0</v>
      </c>
      <c r="I3798" s="206"/>
      <c r="J3798" s="909">
        <f>+F3798</f>
        <v>0</v>
      </c>
      <c r="L3798" s="911">
        <f>J3798*$L$3</f>
        <v>0</v>
      </c>
      <c r="R3798" s="751"/>
      <c r="S3798" s="1100">
        <f t="shared" ref="S3798" si="1180">+F3798</f>
        <v>0</v>
      </c>
    </row>
    <row r="3799" spans="1:19" ht="9.75" hidden="1" customHeight="1">
      <c r="A3799" s="777"/>
      <c r="B3799" s="913"/>
      <c r="C3799" s="915"/>
      <c r="D3799" s="777"/>
      <c r="E3799" s="773"/>
      <c r="F3799" s="752"/>
      <c r="G3799" s="773"/>
      <c r="H3799" s="733"/>
      <c r="I3799" s="206"/>
      <c r="J3799" s="910"/>
      <c r="L3799" s="911"/>
      <c r="R3799" s="752"/>
      <c r="S3799" s="1101"/>
    </row>
    <row r="3800" spans="1:19" ht="9.75" hidden="1" customHeight="1">
      <c r="A3800" s="777"/>
      <c r="B3800" s="913"/>
      <c r="C3800" s="915"/>
      <c r="D3800" s="777"/>
      <c r="E3800" s="773"/>
      <c r="F3800" s="752"/>
      <c r="G3800" s="773"/>
      <c r="H3800" s="733"/>
      <c r="I3800" s="206"/>
      <c r="J3800" s="910"/>
      <c r="L3800" s="911"/>
      <c r="R3800" s="752"/>
      <c r="S3800" s="1101"/>
    </row>
    <row r="3801" spans="1:19" ht="9.75" hidden="1" customHeight="1">
      <c r="A3801" s="777"/>
      <c r="B3801" s="913"/>
      <c r="C3801" s="915"/>
      <c r="D3801" s="777"/>
      <c r="E3801" s="773"/>
      <c r="F3801" s="752"/>
      <c r="G3801" s="773"/>
      <c r="H3801" s="733"/>
      <c r="I3801" s="206"/>
      <c r="J3801" s="910"/>
      <c r="L3801" s="911"/>
      <c r="R3801" s="752"/>
      <c r="S3801" s="1101"/>
    </row>
    <row r="3802" spans="1:19" ht="7.5" hidden="1" customHeight="1">
      <c r="A3802" s="777"/>
      <c r="B3802" s="913"/>
      <c r="C3802" s="915"/>
      <c r="D3802" s="777"/>
      <c r="E3802" s="773"/>
      <c r="F3802" s="753"/>
      <c r="G3802" s="773"/>
      <c r="H3802" s="733"/>
      <c r="I3802" s="206"/>
      <c r="J3802" s="910"/>
      <c r="L3802" s="911"/>
      <c r="R3802" s="753"/>
      <c r="S3802" s="1102"/>
    </row>
    <row r="3803" spans="1:19" ht="9.75" hidden="1" customHeight="1">
      <c r="A3803" s="777"/>
      <c r="B3803" s="913"/>
      <c r="C3803" s="915"/>
      <c r="D3803" s="777"/>
      <c r="E3803" s="773"/>
      <c r="F3803" s="751">
        <v>0</v>
      </c>
      <c r="G3803" s="773">
        <f>+L3803</f>
        <v>0</v>
      </c>
      <c r="H3803" s="733">
        <f>E3803*G3803</f>
        <v>0</v>
      </c>
      <c r="I3803" s="206"/>
      <c r="J3803" s="909">
        <f>+F3803</f>
        <v>0</v>
      </c>
      <c r="L3803" s="911">
        <f>J3803*$L$3</f>
        <v>0</v>
      </c>
      <c r="R3803" s="751"/>
      <c r="S3803" s="1100">
        <f t="shared" ref="S3803" si="1181">+F3803</f>
        <v>0</v>
      </c>
    </row>
    <row r="3804" spans="1:19" ht="9.75" hidden="1" customHeight="1">
      <c r="A3804" s="777"/>
      <c r="B3804" s="913"/>
      <c r="C3804" s="915"/>
      <c r="D3804" s="777"/>
      <c r="E3804" s="773"/>
      <c r="F3804" s="752"/>
      <c r="G3804" s="773"/>
      <c r="H3804" s="733"/>
      <c r="I3804" s="206"/>
      <c r="J3804" s="910"/>
      <c r="L3804" s="911"/>
      <c r="R3804" s="752"/>
      <c r="S3804" s="1101"/>
    </row>
    <row r="3805" spans="1:19" ht="9.75" hidden="1" customHeight="1">
      <c r="A3805" s="777"/>
      <c r="B3805" s="913"/>
      <c r="C3805" s="915"/>
      <c r="D3805" s="777"/>
      <c r="E3805" s="773"/>
      <c r="F3805" s="752"/>
      <c r="G3805" s="773"/>
      <c r="H3805" s="733"/>
      <c r="I3805" s="206"/>
      <c r="J3805" s="910"/>
      <c r="L3805" s="911"/>
      <c r="R3805" s="752"/>
      <c r="S3805" s="1101"/>
    </row>
    <row r="3806" spans="1:19" ht="9.75" hidden="1" customHeight="1">
      <c r="A3806" s="777"/>
      <c r="B3806" s="913"/>
      <c r="C3806" s="915"/>
      <c r="D3806" s="777"/>
      <c r="E3806" s="773"/>
      <c r="F3806" s="752"/>
      <c r="G3806" s="773"/>
      <c r="H3806" s="733"/>
      <c r="I3806" s="206"/>
      <c r="J3806" s="910"/>
      <c r="L3806" s="911"/>
      <c r="R3806" s="752"/>
      <c r="S3806" s="1101"/>
    </row>
    <row r="3807" spans="1:19" ht="9.75" hidden="1" customHeight="1">
      <c r="A3807" s="777"/>
      <c r="B3807" s="913"/>
      <c r="C3807" s="915"/>
      <c r="D3807" s="777"/>
      <c r="E3807" s="773"/>
      <c r="F3807" s="753"/>
      <c r="G3807" s="773"/>
      <c r="H3807" s="733"/>
      <c r="I3807" s="206"/>
      <c r="J3807" s="910"/>
      <c r="L3807" s="911"/>
      <c r="R3807" s="753"/>
      <c r="S3807" s="1102"/>
    </row>
    <row r="3808" spans="1:19" ht="9.75" hidden="1" customHeight="1">
      <c r="A3808" s="777"/>
      <c r="B3808" s="913"/>
      <c r="C3808" s="915"/>
      <c r="D3808" s="777"/>
      <c r="E3808" s="773"/>
      <c r="F3808" s="751">
        <v>0</v>
      </c>
      <c r="G3808" s="773">
        <f>+L3808</f>
        <v>0</v>
      </c>
      <c r="H3808" s="733">
        <f>E3808*G3808</f>
        <v>0</v>
      </c>
      <c r="I3808" s="206"/>
      <c r="J3808" s="909">
        <f>+F3808</f>
        <v>0</v>
      </c>
      <c r="L3808" s="911">
        <f>J3808*$L$3</f>
        <v>0</v>
      </c>
      <c r="R3808" s="751"/>
      <c r="S3808" s="1100">
        <f t="shared" ref="S3808" si="1182">+F3808</f>
        <v>0</v>
      </c>
    </row>
    <row r="3809" spans="1:19" ht="9.75" hidden="1" customHeight="1">
      <c r="A3809" s="777"/>
      <c r="B3809" s="913"/>
      <c r="C3809" s="915"/>
      <c r="D3809" s="777"/>
      <c r="E3809" s="773"/>
      <c r="F3809" s="752"/>
      <c r="G3809" s="773"/>
      <c r="H3809" s="733"/>
      <c r="I3809" s="206"/>
      <c r="J3809" s="910"/>
      <c r="L3809" s="911"/>
      <c r="R3809" s="752"/>
      <c r="S3809" s="1101"/>
    </row>
    <row r="3810" spans="1:19" ht="9.75" hidden="1" customHeight="1">
      <c r="A3810" s="777"/>
      <c r="B3810" s="913"/>
      <c r="C3810" s="915"/>
      <c r="D3810" s="777"/>
      <c r="E3810" s="773"/>
      <c r="F3810" s="752"/>
      <c r="G3810" s="773"/>
      <c r="H3810" s="733"/>
      <c r="I3810" s="206"/>
      <c r="J3810" s="910"/>
      <c r="L3810" s="911"/>
      <c r="R3810" s="752"/>
      <c r="S3810" s="1101"/>
    </row>
    <row r="3811" spans="1:19" ht="9.75" hidden="1" customHeight="1">
      <c r="A3811" s="777"/>
      <c r="B3811" s="913"/>
      <c r="C3811" s="915"/>
      <c r="D3811" s="777"/>
      <c r="E3811" s="773"/>
      <c r="F3811" s="752"/>
      <c r="G3811" s="773"/>
      <c r="H3811" s="733"/>
      <c r="I3811" s="206"/>
      <c r="J3811" s="910"/>
      <c r="L3811" s="911"/>
      <c r="R3811" s="752"/>
      <c r="S3811" s="1101"/>
    </row>
    <row r="3812" spans="1:19" ht="9.75" hidden="1" customHeight="1">
      <c r="A3812" s="777"/>
      <c r="B3812" s="913"/>
      <c r="C3812" s="915"/>
      <c r="D3812" s="777"/>
      <c r="E3812" s="773"/>
      <c r="F3812" s="753"/>
      <c r="G3812" s="773"/>
      <c r="H3812" s="733"/>
      <c r="I3812" s="206"/>
      <c r="J3812" s="910"/>
      <c r="L3812" s="911"/>
      <c r="R3812" s="753"/>
      <c r="S3812" s="1102"/>
    </row>
    <row r="3813" spans="1:19" ht="9.75" hidden="1" customHeight="1">
      <c r="A3813" s="777"/>
      <c r="B3813" s="913"/>
      <c r="C3813" s="915"/>
      <c r="D3813" s="777"/>
      <c r="E3813" s="773"/>
      <c r="F3813" s="751">
        <v>0</v>
      </c>
      <c r="G3813" s="773">
        <f>+L3813</f>
        <v>0</v>
      </c>
      <c r="H3813" s="733">
        <f>E3813*G3813</f>
        <v>0</v>
      </c>
      <c r="I3813" s="206"/>
      <c r="J3813" s="909">
        <f>+F3813</f>
        <v>0</v>
      </c>
      <c r="L3813" s="911">
        <f>J3813*$L$3</f>
        <v>0</v>
      </c>
      <c r="R3813" s="751"/>
      <c r="S3813" s="1100">
        <f t="shared" ref="S3813" si="1183">+F3813</f>
        <v>0</v>
      </c>
    </row>
    <row r="3814" spans="1:19" ht="9.75" hidden="1" customHeight="1">
      <c r="A3814" s="777"/>
      <c r="B3814" s="913"/>
      <c r="C3814" s="915"/>
      <c r="D3814" s="777"/>
      <c r="E3814" s="773"/>
      <c r="F3814" s="752"/>
      <c r="G3814" s="773"/>
      <c r="H3814" s="733"/>
      <c r="I3814" s="206"/>
      <c r="J3814" s="910"/>
      <c r="L3814" s="911"/>
      <c r="R3814" s="752"/>
      <c r="S3814" s="1101"/>
    </row>
    <row r="3815" spans="1:19" ht="9.75" hidden="1" customHeight="1">
      <c r="A3815" s="777"/>
      <c r="B3815" s="913"/>
      <c r="C3815" s="915"/>
      <c r="D3815" s="777"/>
      <c r="E3815" s="773"/>
      <c r="F3815" s="752"/>
      <c r="G3815" s="773"/>
      <c r="H3815" s="733"/>
      <c r="I3815" s="206"/>
      <c r="J3815" s="910"/>
      <c r="L3815" s="911"/>
      <c r="R3815" s="752"/>
      <c r="S3815" s="1101"/>
    </row>
    <row r="3816" spans="1:19" ht="9.75" hidden="1" customHeight="1">
      <c r="A3816" s="777"/>
      <c r="B3816" s="913"/>
      <c r="C3816" s="915"/>
      <c r="D3816" s="777"/>
      <c r="E3816" s="773"/>
      <c r="F3816" s="752"/>
      <c r="G3816" s="773"/>
      <c r="H3816" s="733"/>
      <c r="I3816" s="206"/>
      <c r="J3816" s="910"/>
      <c r="L3816" s="911"/>
      <c r="R3816" s="752"/>
      <c r="S3816" s="1101"/>
    </row>
    <row r="3817" spans="1:19" ht="9.75" hidden="1" customHeight="1">
      <c r="A3817" s="777"/>
      <c r="B3817" s="913"/>
      <c r="C3817" s="915"/>
      <c r="D3817" s="777"/>
      <c r="E3817" s="773"/>
      <c r="F3817" s="753"/>
      <c r="G3817" s="773"/>
      <c r="H3817" s="733"/>
      <c r="I3817" s="206"/>
      <c r="J3817" s="910"/>
      <c r="L3817" s="911"/>
      <c r="R3817" s="753"/>
      <c r="S3817" s="1102"/>
    </row>
    <row r="3818" spans="1:19" ht="9.75" hidden="1" customHeight="1">
      <c r="A3818" s="777"/>
      <c r="B3818" s="913"/>
      <c r="C3818" s="915"/>
      <c r="D3818" s="777"/>
      <c r="E3818" s="773"/>
      <c r="F3818" s="751">
        <v>0</v>
      </c>
      <c r="G3818" s="773">
        <f>+L3818</f>
        <v>0</v>
      </c>
      <c r="H3818" s="733">
        <f>E3818*G3818</f>
        <v>0</v>
      </c>
      <c r="I3818" s="206"/>
      <c r="J3818" s="909">
        <f>+F3818</f>
        <v>0</v>
      </c>
      <c r="L3818" s="911">
        <f>J3818*$L$3</f>
        <v>0</v>
      </c>
      <c r="R3818" s="751"/>
      <c r="S3818" s="1100">
        <f t="shared" ref="S3818" si="1184">+F3818</f>
        <v>0</v>
      </c>
    </row>
    <row r="3819" spans="1:19" ht="9.75" hidden="1" customHeight="1">
      <c r="A3819" s="777"/>
      <c r="B3819" s="913"/>
      <c r="C3819" s="915"/>
      <c r="D3819" s="777"/>
      <c r="E3819" s="773"/>
      <c r="F3819" s="752"/>
      <c r="G3819" s="773"/>
      <c r="H3819" s="733"/>
      <c r="I3819" s="206"/>
      <c r="J3819" s="910"/>
      <c r="L3819" s="911"/>
      <c r="R3819" s="752"/>
      <c r="S3819" s="1101"/>
    </row>
    <row r="3820" spans="1:19" ht="9.75" hidden="1" customHeight="1">
      <c r="A3820" s="777"/>
      <c r="B3820" s="913"/>
      <c r="C3820" s="915"/>
      <c r="D3820" s="777"/>
      <c r="E3820" s="773"/>
      <c r="F3820" s="752"/>
      <c r="G3820" s="773"/>
      <c r="H3820" s="733"/>
      <c r="I3820" s="206"/>
      <c r="J3820" s="910"/>
      <c r="L3820" s="911"/>
      <c r="R3820" s="752"/>
      <c r="S3820" s="1101"/>
    </row>
    <row r="3821" spans="1:19" ht="9.75" hidden="1" customHeight="1">
      <c r="A3821" s="777"/>
      <c r="B3821" s="913"/>
      <c r="C3821" s="915"/>
      <c r="D3821" s="777"/>
      <c r="E3821" s="773"/>
      <c r="F3821" s="752"/>
      <c r="G3821" s="773"/>
      <c r="H3821" s="733"/>
      <c r="I3821" s="206"/>
      <c r="J3821" s="910"/>
      <c r="L3821" s="911"/>
      <c r="R3821" s="752"/>
      <c r="S3821" s="1101"/>
    </row>
    <row r="3822" spans="1:19" ht="9.75" hidden="1" customHeight="1">
      <c r="A3822" s="777"/>
      <c r="B3822" s="913"/>
      <c r="C3822" s="915"/>
      <c r="D3822" s="777"/>
      <c r="E3822" s="773"/>
      <c r="F3822" s="753"/>
      <c r="G3822" s="773"/>
      <c r="H3822" s="733"/>
      <c r="I3822" s="206"/>
      <c r="J3822" s="910"/>
      <c r="L3822" s="911"/>
      <c r="R3822" s="753"/>
      <c r="S3822" s="1102"/>
    </row>
    <row r="3823" spans="1:19" ht="9.75" hidden="1" customHeight="1">
      <c r="A3823" s="777"/>
      <c r="B3823" s="913"/>
      <c r="C3823" s="914"/>
      <c r="D3823" s="777"/>
      <c r="E3823" s="773"/>
      <c r="F3823" s="751">
        <v>0</v>
      </c>
      <c r="G3823" s="773">
        <f>+L3823</f>
        <v>0</v>
      </c>
      <c r="H3823" s="733">
        <f>E3823*G3823</f>
        <v>0</v>
      </c>
      <c r="I3823" s="206"/>
      <c r="J3823" s="909">
        <f>+F3823</f>
        <v>0</v>
      </c>
      <c r="L3823" s="911">
        <f>J3823*$L$3</f>
        <v>0</v>
      </c>
      <c r="R3823" s="751"/>
      <c r="S3823" s="1100">
        <f t="shared" ref="S3823" si="1185">+F3823</f>
        <v>0</v>
      </c>
    </row>
    <row r="3824" spans="1:19" ht="9.75" hidden="1" customHeight="1">
      <c r="A3824" s="777"/>
      <c r="B3824" s="913"/>
      <c r="C3824" s="914"/>
      <c r="D3824" s="777"/>
      <c r="E3824" s="773"/>
      <c r="F3824" s="752"/>
      <c r="G3824" s="773"/>
      <c r="H3824" s="733"/>
      <c r="I3824" s="206"/>
      <c r="J3824" s="910"/>
      <c r="L3824" s="911"/>
      <c r="R3824" s="752"/>
      <c r="S3824" s="1101"/>
    </row>
    <row r="3825" spans="1:19" ht="9.75" hidden="1" customHeight="1">
      <c r="A3825" s="777"/>
      <c r="B3825" s="913"/>
      <c r="C3825" s="914"/>
      <c r="D3825" s="777"/>
      <c r="E3825" s="773"/>
      <c r="F3825" s="752"/>
      <c r="G3825" s="773"/>
      <c r="H3825" s="733"/>
      <c r="I3825" s="206"/>
      <c r="J3825" s="910"/>
      <c r="L3825" s="911"/>
      <c r="R3825" s="752"/>
      <c r="S3825" s="1101"/>
    </row>
    <row r="3826" spans="1:19" ht="9.75" hidden="1" customHeight="1">
      <c r="A3826" s="777"/>
      <c r="B3826" s="913"/>
      <c r="C3826" s="914"/>
      <c r="D3826" s="777"/>
      <c r="E3826" s="773"/>
      <c r="F3826" s="752"/>
      <c r="G3826" s="773"/>
      <c r="H3826" s="733"/>
      <c r="I3826" s="206"/>
      <c r="J3826" s="910"/>
      <c r="L3826" s="911"/>
      <c r="R3826" s="752"/>
      <c r="S3826" s="1101"/>
    </row>
    <row r="3827" spans="1:19" ht="9.75" hidden="1" customHeight="1">
      <c r="A3827" s="777"/>
      <c r="B3827" s="913"/>
      <c r="C3827" s="914"/>
      <c r="D3827" s="777"/>
      <c r="E3827" s="773"/>
      <c r="F3827" s="753"/>
      <c r="G3827" s="773"/>
      <c r="H3827" s="733"/>
      <c r="I3827" s="206"/>
      <c r="J3827" s="910"/>
      <c r="L3827" s="911"/>
      <c r="R3827" s="753"/>
      <c r="S3827" s="1102"/>
    </row>
    <row r="3828" spans="1:19" ht="9.75" hidden="1" customHeight="1">
      <c r="A3828" s="777"/>
      <c r="B3828" s="913"/>
      <c r="C3828" s="914"/>
      <c r="D3828" s="777"/>
      <c r="E3828" s="773"/>
      <c r="F3828" s="751">
        <v>0</v>
      </c>
      <c r="G3828" s="773">
        <f>+L3828</f>
        <v>0</v>
      </c>
      <c r="H3828" s="733">
        <f>E3828*G3828</f>
        <v>0</v>
      </c>
      <c r="I3828" s="206"/>
      <c r="J3828" s="909">
        <f>+F3828</f>
        <v>0</v>
      </c>
      <c r="L3828" s="911">
        <f>J3828*$L$3</f>
        <v>0</v>
      </c>
      <c r="R3828" s="751"/>
      <c r="S3828" s="1100">
        <f t="shared" ref="S3828" si="1186">+F3828</f>
        <v>0</v>
      </c>
    </row>
    <row r="3829" spans="1:19" ht="9.75" hidden="1" customHeight="1">
      <c r="A3829" s="777"/>
      <c r="B3829" s="913"/>
      <c r="C3829" s="914"/>
      <c r="D3829" s="777"/>
      <c r="E3829" s="773"/>
      <c r="F3829" s="752"/>
      <c r="G3829" s="773"/>
      <c r="H3829" s="733"/>
      <c r="I3829" s="206"/>
      <c r="J3829" s="910"/>
      <c r="L3829" s="911"/>
      <c r="R3829" s="752"/>
      <c r="S3829" s="1101"/>
    </row>
    <row r="3830" spans="1:19" ht="9.75" hidden="1" customHeight="1">
      <c r="A3830" s="777"/>
      <c r="B3830" s="913"/>
      <c r="C3830" s="914"/>
      <c r="D3830" s="777"/>
      <c r="E3830" s="773"/>
      <c r="F3830" s="752"/>
      <c r="G3830" s="773"/>
      <c r="H3830" s="733"/>
      <c r="I3830" s="206"/>
      <c r="J3830" s="910"/>
      <c r="L3830" s="911"/>
      <c r="R3830" s="752"/>
      <c r="S3830" s="1101"/>
    </row>
    <row r="3831" spans="1:19" ht="9.75" hidden="1" customHeight="1">
      <c r="A3831" s="777"/>
      <c r="B3831" s="913"/>
      <c r="C3831" s="914"/>
      <c r="D3831" s="777"/>
      <c r="E3831" s="773"/>
      <c r="F3831" s="752"/>
      <c r="G3831" s="773"/>
      <c r="H3831" s="733"/>
      <c r="I3831" s="206"/>
      <c r="J3831" s="910"/>
      <c r="L3831" s="911"/>
      <c r="R3831" s="752"/>
      <c r="S3831" s="1101"/>
    </row>
    <row r="3832" spans="1:19" ht="9.75" hidden="1" customHeight="1">
      <c r="A3832" s="777"/>
      <c r="B3832" s="913"/>
      <c r="C3832" s="914"/>
      <c r="D3832" s="777"/>
      <c r="E3832" s="773"/>
      <c r="F3832" s="753"/>
      <c r="G3832" s="773"/>
      <c r="H3832" s="733"/>
      <c r="I3832" s="206"/>
      <c r="J3832" s="910"/>
      <c r="L3832" s="911"/>
      <c r="R3832" s="753"/>
      <c r="S3832" s="1102"/>
    </row>
    <row r="3833" spans="1:19" ht="9.75" hidden="1" customHeight="1">
      <c r="A3833" s="777"/>
      <c r="B3833" s="913"/>
      <c r="C3833" s="915"/>
      <c r="D3833" s="777"/>
      <c r="E3833" s="773"/>
      <c r="F3833" s="751">
        <v>0</v>
      </c>
      <c r="G3833" s="773">
        <f>+L3833</f>
        <v>0</v>
      </c>
      <c r="H3833" s="733">
        <f>E3833*G3833</f>
        <v>0</v>
      </c>
      <c r="I3833" s="206"/>
      <c r="J3833" s="909">
        <f>+F3833</f>
        <v>0</v>
      </c>
      <c r="L3833" s="911">
        <f>J3833*$L$3</f>
        <v>0</v>
      </c>
      <c r="R3833" s="751"/>
      <c r="S3833" s="1100">
        <f t="shared" ref="S3833" si="1187">+F3833</f>
        <v>0</v>
      </c>
    </row>
    <row r="3834" spans="1:19" ht="9.75" hidden="1" customHeight="1">
      <c r="A3834" s="777"/>
      <c r="B3834" s="913"/>
      <c r="C3834" s="915"/>
      <c r="D3834" s="777"/>
      <c r="E3834" s="773"/>
      <c r="F3834" s="752"/>
      <c r="G3834" s="773"/>
      <c r="H3834" s="733"/>
      <c r="I3834" s="206"/>
      <c r="J3834" s="910"/>
      <c r="L3834" s="911"/>
      <c r="R3834" s="752"/>
      <c r="S3834" s="1101"/>
    </row>
    <row r="3835" spans="1:19" ht="9.75" hidden="1" customHeight="1">
      <c r="A3835" s="777"/>
      <c r="B3835" s="913"/>
      <c r="C3835" s="915"/>
      <c r="D3835" s="777"/>
      <c r="E3835" s="773"/>
      <c r="F3835" s="752"/>
      <c r="G3835" s="773"/>
      <c r="H3835" s="733"/>
      <c r="I3835" s="206"/>
      <c r="J3835" s="910"/>
      <c r="L3835" s="911"/>
      <c r="R3835" s="752"/>
      <c r="S3835" s="1101"/>
    </row>
    <row r="3836" spans="1:19" ht="9.75" hidden="1" customHeight="1">
      <c r="A3836" s="777"/>
      <c r="B3836" s="913"/>
      <c r="C3836" s="915"/>
      <c r="D3836" s="777"/>
      <c r="E3836" s="773"/>
      <c r="F3836" s="752"/>
      <c r="G3836" s="773"/>
      <c r="H3836" s="733"/>
      <c r="I3836" s="206"/>
      <c r="J3836" s="910"/>
      <c r="L3836" s="911"/>
      <c r="R3836" s="752"/>
      <c r="S3836" s="1101"/>
    </row>
    <row r="3837" spans="1:19" ht="9.75" hidden="1" customHeight="1">
      <c r="A3837" s="777"/>
      <c r="B3837" s="913"/>
      <c r="C3837" s="915"/>
      <c r="D3837" s="777"/>
      <c r="E3837" s="773"/>
      <c r="F3837" s="753"/>
      <c r="G3837" s="773"/>
      <c r="H3837" s="733"/>
      <c r="I3837" s="206"/>
      <c r="J3837" s="910"/>
      <c r="L3837" s="911"/>
      <c r="R3837" s="753"/>
      <c r="S3837" s="1102"/>
    </row>
    <row r="3838" spans="1:19" ht="9.75" hidden="1" customHeight="1">
      <c r="A3838" s="777"/>
      <c r="B3838" s="913"/>
      <c r="C3838" s="915"/>
      <c r="D3838" s="777"/>
      <c r="E3838" s="773"/>
      <c r="F3838" s="751">
        <v>0</v>
      </c>
      <c r="G3838" s="773">
        <f>+L3838</f>
        <v>0</v>
      </c>
      <c r="H3838" s="733">
        <f>E3838*G3838</f>
        <v>0</v>
      </c>
      <c r="I3838" s="206"/>
      <c r="J3838" s="909">
        <f>+F3838</f>
        <v>0</v>
      </c>
      <c r="L3838" s="911">
        <f>J3838*$L$3</f>
        <v>0</v>
      </c>
      <c r="R3838" s="751"/>
      <c r="S3838" s="1100">
        <f t="shared" ref="S3838" si="1188">+F3838</f>
        <v>0</v>
      </c>
    </row>
    <row r="3839" spans="1:19" ht="9.75" hidden="1" customHeight="1">
      <c r="A3839" s="777"/>
      <c r="B3839" s="913"/>
      <c r="C3839" s="915"/>
      <c r="D3839" s="777"/>
      <c r="E3839" s="773"/>
      <c r="F3839" s="752"/>
      <c r="G3839" s="773"/>
      <c r="H3839" s="733"/>
      <c r="I3839" s="206"/>
      <c r="J3839" s="910"/>
      <c r="L3839" s="911"/>
      <c r="R3839" s="752"/>
      <c r="S3839" s="1101"/>
    </row>
    <row r="3840" spans="1:19" ht="9.75" hidden="1" customHeight="1">
      <c r="A3840" s="777"/>
      <c r="B3840" s="913"/>
      <c r="C3840" s="915"/>
      <c r="D3840" s="777"/>
      <c r="E3840" s="773"/>
      <c r="F3840" s="752"/>
      <c r="G3840" s="773"/>
      <c r="H3840" s="733"/>
      <c r="I3840" s="206"/>
      <c r="J3840" s="910"/>
      <c r="L3840" s="911"/>
      <c r="R3840" s="752"/>
      <c r="S3840" s="1101"/>
    </row>
    <row r="3841" spans="1:19" ht="9.75" hidden="1" customHeight="1">
      <c r="A3841" s="777"/>
      <c r="B3841" s="913"/>
      <c r="C3841" s="915"/>
      <c r="D3841" s="777"/>
      <c r="E3841" s="773"/>
      <c r="F3841" s="752"/>
      <c r="G3841" s="773"/>
      <c r="H3841" s="733"/>
      <c r="I3841" s="206"/>
      <c r="J3841" s="910"/>
      <c r="L3841" s="911"/>
      <c r="R3841" s="752"/>
      <c r="S3841" s="1101"/>
    </row>
    <row r="3842" spans="1:19" ht="9.75" hidden="1" customHeight="1">
      <c r="A3842" s="777"/>
      <c r="B3842" s="913"/>
      <c r="C3842" s="915"/>
      <c r="D3842" s="777"/>
      <c r="E3842" s="773"/>
      <c r="F3842" s="753"/>
      <c r="G3842" s="773"/>
      <c r="H3842" s="733"/>
      <c r="I3842" s="206"/>
      <c r="J3842" s="910"/>
      <c r="L3842" s="911"/>
      <c r="R3842" s="753"/>
      <c r="S3842" s="1102"/>
    </row>
    <row r="3843" spans="1:19" ht="9.75" hidden="1" customHeight="1">
      <c r="A3843" s="777"/>
      <c r="B3843" s="913"/>
      <c r="C3843" s="915"/>
      <c r="D3843" s="777"/>
      <c r="E3843" s="773"/>
      <c r="F3843" s="751">
        <v>0</v>
      </c>
      <c r="G3843" s="773">
        <f>+L3843</f>
        <v>0</v>
      </c>
      <c r="H3843" s="733">
        <f>E3843*G3843</f>
        <v>0</v>
      </c>
      <c r="I3843" s="206"/>
      <c r="J3843" s="909">
        <f>+F3843</f>
        <v>0</v>
      </c>
      <c r="L3843" s="911">
        <f>J3843*$L$3</f>
        <v>0</v>
      </c>
      <c r="R3843" s="751"/>
      <c r="S3843" s="1100">
        <f t="shared" ref="S3843" si="1189">+F3843</f>
        <v>0</v>
      </c>
    </row>
    <row r="3844" spans="1:19" ht="9.75" hidden="1" customHeight="1">
      <c r="A3844" s="777"/>
      <c r="B3844" s="913"/>
      <c r="C3844" s="915"/>
      <c r="D3844" s="777"/>
      <c r="E3844" s="773"/>
      <c r="F3844" s="752"/>
      <c r="G3844" s="773"/>
      <c r="H3844" s="733"/>
      <c r="I3844" s="206"/>
      <c r="J3844" s="910"/>
      <c r="L3844" s="911"/>
      <c r="R3844" s="752"/>
      <c r="S3844" s="1101"/>
    </row>
    <row r="3845" spans="1:19" ht="9.75" hidden="1" customHeight="1">
      <c r="A3845" s="777"/>
      <c r="B3845" s="913"/>
      <c r="C3845" s="915"/>
      <c r="D3845" s="777"/>
      <c r="E3845" s="773"/>
      <c r="F3845" s="752"/>
      <c r="G3845" s="773"/>
      <c r="H3845" s="733"/>
      <c r="I3845" s="206"/>
      <c r="J3845" s="910"/>
      <c r="L3845" s="911"/>
      <c r="R3845" s="752"/>
      <c r="S3845" s="1101"/>
    </row>
    <row r="3846" spans="1:19" ht="9.75" hidden="1" customHeight="1">
      <c r="A3846" s="777"/>
      <c r="B3846" s="913"/>
      <c r="C3846" s="915"/>
      <c r="D3846" s="777"/>
      <c r="E3846" s="773"/>
      <c r="F3846" s="752"/>
      <c r="G3846" s="773"/>
      <c r="H3846" s="733"/>
      <c r="I3846" s="206"/>
      <c r="J3846" s="910"/>
      <c r="L3846" s="911"/>
      <c r="R3846" s="752"/>
      <c r="S3846" s="1101"/>
    </row>
    <row r="3847" spans="1:19" ht="9.75" hidden="1" customHeight="1">
      <c r="A3847" s="777"/>
      <c r="B3847" s="913"/>
      <c r="C3847" s="915"/>
      <c r="D3847" s="777"/>
      <c r="E3847" s="773"/>
      <c r="F3847" s="753"/>
      <c r="G3847" s="773"/>
      <c r="H3847" s="733"/>
      <c r="I3847" s="206"/>
      <c r="J3847" s="910"/>
      <c r="L3847" s="911"/>
      <c r="R3847" s="753"/>
      <c r="S3847" s="1102"/>
    </row>
    <row r="3848" spans="1:19" ht="9.75" hidden="1" customHeight="1">
      <c r="A3848" s="777"/>
      <c r="B3848" s="913"/>
      <c r="C3848" s="915"/>
      <c r="D3848" s="777"/>
      <c r="E3848" s="773"/>
      <c r="F3848" s="751">
        <v>0</v>
      </c>
      <c r="G3848" s="773">
        <f>+L3848</f>
        <v>0</v>
      </c>
      <c r="H3848" s="733">
        <f>E3848*G3848</f>
        <v>0</v>
      </c>
      <c r="I3848" s="206"/>
      <c r="J3848" s="909">
        <f>+F3848</f>
        <v>0</v>
      </c>
      <c r="L3848" s="911">
        <f>J3848*$L$3</f>
        <v>0</v>
      </c>
      <c r="R3848" s="751"/>
      <c r="S3848" s="1100">
        <f t="shared" ref="S3848" si="1190">+F3848</f>
        <v>0</v>
      </c>
    </row>
    <row r="3849" spans="1:19" ht="9.75" hidden="1" customHeight="1">
      <c r="A3849" s="777"/>
      <c r="B3849" s="913"/>
      <c r="C3849" s="915"/>
      <c r="D3849" s="777"/>
      <c r="E3849" s="773"/>
      <c r="F3849" s="752"/>
      <c r="G3849" s="773"/>
      <c r="H3849" s="733"/>
      <c r="I3849" s="206"/>
      <c r="J3849" s="910"/>
      <c r="L3849" s="911"/>
      <c r="R3849" s="752"/>
      <c r="S3849" s="1101"/>
    </row>
    <row r="3850" spans="1:19" ht="9.75" hidden="1" customHeight="1">
      <c r="A3850" s="777"/>
      <c r="B3850" s="913"/>
      <c r="C3850" s="915"/>
      <c r="D3850" s="777"/>
      <c r="E3850" s="773"/>
      <c r="F3850" s="752"/>
      <c r="G3850" s="773"/>
      <c r="H3850" s="733"/>
      <c r="I3850" s="206"/>
      <c r="J3850" s="910"/>
      <c r="L3850" s="911"/>
      <c r="R3850" s="752"/>
      <c r="S3850" s="1101"/>
    </row>
    <row r="3851" spans="1:19" ht="9.75" hidden="1" customHeight="1">
      <c r="A3851" s="777"/>
      <c r="B3851" s="913"/>
      <c r="C3851" s="915"/>
      <c r="D3851" s="777"/>
      <c r="E3851" s="773"/>
      <c r="F3851" s="752"/>
      <c r="G3851" s="773"/>
      <c r="H3851" s="733"/>
      <c r="I3851" s="206"/>
      <c r="J3851" s="910"/>
      <c r="L3851" s="911"/>
      <c r="R3851" s="752"/>
      <c r="S3851" s="1101"/>
    </row>
    <row r="3852" spans="1:19" ht="9.75" hidden="1" customHeight="1">
      <c r="A3852" s="777"/>
      <c r="B3852" s="913"/>
      <c r="C3852" s="915"/>
      <c r="D3852" s="777"/>
      <c r="E3852" s="773"/>
      <c r="F3852" s="753"/>
      <c r="G3852" s="773"/>
      <c r="H3852" s="733"/>
      <c r="I3852" s="206"/>
      <c r="J3852" s="910"/>
      <c r="L3852" s="911"/>
      <c r="R3852" s="753"/>
      <c r="S3852" s="1102"/>
    </row>
    <row r="3853" spans="1:19" ht="9.75" hidden="1" customHeight="1">
      <c r="A3853" s="777"/>
      <c r="B3853" s="913"/>
      <c r="C3853" s="915"/>
      <c r="D3853" s="777"/>
      <c r="E3853" s="773"/>
      <c r="F3853" s="751">
        <v>0</v>
      </c>
      <c r="G3853" s="773">
        <f>+L3853</f>
        <v>0</v>
      </c>
      <c r="H3853" s="733">
        <f>E3853*G3853</f>
        <v>0</v>
      </c>
      <c r="I3853" s="206"/>
      <c r="J3853" s="909">
        <f>+F3853</f>
        <v>0</v>
      </c>
      <c r="L3853" s="911">
        <f>J3853*$L$3</f>
        <v>0</v>
      </c>
      <c r="R3853" s="751"/>
      <c r="S3853" s="1100">
        <f t="shared" ref="S3853" si="1191">+F3853</f>
        <v>0</v>
      </c>
    </row>
    <row r="3854" spans="1:19" ht="9.75" hidden="1" customHeight="1">
      <c r="A3854" s="777"/>
      <c r="B3854" s="913"/>
      <c r="C3854" s="915"/>
      <c r="D3854" s="777"/>
      <c r="E3854" s="773"/>
      <c r="F3854" s="752"/>
      <c r="G3854" s="773"/>
      <c r="H3854" s="733"/>
      <c r="I3854" s="206"/>
      <c r="J3854" s="910"/>
      <c r="L3854" s="911"/>
      <c r="R3854" s="752"/>
      <c r="S3854" s="1101"/>
    </row>
    <row r="3855" spans="1:19" ht="9.75" hidden="1" customHeight="1">
      <c r="A3855" s="777"/>
      <c r="B3855" s="913"/>
      <c r="C3855" s="915"/>
      <c r="D3855" s="777"/>
      <c r="E3855" s="773"/>
      <c r="F3855" s="752"/>
      <c r="G3855" s="773"/>
      <c r="H3855" s="733"/>
      <c r="I3855" s="206"/>
      <c r="J3855" s="910"/>
      <c r="L3855" s="911"/>
      <c r="R3855" s="752"/>
      <c r="S3855" s="1101"/>
    </row>
    <row r="3856" spans="1:19" ht="9.75" hidden="1" customHeight="1">
      <c r="A3856" s="777"/>
      <c r="B3856" s="913"/>
      <c r="C3856" s="915"/>
      <c r="D3856" s="777"/>
      <c r="E3856" s="773"/>
      <c r="F3856" s="752"/>
      <c r="G3856" s="773"/>
      <c r="H3856" s="733"/>
      <c r="I3856" s="206"/>
      <c r="J3856" s="910"/>
      <c r="L3856" s="911"/>
      <c r="R3856" s="752"/>
      <c r="S3856" s="1101"/>
    </row>
    <row r="3857" spans="1:19" ht="9.75" hidden="1" customHeight="1">
      <c r="A3857" s="777"/>
      <c r="B3857" s="913"/>
      <c r="C3857" s="915"/>
      <c r="D3857" s="777"/>
      <c r="E3857" s="773"/>
      <c r="F3857" s="753"/>
      <c r="G3857" s="773"/>
      <c r="H3857" s="733"/>
      <c r="I3857" s="206"/>
      <c r="J3857" s="910"/>
      <c r="L3857" s="911"/>
      <c r="R3857" s="753"/>
      <c r="S3857" s="1102"/>
    </row>
    <row r="3858" spans="1:19" ht="9.75" hidden="1" customHeight="1">
      <c r="A3858" s="777"/>
      <c r="B3858" s="913"/>
      <c r="C3858" s="915"/>
      <c r="D3858" s="777"/>
      <c r="E3858" s="773"/>
      <c r="F3858" s="751">
        <v>0</v>
      </c>
      <c r="G3858" s="773">
        <f>+L3858</f>
        <v>0</v>
      </c>
      <c r="H3858" s="733">
        <f>E3858*G3858</f>
        <v>0</v>
      </c>
      <c r="I3858" s="206"/>
      <c r="J3858" s="909">
        <f>+F3858</f>
        <v>0</v>
      </c>
      <c r="L3858" s="911">
        <f>J3858*$L$3</f>
        <v>0</v>
      </c>
      <c r="R3858" s="751"/>
      <c r="S3858" s="1100">
        <f t="shared" ref="S3858" si="1192">+F3858</f>
        <v>0</v>
      </c>
    </row>
    <row r="3859" spans="1:19" ht="9.75" hidden="1" customHeight="1">
      <c r="A3859" s="777"/>
      <c r="B3859" s="913"/>
      <c r="C3859" s="915"/>
      <c r="D3859" s="777"/>
      <c r="E3859" s="773"/>
      <c r="F3859" s="752"/>
      <c r="G3859" s="773"/>
      <c r="H3859" s="733"/>
      <c r="I3859" s="206"/>
      <c r="J3859" s="910"/>
      <c r="L3859" s="911"/>
      <c r="R3859" s="752"/>
      <c r="S3859" s="1101"/>
    </row>
    <row r="3860" spans="1:19" ht="9.75" hidden="1" customHeight="1">
      <c r="A3860" s="777"/>
      <c r="B3860" s="913"/>
      <c r="C3860" s="915"/>
      <c r="D3860" s="777"/>
      <c r="E3860" s="773"/>
      <c r="F3860" s="752"/>
      <c r="G3860" s="773"/>
      <c r="H3860" s="733"/>
      <c r="I3860" s="206"/>
      <c r="J3860" s="910"/>
      <c r="L3860" s="911"/>
      <c r="R3860" s="752"/>
      <c r="S3860" s="1101"/>
    </row>
    <row r="3861" spans="1:19" ht="9.75" hidden="1" customHeight="1">
      <c r="A3861" s="777"/>
      <c r="B3861" s="913"/>
      <c r="C3861" s="915"/>
      <c r="D3861" s="777"/>
      <c r="E3861" s="773"/>
      <c r="F3861" s="752"/>
      <c r="G3861" s="773"/>
      <c r="H3861" s="733"/>
      <c r="I3861" s="206"/>
      <c r="J3861" s="910"/>
      <c r="L3861" s="911"/>
      <c r="R3861" s="752"/>
      <c r="S3861" s="1101"/>
    </row>
    <row r="3862" spans="1:19" ht="9.75" hidden="1" customHeight="1">
      <c r="A3862" s="777"/>
      <c r="B3862" s="913"/>
      <c r="C3862" s="915"/>
      <c r="D3862" s="777"/>
      <c r="E3862" s="773"/>
      <c r="F3862" s="753"/>
      <c r="G3862" s="773"/>
      <c r="H3862" s="733"/>
      <c r="I3862" s="206"/>
      <c r="J3862" s="910"/>
      <c r="L3862" s="911"/>
      <c r="R3862" s="753"/>
      <c r="S3862" s="1102"/>
    </row>
    <row r="3863" spans="1:19" ht="9.75" hidden="1" customHeight="1">
      <c r="A3863" s="777"/>
      <c r="B3863" s="913"/>
      <c r="C3863" s="915"/>
      <c r="D3863" s="777"/>
      <c r="E3863" s="773"/>
      <c r="F3863" s="751">
        <v>0</v>
      </c>
      <c r="G3863" s="773">
        <f>+L3863</f>
        <v>0</v>
      </c>
      <c r="H3863" s="733">
        <f>E3863*G3863</f>
        <v>0</v>
      </c>
      <c r="I3863" s="206"/>
      <c r="J3863" s="909">
        <f>+F3863</f>
        <v>0</v>
      </c>
      <c r="L3863" s="911">
        <f>J3863*$L$3</f>
        <v>0</v>
      </c>
      <c r="R3863" s="751"/>
      <c r="S3863" s="1100">
        <f t="shared" ref="S3863" si="1193">+F3863</f>
        <v>0</v>
      </c>
    </row>
    <row r="3864" spans="1:19" ht="9.75" hidden="1" customHeight="1">
      <c r="A3864" s="777"/>
      <c r="B3864" s="913"/>
      <c r="C3864" s="915"/>
      <c r="D3864" s="777"/>
      <c r="E3864" s="773"/>
      <c r="F3864" s="752"/>
      <c r="G3864" s="773"/>
      <c r="H3864" s="733"/>
      <c r="I3864" s="206"/>
      <c r="J3864" s="910"/>
      <c r="L3864" s="911"/>
      <c r="R3864" s="752"/>
      <c r="S3864" s="1101"/>
    </row>
    <row r="3865" spans="1:19" ht="9.75" hidden="1" customHeight="1">
      <c r="A3865" s="777"/>
      <c r="B3865" s="913"/>
      <c r="C3865" s="915"/>
      <c r="D3865" s="777"/>
      <c r="E3865" s="773"/>
      <c r="F3865" s="752"/>
      <c r="G3865" s="773"/>
      <c r="H3865" s="733"/>
      <c r="I3865" s="206"/>
      <c r="J3865" s="910"/>
      <c r="L3865" s="911"/>
      <c r="R3865" s="752"/>
      <c r="S3865" s="1101"/>
    </row>
    <row r="3866" spans="1:19" ht="9.75" hidden="1" customHeight="1">
      <c r="A3866" s="777"/>
      <c r="B3866" s="913"/>
      <c r="C3866" s="915"/>
      <c r="D3866" s="777"/>
      <c r="E3866" s="773"/>
      <c r="F3866" s="752"/>
      <c r="G3866" s="773"/>
      <c r="H3866" s="733"/>
      <c r="I3866" s="206"/>
      <c r="J3866" s="910"/>
      <c r="L3866" s="911"/>
      <c r="R3866" s="752"/>
      <c r="S3866" s="1101"/>
    </row>
    <row r="3867" spans="1:19" ht="9.75" hidden="1" customHeight="1">
      <c r="A3867" s="777"/>
      <c r="B3867" s="913"/>
      <c r="C3867" s="915"/>
      <c r="D3867" s="777"/>
      <c r="E3867" s="773"/>
      <c r="F3867" s="753"/>
      <c r="G3867" s="773"/>
      <c r="H3867" s="733"/>
      <c r="I3867" s="206"/>
      <c r="J3867" s="910"/>
      <c r="L3867" s="911"/>
      <c r="R3867" s="753"/>
      <c r="S3867" s="1102"/>
    </row>
    <row r="3868" spans="1:19" ht="9.75" hidden="1" customHeight="1">
      <c r="A3868" s="777"/>
      <c r="B3868" s="913"/>
      <c r="C3868" s="915"/>
      <c r="D3868" s="777"/>
      <c r="E3868" s="773"/>
      <c r="F3868" s="751">
        <v>0</v>
      </c>
      <c r="G3868" s="773">
        <f>+L3868</f>
        <v>0</v>
      </c>
      <c r="H3868" s="733">
        <f>E3868*G3868</f>
        <v>0</v>
      </c>
      <c r="I3868" s="206"/>
      <c r="J3868" s="909">
        <f>+F3868</f>
        <v>0</v>
      </c>
      <c r="L3868" s="911">
        <f>J3868*$L$3</f>
        <v>0</v>
      </c>
      <c r="R3868" s="751"/>
      <c r="S3868" s="1100">
        <f t="shared" ref="S3868" si="1194">+F3868</f>
        <v>0</v>
      </c>
    </row>
    <row r="3869" spans="1:19" ht="9.75" hidden="1" customHeight="1">
      <c r="A3869" s="777"/>
      <c r="B3869" s="913"/>
      <c r="C3869" s="915"/>
      <c r="D3869" s="777"/>
      <c r="E3869" s="773"/>
      <c r="F3869" s="752"/>
      <c r="G3869" s="773"/>
      <c r="H3869" s="733"/>
      <c r="I3869" s="206"/>
      <c r="J3869" s="910"/>
      <c r="L3869" s="911"/>
      <c r="R3869" s="752"/>
      <c r="S3869" s="1101"/>
    </row>
    <row r="3870" spans="1:19" ht="9.75" hidden="1" customHeight="1">
      <c r="A3870" s="777"/>
      <c r="B3870" s="913"/>
      <c r="C3870" s="915"/>
      <c r="D3870" s="777"/>
      <c r="E3870" s="773"/>
      <c r="F3870" s="752"/>
      <c r="G3870" s="773"/>
      <c r="H3870" s="733"/>
      <c r="I3870" s="206"/>
      <c r="J3870" s="910"/>
      <c r="L3870" s="911"/>
      <c r="R3870" s="752"/>
      <c r="S3870" s="1101"/>
    </row>
    <row r="3871" spans="1:19" ht="9.75" hidden="1" customHeight="1">
      <c r="A3871" s="777"/>
      <c r="B3871" s="913"/>
      <c r="C3871" s="915"/>
      <c r="D3871" s="777"/>
      <c r="E3871" s="773"/>
      <c r="F3871" s="752"/>
      <c r="G3871" s="773"/>
      <c r="H3871" s="733"/>
      <c r="I3871" s="206"/>
      <c r="J3871" s="910"/>
      <c r="L3871" s="911"/>
      <c r="R3871" s="752"/>
      <c r="S3871" s="1101"/>
    </row>
    <row r="3872" spans="1:19" ht="7.5" hidden="1" customHeight="1">
      <c r="A3872" s="777"/>
      <c r="B3872" s="913"/>
      <c r="C3872" s="915"/>
      <c r="D3872" s="777"/>
      <c r="E3872" s="773"/>
      <c r="F3872" s="753"/>
      <c r="G3872" s="773"/>
      <c r="H3872" s="733"/>
      <c r="I3872" s="206"/>
      <c r="J3872" s="910"/>
      <c r="L3872" s="911"/>
      <c r="R3872" s="753"/>
      <c r="S3872" s="1102"/>
    </row>
    <row r="3873" spans="1:19" ht="9.75" hidden="1" customHeight="1">
      <c r="A3873" s="777"/>
      <c r="B3873" s="913"/>
      <c r="C3873" s="915"/>
      <c r="D3873" s="777"/>
      <c r="E3873" s="773"/>
      <c r="F3873" s="751">
        <v>0</v>
      </c>
      <c r="G3873" s="773">
        <f>+L3873</f>
        <v>0</v>
      </c>
      <c r="H3873" s="733">
        <f>E3873*G3873</f>
        <v>0</v>
      </c>
      <c r="I3873" s="206"/>
      <c r="J3873" s="909">
        <f>+F3873</f>
        <v>0</v>
      </c>
      <c r="L3873" s="911">
        <f>J3873*$L$3</f>
        <v>0</v>
      </c>
      <c r="R3873" s="751"/>
      <c r="S3873" s="1100">
        <f t="shared" ref="S3873" si="1195">+F3873</f>
        <v>0</v>
      </c>
    </row>
    <row r="3874" spans="1:19" ht="9.75" hidden="1" customHeight="1">
      <c r="A3874" s="777"/>
      <c r="B3874" s="913"/>
      <c r="C3874" s="915"/>
      <c r="D3874" s="777"/>
      <c r="E3874" s="773"/>
      <c r="F3874" s="752"/>
      <c r="G3874" s="773"/>
      <c r="H3874" s="733"/>
      <c r="I3874" s="206"/>
      <c r="J3874" s="910"/>
      <c r="L3874" s="911"/>
      <c r="R3874" s="752"/>
      <c r="S3874" s="1101"/>
    </row>
    <row r="3875" spans="1:19" ht="9.75" hidden="1" customHeight="1">
      <c r="A3875" s="777"/>
      <c r="B3875" s="913"/>
      <c r="C3875" s="915"/>
      <c r="D3875" s="777"/>
      <c r="E3875" s="773"/>
      <c r="F3875" s="752"/>
      <c r="G3875" s="773"/>
      <c r="H3875" s="733"/>
      <c r="I3875" s="206"/>
      <c r="J3875" s="910"/>
      <c r="L3875" s="911"/>
      <c r="R3875" s="752"/>
      <c r="S3875" s="1101"/>
    </row>
    <row r="3876" spans="1:19" ht="9.75" hidden="1" customHeight="1">
      <c r="A3876" s="777"/>
      <c r="B3876" s="913"/>
      <c r="C3876" s="915"/>
      <c r="D3876" s="777"/>
      <c r="E3876" s="773"/>
      <c r="F3876" s="752"/>
      <c r="G3876" s="773"/>
      <c r="H3876" s="733"/>
      <c r="I3876" s="206"/>
      <c r="J3876" s="910"/>
      <c r="L3876" s="911"/>
      <c r="R3876" s="752"/>
      <c r="S3876" s="1101"/>
    </row>
    <row r="3877" spans="1:19" ht="9.75" hidden="1" customHeight="1">
      <c r="A3877" s="777"/>
      <c r="B3877" s="913"/>
      <c r="C3877" s="915"/>
      <c r="D3877" s="777"/>
      <c r="E3877" s="773"/>
      <c r="F3877" s="753"/>
      <c r="G3877" s="773"/>
      <c r="H3877" s="733"/>
      <c r="I3877" s="206"/>
      <c r="J3877" s="910"/>
      <c r="L3877" s="911"/>
      <c r="R3877" s="753"/>
      <c r="S3877" s="1102"/>
    </row>
    <row r="3878" spans="1:19" ht="9.75" hidden="1" customHeight="1">
      <c r="A3878" s="777"/>
      <c r="B3878" s="913"/>
      <c r="C3878" s="915"/>
      <c r="D3878" s="777"/>
      <c r="E3878" s="773"/>
      <c r="F3878" s="751">
        <v>0</v>
      </c>
      <c r="G3878" s="773">
        <f>+L3878</f>
        <v>0</v>
      </c>
      <c r="H3878" s="733">
        <f>E3878*G3878</f>
        <v>0</v>
      </c>
      <c r="I3878" s="206"/>
      <c r="J3878" s="909">
        <f>+F3878</f>
        <v>0</v>
      </c>
      <c r="L3878" s="911">
        <f>J3878*$L$3</f>
        <v>0</v>
      </c>
      <c r="R3878" s="751"/>
      <c r="S3878" s="1100">
        <f t="shared" ref="S3878" si="1196">+F3878</f>
        <v>0</v>
      </c>
    </row>
    <row r="3879" spans="1:19" ht="9.75" hidden="1" customHeight="1">
      <c r="A3879" s="777"/>
      <c r="B3879" s="913"/>
      <c r="C3879" s="915"/>
      <c r="D3879" s="777"/>
      <c r="E3879" s="773"/>
      <c r="F3879" s="752"/>
      <c r="G3879" s="773"/>
      <c r="H3879" s="733"/>
      <c r="I3879" s="206"/>
      <c r="J3879" s="910"/>
      <c r="L3879" s="911"/>
      <c r="R3879" s="752"/>
      <c r="S3879" s="1101"/>
    </row>
    <row r="3880" spans="1:19" ht="9.75" hidden="1" customHeight="1">
      <c r="A3880" s="777"/>
      <c r="B3880" s="913"/>
      <c r="C3880" s="915"/>
      <c r="D3880" s="777"/>
      <c r="E3880" s="773"/>
      <c r="F3880" s="752"/>
      <c r="G3880" s="773"/>
      <c r="H3880" s="733"/>
      <c r="I3880" s="206"/>
      <c r="J3880" s="910"/>
      <c r="L3880" s="911"/>
      <c r="R3880" s="752"/>
      <c r="S3880" s="1101"/>
    </row>
    <row r="3881" spans="1:19" ht="9.75" hidden="1" customHeight="1">
      <c r="A3881" s="777"/>
      <c r="B3881" s="913"/>
      <c r="C3881" s="915"/>
      <c r="D3881" s="777"/>
      <c r="E3881" s="773"/>
      <c r="F3881" s="752"/>
      <c r="G3881" s="773"/>
      <c r="H3881" s="733"/>
      <c r="I3881" s="206"/>
      <c r="J3881" s="910"/>
      <c r="L3881" s="911"/>
      <c r="R3881" s="752"/>
      <c r="S3881" s="1101"/>
    </row>
    <row r="3882" spans="1:19" ht="9.75" hidden="1" customHeight="1">
      <c r="A3882" s="777"/>
      <c r="B3882" s="913"/>
      <c r="C3882" s="915"/>
      <c r="D3882" s="777"/>
      <c r="E3882" s="773"/>
      <c r="F3882" s="753"/>
      <c r="G3882" s="773"/>
      <c r="H3882" s="733"/>
      <c r="I3882" s="206"/>
      <c r="J3882" s="910"/>
      <c r="L3882" s="911"/>
      <c r="R3882" s="753"/>
      <c r="S3882" s="1102"/>
    </row>
    <row r="3883" spans="1:19" ht="9.75" hidden="1" customHeight="1">
      <c r="A3883" s="777"/>
      <c r="B3883" s="913"/>
      <c r="C3883" s="915"/>
      <c r="D3883" s="777"/>
      <c r="E3883" s="773"/>
      <c r="F3883" s="751">
        <v>0</v>
      </c>
      <c r="G3883" s="773">
        <f>+L3883</f>
        <v>0</v>
      </c>
      <c r="H3883" s="733">
        <f>E3883*G3883</f>
        <v>0</v>
      </c>
      <c r="I3883" s="206"/>
      <c r="J3883" s="909">
        <f>+F3883</f>
        <v>0</v>
      </c>
      <c r="L3883" s="911">
        <f>J3883*$L$3</f>
        <v>0</v>
      </c>
      <c r="R3883" s="751"/>
      <c r="S3883" s="1100">
        <f t="shared" ref="S3883" si="1197">+F3883</f>
        <v>0</v>
      </c>
    </row>
    <row r="3884" spans="1:19" ht="9.75" hidden="1" customHeight="1">
      <c r="A3884" s="777"/>
      <c r="B3884" s="913"/>
      <c r="C3884" s="915"/>
      <c r="D3884" s="777"/>
      <c r="E3884" s="773"/>
      <c r="F3884" s="752"/>
      <c r="G3884" s="773"/>
      <c r="H3884" s="733"/>
      <c r="I3884" s="206"/>
      <c r="J3884" s="910"/>
      <c r="L3884" s="911"/>
      <c r="R3884" s="752"/>
      <c r="S3884" s="1101"/>
    </row>
    <row r="3885" spans="1:19" ht="9.75" hidden="1" customHeight="1">
      <c r="A3885" s="777"/>
      <c r="B3885" s="913"/>
      <c r="C3885" s="915"/>
      <c r="D3885" s="777"/>
      <c r="E3885" s="773"/>
      <c r="F3885" s="752"/>
      <c r="G3885" s="773"/>
      <c r="H3885" s="733"/>
      <c r="I3885" s="206"/>
      <c r="J3885" s="910"/>
      <c r="L3885" s="911"/>
      <c r="R3885" s="752"/>
      <c r="S3885" s="1101"/>
    </row>
    <row r="3886" spans="1:19" ht="9.75" hidden="1" customHeight="1">
      <c r="A3886" s="777"/>
      <c r="B3886" s="913"/>
      <c r="C3886" s="915"/>
      <c r="D3886" s="777"/>
      <c r="E3886" s="773"/>
      <c r="F3886" s="752"/>
      <c r="G3886" s="773"/>
      <c r="H3886" s="733"/>
      <c r="I3886" s="206"/>
      <c r="J3886" s="910"/>
      <c r="L3886" s="911"/>
      <c r="R3886" s="752"/>
      <c r="S3886" s="1101"/>
    </row>
    <row r="3887" spans="1:19" ht="9.75" hidden="1" customHeight="1">
      <c r="A3887" s="777"/>
      <c r="B3887" s="913"/>
      <c r="C3887" s="915"/>
      <c r="D3887" s="777"/>
      <c r="E3887" s="773"/>
      <c r="F3887" s="753"/>
      <c r="G3887" s="773"/>
      <c r="H3887" s="733"/>
      <c r="I3887" s="206"/>
      <c r="J3887" s="910"/>
      <c r="L3887" s="911"/>
      <c r="R3887" s="753"/>
      <c r="S3887" s="1102"/>
    </row>
    <row r="3888" spans="1:19" ht="9.75" hidden="1" customHeight="1">
      <c r="A3888" s="777"/>
      <c r="B3888" s="913"/>
      <c r="C3888" s="915"/>
      <c r="D3888" s="777"/>
      <c r="E3888" s="773"/>
      <c r="F3888" s="751">
        <v>0</v>
      </c>
      <c r="G3888" s="773">
        <f>+L3888</f>
        <v>0</v>
      </c>
      <c r="H3888" s="733">
        <f>E3888*G3888</f>
        <v>0</v>
      </c>
      <c r="I3888" s="206"/>
      <c r="J3888" s="909">
        <f>+F3888</f>
        <v>0</v>
      </c>
      <c r="L3888" s="911">
        <f>J3888*$L$3</f>
        <v>0</v>
      </c>
      <c r="R3888" s="751"/>
      <c r="S3888" s="1100">
        <f t="shared" ref="S3888" si="1198">+F3888</f>
        <v>0</v>
      </c>
    </row>
    <row r="3889" spans="1:19" ht="9.75" hidden="1" customHeight="1">
      <c r="A3889" s="777"/>
      <c r="B3889" s="913"/>
      <c r="C3889" s="915"/>
      <c r="D3889" s="777"/>
      <c r="E3889" s="773"/>
      <c r="F3889" s="752"/>
      <c r="G3889" s="773"/>
      <c r="H3889" s="733"/>
      <c r="I3889" s="206"/>
      <c r="J3889" s="910"/>
      <c r="L3889" s="911"/>
      <c r="R3889" s="752"/>
      <c r="S3889" s="1101"/>
    </row>
    <row r="3890" spans="1:19" ht="9.75" hidden="1" customHeight="1">
      <c r="A3890" s="777"/>
      <c r="B3890" s="913"/>
      <c r="C3890" s="915"/>
      <c r="D3890" s="777"/>
      <c r="E3890" s="773"/>
      <c r="F3890" s="752"/>
      <c r="G3890" s="773"/>
      <c r="H3890" s="733"/>
      <c r="I3890" s="206"/>
      <c r="J3890" s="910"/>
      <c r="L3890" s="911"/>
      <c r="R3890" s="752"/>
      <c r="S3890" s="1101"/>
    </row>
    <row r="3891" spans="1:19" ht="9.75" hidden="1" customHeight="1">
      <c r="A3891" s="777"/>
      <c r="B3891" s="913"/>
      <c r="C3891" s="915"/>
      <c r="D3891" s="777"/>
      <c r="E3891" s="773"/>
      <c r="F3891" s="752"/>
      <c r="G3891" s="773"/>
      <c r="H3891" s="733"/>
      <c r="I3891" s="206"/>
      <c r="J3891" s="910"/>
      <c r="L3891" s="911"/>
      <c r="R3891" s="752"/>
      <c r="S3891" s="1101"/>
    </row>
    <row r="3892" spans="1:19" ht="9.75" hidden="1" customHeight="1">
      <c r="A3892" s="777"/>
      <c r="B3892" s="913"/>
      <c r="C3892" s="915"/>
      <c r="D3892" s="777"/>
      <c r="E3892" s="773"/>
      <c r="F3892" s="753"/>
      <c r="G3892" s="773"/>
      <c r="H3892" s="733"/>
      <c r="I3892" s="206"/>
      <c r="J3892" s="910"/>
      <c r="L3892" s="911"/>
      <c r="R3892" s="753"/>
      <c r="S3892" s="1102"/>
    </row>
    <row r="3893" spans="1:19" ht="9.75" hidden="1" customHeight="1">
      <c r="A3893" s="777"/>
      <c r="B3893" s="913"/>
      <c r="C3893" s="915"/>
      <c r="D3893" s="777"/>
      <c r="E3893" s="773"/>
      <c r="F3893" s="751">
        <v>0</v>
      </c>
      <c r="G3893" s="773">
        <f>+L3893</f>
        <v>0</v>
      </c>
      <c r="H3893" s="733">
        <f>E3893*G3893</f>
        <v>0</v>
      </c>
      <c r="I3893" s="206"/>
      <c r="J3893" s="909">
        <f>+F3893</f>
        <v>0</v>
      </c>
      <c r="L3893" s="911">
        <f>J3893*$L$3</f>
        <v>0</v>
      </c>
      <c r="R3893" s="751"/>
      <c r="S3893" s="1100">
        <f t="shared" ref="S3893" si="1199">+F3893</f>
        <v>0</v>
      </c>
    </row>
    <row r="3894" spans="1:19" ht="9.75" hidden="1" customHeight="1">
      <c r="A3894" s="777"/>
      <c r="B3894" s="913"/>
      <c r="C3894" s="915"/>
      <c r="D3894" s="777"/>
      <c r="E3894" s="773"/>
      <c r="F3894" s="752"/>
      <c r="G3894" s="773"/>
      <c r="H3894" s="733"/>
      <c r="I3894" s="206"/>
      <c r="J3894" s="910"/>
      <c r="L3894" s="911"/>
      <c r="R3894" s="752"/>
      <c r="S3894" s="1101"/>
    </row>
    <row r="3895" spans="1:19" ht="9.75" hidden="1" customHeight="1">
      <c r="A3895" s="777"/>
      <c r="B3895" s="913"/>
      <c r="C3895" s="915"/>
      <c r="D3895" s="777"/>
      <c r="E3895" s="773"/>
      <c r="F3895" s="752"/>
      <c r="G3895" s="773"/>
      <c r="H3895" s="733"/>
      <c r="I3895" s="206"/>
      <c r="J3895" s="910"/>
      <c r="L3895" s="911"/>
      <c r="R3895" s="752"/>
      <c r="S3895" s="1101"/>
    </row>
    <row r="3896" spans="1:19" ht="9.75" hidden="1" customHeight="1">
      <c r="A3896" s="777"/>
      <c r="B3896" s="913"/>
      <c r="C3896" s="915"/>
      <c r="D3896" s="777"/>
      <c r="E3896" s="773"/>
      <c r="F3896" s="752"/>
      <c r="G3896" s="773"/>
      <c r="H3896" s="733"/>
      <c r="I3896" s="206"/>
      <c r="J3896" s="910"/>
      <c r="L3896" s="911"/>
      <c r="R3896" s="752"/>
      <c r="S3896" s="1101"/>
    </row>
    <row r="3897" spans="1:19" ht="9.75" hidden="1" customHeight="1">
      <c r="A3897" s="777"/>
      <c r="B3897" s="913"/>
      <c r="C3897" s="915"/>
      <c r="D3897" s="777"/>
      <c r="E3897" s="773"/>
      <c r="F3897" s="753"/>
      <c r="G3897" s="773"/>
      <c r="H3897" s="733"/>
      <c r="I3897" s="206"/>
      <c r="J3897" s="910"/>
      <c r="L3897" s="911"/>
      <c r="R3897" s="753"/>
      <c r="S3897" s="1102"/>
    </row>
    <row r="3898" spans="1:19" ht="9.75" hidden="1" customHeight="1">
      <c r="A3898" s="777"/>
      <c r="B3898" s="913"/>
      <c r="C3898" s="915"/>
      <c r="D3898" s="777"/>
      <c r="E3898" s="773"/>
      <c r="F3898" s="751">
        <v>0</v>
      </c>
      <c r="G3898" s="773">
        <f>+L3898</f>
        <v>0</v>
      </c>
      <c r="H3898" s="733">
        <f>E3898*G3898</f>
        <v>0</v>
      </c>
      <c r="I3898" s="206"/>
      <c r="J3898" s="909">
        <f>+F3898</f>
        <v>0</v>
      </c>
      <c r="L3898" s="911">
        <f>J3898*$L$3</f>
        <v>0</v>
      </c>
      <c r="R3898" s="751"/>
      <c r="S3898" s="1100">
        <f t="shared" ref="S3898" si="1200">+F3898</f>
        <v>0</v>
      </c>
    </row>
    <row r="3899" spans="1:19" ht="9.75" hidden="1" customHeight="1">
      <c r="A3899" s="777"/>
      <c r="B3899" s="913"/>
      <c r="C3899" s="915"/>
      <c r="D3899" s="777"/>
      <c r="E3899" s="773"/>
      <c r="F3899" s="752"/>
      <c r="G3899" s="773"/>
      <c r="H3899" s="733"/>
      <c r="I3899" s="206"/>
      <c r="J3899" s="910"/>
      <c r="L3899" s="911"/>
      <c r="R3899" s="752"/>
      <c r="S3899" s="1101"/>
    </row>
    <row r="3900" spans="1:19" ht="9.75" hidden="1" customHeight="1">
      <c r="A3900" s="777"/>
      <c r="B3900" s="913"/>
      <c r="C3900" s="915"/>
      <c r="D3900" s="777"/>
      <c r="E3900" s="773"/>
      <c r="F3900" s="752"/>
      <c r="G3900" s="773"/>
      <c r="H3900" s="733"/>
      <c r="I3900" s="206"/>
      <c r="J3900" s="910"/>
      <c r="L3900" s="911"/>
      <c r="R3900" s="752"/>
      <c r="S3900" s="1101"/>
    </row>
    <row r="3901" spans="1:19" ht="9.75" hidden="1" customHeight="1">
      <c r="A3901" s="777"/>
      <c r="B3901" s="913"/>
      <c r="C3901" s="915"/>
      <c r="D3901" s="777"/>
      <c r="E3901" s="773"/>
      <c r="F3901" s="752"/>
      <c r="G3901" s="773"/>
      <c r="H3901" s="733"/>
      <c r="I3901" s="206"/>
      <c r="J3901" s="910"/>
      <c r="L3901" s="911"/>
      <c r="R3901" s="752"/>
      <c r="S3901" s="1101"/>
    </row>
    <row r="3902" spans="1:19" ht="9.75" hidden="1" customHeight="1">
      <c r="A3902" s="777"/>
      <c r="B3902" s="913"/>
      <c r="C3902" s="915"/>
      <c r="D3902" s="777"/>
      <c r="E3902" s="773"/>
      <c r="F3902" s="753"/>
      <c r="G3902" s="773"/>
      <c r="H3902" s="733"/>
      <c r="I3902" s="206"/>
      <c r="J3902" s="910"/>
      <c r="L3902" s="911"/>
      <c r="R3902" s="753"/>
      <c r="S3902" s="1102"/>
    </row>
    <row r="3903" spans="1:19" ht="9.75" hidden="1" customHeight="1">
      <c r="A3903" s="777"/>
      <c r="B3903" s="913"/>
      <c r="C3903" s="915"/>
      <c r="D3903" s="777"/>
      <c r="E3903" s="773"/>
      <c r="F3903" s="751">
        <v>0</v>
      </c>
      <c r="G3903" s="773">
        <f>+L3903</f>
        <v>0</v>
      </c>
      <c r="H3903" s="733">
        <f>E3903*G3903</f>
        <v>0</v>
      </c>
      <c r="I3903" s="206"/>
      <c r="J3903" s="909">
        <f>+F3903</f>
        <v>0</v>
      </c>
      <c r="L3903" s="911">
        <f>J3903*$L$3</f>
        <v>0</v>
      </c>
      <c r="R3903" s="751"/>
      <c r="S3903" s="1100">
        <f t="shared" ref="S3903" si="1201">+F3903</f>
        <v>0</v>
      </c>
    </row>
    <row r="3904" spans="1:19" ht="9.75" hidden="1" customHeight="1">
      <c r="A3904" s="777"/>
      <c r="B3904" s="913"/>
      <c r="C3904" s="915"/>
      <c r="D3904" s="777"/>
      <c r="E3904" s="773"/>
      <c r="F3904" s="752"/>
      <c r="G3904" s="773"/>
      <c r="H3904" s="733"/>
      <c r="I3904" s="206"/>
      <c r="J3904" s="910"/>
      <c r="L3904" s="911"/>
      <c r="R3904" s="752"/>
      <c r="S3904" s="1101"/>
    </row>
    <row r="3905" spans="1:19" ht="9.75" hidden="1" customHeight="1">
      <c r="A3905" s="777"/>
      <c r="B3905" s="913"/>
      <c r="C3905" s="915"/>
      <c r="D3905" s="777"/>
      <c r="E3905" s="773"/>
      <c r="F3905" s="752"/>
      <c r="G3905" s="773"/>
      <c r="H3905" s="733"/>
      <c r="I3905" s="206"/>
      <c r="J3905" s="910"/>
      <c r="L3905" s="911"/>
      <c r="R3905" s="752"/>
      <c r="S3905" s="1101"/>
    </row>
    <row r="3906" spans="1:19" ht="9.75" hidden="1" customHeight="1">
      <c r="A3906" s="777"/>
      <c r="B3906" s="913"/>
      <c r="C3906" s="915"/>
      <c r="D3906" s="777"/>
      <c r="E3906" s="773"/>
      <c r="F3906" s="752"/>
      <c r="G3906" s="773"/>
      <c r="H3906" s="733"/>
      <c r="I3906" s="206"/>
      <c r="J3906" s="910"/>
      <c r="L3906" s="911"/>
      <c r="R3906" s="752"/>
      <c r="S3906" s="1101"/>
    </row>
    <row r="3907" spans="1:19" ht="9.75" hidden="1" customHeight="1">
      <c r="A3907" s="777"/>
      <c r="B3907" s="913"/>
      <c r="C3907" s="915"/>
      <c r="D3907" s="777"/>
      <c r="E3907" s="773"/>
      <c r="F3907" s="753"/>
      <c r="G3907" s="773"/>
      <c r="H3907" s="733"/>
      <c r="I3907" s="206"/>
      <c r="J3907" s="910"/>
      <c r="L3907" s="911"/>
      <c r="R3907" s="753"/>
      <c r="S3907" s="1102"/>
    </row>
    <row r="3908" spans="1:19" ht="9.75" hidden="1" customHeight="1">
      <c r="A3908" s="777"/>
      <c r="B3908" s="913"/>
      <c r="C3908" s="914"/>
      <c r="D3908" s="777"/>
      <c r="E3908" s="773"/>
      <c r="F3908" s="751">
        <v>0</v>
      </c>
      <c r="G3908" s="773">
        <f>+L3908</f>
        <v>0</v>
      </c>
      <c r="H3908" s="733">
        <f>E3908*G3908</f>
        <v>0</v>
      </c>
      <c r="I3908" s="206"/>
      <c r="J3908" s="909">
        <f>+F3908</f>
        <v>0</v>
      </c>
      <c r="L3908" s="911">
        <f>J3908*$L$3</f>
        <v>0</v>
      </c>
      <c r="R3908" s="751"/>
      <c r="S3908" s="1100">
        <f t="shared" ref="S3908" si="1202">+F3908</f>
        <v>0</v>
      </c>
    </row>
    <row r="3909" spans="1:19" ht="9.75" hidden="1" customHeight="1">
      <c r="A3909" s="777"/>
      <c r="B3909" s="913"/>
      <c r="C3909" s="914"/>
      <c r="D3909" s="777"/>
      <c r="E3909" s="773"/>
      <c r="F3909" s="752"/>
      <c r="G3909" s="773"/>
      <c r="H3909" s="733"/>
      <c r="I3909" s="206"/>
      <c r="J3909" s="910"/>
      <c r="L3909" s="911"/>
      <c r="R3909" s="752"/>
      <c r="S3909" s="1101"/>
    </row>
    <row r="3910" spans="1:19" ht="9.75" hidden="1" customHeight="1">
      <c r="A3910" s="777"/>
      <c r="B3910" s="913"/>
      <c r="C3910" s="914"/>
      <c r="D3910" s="777"/>
      <c r="E3910" s="773"/>
      <c r="F3910" s="752"/>
      <c r="G3910" s="773"/>
      <c r="H3910" s="733"/>
      <c r="I3910" s="206"/>
      <c r="J3910" s="910"/>
      <c r="L3910" s="911"/>
      <c r="R3910" s="752"/>
      <c r="S3910" s="1101"/>
    </row>
    <row r="3911" spans="1:19" ht="9.75" hidden="1" customHeight="1">
      <c r="A3911" s="777"/>
      <c r="B3911" s="913"/>
      <c r="C3911" s="914"/>
      <c r="D3911" s="777"/>
      <c r="E3911" s="773"/>
      <c r="F3911" s="752"/>
      <c r="G3911" s="773"/>
      <c r="H3911" s="733"/>
      <c r="I3911" s="206"/>
      <c r="J3911" s="910"/>
      <c r="L3911" s="911"/>
      <c r="R3911" s="752"/>
      <c r="S3911" s="1101"/>
    </row>
    <row r="3912" spans="1:19" ht="9.75" hidden="1" customHeight="1">
      <c r="A3912" s="777"/>
      <c r="B3912" s="913"/>
      <c r="C3912" s="914"/>
      <c r="D3912" s="777"/>
      <c r="E3912" s="773"/>
      <c r="F3912" s="753"/>
      <c r="G3912" s="773"/>
      <c r="H3912" s="733"/>
      <c r="I3912" s="206"/>
      <c r="J3912" s="910"/>
      <c r="L3912" s="911"/>
      <c r="R3912" s="753"/>
      <c r="S3912" s="1102"/>
    </row>
    <row r="3913" spans="1:19" ht="9.75" hidden="1" customHeight="1">
      <c r="A3913" s="777"/>
      <c r="B3913" s="913"/>
      <c r="C3913" s="914"/>
      <c r="D3913" s="777"/>
      <c r="E3913" s="773"/>
      <c r="F3913" s="751">
        <v>0</v>
      </c>
      <c r="G3913" s="773">
        <f>+L3913</f>
        <v>0</v>
      </c>
      <c r="H3913" s="733">
        <f>E3913*G3913</f>
        <v>0</v>
      </c>
      <c r="I3913" s="206"/>
      <c r="J3913" s="909">
        <f>+F3913</f>
        <v>0</v>
      </c>
      <c r="L3913" s="911">
        <f>J3913*$L$3</f>
        <v>0</v>
      </c>
      <c r="R3913" s="751"/>
      <c r="S3913" s="1100">
        <f t="shared" ref="S3913" si="1203">+F3913</f>
        <v>0</v>
      </c>
    </row>
    <row r="3914" spans="1:19" ht="9.75" hidden="1" customHeight="1">
      <c r="A3914" s="777"/>
      <c r="B3914" s="913"/>
      <c r="C3914" s="914"/>
      <c r="D3914" s="777"/>
      <c r="E3914" s="773"/>
      <c r="F3914" s="752"/>
      <c r="G3914" s="773"/>
      <c r="H3914" s="733"/>
      <c r="I3914" s="206"/>
      <c r="J3914" s="910"/>
      <c r="L3914" s="911"/>
      <c r="R3914" s="752"/>
      <c r="S3914" s="1101"/>
    </row>
    <row r="3915" spans="1:19" ht="9.75" hidden="1" customHeight="1">
      <c r="A3915" s="777"/>
      <c r="B3915" s="913"/>
      <c r="C3915" s="914"/>
      <c r="D3915" s="777"/>
      <c r="E3915" s="773"/>
      <c r="F3915" s="752"/>
      <c r="G3915" s="773"/>
      <c r="H3915" s="733"/>
      <c r="I3915" s="206"/>
      <c r="J3915" s="910"/>
      <c r="L3915" s="911"/>
      <c r="R3915" s="752"/>
      <c r="S3915" s="1101"/>
    </row>
    <row r="3916" spans="1:19" ht="9.75" hidden="1" customHeight="1">
      <c r="A3916" s="777"/>
      <c r="B3916" s="913"/>
      <c r="C3916" s="914"/>
      <c r="D3916" s="777"/>
      <c r="E3916" s="773"/>
      <c r="F3916" s="752"/>
      <c r="G3916" s="773"/>
      <c r="H3916" s="733"/>
      <c r="I3916" s="206"/>
      <c r="J3916" s="910"/>
      <c r="L3916" s="911"/>
      <c r="R3916" s="752"/>
      <c r="S3916" s="1101"/>
    </row>
    <row r="3917" spans="1:19" ht="9.75" hidden="1" customHeight="1">
      <c r="A3917" s="777"/>
      <c r="B3917" s="913"/>
      <c r="C3917" s="914"/>
      <c r="D3917" s="777"/>
      <c r="E3917" s="773"/>
      <c r="F3917" s="753"/>
      <c r="G3917" s="773"/>
      <c r="H3917" s="733"/>
      <c r="I3917" s="206"/>
      <c r="J3917" s="910"/>
      <c r="L3917" s="911"/>
      <c r="R3917" s="753"/>
      <c r="S3917" s="1102"/>
    </row>
    <row r="3918" spans="1:19" ht="9.75" hidden="1" customHeight="1">
      <c r="A3918" s="777"/>
      <c r="B3918" s="913"/>
      <c r="C3918" s="915"/>
      <c r="D3918" s="777"/>
      <c r="E3918" s="773"/>
      <c r="F3918" s="751">
        <v>0</v>
      </c>
      <c r="G3918" s="773">
        <f>+L3918</f>
        <v>0</v>
      </c>
      <c r="H3918" s="733">
        <f>E3918*G3918</f>
        <v>0</v>
      </c>
      <c r="I3918" s="206"/>
      <c r="J3918" s="909">
        <f>+F3918</f>
        <v>0</v>
      </c>
      <c r="L3918" s="911">
        <f>J3918*$L$3</f>
        <v>0</v>
      </c>
      <c r="R3918" s="751"/>
      <c r="S3918" s="1100">
        <f t="shared" ref="S3918" si="1204">+F3918</f>
        <v>0</v>
      </c>
    </row>
    <row r="3919" spans="1:19" ht="9.75" hidden="1" customHeight="1">
      <c r="A3919" s="777"/>
      <c r="B3919" s="913"/>
      <c r="C3919" s="915"/>
      <c r="D3919" s="777"/>
      <c r="E3919" s="773"/>
      <c r="F3919" s="752"/>
      <c r="G3919" s="773"/>
      <c r="H3919" s="733"/>
      <c r="I3919" s="206"/>
      <c r="J3919" s="910"/>
      <c r="L3919" s="911"/>
      <c r="R3919" s="752"/>
      <c r="S3919" s="1101"/>
    </row>
    <row r="3920" spans="1:19" ht="9.75" hidden="1" customHeight="1">
      <c r="A3920" s="777"/>
      <c r="B3920" s="913"/>
      <c r="C3920" s="915"/>
      <c r="D3920" s="777"/>
      <c r="E3920" s="773"/>
      <c r="F3920" s="752"/>
      <c r="G3920" s="773"/>
      <c r="H3920" s="733"/>
      <c r="I3920" s="206"/>
      <c r="J3920" s="910"/>
      <c r="L3920" s="911"/>
      <c r="R3920" s="752"/>
      <c r="S3920" s="1101"/>
    </row>
    <row r="3921" spans="1:19" ht="9.75" hidden="1" customHeight="1">
      <c r="A3921" s="777"/>
      <c r="B3921" s="913"/>
      <c r="C3921" s="915"/>
      <c r="D3921" s="777"/>
      <c r="E3921" s="773"/>
      <c r="F3921" s="752"/>
      <c r="G3921" s="773"/>
      <c r="H3921" s="733"/>
      <c r="I3921" s="206"/>
      <c r="J3921" s="910"/>
      <c r="L3921" s="911"/>
      <c r="R3921" s="752"/>
      <c r="S3921" s="1101"/>
    </row>
    <row r="3922" spans="1:19" ht="9.75" hidden="1" customHeight="1">
      <c r="A3922" s="777"/>
      <c r="B3922" s="913"/>
      <c r="C3922" s="915"/>
      <c r="D3922" s="777"/>
      <c r="E3922" s="773"/>
      <c r="F3922" s="753"/>
      <c r="G3922" s="773"/>
      <c r="H3922" s="733"/>
      <c r="I3922" s="206"/>
      <c r="J3922" s="910"/>
      <c r="L3922" s="911"/>
      <c r="R3922" s="753"/>
      <c r="S3922" s="1102"/>
    </row>
    <row r="3923" spans="1:19" ht="9.75" hidden="1" customHeight="1">
      <c r="A3923" s="777"/>
      <c r="B3923" s="913"/>
      <c r="C3923" s="915"/>
      <c r="D3923" s="777"/>
      <c r="E3923" s="773"/>
      <c r="F3923" s="751">
        <v>0</v>
      </c>
      <c r="G3923" s="773">
        <f>+L3923</f>
        <v>0</v>
      </c>
      <c r="H3923" s="733">
        <f>E3923*G3923</f>
        <v>0</v>
      </c>
      <c r="I3923" s="206"/>
      <c r="J3923" s="909">
        <f>+F3923</f>
        <v>0</v>
      </c>
      <c r="L3923" s="911">
        <f>J3923*$L$3</f>
        <v>0</v>
      </c>
      <c r="R3923" s="751"/>
      <c r="S3923" s="1100">
        <f t="shared" ref="S3923" si="1205">+F3923</f>
        <v>0</v>
      </c>
    </row>
    <row r="3924" spans="1:19" ht="9.75" hidden="1" customHeight="1">
      <c r="A3924" s="777"/>
      <c r="B3924" s="913"/>
      <c r="C3924" s="915"/>
      <c r="D3924" s="777"/>
      <c r="E3924" s="773"/>
      <c r="F3924" s="752"/>
      <c r="G3924" s="773"/>
      <c r="H3924" s="733"/>
      <c r="I3924" s="206"/>
      <c r="J3924" s="910"/>
      <c r="L3924" s="911"/>
      <c r="R3924" s="752"/>
      <c r="S3924" s="1101"/>
    </row>
    <row r="3925" spans="1:19" ht="9.75" hidden="1" customHeight="1">
      <c r="A3925" s="777"/>
      <c r="B3925" s="913"/>
      <c r="C3925" s="915"/>
      <c r="D3925" s="777"/>
      <c r="E3925" s="773"/>
      <c r="F3925" s="752"/>
      <c r="G3925" s="773"/>
      <c r="H3925" s="733"/>
      <c r="I3925" s="206"/>
      <c r="J3925" s="910"/>
      <c r="L3925" s="911"/>
      <c r="R3925" s="752"/>
      <c r="S3925" s="1101"/>
    </row>
    <row r="3926" spans="1:19" ht="9.75" hidden="1" customHeight="1">
      <c r="A3926" s="777"/>
      <c r="B3926" s="913"/>
      <c r="C3926" s="915"/>
      <c r="D3926" s="777"/>
      <c r="E3926" s="773"/>
      <c r="F3926" s="752"/>
      <c r="G3926" s="773"/>
      <c r="H3926" s="733"/>
      <c r="I3926" s="206"/>
      <c r="J3926" s="910"/>
      <c r="L3926" s="911"/>
      <c r="R3926" s="752"/>
      <c r="S3926" s="1101"/>
    </row>
    <row r="3927" spans="1:19" ht="9.75" hidden="1" customHeight="1">
      <c r="A3927" s="777"/>
      <c r="B3927" s="913"/>
      <c r="C3927" s="915"/>
      <c r="D3927" s="777"/>
      <c r="E3927" s="773"/>
      <c r="F3927" s="753"/>
      <c r="G3927" s="773"/>
      <c r="H3927" s="733"/>
      <c r="I3927" s="206"/>
      <c r="J3927" s="910"/>
      <c r="L3927" s="911"/>
      <c r="R3927" s="753"/>
      <c r="S3927" s="1102"/>
    </row>
    <row r="3928" spans="1:19" ht="9.75" hidden="1" customHeight="1">
      <c r="A3928" s="777"/>
      <c r="B3928" s="913"/>
      <c r="C3928" s="915"/>
      <c r="D3928" s="777"/>
      <c r="E3928" s="773"/>
      <c r="F3928" s="751">
        <v>0</v>
      </c>
      <c r="G3928" s="773">
        <f>+L3928</f>
        <v>0</v>
      </c>
      <c r="H3928" s="733">
        <f>E3928*G3928</f>
        <v>0</v>
      </c>
      <c r="I3928" s="206"/>
      <c r="J3928" s="909">
        <f>+F3928</f>
        <v>0</v>
      </c>
      <c r="L3928" s="911">
        <f>J3928*$L$3</f>
        <v>0</v>
      </c>
      <c r="R3928" s="751"/>
      <c r="S3928" s="1100">
        <f t="shared" ref="S3928" si="1206">+F3928</f>
        <v>0</v>
      </c>
    </row>
    <row r="3929" spans="1:19" ht="9.75" hidden="1" customHeight="1">
      <c r="A3929" s="777"/>
      <c r="B3929" s="913"/>
      <c r="C3929" s="915"/>
      <c r="D3929" s="777"/>
      <c r="E3929" s="773"/>
      <c r="F3929" s="752"/>
      <c r="G3929" s="773"/>
      <c r="H3929" s="733"/>
      <c r="I3929" s="206"/>
      <c r="J3929" s="910"/>
      <c r="L3929" s="911"/>
      <c r="R3929" s="752"/>
      <c r="S3929" s="1101"/>
    </row>
    <row r="3930" spans="1:19" ht="9.75" hidden="1" customHeight="1">
      <c r="A3930" s="777"/>
      <c r="B3930" s="913"/>
      <c r="C3930" s="915"/>
      <c r="D3930" s="777"/>
      <c r="E3930" s="773"/>
      <c r="F3930" s="752"/>
      <c r="G3930" s="773"/>
      <c r="H3930" s="733"/>
      <c r="I3930" s="206"/>
      <c r="J3930" s="910"/>
      <c r="L3930" s="911"/>
      <c r="R3930" s="752"/>
      <c r="S3930" s="1101"/>
    </row>
    <row r="3931" spans="1:19" ht="9.75" hidden="1" customHeight="1">
      <c r="A3931" s="777"/>
      <c r="B3931" s="913"/>
      <c r="C3931" s="915"/>
      <c r="D3931" s="777"/>
      <c r="E3931" s="773"/>
      <c r="F3931" s="752"/>
      <c r="G3931" s="773"/>
      <c r="H3931" s="733"/>
      <c r="I3931" s="206"/>
      <c r="J3931" s="910"/>
      <c r="L3931" s="911"/>
      <c r="R3931" s="752"/>
      <c r="S3931" s="1101"/>
    </row>
    <row r="3932" spans="1:19" ht="9.75" hidden="1" customHeight="1">
      <c r="A3932" s="777"/>
      <c r="B3932" s="913"/>
      <c r="C3932" s="915"/>
      <c r="D3932" s="777"/>
      <c r="E3932" s="773"/>
      <c r="F3932" s="753"/>
      <c r="G3932" s="773"/>
      <c r="H3932" s="733"/>
      <c r="I3932" s="206"/>
      <c r="J3932" s="910"/>
      <c r="L3932" s="911"/>
      <c r="R3932" s="753"/>
      <c r="S3932" s="1102"/>
    </row>
    <row r="3933" spans="1:19" ht="9.75" hidden="1" customHeight="1">
      <c r="A3933" s="777"/>
      <c r="B3933" s="913"/>
      <c r="C3933" s="915"/>
      <c r="D3933" s="777"/>
      <c r="E3933" s="773"/>
      <c r="F3933" s="751">
        <v>0</v>
      </c>
      <c r="G3933" s="773">
        <f>+L3933</f>
        <v>0</v>
      </c>
      <c r="H3933" s="733">
        <f>E3933*G3933</f>
        <v>0</v>
      </c>
      <c r="I3933" s="206"/>
      <c r="J3933" s="909">
        <f>+F3933</f>
        <v>0</v>
      </c>
      <c r="L3933" s="911">
        <f>J3933*$L$3</f>
        <v>0</v>
      </c>
      <c r="R3933" s="751"/>
      <c r="S3933" s="1100">
        <f t="shared" ref="S3933" si="1207">+F3933</f>
        <v>0</v>
      </c>
    </row>
    <row r="3934" spans="1:19" ht="9.75" hidden="1" customHeight="1">
      <c r="A3934" s="777"/>
      <c r="B3934" s="913"/>
      <c r="C3934" s="915"/>
      <c r="D3934" s="777"/>
      <c r="E3934" s="773"/>
      <c r="F3934" s="752"/>
      <c r="G3934" s="773"/>
      <c r="H3934" s="733"/>
      <c r="I3934" s="206"/>
      <c r="J3934" s="910"/>
      <c r="L3934" s="911"/>
      <c r="R3934" s="752"/>
      <c r="S3934" s="1101"/>
    </row>
    <row r="3935" spans="1:19" ht="9.75" hidden="1" customHeight="1">
      <c r="A3935" s="777"/>
      <c r="B3935" s="913"/>
      <c r="C3935" s="915"/>
      <c r="D3935" s="777"/>
      <c r="E3935" s="773"/>
      <c r="F3935" s="752"/>
      <c r="G3935" s="773"/>
      <c r="H3935" s="733"/>
      <c r="I3935" s="206"/>
      <c r="J3935" s="910"/>
      <c r="L3935" s="911"/>
      <c r="R3935" s="752"/>
      <c r="S3935" s="1101"/>
    </row>
    <row r="3936" spans="1:19" ht="9.75" hidden="1" customHeight="1">
      <c r="A3936" s="777"/>
      <c r="B3936" s="913"/>
      <c r="C3936" s="915"/>
      <c r="D3936" s="777"/>
      <c r="E3936" s="773"/>
      <c r="F3936" s="752"/>
      <c r="G3936" s="773"/>
      <c r="H3936" s="733"/>
      <c r="I3936" s="206"/>
      <c r="J3936" s="910"/>
      <c r="L3936" s="911"/>
      <c r="R3936" s="752"/>
      <c r="S3936" s="1101"/>
    </row>
    <row r="3937" spans="1:19" ht="9.75" hidden="1" customHeight="1">
      <c r="A3937" s="777"/>
      <c r="B3937" s="913"/>
      <c r="C3937" s="915"/>
      <c r="D3937" s="777"/>
      <c r="E3937" s="773"/>
      <c r="F3937" s="753"/>
      <c r="G3937" s="773"/>
      <c r="H3937" s="733"/>
      <c r="I3937" s="206"/>
      <c r="J3937" s="910"/>
      <c r="L3937" s="911"/>
      <c r="R3937" s="753"/>
      <c r="S3937" s="1102"/>
    </row>
    <row r="3938" spans="1:19" ht="9.75" hidden="1" customHeight="1">
      <c r="A3938" s="777"/>
      <c r="B3938" s="913"/>
      <c r="C3938" s="915"/>
      <c r="D3938" s="777"/>
      <c r="E3938" s="773"/>
      <c r="F3938" s="751">
        <v>0</v>
      </c>
      <c r="G3938" s="773">
        <f>+L3938</f>
        <v>0</v>
      </c>
      <c r="H3938" s="733">
        <f>E3938*G3938</f>
        <v>0</v>
      </c>
      <c r="I3938" s="206"/>
      <c r="J3938" s="909">
        <f>+F3938</f>
        <v>0</v>
      </c>
      <c r="L3938" s="911">
        <f>J3938*$L$3</f>
        <v>0</v>
      </c>
      <c r="R3938" s="751"/>
      <c r="S3938" s="1100">
        <f t="shared" ref="S3938" si="1208">+F3938</f>
        <v>0</v>
      </c>
    </row>
    <row r="3939" spans="1:19" ht="9.75" hidden="1" customHeight="1">
      <c r="A3939" s="777"/>
      <c r="B3939" s="913"/>
      <c r="C3939" s="915"/>
      <c r="D3939" s="777"/>
      <c r="E3939" s="773"/>
      <c r="F3939" s="752"/>
      <c r="G3939" s="773"/>
      <c r="H3939" s="733"/>
      <c r="I3939" s="206"/>
      <c r="J3939" s="910"/>
      <c r="L3939" s="911"/>
      <c r="R3939" s="752"/>
      <c r="S3939" s="1101"/>
    </row>
    <row r="3940" spans="1:19" ht="9.75" hidden="1" customHeight="1">
      <c r="A3940" s="777"/>
      <c r="B3940" s="913"/>
      <c r="C3940" s="915"/>
      <c r="D3940" s="777"/>
      <c r="E3940" s="773"/>
      <c r="F3940" s="752"/>
      <c r="G3940" s="773"/>
      <c r="H3940" s="733"/>
      <c r="I3940" s="206"/>
      <c r="J3940" s="910"/>
      <c r="L3940" s="911"/>
      <c r="R3940" s="752"/>
      <c r="S3940" s="1101"/>
    </row>
    <row r="3941" spans="1:19" ht="9.75" hidden="1" customHeight="1">
      <c r="A3941" s="777"/>
      <c r="B3941" s="913"/>
      <c r="C3941" s="915"/>
      <c r="D3941" s="777"/>
      <c r="E3941" s="773"/>
      <c r="F3941" s="752"/>
      <c r="G3941" s="773"/>
      <c r="H3941" s="733"/>
      <c r="I3941" s="206"/>
      <c r="J3941" s="910"/>
      <c r="L3941" s="911"/>
      <c r="R3941" s="752"/>
      <c r="S3941" s="1101"/>
    </row>
    <row r="3942" spans="1:19" ht="9.75" hidden="1" customHeight="1">
      <c r="A3942" s="777"/>
      <c r="B3942" s="913"/>
      <c r="C3942" s="915"/>
      <c r="D3942" s="777"/>
      <c r="E3942" s="773"/>
      <c r="F3942" s="753"/>
      <c r="G3942" s="773"/>
      <c r="H3942" s="733"/>
      <c r="I3942" s="206"/>
      <c r="J3942" s="910"/>
      <c r="L3942" s="911"/>
      <c r="R3942" s="753"/>
      <c r="S3942" s="1102"/>
    </row>
    <row r="3943" spans="1:19" ht="9.75" hidden="1" customHeight="1">
      <c r="A3943" s="777"/>
      <c r="B3943" s="913"/>
      <c r="C3943" s="915"/>
      <c r="D3943" s="777"/>
      <c r="E3943" s="773"/>
      <c r="F3943" s="751">
        <v>0</v>
      </c>
      <c r="G3943" s="773">
        <f>+L3943</f>
        <v>0</v>
      </c>
      <c r="H3943" s="733">
        <f>E3943*G3943</f>
        <v>0</v>
      </c>
      <c r="I3943" s="206"/>
      <c r="J3943" s="909">
        <f>+F3943</f>
        <v>0</v>
      </c>
      <c r="L3943" s="911">
        <f>J3943*$L$3</f>
        <v>0</v>
      </c>
      <c r="R3943" s="751"/>
      <c r="S3943" s="1100">
        <f t="shared" ref="S3943" si="1209">+F3943</f>
        <v>0</v>
      </c>
    </row>
    <row r="3944" spans="1:19" ht="9.75" hidden="1" customHeight="1">
      <c r="A3944" s="777"/>
      <c r="B3944" s="913"/>
      <c r="C3944" s="915"/>
      <c r="D3944" s="777"/>
      <c r="E3944" s="773"/>
      <c r="F3944" s="752"/>
      <c r="G3944" s="773"/>
      <c r="H3944" s="733"/>
      <c r="I3944" s="206"/>
      <c r="J3944" s="910"/>
      <c r="L3944" s="911"/>
      <c r="R3944" s="752"/>
      <c r="S3944" s="1101"/>
    </row>
    <row r="3945" spans="1:19" ht="9.75" hidden="1" customHeight="1">
      <c r="A3945" s="777"/>
      <c r="B3945" s="913"/>
      <c r="C3945" s="915"/>
      <c r="D3945" s="777"/>
      <c r="E3945" s="773"/>
      <c r="F3945" s="752"/>
      <c r="G3945" s="773"/>
      <c r="H3945" s="733"/>
      <c r="I3945" s="206"/>
      <c r="J3945" s="910"/>
      <c r="L3945" s="911"/>
      <c r="R3945" s="752"/>
      <c r="S3945" s="1101"/>
    </row>
    <row r="3946" spans="1:19" ht="9.75" hidden="1" customHeight="1">
      <c r="A3946" s="777"/>
      <c r="B3946" s="913"/>
      <c r="C3946" s="915"/>
      <c r="D3946" s="777"/>
      <c r="E3946" s="773"/>
      <c r="F3946" s="752"/>
      <c r="G3946" s="773"/>
      <c r="H3946" s="733"/>
      <c r="I3946" s="206"/>
      <c r="J3946" s="910"/>
      <c r="L3946" s="911"/>
      <c r="R3946" s="752"/>
      <c r="S3946" s="1101"/>
    </row>
    <row r="3947" spans="1:19" ht="9.75" hidden="1" customHeight="1">
      <c r="A3947" s="777"/>
      <c r="B3947" s="913"/>
      <c r="C3947" s="915"/>
      <c r="D3947" s="777"/>
      <c r="E3947" s="773"/>
      <c r="F3947" s="753"/>
      <c r="G3947" s="773"/>
      <c r="H3947" s="733"/>
      <c r="I3947" s="206"/>
      <c r="J3947" s="910"/>
      <c r="L3947" s="911"/>
      <c r="R3947" s="753"/>
      <c r="S3947" s="1102"/>
    </row>
    <row r="3948" spans="1:19" ht="9.75" hidden="1" customHeight="1">
      <c r="A3948" s="777"/>
      <c r="B3948" s="913"/>
      <c r="C3948" s="915"/>
      <c r="D3948" s="777"/>
      <c r="E3948" s="773"/>
      <c r="F3948" s="751">
        <v>0</v>
      </c>
      <c r="G3948" s="773">
        <f>+L3948</f>
        <v>0</v>
      </c>
      <c r="H3948" s="733">
        <f>E3948*G3948</f>
        <v>0</v>
      </c>
      <c r="I3948" s="206"/>
      <c r="J3948" s="909">
        <f>+F3948</f>
        <v>0</v>
      </c>
      <c r="L3948" s="911">
        <f>J3948*$L$3</f>
        <v>0</v>
      </c>
      <c r="R3948" s="751"/>
      <c r="S3948" s="1100">
        <f t="shared" ref="S3948" si="1210">+F3948</f>
        <v>0</v>
      </c>
    </row>
    <row r="3949" spans="1:19" ht="9.75" hidden="1" customHeight="1">
      <c r="A3949" s="777"/>
      <c r="B3949" s="913"/>
      <c r="C3949" s="915"/>
      <c r="D3949" s="777"/>
      <c r="E3949" s="773"/>
      <c r="F3949" s="752"/>
      <c r="G3949" s="773"/>
      <c r="H3949" s="733"/>
      <c r="I3949" s="206"/>
      <c r="J3949" s="910"/>
      <c r="L3949" s="911"/>
      <c r="R3949" s="752"/>
      <c r="S3949" s="1101"/>
    </row>
    <row r="3950" spans="1:19" ht="9.75" hidden="1" customHeight="1">
      <c r="A3950" s="777"/>
      <c r="B3950" s="913"/>
      <c r="C3950" s="915"/>
      <c r="D3950" s="777"/>
      <c r="E3950" s="773"/>
      <c r="F3950" s="752"/>
      <c r="G3950" s="773"/>
      <c r="H3950" s="733"/>
      <c r="I3950" s="206"/>
      <c r="J3950" s="910"/>
      <c r="L3950" s="911"/>
      <c r="R3950" s="752"/>
      <c r="S3950" s="1101"/>
    </row>
    <row r="3951" spans="1:19" ht="9.75" hidden="1" customHeight="1">
      <c r="A3951" s="777"/>
      <c r="B3951" s="913"/>
      <c r="C3951" s="915"/>
      <c r="D3951" s="777"/>
      <c r="E3951" s="773"/>
      <c r="F3951" s="752"/>
      <c r="G3951" s="773"/>
      <c r="H3951" s="733"/>
      <c r="I3951" s="206"/>
      <c r="J3951" s="910"/>
      <c r="L3951" s="911"/>
      <c r="R3951" s="752"/>
      <c r="S3951" s="1101"/>
    </row>
    <row r="3952" spans="1:19" ht="8.25" hidden="1" customHeight="1">
      <c r="A3952" s="777"/>
      <c r="B3952" s="913"/>
      <c r="C3952" s="915"/>
      <c r="D3952" s="777"/>
      <c r="E3952" s="773"/>
      <c r="F3952" s="753"/>
      <c r="G3952" s="773"/>
      <c r="H3952" s="733"/>
      <c r="I3952" s="206"/>
      <c r="J3952" s="910"/>
      <c r="L3952" s="911"/>
      <c r="R3952" s="753"/>
      <c r="S3952" s="1102"/>
    </row>
    <row r="3953" spans="1:19" ht="9.75" hidden="1" customHeight="1">
      <c r="A3953" s="777"/>
      <c r="B3953" s="913"/>
      <c r="C3953" s="915"/>
      <c r="D3953" s="777"/>
      <c r="E3953" s="773"/>
      <c r="F3953" s="751">
        <v>0</v>
      </c>
      <c r="G3953" s="773">
        <f>+L3953</f>
        <v>0</v>
      </c>
      <c r="H3953" s="733">
        <f>E3953*G3953</f>
        <v>0</v>
      </c>
      <c r="I3953" s="206"/>
      <c r="J3953" s="909">
        <f>+F3953</f>
        <v>0</v>
      </c>
      <c r="L3953" s="911">
        <f>J3953*$L$3</f>
        <v>0</v>
      </c>
      <c r="R3953" s="751"/>
      <c r="S3953" s="1100">
        <f t="shared" ref="S3953" si="1211">+F3953</f>
        <v>0</v>
      </c>
    </row>
    <row r="3954" spans="1:19" ht="9.75" hidden="1" customHeight="1">
      <c r="A3954" s="777"/>
      <c r="B3954" s="913"/>
      <c r="C3954" s="915"/>
      <c r="D3954" s="777"/>
      <c r="E3954" s="773"/>
      <c r="F3954" s="752"/>
      <c r="G3954" s="773"/>
      <c r="H3954" s="733"/>
      <c r="I3954" s="206"/>
      <c r="J3954" s="910"/>
      <c r="L3954" s="911"/>
      <c r="R3954" s="752"/>
      <c r="S3954" s="1101"/>
    </row>
    <row r="3955" spans="1:19" ht="9.75" hidden="1" customHeight="1">
      <c r="A3955" s="777"/>
      <c r="B3955" s="913"/>
      <c r="C3955" s="915"/>
      <c r="D3955" s="777"/>
      <c r="E3955" s="773"/>
      <c r="F3955" s="752"/>
      <c r="G3955" s="773"/>
      <c r="H3955" s="733"/>
      <c r="I3955" s="206"/>
      <c r="J3955" s="910"/>
      <c r="L3955" s="911"/>
      <c r="R3955" s="752"/>
      <c r="S3955" s="1101"/>
    </row>
    <row r="3956" spans="1:19" ht="9.75" hidden="1" customHeight="1">
      <c r="A3956" s="777"/>
      <c r="B3956" s="913"/>
      <c r="C3956" s="915"/>
      <c r="D3956" s="777"/>
      <c r="E3956" s="773"/>
      <c r="F3956" s="752"/>
      <c r="G3956" s="773"/>
      <c r="H3956" s="733"/>
      <c r="I3956" s="206"/>
      <c r="J3956" s="910"/>
      <c r="L3956" s="911"/>
      <c r="R3956" s="752"/>
      <c r="S3956" s="1101"/>
    </row>
    <row r="3957" spans="1:19" ht="6.75" hidden="1" customHeight="1">
      <c r="A3957" s="777"/>
      <c r="B3957" s="913"/>
      <c r="C3957" s="915"/>
      <c r="D3957" s="777"/>
      <c r="E3957" s="773"/>
      <c r="F3957" s="753"/>
      <c r="G3957" s="773"/>
      <c r="H3957" s="733"/>
      <c r="I3957" s="206"/>
      <c r="J3957" s="910"/>
      <c r="L3957" s="911"/>
      <c r="R3957" s="753"/>
      <c r="S3957" s="1102"/>
    </row>
    <row r="3958" spans="1:19" ht="9.75" hidden="1" customHeight="1">
      <c r="A3958" s="777"/>
      <c r="B3958" s="913"/>
      <c r="C3958" s="915"/>
      <c r="D3958" s="777"/>
      <c r="E3958" s="729"/>
      <c r="F3958" s="725">
        <v>0</v>
      </c>
      <c r="G3958" s="773">
        <f>+L3958</f>
        <v>0</v>
      </c>
      <c r="H3958" s="733">
        <f>E3958*G3958</f>
        <v>0</v>
      </c>
      <c r="I3958" s="206"/>
      <c r="J3958" s="909">
        <f>+F3958</f>
        <v>0</v>
      </c>
      <c r="L3958" s="911">
        <f>J3958*$L$3</f>
        <v>0</v>
      </c>
      <c r="R3958" s="725"/>
      <c r="S3958" s="1100">
        <f t="shared" ref="S3958" si="1212">+F3958</f>
        <v>0</v>
      </c>
    </row>
    <row r="3959" spans="1:19" ht="9.75" hidden="1" customHeight="1">
      <c r="A3959" s="777"/>
      <c r="B3959" s="913"/>
      <c r="C3959" s="915"/>
      <c r="D3959" s="777"/>
      <c r="E3959" s="729"/>
      <c r="F3959" s="726"/>
      <c r="G3959" s="773"/>
      <c r="H3959" s="733"/>
      <c r="I3959" s="206"/>
      <c r="J3959" s="910"/>
      <c r="L3959" s="911"/>
      <c r="R3959" s="726"/>
      <c r="S3959" s="1101"/>
    </row>
    <row r="3960" spans="1:19" ht="9.75" hidden="1" customHeight="1">
      <c r="A3960" s="777"/>
      <c r="B3960" s="913"/>
      <c r="C3960" s="915"/>
      <c r="D3960" s="777"/>
      <c r="E3960" s="729"/>
      <c r="F3960" s="726"/>
      <c r="G3960" s="773"/>
      <c r="H3960" s="733"/>
      <c r="I3960" s="206"/>
      <c r="J3960" s="910"/>
      <c r="L3960" s="911"/>
      <c r="R3960" s="726"/>
      <c r="S3960" s="1101"/>
    </row>
    <row r="3961" spans="1:19" ht="9.75" hidden="1" customHeight="1">
      <c r="A3961" s="777"/>
      <c r="B3961" s="913"/>
      <c r="C3961" s="915"/>
      <c r="D3961" s="777"/>
      <c r="E3961" s="729"/>
      <c r="F3961" s="726"/>
      <c r="G3961" s="773"/>
      <c r="H3961" s="733"/>
      <c r="I3961" s="206"/>
      <c r="J3961" s="910"/>
      <c r="L3961" s="911"/>
      <c r="R3961" s="726"/>
      <c r="S3961" s="1101"/>
    </row>
    <row r="3962" spans="1:19" ht="9.75" hidden="1" customHeight="1">
      <c r="A3962" s="777"/>
      <c r="B3962" s="913"/>
      <c r="C3962" s="915"/>
      <c r="D3962" s="777"/>
      <c r="E3962" s="729"/>
      <c r="F3962" s="727"/>
      <c r="G3962" s="773"/>
      <c r="H3962" s="733"/>
      <c r="I3962" s="206"/>
      <c r="J3962" s="910"/>
      <c r="L3962" s="911"/>
      <c r="R3962" s="727"/>
      <c r="S3962" s="1102"/>
    </row>
    <row r="3963" spans="1:19" ht="9.75" hidden="1" customHeight="1">
      <c r="A3963" s="777"/>
      <c r="B3963" s="913"/>
      <c r="C3963" s="915"/>
      <c r="D3963" s="777"/>
      <c r="E3963" s="773"/>
      <c r="F3963" s="751">
        <v>0</v>
      </c>
      <c r="G3963" s="773">
        <f>+L3963</f>
        <v>0</v>
      </c>
      <c r="H3963" s="733">
        <f>E3963*G3963</f>
        <v>0</v>
      </c>
      <c r="I3963" s="206"/>
      <c r="J3963" s="909">
        <f>+F3963</f>
        <v>0</v>
      </c>
      <c r="L3963" s="911">
        <f>J3963*$L$3</f>
        <v>0</v>
      </c>
      <c r="R3963" s="751"/>
      <c r="S3963" s="1100">
        <f t="shared" ref="S3963" si="1213">+F3963</f>
        <v>0</v>
      </c>
    </row>
    <row r="3964" spans="1:19" ht="9.75" hidden="1" customHeight="1">
      <c r="A3964" s="777"/>
      <c r="B3964" s="913"/>
      <c r="C3964" s="915"/>
      <c r="D3964" s="777"/>
      <c r="E3964" s="773"/>
      <c r="F3964" s="752"/>
      <c r="G3964" s="773"/>
      <c r="H3964" s="733"/>
      <c r="I3964" s="206"/>
      <c r="J3964" s="910"/>
      <c r="L3964" s="911"/>
      <c r="R3964" s="752"/>
      <c r="S3964" s="1101"/>
    </row>
    <row r="3965" spans="1:19" ht="9.75" hidden="1" customHeight="1">
      <c r="A3965" s="777"/>
      <c r="B3965" s="913"/>
      <c r="C3965" s="915"/>
      <c r="D3965" s="777"/>
      <c r="E3965" s="773"/>
      <c r="F3965" s="752"/>
      <c r="G3965" s="773"/>
      <c r="H3965" s="733"/>
      <c r="I3965" s="206"/>
      <c r="J3965" s="910"/>
      <c r="L3965" s="911"/>
      <c r="R3965" s="752"/>
      <c r="S3965" s="1101"/>
    </row>
    <row r="3966" spans="1:19" ht="9.75" hidden="1" customHeight="1">
      <c r="A3966" s="777"/>
      <c r="B3966" s="913"/>
      <c r="C3966" s="915"/>
      <c r="D3966" s="777"/>
      <c r="E3966" s="773"/>
      <c r="F3966" s="752"/>
      <c r="G3966" s="773"/>
      <c r="H3966" s="733"/>
      <c r="I3966" s="206"/>
      <c r="J3966" s="910"/>
      <c r="L3966" s="911"/>
      <c r="R3966" s="752"/>
      <c r="S3966" s="1101"/>
    </row>
    <row r="3967" spans="1:19" ht="9.75" hidden="1" customHeight="1">
      <c r="A3967" s="777"/>
      <c r="B3967" s="913"/>
      <c r="C3967" s="915"/>
      <c r="D3967" s="777"/>
      <c r="E3967" s="773"/>
      <c r="F3967" s="753"/>
      <c r="G3967" s="773"/>
      <c r="H3967" s="733"/>
      <c r="I3967" s="206"/>
      <c r="J3967" s="910"/>
      <c r="L3967" s="911"/>
      <c r="R3967" s="753"/>
      <c r="S3967" s="1102"/>
    </row>
    <row r="3968" spans="1:19" ht="9.75" hidden="1" customHeight="1">
      <c r="A3968" s="777"/>
      <c r="B3968" s="913"/>
      <c r="C3968" s="914"/>
      <c r="D3968" s="777"/>
      <c r="E3968" s="773"/>
      <c r="F3968" s="751">
        <v>0</v>
      </c>
      <c r="G3968" s="773">
        <f>+L3968</f>
        <v>0</v>
      </c>
      <c r="H3968" s="733">
        <f>E3968*G3968</f>
        <v>0</v>
      </c>
      <c r="I3968" s="206"/>
      <c r="J3968" s="909">
        <f>+F3968</f>
        <v>0</v>
      </c>
      <c r="L3968" s="911">
        <f>J3968*$L$3</f>
        <v>0</v>
      </c>
      <c r="R3968" s="751"/>
      <c r="S3968" s="1100">
        <f t="shared" ref="S3968" si="1214">+F3968</f>
        <v>0</v>
      </c>
    </row>
    <row r="3969" spans="1:19" ht="9.75" hidden="1" customHeight="1">
      <c r="A3969" s="777"/>
      <c r="B3969" s="913"/>
      <c r="C3969" s="914"/>
      <c r="D3969" s="777"/>
      <c r="E3969" s="773"/>
      <c r="F3969" s="752"/>
      <c r="G3969" s="773"/>
      <c r="H3969" s="733"/>
      <c r="I3969" s="206"/>
      <c r="J3969" s="910"/>
      <c r="L3969" s="911"/>
      <c r="R3969" s="752"/>
      <c r="S3969" s="1101"/>
    </row>
    <row r="3970" spans="1:19" ht="9.75" hidden="1" customHeight="1">
      <c r="A3970" s="777"/>
      <c r="B3970" s="913"/>
      <c r="C3970" s="914"/>
      <c r="D3970" s="777"/>
      <c r="E3970" s="773"/>
      <c r="F3970" s="752"/>
      <c r="G3970" s="773"/>
      <c r="H3970" s="733"/>
      <c r="I3970" s="206"/>
      <c r="J3970" s="910"/>
      <c r="L3970" s="911"/>
      <c r="R3970" s="752"/>
      <c r="S3970" s="1101"/>
    </row>
    <row r="3971" spans="1:19" ht="9.75" hidden="1" customHeight="1">
      <c r="A3971" s="777"/>
      <c r="B3971" s="913"/>
      <c r="C3971" s="914"/>
      <c r="D3971" s="777"/>
      <c r="E3971" s="773"/>
      <c r="F3971" s="752"/>
      <c r="G3971" s="773"/>
      <c r="H3971" s="733"/>
      <c r="I3971" s="206"/>
      <c r="J3971" s="910"/>
      <c r="L3971" s="911"/>
      <c r="R3971" s="752"/>
      <c r="S3971" s="1101"/>
    </row>
    <row r="3972" spans="1:19" ht="9.75" hidden="1" customHeight="1">
      <c r="A3972" s="777"/>
      <c r="B3972" s="913"/>
      <c r="C3972" s="914"/>
      <c r="D3972" s="777"/>
      <c r="E3972" s="773"/>
      <c r="F3972" s="753"/>
      <c r="G3972" s="773"/>
      <c r="H3972" s="733"/>
      <c r="I3972" s="206"/>
      <c r="J3972" s="910"/>
      <c r="L3972" s="911"/>
      <c r="R3972" s="753"/>
      <c r="S3972" s="1102"/>
    </row>
    <row r="3973" spans="1:19" ht="9.75" hidden="1" customHeight="1">
      <c r="A3973" s="777"/>
      <c r="B3973" s="913"/>
      <c r="C3973" s="915"/>
      <c r="D3973" s="777"/>
      <c r="E3973" s="773"/>
      <c r="F3973" s="751">
        <v>0</v>
      </c>
      <c r="G3973" s="773">
        <f>+L3973</f>
        <v>0</v>
      </c>
      <c r="H3973" s="733">
        <f>E3973*G3973</f>
        <v>0</v>
      </c>
      <c r="I3973" s="206"/>
      <c r="J3973" s="909">
        <f>+F3973</f>
        <v>0</v>
      </c>
      <c r="L3973" s="911">
        <f>J3973*$L$3</f>
        <v>0</v>
      </c>
      <c r="R3973" s="751"/>
      <c r="S3973" s="1100">
        <f t="shared" ref="S3973" si="1215">+F3973</f>
        <v>0</v>
      </c>
    </row>
    <row r="3974" spans="1:19" ht="9.75" hidden="1" customHeight="1">
      <c r="A3974" s="777"/>
      <c r="B3974" s="913"/>
      <c r="C3974" s="915"/>
      <c r="D3974" s="777"/>
      <c r="E3974" s="773"/>
      <c r="F3974" s="752"/>
      <c r="G3974" s="773"/>
      <c r="H3974" s="733"/>
      <c r="I3974" s="206"/>
      <c r="J3974" s="910"/>
      <c r="L3974" s="911"/>
      <c r="R3974" s="752"/>
      <c r="S3974" s="1101"/>
    </row>
    <row r="3975" spans="1:19" ht="9.75" hidden="1" customHeight="1">
      <c r="A3975" s="777"/>
      <c r="B3975" s="913"/>
      <c r="C3975" s="915"/>
      <c r="D3975" s="777"/>
      <c r="E3975" s="773"/>
      <c r="F3975" s="752"/>
      <c r="G3975" s="773"/>
      <c r="H3975" s="733"/>
      <c r="I3975" s="206"/>
      <c r="J3975" s="910"/>
      <c r="L3975" s="911"/>
      <c r="R3975" s="752"/>
      <c r="S3975" s="1101"/>
    </row>
    <row r="3976" spans="1:19" ht="9.75" hidden="1" customHeight="1">
      <c r="A3976" s="777"/>
      <c r="B3976" s="913"/>
      <c r="C3976" s="915"/>
      <c r="D3976" s="777"/>
      <c r="E3976" s="773"/>
      <c r="F3976" s="752"/>
      <c r="G3976" s="773"/>
      <c r="H3976" s="733"/>
      <c r="I3976" s="206"/>
      <c r="J3976" s="910"/>
      <c r="L3976" s="911"/>
      <c r="R3976" s="752"/>
      <c r="S3976" s="1101"/>
    </row>
    <row r="3977" spans="1:19" ht="9.75" hidden="1" customHeight="1">
      <c r="A3977" s="777"/>
      <c r="B3977" s="913"/>
      <c r="C3977" s="915"/>
      <c r="D3977" s="777"/>
      <c r="E3977" s="773"/>
      <c r="F3977" s="753"/>
      <c r="G3977" s="773"/>
      <c r="H3977" s="733"/>
      <c r="I3977" s="206"/>
      <c r="J3977" s="910"/>
      <c r="L3977" s="911"/>
      <c r="R3977" s="753"/>
      <c r="S3977" s="1102"/>
    </row>
    <row r="3978" spans="1:19" ht="9.75" hidden="1" customHeight="1">
      <c r="A3978" s="777"/>
      <c r="B3978" s="913"/>
      <c r="C3978" s="915"/>
      <c r="D3978" s="777"/>
      <c r="E3978" s="773"/>
      <c r="F3978" s="751">
        <v>0</v>
      </c>
      <c r="G3978" s="773">
        <f>+L3978</f>
        <v>0</v>
      </c>
      <c r="H3978" s="733">
        <f>E3978*G3978</f>
        <v>0</v>
      </c>
      <c r="I3978" s="206"/>
      <c r="J3978" s="909">
        <f>+F3978</f>
        <v>0</v>
      </c>
      <c r="L3978" s="911">
        <f>J3978*$L$3</f>
        <v>0</v>
      </c>
      <c r="R3978" s="751"/>
      <c r="S3978" s="1100">
        <f t="shared" ref="S3978" si="1216">+F3978</f>
        <v>0</v>
      </c>
    </row>
    <row r="3979" spans="1:19" ht="9.75" hidden="1" customHeight="1">
      <c r="A3979" s="777"/>
      <c r="B3979" s="913"/>
      <c r="C3979" s="915"/>
      <c r="D3979" s="777"/>
      <c r="E3979" s="773"/>
      <c r="F3979" s="752"/>
      <c r="G3979" s="773"/>
      <c r="H3979" s="733"/>
      <c r="I3979" s="206"/>
      <c r="J3979" s="910"/>
      <c r="L3979" s="911"/>
      <c r="R3979" s="752"/>
      <c r="S3979" s="1101"/>
    </row>
    <row r="3980" spans="1:19" ht="9.75" hidden="1" customHeight="1">
      <c r="A3980" s="777"/>
      <c r="B3980" s="913"/>
      <c r="C3980" s="915"/>
      <c r="D3980" s="777"/>
      <c r="E3980" s="773"/>
      <c r="F3980" s="752"/>
      <c r="G3980" s="773"/>
      <c r="H3980" s="733"/>
      <c r="I3980" s="206"/>
      <c r="J3980" s="910"/>
      <c r="L3980" s="911"/>
      <c r="R3980" s="752"/>
      <c r="S3980" s="1101"/>
    </row>
    <row r="3981" spans="1:19" ht="9.75" hidden="1" customHeight="1">
      <c r="A3981" s="777"/>
      <c r="B3981" s="913"/>
      <c r="C3981" s="915"/>
      <c r="D3981" s="777"/>
      <c r="E3981" s="773"/>
      <c r="F3981" s="752"/>
      <c r="G3981" s="773"/>
      <c r="H3981" s="733"/>
      <c r="I3981" s="206"/>
      <c r="J3981" s="910"/>
      <c r="L3981" s="911"/>
      <c r="R3981" s="752"/>
      <c r="S3981" s="1101"/>
    </row>
    <row r="3982" spans="1:19" ht="9.75" hidden="1" customHeight="1">
      <c r="A3982" s="777"/>
      <c r="B3982" s="913"/>
      <c r="C3982" s="915"/>
      <c r="D3982" s="777"/>
      <c r="E3982" s="773"/>
      <c r="F3982" s="753"/>
      <c r="G3982" s="773"/>
      <c r="H3982" s="733"/>
      <c r="I3982" s="206"/>
      <c r="J3982" s="910"/>
      <c r="L3982" s="911"/>
      <c r="R3982" s="753"/>
      <c r="S3982" s="1102"/>
    </row>
    <row r="3983" spans="1:19" ht="9.75" hidden="1" customHeight="1">
      <c r="A3983" s="777"/>
      <c r="B3983" s="913"/>
      <c r="C3983" s="915"/>
      <c r="D3983" s="777"/>
      <c r="E3983" s="773"/>
      <c r="F3983" s="751">
        <v>0</v>
      </c>
      <c r="G3983" s="773">
        <f>+L3983</f>
        <v>0</v>
      </c>
      <c r="H3983" s="733">
        <f>E3983*G3983</f>
        <v>0</v>
      </c>
      <c r="I3983" s="206"/>
      <c r="J3983" s="909">
        <f>+F3983</f>
        <v>0</v>
      </c>
      <c r="L3983" s="911">
        <f>J3983*$L$3</f>
        <v>0</v>
      </c>
      <c r="R3983" s="751"/>
      <c r="S3983" s="1100">
        <f t="shared" ref="S3983" si="1217">+F3983</f>
        <v>0</v>
      </c>
    </row>
    <row r="3984" spans="1:19" ht="9.75" hidden="1" customHeight="1">
      <c r="A3984" s="777"/>
      <c r="B3984" s="913"/>
      <c r="C3984" s="915"/>
      <c r="D3984" s="777"/>
      <c r="E3984" s="773"/>
      <c r="F3984" s="752"/>
      <c r="G3984" s="773"/>
      <c r="H3984" s="733"/>
      <c r="I3984" s="206"/>
      <c r="J3984" s="910"/>
      <c r="L3984" s="911"/>
      <c r="R3984" s="752"/>
      <c r="S3984" s="1101"/>
    </row>
    <row r="3985" spans="1:19" ht="9.75" hidden="1" customHeight="1">
      <c r="A3985" s="777"/>
      <c r="B3985" s="913"/>
      <c r="C3985" s="915"/>
      <c r="D3985" s="777"/>
      <c r="E3985" s="773"/>
      <c r="F3985" s="752"/>
      <c r="G3985" s="773"/>
      <c r="H3985" s="733"/>
      <c r="I3985" s="206"/>
      <c r="J3985" s="910"/>
      <c r="L3985" s="911"/>
      <c r="R3985" s="752"/>
      <c r="S3985" s="1101"/>
    </row>
    <row r="3986" spans="1:19" ht="9.75" hidden="1" customHeight="1">
      <c r="A3986" s="777"/>
      <c r="B3986" s="913"/>
      <c r="C3986" s="915"/>
      <c r="D3986" s="777"/>
      <c r="E3986" s="773"/>
      <c r="F3986" s="752"/>
      <c r="G3986" s="773"/>
      <c r="H3986" s="733"/>
      <c r="I3986" s="206"/>
      <c r="J3986" s="910"/>
      <c r="L3986" s="911"/>
      <c r="R3986" s="752"/>
      <c r="S3986" s="1101"/>
    </row>
    <row r="3987" spans="1:19" ht="9.75" hidden="1" customHeight="1">
      <c r="A3987" s="777"/>
      <c r="B3987" s="913"/>
      <c r="C3987" s="915"/>
      <c r="D3987" s="777"/>
      <c r="E3987" s="773"/>
      <c r="F3987" s="753"/>
      <c r="G3987" s="773"/>
      <c r="H3987" s="733"/>
      <c r="I3987" s="206"/>
      <c r="J3987" s="910"/>
      <c r="L3987" s="911"/>
      <c r="R3987" s="753"/>
      <c r="S3987" s="1102"/>
    </row>
    <row r="3988" spans="1:19" ht="9.75" hidden="1" customHeight="1">
      <c r="A3988" s="777"/>
      <c r="B3988" s="913"/>
      <c r="C3988" s="915"/>
      <c r="D3988" s="777"/>
      <c r="E3988" s="773"/>
      <c r="F3988" s="751">
        <v>0</v>
      </c>
      <c r="G3988" s="773">
        <f>+L3988</f>
        <v>0</v>
      </c>
      <c r="H3988" s="733">
        <f>E3988*G3988</f>
        <v>0</v>
      </c>
      <c r="I3988" s="206"/>
      <c r="J3988" s="909">
        <f>+F3988</f>
        <v>0</v>
      </c>
      <c r="L3988" s="911">
        <f>J3988*$L$3</f>
        <v>0</v>
      </c>
      <c r="R3988" s="751"/>
      <c r="S3988" s="1100">
        <f t="shared" ref="S3988" si="1218">+F3988</f>
        <v>0</v>
      </c>
    </row>
    <row r="3989" spans="1:19" ht="9.75" hidden="1" customHeight="1">
      <c r="A3989" s="777"/>
      <c r="B3989" s="913"/>
      <c r="C3989" s="915"/>
      <c r="D3989" s="777"/>
      <c r="E3989" s="773"/>
      <c r="F3989" s="752"/>
      <c r="G3989" s="773"/>
      <c r="H3989" s="733"/>
      <c r="I3989" s="206"/>
      <c r="J3989" s="910"/>
      <c r="L3989" s="911"/>
      <c r="R3989" s="752"/>
      <c r="S3989" s="1101"/>
    </row>
    <row r="3990" spans="1:19" ht="9.75" hidden="1" customHeight="1">
      <c r="A3990" s="777"/>
      <c r="B3990" s="913"/>
      <c r="C3990" s="915"/>
      <c r="D3990" s="777"/>
      <c r="E3990" s="773"/>
      <c r="F3990" s="752"/>
      <c r="G3990" s="773"/>
      <c r="H3990" s="733"/>
      <c r="I3990" s="206"/>
      <c r="J3990" s="910"/>
      <c r="L3990" s="911"/>
      <c r="R3990" s="752"/>
      <c r="S3990" s="1101"/>
    </row>
    <row r="3991" spans="1:19" ht="9.75" hidden="1" customHeight="1">
      <c r="A3991" s="777"/>
      <c r="B3991" s="913"/>
      <c r="C3991" s="915"/>
      <c r="D3991" s="777"/>
      <c r="E3991" s="773"/>
      <c r="F3991" s="752"/>
      <c r="G3991" s="773"/>
      <c r="H3991" s="733"/>
      <c r="I3991" s="206"/>
      <c r="J3991" s="910"/>
      <c r="L3991" s="911"/>
      <c r="R3991" s="752"/>
      <c r="S3991" s="1101"/>
    </row>
    <row r="3992" spans="1:19" ht="9.75" hidden="1" customHeight="1">
      <c r="A3992" s="777"/>
      <c r="B3992" s="913"/>
      <c r="C3992" s="915"/>
      <c r="D3992" s="777"/>
      <c r="E3992" s="773"/>
      <c r="F3992" s="753"/>
      <c r="G3992" s="773"/>
      <c r="H3992" s="733"/>
      <c r="I3992" s="206"/>
      <c r="J3992" s="910"/>
      <c r="L3992" s="911"/>
      <c r="R3992" s="753"/>
      <c r="S3992" s="1102"/>
    </row>
    <row r="3993" spans="1:19" ht="9.75" hidden="1" customHeight="1">
      <c r="A3993" s="777"/>
      <c r="B3993" s="913"/>
      <c r="C3993" s="915"/>
      <c r="D3993" s="777"/>
      <c r="E3993" s="773"/>
      <c r="F3993" s="751">
        <v>0</v>
      </c>
      <c r="G3993" s="773">
        <f>+L3993</f>
        <v>0</v>
      </c>
      <c r="H3993" s="733">
        <f>E3993*G3993</f>
        <v>0</v>
      </c>
      <c r="I3993" s="206"/>
      <c r="J3993" s="909">
        <f>+F3993</f>
        <v>0</v>
      </c>
      <c r="L3993" s="911">
        <f>J3993*$L$3</f>
        <v>0</v>
      </c>
      <c r="R3993" s="751"/>
      <c r="S3993" s="1100">
        <f t="shared" ref="S3993" si="1219">+F3993</f>
        <v>0</v>
      </c>
    </row>
    <row r="3994" spans="1:19" ht="9.75" hidden="1" customHeight="1">
      <c r="A3994" s="777"/>
      <c r="B3994" s="913"/>
      <c r="C3994" s="915"/>
      <c r="D3994" s="777"/>
      <c r="E3994" s="773"/>
      <c r="F3994" s="752"/>
      <c r="G3994" s="773"/>
      <c r="H3994" s="733"/>
      <c r="I3994" s="206"/>
      <c r="J3994" s="910"/>
      <c r="L3994" s="911"/>
      <c r="R3994" s="752"/>
      <c r="S3994" s="1101"/>
    </row>
    <row r="3995" spans="1:19" ht="9.75" hidden="1" customHeight="1">
      <c r="A3995" s="777"/>
      <c r="B3995" s="913"/>
      <c r="C3995" s="915"/>
      <c r="D3995" s="777"/>
      <c r="E3995" s="773"/>
      <c r="F3995" s="752"/>
      <c r="G3995" s="773"/>
      <c r="H3995" s="733"/>
      <c r="I3995" s="206"/>
      <c r="J3995" s="910"/>
      <c r="L3995" s="911"/>
      <c r="R3995" s="752"/>
      <c r="S3995" s="1101"/>
    </row>
    <row r="3996" spans="1:19" ht="9.75" hidden="1" customHeight="1">
      <c r="A3996" s="777"/>
      <c r="B3996" s="913"/>
      <c r="C3996" s="915"/>
      <c r="D3996" s="777"/>
      <c r="E3996" s="773"/>
      <c r="F3996" s="752"/>
      <c r="G3996" s="773"/>
      <c r="H3996" s="733"/>
      <c r="I3996" s="206"/>
      <c r="J3996" s="910"/>
      <c r="L3996" s="911"/>
      <c r="R3996" s="752"/>
      <c r="S3996" s="1101"/>
    </row>
    <row r="3997" spans="1:19" ht="9.75" hidden="1" customHeight="1">
      <c r="A3997" s="777"/>
      <c r="B3997" s="913"/>
      <c r="C3997" s="915"/>
      <c r="D3997" s="777"/>
      <c r="E3997" s="773"/>
      <c r="F3997" s="753"/>
      <c r="G3997" s="773"/>
      <c r="H3997" s="733"/>
      <c r="I3997" s="206"/>
      <c r="J3997" s="910"/>
      <c r="L3997" s="911"/>
      <c r="R3997" s="753"/>
      <c r="S3997" s="1102"/>
    </row>
    <row r="3998" spans="1:19" ht="9.75" hidden="1" customHeight="1">
      <c r="A3998" s="777"/>
      <c r="B3998" s="913"/>
      <c r="C3998" s="915"/>
      <c r="D3998" s="777"/>
      <c r="E3998" s="773"/>
      <c r="F3998" s="751">
        <v>0</v>
      </c>
      <c r="G3998" s="773">
        <f>+L3998</f>
        <v>0</v>
      </c>
      <c r="H3998" s="733">
        <f>E3998*G3998</f>
        <v>0</v>
      </c>
      <c r="I3998" s="206"/>
      <c r="J3998" s="909">
        <f>+F3998</f>
        <v>0</v>
      </c>
      <c r="L3998" s="911">
        <f>J3998*$L$3</f>
        <v>0</v>
      </c>
      <c r="R3998" s="751"/>
      <c r="S3998" s="1100">
        <f t="shared" ref="S3998" si="1220">+F3998</f>
        <v>0</v>
      </c>
    </row>
    <row r="3999" spans="1:19" ht="9.75" hidden="1" customHeight="1">
      <c r="A3999" s="777"/>
      <c r="B3999" s="913"/>
      <c r="C3999" s="915"/>
      <c r="D3999" s="777"/>
      <c r="E3999" s="773"/>
      <c r="F3999" s="752"/>
      <c r="G3999" s="773"/>
      <c r="H3999" s="733"/>
      <c r="I3999" s="206"/>
      <c r="J3999" s="910"/>
      <c r="L3999" s="911"/>
      <c r="R3999" s="752"/>
      <c r="S3999" s="1101"/>
    </row>
    <row r="4000" spans="1:19" ht="9.75" hidden="1" customHeight="1">
      <c r="A4000" s="777"/>
      <c r="B4000" s="913"/>
      <c r="C4000" s="915"/>
      <c r="D4000" s="777"/>
      <c r="E4000" s="773"/>
      <c r="F4000" s="752"/>
      <c r="G4000" s="773"/>
      <c r="H4000" s="733"/>
      <c r="I4000" s="206"/>
      <c r="J4000" s="910"/>
      <c r="L4000" s="911"/>
      <c r="R4000" s="752"/>
      <c r="S4000" s="1101"/>
    </row>
    <row r="4001" spans="1:19" ht="9.75" hidden="1" customHeight="1">
      <c r="A4001" s="777"/>
      <c r="B4001" s="913"/>
      <c r="C4001" s="915"/>
      <c r="D4001" s="777"/>
      <c r="E4001" s="773"/>
      <c r="F4001" s="752"/>
      <c r="G4001" s="773"/>
      <c r="H4001" s="733"/>
      <c r="I4001" s="206"/>
      <c r="J4001" s="910"/>
      <c r="L4001" s="911"/>
      <c r="R4001" s="752"/>
      <c r="S4001" s="1101"/>
    </row>
    <row r="4002" spans="1:19" ht="9.75" hidden="1" customHeight="1">
      <c r="A4002" s="777"/>
      <c r="B4002" s="913"/>
      <c r="C4002" s="915"/>
      <c r="D4002" s="777"/>
      <c r="E4002" s="773"/>
      <c r="F4002" s="753"/>
      <c r="G4002" s="773"/>
      <c r="H4002" s="733"/>
      <c r="I4002" s="206"/>
      <c r="J4002" s="910"/>
      <c r="L4002" s="911"/>
      <c r="R4002" s="753"/>
      <c r="S4002" s="1102"/>
    </row>
    <row r="4003" spans="1:19" ht="9.75" hidden="1" customHeight="1">
      <c r="A4003" s="777"/>
      <c r="B4003" s="913"/>
      <c r="C4003" s="915"/>
      <c r="D4003" s="777"/>
      <c r="E4003" s="773"/>
      <c r="F4003" s="751">
        <v>0</v>
      </c>
      <c r="G4003" s="773">
        <f>+L4003</f>
        <v>0</v>
      </c>
      <c r="H4003" s="733">
        <f>E4003*G4003</f>
        <v>0</v>
      </c>
      <c r="I4003" s="206"/>
      <c r="J4003" s="909">
        <f>+F4003</f>
        <v>0</v>
      </c>
      <c r="L4003" s="911">
        <f>J4003*$L$3</f>
        <v>0</v>
      </c>
      <c r="R4003" s="751"/>
      <c r="S4003" s="1100">
        <f t="shared" ref="S4003" si="1221">+F4003</f>
        <v>0</v>
      </c>
    </row>
    <row r="4004" spans="1:19" ht="9.75" hidden="1" customHeight="1">
      <c r="A4004" s="777"/>
      <c r="B4004" s="913"/>
      <c r="C4004" s="915"/>
      <c r="D4004" s="777"/>
      <c r="E4004" s="773"/>
      <c r="F4004" s="752"/>
      <c r="G4004" s="773"/>
      <c r="H4004" s="733"/>
      <c r="I4004" s="206"/>
      <c r="J4004" s="910"/>
      <c r="L4004" s="911"/>
      <c r="R4004" s="752"/>
      <c r="S4004" s="1101"/>
    </row>
    <row r="4005" spans="1:19" ht="9.75" hidden="1" customHeight="1">
      <c r="A4005" s="777"/>
      <c r="B4005" s="913"/>
      <c r="C4005" s="915"/>
      <c r="D4005" s="777"/>
      <c r="E4005" s="773"/>
      <c r="F4005" s="752"/>
      <c r="G4005" s="773"/>
      <c r="H4005" s="733"/>
      <c r="I4005" s="206"/>
      <c r="J4005" s="910"/>
      <c r="L4005" s="911"/>
      <c r="R4005" s="752"/>
      <c r="S4005" s="1101"/>
    </row>
    <row r="4006" spans="1:19" ht="9.75" hidden="1" customHeight="1">
      <c r="A4006" s="777"/>
      <c r="B4006" s="913"/>
      <c r="C4006" s="915"/>
      <c r="D4006" s="777"/>
      <c r="E4006" s="773"/>
      <c r="F4006" s="752"/>
      <c r="G4006" s="773"/>
      <c r="H4006" s="733"/>
      <c r="I4006" s="206"/>
      <c r="J4006" s="910"/>
      <c r="L4006" s="911"/>
      <c r="R4006" s="752"/>
      <c r="S4006" s="1101"/>
    </row>
    <row r="4007" spans="1:19" ht="9.75" hidden="1" customHeight="1">
      <c r="A4007" s="777"/>
      <c r="B4007" s="913"/>
      <c r="C4007" s="915"/>
      <c r="D4007" s="777"/>
      <c r="E4007" s="773"/>
      <c r="F4007" s="753"/>
      <c r="G4007" s="773"/>
      <c r="H4007" s="733"/>
      <c r="I4007" s="206"/>
      <c r="J4007" s="910"/>
      <c r="L4007" s="911"/>
      <c r="R4007" s="753"/>
      <c r="S4007" s="1102"/>
    </row>
    <row r="4008" spans="1:19" ht="9.75" hidden="1" customHeight="1">
      <c r="A4008" s="777"/>
      <c r="B4008" s="913"/>
      <c r="C4008" s="915"/>
      <c r="D4008" s="777"/>
      <c r="E4008" s="773"/>
      <c r="F4008" s="751">
        <v>0</v>
      </c>
      <c r="G4008" s="773">
        <f>+L4008</f>
        <v>0</v>
      </c>
      <c r="H4008" s="733">
        <f>E4008*G4008</f>
        <v>0</v>
      </c>
      <c r="I4008" s="206"/>
      <c r="J4008" s="909">
        <f>+F4008</f>
        <v>0</v>
      </c>
      <c r="L4008" s="911">
        <f>J4008*$L$3</f>
        <v>0</v>
      </c>
      <c r="R4008" s="751"/>
      <c r="S4008" s="1100">
        <f t="shared" ref="S4008" si="1222">+F4008</f>
        <v>0</v>
      </c>
    </row>
    <row r="4009" spans="1:19" ht="9.75" hidden="1" customHeight="1">
      <c r="A4009" s="777"/>
      <c r="B4009" s="913"/>
      <c r="C4009" s="915"/>
      <c r="D4009" s="777"/>
      <c r="E4009" s="773"/>
      <c r="F4009" s="752"/>
      <c r="G4009" s="773"/>
      <c r="H4009" s="733"/>
      <c r="I4009" s="206"/>
      <c r="J4009" s="910"/>
      <c r="L4009" s="911"/>
      <c r="R4009" s="752"/>
      <c r="S4009" s="1101"/>
    </row>
    <row r="4010" spans="1:19" ht="9.75" hidden="1" customHeight="1">
      <c r="A4010" s="777"/>
      <c r="B4010" s="913"/>
      <c r="C4010" s="915"/>
      <c r="D4010" s="777"/>
      <c r="E4010" s="773"/>
      <c r="F4010" s="752"/>
      <c r="G4010" s="773"/>
      <c r="H4010" s="733"/>
      <c r="I4010" s="206"/>
      <c r="J4010" s="910"/>
      <c r="L4010" s="911"/>
      <c r="R4010" s="752"/>
      <c r="S4010" s="1101"/>
    </row>
    <row r="4011" spans="1:19" ht="9.75" hidden="1" customHeight="1">
      <c r="A4011" s="777"/>
      <c r="B4011" s="913"/>
      <c r="C4011" s="915"/>
      <c r="D4011" s="777"/>
      <c r="E4011" s="773"/>
      <c r="F4011" s="752"/>
      <c r="G4011" s="773"/>
      <c r="H4011" s="733"/>
      <c r="I4011" s="206"/>
      <c r="J4011" s="910"/>
      <c r="L4011" s="911"/>
      <c r="R4011" s="752"/>
      <c r="S4011" s="1101"/>
    </row>
    <row r="4012" spans="1:19" ht="9.75" hidden="1" customHeight="1">
      <c r="A4012" s="777"/>
      <c r="B4012" s="913"/>
      <c r="C4012" s="915"/>
      <c r="D4012" s="777"/>
      <c r="E4012" s="773"/>
      <c r="F4012" s="753"/>
      <c r="G4012" s="773"/>
      <c r="H4012" s="733"/>
      <c r="I4012" s="206"/>
      <c r="J4012" s="910"/>
      <c r="L4012" s="911"/>
      <c r="R4012" s="753"/>
      <c r="S4012" s="1102"/>
    </row>
    <row r="4013" spans="1:19" ht="9.75" hidden="1" customHeight="1">
      <c r="A4013" s="777"/>
      <c r="B4013" s="913"/>
      <c r="C4013" s="915"/>
      <c r="D4013" s="777"/>
      <c r="E4013" s="773"/>
      <c r="F4013" s="751">
        <v>0</v>
      </c>
      <c r="G4013" s="773">
        <f>+L4013</f>
        <v>0</v>
      </c>
      <c r="H4013" s="733">
        <f>E4013*G4013</f>
        <v>0</v>
      </c>
      <c r="I4013" s="206"/>
      <c r="J4013" s="909">
        <f>+F4013</f>
        <v>0</v>
      </c>
      <c r="L4013" s="911">
        <f>J4013*$L$3</f>
        <v>0</v>
      </c>
      <c r="R4013" s="751"/>
      <c r="S4013" s="1100">
        <f t="shared" ref="S4013" si="1223">+F4013</f>
        <v>0</v>
      </c>
    </row>
    <row r="4014" spans="1:19" ht="9.75" hidden="1" customHeight="1">
      <c r="A4014" s="777"/>
      <c r="B4014" s="913"/>
      <c r="C4014" s="915"/>
      <c r="D4014" s="777"/>
      <c r="E4014" s="773"/>
      <c r="F4014" s="752"/>
      <c r="G4014" s="773"/>
      <c r="H4014" s="733"/>
      <c r="I4014" s="206"/>
      <c r="J4014" s="910"/>
      <c r="L4014" s="911"/>
      <c r="R4014" s="752"/>
      <c r="S4014" s="1101"/>
    </row>
    <row r="4015" spans="1:19" ht="9.75" hidden="1" customHeight="1">
      <c r="A4015" s="777"/>
      <c r="B4015" s="913"/>
      <c r="C4015" s="915"/>
      <c r="D4015" s="777"/>
      <c r="E4015" s="773"/>
      <c r="F4015" s="752"/>
      <c r="G4015" s="773"/>
      <c r="H4015" s="733"/>
      <c r="I4015" s="206"/>
      <c r="J4015" s="910"/>
      <c r="L4015" s="911"/>
      <c r="R4015" s="752"/>
      <c r="S4015" s="1101"/>
    </row>
    <row r="4016" spans="1:19" ht="9.75" hidden="1" customHeight="1">
      <c r="A4016" s="777"/>
      <c r="B4016" s="913"/>
      <c r="C4016" s="915"/>
      <c r="D4016" s="777"/>
      <c r="E4016" s="773"/>
      <c r="F4016" s="752"/>
      <c r="G4016" s="773"/>
      <c r="H4016" s="733"/>
      <c r="I4016" s="206"/>
      <c r="J4016" s="910"/>
      <c r="L4016" s="911"/>
      <c r="R4016" s="752"/>
      <c r="S4016" s="1101"/>
    </row>
    <row r="4017" spans="1:19" ht="9.75" hidden="1" customHeight="1">
      <c r="A4017" s="777"/>
      <c r="B4017" s="913"/>
      <c r="C4017" s="915"/>
      <c r="D4017" s="777"/>
      <c r="E4017" s="773"/>
      <c r="F4017" s="753"/>
      <c r="G4017" s="773"/>
      <c r="H4017" s="733"/>
      <c r="I4017" s="206"/>
      <c r="J4017" s="910"/>
      <c r="L4017" s="911"/>
      <c r="R4017" s="753"/>
      <c r="S4017" s="1102"/>
    </row>
    <row r="4018" spans="1:19" ht="9.75" hidden="1" customHeight="1">
      <c r="A4018" s="777"/>
      <c r="B4018" s="913"/>
      <c r="C4018" s="914"/>
      <c r="D4018" s="777"/>
      <c r="E4018" s="773"/>
      <c r="F4018" s="751">
        <v>0</v>
      </c>
      <c r="G4018" s="773">
        <f>+L4018</f>
        <v>0</v>
      </c>
      <c r="H4018" s="733">
        <f>E4018*G4018</f>
        <v>0</v>
      </c>
      <c r="I4018" s="206"/>
      <c r="J4018" s="909">
        <f>+F4018</f>
        <v>0</v>
      </c>
      <c r="L4018" s="911">
        <f>J4018*$L$3</f>
        <v>0</v>
      </c>
      <c r="R4018" s="751"/>
      <c r="S4018" s="1100">
        <f t="shared" ref="S4018" si="1224">+F4018</f>
        <v>0</v>
      </c>
    </row>
    <row r="4019" spans="1:19" ht="9.75" hidden="1" customHeight="1">
      <c r="A4019" s="777"/>
      <c r="B4019" s="913"/>
      <c r="C4019" s="914"/>
      <c r="D4019" s="777"/>
      <c r="E4019" s="773"/>
      <c r="F4019" s="752"/>
      <c r="G4019" s="773"/>
      <c r="H4019" s="733"/>
      <c r="I4019" s="206"/>
      <c r="J4019" s="910"/>
      <c r="L4019" s="911"/>
      <c r="R4019" s="752"/>
      <c r="S4019" s="1101"/>
    </row>
    <row r="4020" spans="1:19" ht="9.75" hidden="1" customHeight="1">
      <c r="A4020" s="777"/>
      <c r="B4020" s="913"/>
      <c r="C4020" s="914"/>
      <c r="D4020" s="777"/>
      <c r="E4020" s="773"/>
      <c r="F4020" s="752"/>
      <c r="G4020" s="773"/>
      <c r="H4020" s="733"/>
      <c r="I4020" s="206"/>
      <c r="J4020" s="910"/>
      <c r="L4020" s="911"/>
      <c r="R4020" s="752"/>
      <c r="S4020" s="1101"/>
    </row>
    <row r="4021" spans="1:19" ht="9.75" hidden="1" customHeight="1">
      <c r="A4021" s="777"/>
      <c r="B4021" s="913"/>
      <c r="C4021" s="914"/>
      <c r="D4021" s="777"/>
      <c r="E4021" s="773"/>
      <c r="F4021" s="752"/>
      <c r="G4021" s="773"/>
      <c r="H4021" s="733"/>
      <c r="I4021" s="206"/>
      <c r="J4021" s="910"/>
      <c r="L4021" s="911"/>
      <c r="R4021" s="752"/>
      <c r="S4021" s="1101"/>
    </row>
    <row r="4022" spans="1:19" ht="9.75" hidden="1" customHeight="1">
      <c r="A4022" s="777"/>
      <c r="B4022" s="913"/>
      <c r="C4022" s="914"/>
      <c r="D4022" s="777"/>
      <c r="E4022" s="773"/>
      <c r="F4022" s="753"/>
      <c r="G4022" s="773"/>
      <c r="H4022" s="733"/>
      <c r="I4022" s="206"/>
      <c r="J4022" s="910"/>
      <c r="L4022" s="911"/>
      <c r="R4022" s="753"/>
      <c r="S4022" s="1102"/>
    </row>
    <row r="4023" spans="1:19" ht="9.75" hidden="1" customHeight="1">
      <c r="A4023" s="777"/>
      <c r="B4023" s="913"/>
      <c r="C4023" s="914"/>
      <c r="D4023" s="777"/>
      <c r="E4023" s="773"/>
      <c r="F4023" s="751">
        <v>0</v>
      </c>
      <c r="G4023" s="773">
        <f>+L4023</f>
        <v>0</v>
      </c>
      <c r="H4023" s="733">
        <f>E4023*G4023</f>
        <v>0</v>
      </c>
      <c r="I4023" s="206"/>
      <c r="J4023" s="909">
        <f>+F4023</f>
        <v>0</v>
      </c>
      <c r="L4023" s="911">
        <f>J4023*$L$3</f>
        <v>0</v>
      </c>
      <c r="R4023" s="751"/>
      <c r="S4023" s="1100">
        <f t="shared" ref="S4023" si="1225">+F4023</f>
        <v>0</v>
      </c>
    </row>
    <row r="4024" spans="1:19" ht="9.75" hidden="1" customHeight="1">
      <c r="A4024" s="777"/>
      <c r="B4024" s="913"/>
      <c r="C4024" s="914"/>
      <c r="D4024" s="777"/>
      <c r="E4024" s="773"/>
      <c r="F4024" s="752"/>
      <c r="G4024" s="773"/>
      <c r="H4024" s="733"/>
      <c r="I4024" s="206"/>
      <c r="J4024" s="910"/>
      <c r="L4024" s="911"/>
      <c r="R4024" s="752"/>
      <c r="S4024" s="1101"/>
    </row>
    <row r="4025" spans="1:19" ht="9.75" hidden="1" customHeight="1">
      <c r="A4025" s="777"/>
      <c r="B4025" s="913"/>
      <c r="C4025" s="914"/>
      <c r="D4025" s="777"/>
      <c r="E4025" s="773"/>
      <c r="F4025" s="752"/>
      <c r="G4025" s="773"/>
      <c r="H4025" s="733"/>
      <c r="I4025" s="206"/>
      <c r="J4025" s="910"/>
      <c r="L4025" s="911"/>
      <c r="R4025" s="752"/>
      <c r="S4025" s="1101"/>
    </row>
    <row r="4026" spans="1:19" ht="9.75" hidden="1" customHeight="1">
      <c r="A4026" s="777"/>
      <c r="B4026" s="913"/>
      <c r="C4026" s="914"/>
      <c r="D4026" s="777"/>
      <c r="E4026" s="773"/>
      <c r="F4026" s="752"/>
      <c r="G4026" s="773"/>
      <c r="H4026" s="733"/>
      <c r="I4026" s="206"/>
      <c r="J4026" s="910"/>
      <c r="L4026" s="911"/>
      <c r="R4026" s="752"/>
      <c r="S4026" s="1101"/>
    </row>
    <row r="4027" spans="1:19" ht="9.75" hidden="1" customHeight="1">
      <c r="A4027" s="777"/>
      <c r="B4027" s="913"/>
      <c r="C4027" s="914"/>
      <c r="D4027" s="777"/>
      <c r="E4027" s="773"/>
      <c r="F4027" s="753"/>
      <c r="G4027" s="773"/>
      <c r="H4027" s="733"/>
      <c r="I4027" s="206"/>
      <c r="J4027" s="910"/>
      <c r="L4027" s="911"/>
      <c r="R4027" s="753"/>
      <c r="S4027" s="1102"/>
    </row>
    <row r="4028" spans="1:19" ht="9.75" hidden="1" customHeight="1">
      <c r="A4028" s="777"/>
      <c r="B4028" s="913"/>
      <c r="C4028" s="915"/>
      <c r="D4028" s="777"/>
      <c r="E4028" s="773"/>
      <c r="F4028" s="751">
        <v>0</v>
      </c>
      <c r="G4028" s="773">
        <f>+L4028</f>
        <v>0</v>
      </c>
      <c r="H4028" s="733">
        <f>E4028*G4028</f>
        <v>0</v>
      </c>
      <c r="I4028" s="206"/>
      <c r="J4028" s="909">
        <f>+F4028</f>
        <v>0</v>
      </c>
      <c r="L4028" s="911">
        <f>J4028*$L$3</f>
        <v>0</v>
      </c>
      <c r="R4028" s="751"/>
      <c r="S4028" s="1100">
        <f t="shared" ref="S4028" si="1226">+F4028</f>
        <v>0</v>
      </c>
    </row>
    <row r="4029" spans="1:19" ht="9.75" hidden="1" customHeight="1">
      <c r="A4029" s="777"/>
      <c r="B4029" s="913"/>
      <c r="C4029" s="915"/>
      <c r="D4029" s="777"/>
      <c r="E4029" s="773"/>
      <c r="F4029" s="752"/>
      <c r="G4029" s="773"/>
      <c r="H4029" s="733"/>
      <c r="I4029" s="206"/>
      <c r="J4029" s="910"/>
      <c r="L4029" s="911"/>
      <c r="R4029" s="752"/>
      <c r="S4029" s="1101"/>
    </row>
    <row r="4030" spans="1:19" ht="9.75" hidden="1" customHeight="1">
      <c r="A4030" s="777"/>
      <c r="B4030" s="913"/>
      <c r="C4030" s="915"/>
      <c r="D4030" s="777"/>
      <c r="E4030" s="773"/>
      <c r="F4030" s="752"/>
      <c r="G4030" s="773"/>
      <c r="H4030" s="733"/>
      <c r="I4030" s="206"/>
      <c r="J4030" s="910"/>
      <c r="L4030" s="911"/>
      <c r="R4030" s="752"/>
      <c r="S4030" s="1101"/>
    </row>
    <row r="4031" spans="1:19" ht="9.75" hidden="1" customHeight="1">
      <c r="A4031" s="777"/>
      <c r="B4031" s="913"/>
      <c r="C4031" s="915"/>
      <c r="D4031" s="777"/>
      <c r="E4031" s="773"/>
      <c r="F4031" s="752"/>
      <c r="G4031" s="773"/>
      <c r="H4031" s="733"/>
      <c r="I4031" s="206"/>
      <c r="J4031" s="910"/>
      <c r="L4031" s="911"/>
      <c r="R4031" s="752"/>
      <c r="S4031" s="1101"/>
    </row>
    <row r="4032" spans="1:19" ht="7.5" hidden="1" customHeight="1">
      <c r="A4032" s="777"/>
      <c r="B4032" s="913"/>
      <c r="C4032" s="915"/>
      <c r="D4032" s="777"/>
      <c r="E4032" s="773"/>
      <c r="F4032" s="753"/>
      <c r="G4032" s="773"/>
      <c r="H4032" s="733"/>
      <c r="I4032" s="206"/>
      <c r="J4032" s="910"/>
      <c r="L4032" s="911"/>
      <c r="R4032" s="753"/>
      <c r="S4032" s="1102"/>
    </row>
    <row r="4033" spans="1:19" ht="9.75" hidden="1" customHeight="1">
      <c r="A4033" s="777"/>
      <c r="B4033" s="913"/>
      <c r="C4033" s="915"/>
      <c r="D4033" s="777"/>
      <c r="E4033" s="773"/>
      <c r="F4033" s="751">
        <v>0</v>
      </c>
      <c r="G4033" s="773">
        <f>+L4033</f>
        <v>0</v>
      </c>
      <c r="H4033" s="733">
        <f>E4033*G4033</f>
        <v>0</v>
      </c>
      <c r="I4033" s="206"/>
      <c r="J4033" s="909">
        <f>+F4033</f>
        <v>0</v>
      </c>
      <c r="L4033" s="911">
        <f>J4033*$L$3</f>
        <v>0</v>
      </c>
      <c r="R4033" s="751"/>
      <c r="S4033" s="1100">
        <f t="shared" ref="S4033" si="1227">+F4033</f>
        <v>0</v>
      </c>
    </row>
    <row r="4034" spans="1:19" ht="9.75" hidden="1" customHeight="1">
      <c r="A4034" s="777"/>
      <c r="B4034" s="913"/>
      <c r="C4034" s="915"/>
      <c r="D4034" s="777"/>
      <c r="E4034" s="773"/>
      <c r="F4034" s="752"/>
      <c r="G4034" s="773"/>
      <c r="H4034" s="733"/>
      <c r="I4034" s="206"/>
      <c r="J4034" s="910"/>
      <c r="L4034" s="911"/>
      <c r="R4034" s="752"/>
      <c r="S4034" s="1101"/>
    </row>
    <row r="4035" spans="1:19" ht="9.75" hidden="1" customHeight="1">
      <c r="A4035" s="777"/>
      <c r="B4035" s="913"/>
      <c r="C4035" s="915"/>
      <c r="D4035" s="777"/>
      <c r="E4035" s="773"/>
      <c r="F4035" s="752"/>
      <c r="G4035" s="773"/>
      <c r="H4035" s="733"/>
      <c r="I4035" s="206"/>
      <c r="J4035" s="910"/>
      <c r="L4035" s="911"/>
      <c r="R4035" s="752"/>
      <c r="S4035" s="1101"/>
    </row>
    <row r="4036" spans="1:19" ht="9.75" hidden="1" customHeight="1">
      <c r="A4036" s="777"/>
      <c r="B4036" s="913"/>
      <c r="C4036" s="915"/>
      <c r="D4036" s="777"/>
      <c r="E4036" s="773"/>
      <c r="F4036" s="752"/>
      <c r="G4036" s="773"/>
      <c r="H4036" s="733"/>
      <c r="I4036" s="206"/>
      <c r="J4036" s="910"/>
      <c r="L4036" s="911"/>
      <c r="R4036" s="752"/>
      <c r="S4036" s="1101"/>
    </row>
    <row r="4037" spans="1:19" ht="9.75" hidden="1" customHeight="1">
      <c r="A4037" s="777"/>
      <c r="B4037" s="913"/>
      <c r="C4037" s="915"/>
      <c r="D4037" s="777"/>
      <c r="E4037" s="773"/>
      <c r="F4037" s="753"/>
      <c r="G4037" s="773"/>
      <c r="H4037" s="733"/>
      <c r="I4037" s="206"/>
      <c r="J4037" s="910"/>
      <c r="L4037" s="911"/>
      <c r="R4037" s="753"/>
      <c r="S4037" s="1102"/>
    </row>
    <row r="4038" spans="1:19" ht="9.75" hidden="1" customHeight="1">
      <c r="A4038" s="777"/>
      <c r="B4038" s="913"/>
      <c r="C4038" s="915"/>
      <c r="D4038" s="777"/>
      <c r="E4038" s="773"/>
      <c r="F4038" s="751">
        <v>0</v>
      </c>
      <c r="G4038" s="773">
        <f>+L4038</f>
        <v>0</v>
      </c>
      <c r="H4038" s="733">
        <f>E4038*G4038</f>
        <v>0</v>
      </c>
      <c r="I4038" s="206"/>
      <c r="J4038" s="909">
        <f>+F4038</f>
        <v>0</v>
      </c>
      <c r="L4038" s="911">
        <f>J4038*$L$3</f>
        <v>0</v>
      </c>
      <c r="R4038" s="751"/>
      <c r="S4038" s="1100">
        <f t="shared" ref="S4038" si="1228">+F4038</f>
        <v>0</v>
      </c>
    </row>
    <row r="4039" spans="1:19" ht="9.75" hidden="1" customHeight="1">
      <c r="A4039" s="777"/>
      <c r="B4039" s="913"/>
      <c r="C4039" s="915"/>
      <c r="D4039" s="777"/>
      <c r="E4039" s="773"/>
      <c r="F4039" s="752"/>
      <c r="G4039" s="773"/>
      <c r="H4039" s="733"/>
      <c r="I4039" s="206"/>
      <c r="J4039" s="910"/>
      <c r="L4039" s="911"/>
      <c r="R4039" s="752"/>
      <c r="S4039" s="1101"/>
    </row>
    <row r="4040" spans="1:19" ht="9.75" hidden="1" customHeight="1">
      <c r="A4040" s="777"/>
      <c r="B4040" s="913"/>
      <c r="C4040" s="915"/>
      <c r="D4040" s="777"/>
      <c r="E4040" s="773"/>
      <c r="F4040" s="752"/>
      <c r="G4040" s="773"/>
      <c r="H4040" s="733"/>
      <c r="I4040" s="206"/>
      <c r="J4040" s="910"/>
      <c r="L4040" s="911"/>
      <c r="R4040" s="752"/>
      <c r="S4040" s="1101"/>
    </row>
    <row r="4041" spans="1:19" ht="9.75" hidden="1" customHeight="1">
      <c r="A4041" s="777"/>
      <c r="B4041" s="913"/>
      <c r="C4041" s="915"/>
      <c r="D4041" s="777"/>
      <c r="E4041" s="773"/>
      <c r="F4041" s="752"/>
      <c r="G4041" s="773"/>
      <c r="H4041" s="733"/>
      <c r="I4041" s="206"/>
      <c r="J4041" s="910"/>
      <c r="L4041" s="911"/>
      <c r="R4041" s="752"/>
      <c r="S4041" s="1101"/>
    </row>
    <row r="4042" spans="1:19" ht="9.75" hidden="1" customHeight="1">
      <c r="A4042" s="777"/>
      <c r="B4042" s="913"/>
      <c r="C4042" s="915"/>
      <c r="D4042" s="777"/>
      <c r="E4042" s="773"/>
      <c r="F4042" s="753"/>
      <c r="G4042" s="773"/>
      <c r="H4042" s="733"/>
      <c r="I4042" s="206"/>
      <c r="J4042" s="910"/>
      <c r="L4042" s="911"/>
      <c r="R4042" s="753"/>
      <c r="S4042" s="1102"/>
    </row>
    <row r="4043" spans="1:19" ht="9.75" hidden="1" customHeight="1">
      <c r="A4043" s="777"/>
      <c r="B4043" s="913"/>
      <c r="C4043" s="915"/>
      <c r="D4043" s="777"/>
      <c r="E4043" s="773"/>
      <c r="F4043" s="751">
        <v>0</v>
      </c>
      <c r="G4043" s="773">
        <f>+L4043</f>
        <v>0</v>
      </c>
      <c r="H4043" s="733">
        <f>E4043*G4043</f>
        <v>0</v>
      </c>
      <c r="I4043" s="206"/>
      <c r="J4043" s="909">
        <f>+F4043</f>
        <v>0</v>
      </c>
      <c r="L4043" s="911">
        <f>J4043*$L$3</f>
        <v>0</v>
      </c>
      <c r="R4043" s="751"/>
      <c r="S4043" s="1100">
        <f t="shared" ref="S4043" si="1229">+F4043</f>
        <v>0</v>
      </c>
    </row>
    <row r="4044" spans="1:19" ht="9.75" hidden="1" customHeight="1">
      <c r="A4044" s="777"/>
      <c r="B4044" s="913"/>
      <c r="C4044" s="915"/>
      <c r="D4044" s="777"/>
      <c r="E4044" s="773"/>
      <c r="F4044" s="752"/>
      <c r="G4044" s="773"/>
      <c r="H4044" s="733"/>
      <c r="I4044" s="206"/>
      <c r="J4044" s="910"/>
      <c r="L4044" s="911"/>
      <c r="R4044" s="752"/>
      <c r="S4044" s="1101"/>
    </row>
    <row r="4045" spans="1:19" ht="9.75" hidden="1" customHeight="1">
      <c r="A4045" s="777"/>
      <c r="B4045" s="913"/>
      <c r="C4045" s="915"/>
      <c r="D4045" s="777"/>
      <c r="E4045" s="773"/>
      <c r="F4045" s="752"/>
      <c r="G4045" s="773"/>
      <c r="H4045" s="733"/>
      <c r="I4045" s="206"/>
      <c r="J4045" s="910"/>
      <c r="L4045" s="911"/>
      <c r="R4045" s="752"/>
      <c r="S4045" s="1101"/>
    </row>
    <row r="4046" spans="1:19" ht="9.75" hidden="1" customHeight="1">
      <c r="A4046" s="777"/>
      <c r="B4046" s="913"/>
      <c r="C4046" s="915"/>
      <c r="D4046" s="777"/>
      <c r="E4046" s="773"/>
      <c r="F4046" s="752"/>
      <c r="G4046" s="773"/>
      <c r="H4046" s="733"/>
      <c r="I4046" s="206"/>
      <c r="J4046" s="910"/>
      <c r="L4046" s="911"/>
      <c r="R4046" s="752"/>
      <c r="S4046" s="1101"/>
    </row>
    <row r="4047" spans="1:19" ht="9.75" hidden="1" customHeight="1">
      <c r="A4047" s="777"/>
      <c r="B4047" s="913"/>
      <c r="C4047" s="915"/>
      <c r="D4047" s="777"/>
      <c r="E4047" s="773"/>
      <c r="F4047" s="753"/>
      <c r="G4047" s="773"/>
      <c r="H4047" s="733"/>
      <c r="I4047" s="206"/>
      <c r="J4047" s="910"/>
      <c r="L4047" s="911"/>
      <c r="R4047" s="753"/>
      <c r="S4047" s="1102"/>
    </row>
    <row r="4048" spans="1:19" ht="9.75" hidden="1" customHeight="1">
      <c r="A4048" s="777"/>
      <c r="B4048" s="913"/>
      <c r="C4048" s="915"/>
      <c r="D4048" s="777"/>
      <c r="E4048" s="773"/>
      <c r="F4048" s="751">
        <v>0</v>
      </c>
      <c r="G4048" s="773">
        <f>+L4048</f>
        <v>0</v>
      </c>
      <c r="H4048" s="733">
        <f>E4048*G4048</f>
        <v>0</v>
      </c>
      <c r="I4048" s="206"/>
      <c r="J4048" s="909">
        <f>+F4048</f>
        <v>0</v>
      </c>
      <c r="L4048" s="911">
        <f>J4048*$L$3</f>
        <v>0</v>
      </c>
      <c r="R4048" s="751"/>
      <c r="S4048" s="1100">
        <f t="shared" ref="S4048" si="1230">+F4048</f>
        <v>0</v>
      </c>
    </row>
    <row r="4049" spans="1:19" ht="9.75" hidden="1" customHeight="1">
      <c r="A4049" s="777"/>
      <c r="B4049" s="913"/>
      <c r="C4049" s="915"/>
      <c r="D4049" s="777"/>
      <c r="E4049" s="773"/>
      <c r="F4049" s="752"/>
      <c r="G4049" s="773"/>
      <c r="H4049" s="733"/>
      <c r="I4049" s="206"/>
      <c r="J4049" s="910"/>
      <c r="L4049" s="911"/>
      <c r="R4049" s="752"/>
      <c r="S4049" s="1101"/>
    </row>
    <row r="4050" spans="1:19" ht="9.75" hidden="1" customHeight="1">
      <c r="A4050" s="777"/>
      <c r="B4050" s="913"/>
      <c r="C4050" s="915"/>
      <c r="D4050" s="777"/>
      <c r="E4050" s="773"/>
      <c r="F4050" s="752"/>
      <c r="G4050" s="773"/>
      <c r="H4050" s="733"/>
      <c r="I4050" s="206"/>
      <c r="J4050" s="910"/>
      <c r="L4050" s="911"/>
      <c r="R4050" s="752"/>
      <c r="S4050" s="1101"/>
    </row>
    <row r="4051" spans="1:19" ht="9.75" hidden="1" customHeight="1">
      <c r="A4051" s="777"/>
      <c r="B4051" s="913"/>
      <c r="C4051" s="915"/>
      <c r="D4051" s="777"/>
      <c r="E4051" s="773"/>
      <c r="F4051" s="752"/>
      <c r="G4051" s="773"/>
      <c r="H4051" s="733"/>
      <c r="I4051" s="206"/>
      <c r="J4051" s="910"/>
      <c r="L4051" s="911"/>
      <c r="R4051" s="752"/>
      <c r="S4051" s="1101"/>
    </row>
    <row r="4052" spans="1:19" ht="9.75" hidden="1" customHeight="1">
      <c r="A4052" s="777"/>
      <c r="B4052" s="913"/>
      <c r="C4052" s="915"/>
      <c r="D4052" s="777"/>
      <c r="E4052" s="773"/>
      <c r="F4052" s="753"/>
      <c r="G4052" s="773"/>
      <c r="H4052" s="733"/>
      <c r="I4052" s="206"/>
      <c r="J4052" s="910"/>
      <c r="L4052" s="911"/>
      <c r="R4052" s="753"/>
      <c r="S4052" s="1102"/>
    </row>
    <row r="4053" spans="1:19" ht="9.75" hidden="1" customHeight="1">
      <c r="A4053" s="777"/>
      <c r="B4053" s="913"/>
      <c r="C4053" s="914"/>
      <c r="D4053" s="777"/>
      <c r="E4053" s="773"/>
      <c r="F4053" s="751">
        <v>0</v>
      </c>
      <c r="G4053" s="773">
        <f>+L4053</f>
        <v>0</v>
      </c>
      <c r="H4053" s="733">
        <f>E4053*G4053</f>
        <v>0</v>
      </c>
      <c r="I4053" s="206"/>
      <c r="J4053" s="909">
        <f>+F4053</f>
        <v>0</v>
      </c>
      <c r="L4053" s="911">
        <f>J4053*$L$3</f>
        <v>0</v>
      </c>
      <c r="R4053" s="751"/>
      <c r="S4053" s="1100">
        <f t="shared" ref="S4053" si="1231">+F4053</f>
        <v>0</v>
      </c>
    </row>
    <row r="4054" spans="1:19" ht="9.75" hidden="1" customHeight="1">
      <c r="A4054" s="777"/>
      <c r="B4054" s="913"/>
      <c r="C4054" s="914"/>
      <c r="D4054" s="777"/>
      <c r="E4054" s="773"/>
      <c r="F4054" s="752"/>
      <c r="G4054" s="773"/>
      <c r="H4054" s="733"/>
      <c r="I4054" s="206"/>
      <c r="J4054" s="910"/>
      <c r="L4054" s="911"/>
      <c r="R4054" s="752"/>
      <c r="S4054" s="1101"/>
    </row>
    <row r="4055" spans="1:19" ht="9.75" hidden="1" customHeight="1">
      <c r="A4055" s="777"/>
      <c r="B4055" s="913"/>
      <c r="C4055" s="914"/>
      <c r="D4055" s="777"/>
      <c r="E4055" s="773"/>
      <c r="F4055" s="752"/>
      <c r="G4055" s="773"/>
      <c r="H4055" s="733"/>
      <c r="I4055" s="206"/>
      <c r="J4055" s="910"/>
      <c r="L4055" s="911"/>
      <c r="R4055" s="752"/>
      <c r="S4055" s="1101"/>
    </row>
    <row r="4056" spans="1:19" ht="9.75" hidden="1" customHeight="1">
      <c r="A4056" s="777"/>
      <c r="B4056" s="913"/>
      <c r="C4056" s="914"/>
      <c r="D4056" s="777"/>
      <c r="E4056" s="773"/>
      <c r="F4056" s="752"/>
      <c r="G4056" s="773"/>
      <c r="H4056" s="733"/>
      <c r="I4056" s="206"/>
      <c r="J4056" s="910"/>
      <c r="L4056" s="911"/>
      <c r="R4056" s="752"/>
      <c r="S4056" s="1101"/>
    </row>
    <row r="4057" spans="1:19" ht="9.75" hidden="1" customHeight="1">
      <c r="A4057" s="777"/>
      <c r="B4057" s="913"/>
      <c r="C4057" s="914"/>
      <c r="D4057" s="777"/>
      <c r="E4057" s="773"/>
      <c r="F4057" s="753"/>
      <c r="G4057" s="773"/>
      <c r="H4057" s="733"/>
      <c r="I4057" s="206"/>
      <c r="J4057" s="910"/>
      <c r="L4057" s="911"/>
      <c r="R4057" s="753"/>
      <c r="S4057" s="1102"/>
    </row>
    <row r="4058" spans="1:19" ht="9.75" hidden="1" customHeight="1">
      <c r="A4058" s="777"/>
      <c r="B4058" s="913"/>
      <c r="C4058" s="914"/>
      <c r="D4058" s="777"/>
      <c r="E4058" s="773"/>
      <c r="F4058" s="751">
        <v>0</v>
      </c>
      <c r="G4058" s="773">
        <f>+L4058</f>
        <v>0</v>
      </c>
      <c r="H4058" s="733">
        <f>E4058*G4058</f>
        <v>0</v>
      </c>
      <c r="I4058" s="206"/>
      <c r="J4058" s="909">
        <f>+F4058</f>
        <v>0</v>
      </c>
      <c r="L4058" s="911">
        <f>J4058*$L$3</f>
        <v>0</v>
      </c>
      <c r="R4058" s="751"/>
      <c r="S4058" s="1100">
        <f t="shared" ref="S4058" si="1232">+F4058</f>
        <v>0</v>
      </c>
    </row>
    <row r="4059" spans="1:19" ht="9.75" hidden="1" customHeight="1">
      <c r="A4059" s="777"/>
      <c r="B4059" s="913"/>
      <c r="C4059" s="914"/>
      <c r="D4059" s="777"/>
      <c r="E4059" s="773"/>
      <c r="F4059" s="752"/>
      <c r="G4059" s="773"/>
      <c r="H4059" s="733"/>
      <c r="I4059" s="206"/>
      <c r="J4059" s="910"/>
      <c r="L4059" s="911"/>
      <c r="R4059" s="752"/>
      <c r="S4059" s="1101"/>
    </row>
    <row r="4060" spans="1:19" ht="9.75" hidden="1" customHeight="1">
      <c r="A4060" s="777"/>
      <c r="B4060" s="913"/>
      <c r="C4060" s="914"/>
      <c r="D4060" s="777"/>
      <c r="E4060" s="773"/>
      <c r="F4060" s="752"/>
      <c r="G4060" s="773"/>
      <c r="H4060" s="733"/>
      <c r="I4060" s="206"/>
      <c r="J4060" s="910"/>
      <c r="L4060" s="911"/>
      <c r="R4060" s="752"/>
      <c r="S4060" s="1101"/>
    </row>
    <row r="4061" spans="1:19" ht="9.75" hidden="1" customHeight="1">
      <c r="A4061" s="777"/>
      <c r="B4061" s="913"/>
      <c r="C4061" s="914"/>
      <c r="D4061" s="777"/>
      <c r="E4061" s="773"/>
      <c r="F4061" s="752"/>
      <c r="G4061" s="773"/>
      <c r="H4061" s="733"/>
      <c r="I4061" s="206"/>
      <c r="J4061" s="910"/>
      <c r="L4061" s="911"/>
      <c r="R4061" s="752"/>
      <c r="S4061" s="1101"/>
    </row>
    <row r="4062" spans="1:19" ht="9.75" hidden="1" customHeight="1">
      <c r="A4062" s="777"/>
      <c r="B4062" s="913"/>
      <c r="C4062" s="914"/>
      <c r="D4062" s="777"/>
      <c r="E4062" s="773"/>
      <c r="F4062" s="753"/>
      <c r="G4062" s="773"/>
      <c r="H4062" s="733"/>
      <c r="I4062" s="206"/>
      <c r="J4062" s="910"/>
      <c r="L4062" s="911"/>
      <c r="R4062" s="753"/>
      <c r="S4062" s="1102"/>
    </row>
    <row r="4063" spans="1:19" ht="9.75" hidden="1" customHeight="1">
      <c r="A4063" s="777"/>
      <c r="B4063" s="913"/>
      <c r="C4063" s="915"/>
      <c r="D4063" s="777"/>
      <c r="E4063" s="773"/>
      <c r="F4063" s="751">
        <v>0</v>
      </c>
      <c r="G4063" s="773">
        <f>+L4063</f>
        <v>0</v>
      </c>
      <c r="H4063" s="733">
        <f>E4063*G4063</f>
        <v>0</v>
      </c>
      <c r="I4063" s="206"/>
      <c r="J4063" s="909">
        <f>+F4063</f>
        <v>0</v>
      </c>
      <c r="L4063" s="911">
        <f>J4063*$L$3</f>
        <v>0</v>
      </c>
      <c r="R4063" s="751"/>
      <c r="S4063" s="1100">
        <f t="shared" ref="S4063" si="1233">+F4063</f>
        <v>0</v>
      </c>
    </row>
    <row r="4064" spans="1:19" ht="9.75" hidden="1" customHeight="1">
      <c r="A4064" s="777"/>
      <c r="B4064" s="913"/>
      <c r="C4064" s="915"/>
      <c r="D4064" s="777"/>
      <c r="E4064" s="773"/>
      <c r="F4064" s="752"/>
      <c r="G4064" s="773"/>
      <c r="H4064" s="733"/>
      <c r="I4064" s="206"/>
      <c r="J4064" s="910"/>
      <c r="L4064" s="911"/>
      <c r="R4064" s="752"/>
      <c r="S4064" s="1101"/>
    </row>
    <row r="4065" spans="1:19" ht="9.75" hidden="1" customHeight="1">
      <c r="A4065" s="777"/>
      <c r="B4065" s="913"/>
      <c r="C4065" s="915"/>
      <c r="D4065" s="777"/>
      <c r="E4065" s="773"/>
      <c r="F4065" s="752"/>
      <c r="G4065" s="773"/>
      <c r="H4065" s="733"/>
      <c r="I4065" s="206"/>
      <c r="J4065" s="910"/>
      <c r="L4065" s="911"/>
      <c r="R4065" s="752"/>
      <c r="S4065" s="1101"/>
    </row>
    <row r="4066" spans="1:19" ht="9.75" hidden="1" customHeight="1">
      <c r="A4066" s="777"/>
      <c r="B4066" s="913"/>
      <c r="C4066" s="915"/>
      <c r="D4066" s="777"/>
      <c r="E4066" s="773"/>
      <c r="F4066" s="752"/>
      <c r="G4066" s="773"/>
      <c r="H4066" s="733"/>
      <c r="I4066" s="206"/>
      <c r="J4066" s="910"/>
      <c r="L4066" s="911"/>
      <c r="R4066" s="752"/>
      <c r="S4066" s="1101"/>
    </row>
    <row r="4067" spans="1:19" ht="9.75" hidden="1" customHeight="1">
      <c r="A4067" s="777"/>
      <c r="B4067" s="913"/>
      <c r="C4067" s="915"/>
      <c r="D4067" s="777"/>
      <c r="E4067" s="773"/>
      <c r="F4067" s="753"/>
      <c r="G4067" s="773"/>
      <c r="H4067" s="733"/>
      <c r="I4067" s="206"/>
      <c r="J4067" s="910"/>
      <c r="L4067" s="911"/>
      <c r="R4067" s="753"/>
      <c r="S4067" s="1102"/>
    </row>
    <row r="4068" spans="1:19" ht="9.75" hidden="1" customHeight="1">
      <c r="A4068" s="777"/>
      <c r="B4068" s="913"/>
      <c r="C4068" s="915"/>
      <c r="D4068" s="777"/>
      <c r="E4068" s="773"/>
      <c r="F4068" s="751">
        <v>0</v>
      </c>
      <c r="G4068" s="773">
        <f>+L4068</f>
        <v>0</v>
      </c>
      <c r="H4068" s="733">
        <f>E4068*G4068</f>
        <v>0</v>
      </c>
      <c r="I4068" s="206"/>
      <c r="J4068" s="909">
        <f>+F4068</f>
        <v>0</v>
      </c>
      <c r="L4068" s="911">
        <f>J4068*$L$3</f>
        <v>0</v>
      </c>
      <c r="R4068" s="751"/>
      <c r="S4068" s="1100">
        <f t="shared" ref="S4068" si="1234">+F4068</f>
        <v>0</v>
      </c>
    </row>
    <row r="4069" spans="1:19" ht="9.75" hidden="1" customHeight="1">
      <c r="A4069" s="777"/>
      <c r="B4069" s="913"/>
      <c r="C4069" s="915"/>
      <c r="D4069" s="777"/>
      <c r="E4069" s="773"/>
      <c r="F4069" s="752"/>
      <c r="G4069" s="773"/>
      <c r="H4069" s="733"/>
      <c r="I4069" s="206"/>
      <c r="J4069" s="910"/>
      <c r="L4069" s="911"/>
      <c r="R4069" s="752"/>
      <c r="S4069" s="1101"/>
    </row>
    <row r="4070" spans="1:19" ht="9.75" hidden="1" customHeight="1">
      <c r="A4070" s="777"/>
      <c r="B4070" s="913"/>
      <c r="C4070" s="915"/>
      <c r="D4070" s="777"/>
      <c r="E4070" s="773"/>
      <c r="F4070" s="752"/>
      <c r="G4070" s="773"/>
      <c r="H4070" s="733"/>
      <c r="I4070" s="206"/>
      <c r="J4070" s="910"/>
      <c r="L4070" s="911"/>
      <c r="R4070" s="752"/>
      <c r="S4070" s="1101"/>
    </row>
    <row r="4071" spans="1:19" ht="9.75" hidden="1" customHeight="1">
      <c r="A4071" s="777"/>
      <c r="B4071" s="913"/>
      <c r="C4071" s="915"/>
      <c r="D4071" s="777"/>
      <c r="E4071" s="773"/>
      <c r="F4071" s="752"/>
      <c r="G4071" s="773"/>
      <c r="H4071" s="733"/>
      <c r="I4071" s="206"/>
      <c r="J4071" s="910"/>
      <c r="L4071" s="911"/>
      <c r="R4071" s="752"/>
      <c r="S4071" s="1101"/>
    </row>
    <row r="4072" spans="1:19" ht="9.75" hidden="1" customHeight="1">
      <c r="A4072" s="777"/>
      <c r="B4072" s="913"/>
      <c r="C4072" s="915"/>
      <c r="D4072" s="777"/>
      <c r="E4072" s="773"/>
      <c r="F4072" s="753"/>
      <c r="G4072" s="773"/>
      <c r="H4072" s="733"/>
      <c r="I4072" s="206"/>
      <c r="J4072" s="910"/>
      <c r="L4072" s="911"/>
      <c r="R4072" s="753"/>
      <c r="S4072" s="1102"/>
    </row>
    <row r="4073" spans="1:19" ht="9.75" hidden="1" customHeight="1">
      <c r="A4073" s="777"/>
      <c r="B4073" s="913"/>
      <c r="C4073" s="915"/>
      <c r="D4073" s="777"/>
      <c r="E4073" s="773"/>
      <c r="F4073" s="751">
        <v>0</v>
      </c>
      <c r="G4073" s="773">
        <f>+L4073</f>
        <v>0</v>
      </c>
      <c r="H4073" s="733">
        <f>E4073*G4073</f>
        <v>0</v>
      </c>
      <c r="I4073" s="206"/>
      <c r="J4073" s="909">
        <f>+F4073</f>
        <v>0</v>
      </c>
      <c r="L4073" s="911">
        <f>J4073*$L$3</f>
        <v>0</v>
      </c>
      <c r="R4073" s="751"/>
      <c r="S4073" s="1100">
        <f t="shared" ref="S4073" si="1235">+F4073</f>
        <v>0</v>
      </c>
    </row>
    <row r="4074" spans="1:19" ht="9.75" hidden="1" customHeight="1">
      <c r="A4074" s="777"/>
      <c r="B4074" s="913"/>
      <c r="C4074" s="915"/>
      <c r="D4074" s="777"/>
      <c r="E4074" s="773"/>
      <c r="F4074" s="752"/>
      <c r="G4074" s="773"/>
      <c r="H4074" s="733"/>
      <c r="I4074" s="206"/>
      <c r="J4074" s="910"/>
      <c r="L4074" s="911"/>
      <c r="R4074" s="752"/>
      <c r="S4074" s="1101"/>
    </row>
    <row r="4075" spans="1:19" ht="9.75" hidden="1" customHeight="1">
      <c r="A4075" s="777"/>
      <c r="B4075" s="913"/>
      <c r="C4075" s="915"/>
      <c r="D4075" s="777"/>
      <c r="E4075" s="773"/>
      <c r="F4075" s="752"/>
      <c r="G4075" s="773"/>
      <c r="H4075" s="733"/>
      <c r="I4075" s="206"/>
      <c r="J4075" s="910"/>
      <c r="L4075" s="911"/>
      <c r="R4075" s="752"/>
      <c r="S4075" s="1101"/>
    </row>
    <row r="4076" spans="1:19" ht="9.75" hidden="1" customHeight="1">
      <c r="A4076" s="777"/>
      <c r="B4076" s="913"/>
      <c r="C4076" s="915"/>
      <c r="D4076" s="777"/>
      <c r="E4076" s="773"/>
      <c r="F4076" s="752"/>
      <c r="G4076" s="773"/>
      <c r="H4076" s="733"/>
      <c r="I4076" s="206"/>
      <c r="J4076" s="910"/>
      <c r="L4076" s="911"/>
      <c r="R4076" s="752"/>
      <c r="S4076" s="1101"/>
    </row>
    <row r="4077" spans="1:19" ht="9.75" hidden="1" customHeight="1">
      <c r="A4077" s="777"/>
      <c r="B4077" s="913"/>
      <c r="C4077" s="915"/>
      <c r="D4077" s="777"/>
      <c r="E4077" s="773"/>
      <c r="F4077" s="753"/>
      <c r="G4077" s="773"/>
      <c r="H4077" s="733"/>
      <c r="I4077" s="206"/>
      <c r="J4077" s="910"/>
      <c r="L4077" s="911"/>
      <c r="R4077" s="753"/>
      <c r="S4077" s="1102"/>
    </row>
    <row r="4078" spans="1:19" ht="9.75" hidden="1" customHeight="1">
      <c r="A4078" s="777"/>
      <c r="B4078" s="913"/>
      <c r="C4078" s="915"/>
      <c r="D4078" s="777"/>
      <c r="E4078" s="729"/>
      <c r="F4078" s="725">
        <v>0</v>
      </c>
      <c r="G4078" s="773">
        <f>+L4078</f>
        <v>0</v>
      </c>
      <c r="H4078" s="733">
        <f>E4078*G4078</f>
        <v>0</v>
      </c>
      <c r="I4078" s="206"/>
      <c r="J4078" s="909">
        <f>+F4078</f>
        <v>0</v>
      </c>
      <c r="L4078" s="911">
        <f>J4078*$L$3</f>
        <v>0</v>
      </c>
      <c r="R4078" s="725"/>
      <c r="S4078" s="1100">
        <f t="shared" ref="S4078" si="1236">+F4078</f>
        <v>0</v>
      </c>
    </row>
    <row r="4079" spans="1:19" ht="9.75" hidden="1" customHeight="1">
      <c r="A4079" s="777"/>
      <c r="B4079" s="913"/>
      <c r="C4079" s="915"/>
      <c r="D4079" s="777"/>
      <c r="E4079" s="729"/>
      <c r="F4079" s="726"/>
      <c r="G4079" s="773"/>
      <c r="H4079" s="733"/>
      <c r="I4079" s="206"/>
      <c r="J4079" s="910"/>
      <c r="L4079" s="911"/>
      <c r="R4079" s="726"/>
      <c r="S4079" s="1101"/>
    </row>
    <row r="4080" spans="1:19" ht="9.75" hidden="1" customHeight="1">
      <c r="A4080" s="777"/>
      <c r="B4080" s="913"/>
      <c r="C4080" s="915"/>
      <c r="D4080" s="777"/>
      <c r="E4080" s="729"/>
      <c r="F4080" s="726"/>
      <c r="G4080" s="773"/>
      <c r="H4080" s="733"/>
      <c r="I4080" s="206"/>
      <c r="J4080" s="910"/>
      <c r="L4080" s="911"/>
      <c r="R4080" s="726"/>
      <c r="S4080" s="1101"/>
    </row>
    <row r="4081" spans="1:19" ht="9.75" hidden="1" customHeight="1">
      <c r="A4081" s="777"/>
      <c r="B4081" s="913"/>
      <c r="C4081" s="915"/>
      <c r="D4081" s="777"/>
      <c r="E4081" s="729"/>
      <c r="F4081" s="726"/>
      <c r="G4081" s="773"/>
      <c r="H4081" s="733"/>
      <c r="I4081" s="206"/>
      <c r="J4081" s="910"/>
      <c r="L4081" s="911"/>
      <c r="R4081" s="726"/>
      <c r="S4081" s="1101"/>
    </row>
    <row r="4082" spans="1:19" ht="9.75" hidden="1" customHeight="1">
      <c r="A4082" s="777"/>
      <c r="B4082" s="913"/>
      <c r="C4082" s="915"/>
      <c r="D4082" s="777"/>
      <c r="E4082" s="729"/>
      <c r="F4082" s="727"/>
      <c r="G4082" s="773"/>
      <c r="H4082" s="733"/>
      <c r="I4082" s="206"/>
      <c r="J4082" s="910"/>
      <c r="L4082" s="911"/>
      <c r="R4082" s="727"/>
      <c r="S4082" s="1102"/>
    </row>
    <row r="4083" spans="1:19" ht="9.75" hidden="1" customHeight="1">
      <c r="A4083" s="777"/>
      <c r="B4083" s="913"/>
      <c r="C4083" s="915"/>
      <c r="D4083" s="777"/>
      <c r="E4083" s="773"/>
      <c r="F4083" s="751">
        <v>0</v>
      </c>
      <c r="G4083" s="773">
        <f>+L4083</f>
        <v>0</v>
      </c>
      <c r="H4083" s="733">
        <f>E4083*G4083</f>
        <v>0</v>
      </c>
      <c r="I4083" s="206"/>
      <c r="J4083" s="909">
        <f>+F4083</f>
        <v>0</v>
      </c>
      <c r="L4083" s="911">
        <f>J4083*$L$3</f>
        <v>0</v>
      </c>
      <c r="R4083" s="751"/>
      <c r="S4083" s="1100">
        <f t="shared" ref="S4083" si="1237">+F4083</f>
        <v>0</v>
      </c>
    </row>
    <row r="4084" spans="1:19" ht="9.75" hidden="1" customHeight="1">
      <c r="A4084" s="777"/>
      <c r="B4084" s="913"/>
      <c r="C4084" s="915"/>
      <c r="D4084" s="777"/>
      <c r="E4084" s="773"/>
      <c r="F4084" s="752"/>
      <c r="G4084" s="773"/>
      <c r="H4084" s="733"/>
      <c r="I4084" s="206"/>
      <c r="J4084" s="910"/>
      <c r="L4084" s="911"/>
      <c r="R4084" s="752"/>
      <c r="S4084" s="1101"/>
    </row>
    <row r="4085" spans="1:19" ht="9.75" hidden="1" customHeight="1">
      <c r="A4085" s="777"/>
      <c r="B4085" s="913"/>
      <c r="C4085" s="915"/>
      <c r="D4085" s="777"/>
      <c r="E4085" s="773"/>
      <c r="F4085" s="752"/>
      <c r="G4085" s="773"/>
      <c r="H4085" s="733"/>
      <c r="I4085" s="206"/>
      <c r="J4085" s="910"/>
      <c r="L4085" s="911"/>
      <c r="R4085" s="752"/>
      <c r="S4085" s="1101"/>
    </row>
    <row r="4086" spans="1:19" ht="9.75" hidden="1" customHeight="1">
      <c r="A4086" s="777"/>
      <c r="B4086" s="913"/>
      <c r="C4086" s="915"/>
      <c r="D4086" s="777"/>
      <c r="E4086" s="773"/>
      <c r="F4086" s="752"/>
      <c r="G4086" s="773"/>
      <c r="H4086" s="733"/>
      <c r="I4086" s="206"/>
      <c r="J4086" s="910"/>
      <c r="L4086" s="911"/>
      <c r="R4086" s="752"/>
      <c r="S4086" s="1101"/>
    </row>
    <row r="4087" spans="1:19" ht="9.75" hidden="1" customHeight="1">
      <c r="A4087" s="777"/>
      <c r="B4087" s="913"/>
      <c r="C4087" s="915"/>
      <c r="D4087" s="777"/>
      <c r="E4087" s="773"/>
      <c r="F4087" s="753"/>
      <c r="G4087" s="773"/>
      <c r="H4087" s="733"/>
      <c r="I4087" s="206"/>
      <c r="J4087" s="910"/>
      <c r="L4087" s="911"/>
      <c r="R4087" s="753"/>
      <c r="S4087" s="1102"/>
    </row>
    <row r="4088" spans="1:19" ht="9.75" hidden="1" customHeight="1">
      <c r="A4088" s="777"/>
      <c r="B4088" s="913"/>
      <c r="C4088" s="915"/>
      <c r="D4088" s="777"/>
      <c r="E4088" s="773"/>
      <c r="F4088" s="751">
        <v>0</v>
      </c>
      <c r="G4088" s="773">
        <f>+L4088</f>
        <v>0</v>
      </c>
      <c r="H4088" s="733">
        <f>E4088*G4088</f>
        <v>0</v>
      </c>
      <c r="I4088" s="206"/>
      <c r="J4088" s="909">
        <f>+F4088</f>
        <v>0</v>
      </c>
      <c r="L4088" s="911">
        <f>J4088*$L$3</f>
        <v>0</v>
      </c>
      <c r="R4088" s="751"/>
      <c r="S4088" s="1100">
        <f t="shared" ref="S4088" si="1238">+F4088</f>
        <v>0</v>
      </c>
    </row>
    <row r="4089" spans="1:19" ht="9.75" hidden="1" customHeight="1">
      <c r="A4089" s="777"/>
      <c r="B4089" s="913"/>
      <c r="C4089" s="915"/>
      <c r="D4089" s="777"/>
      <c r="E4089" s="773"/>
      <c r="F4089" s="752"/>
      <c r="G4089" s="773"/>
      <c r="H4089" s="733"/>
      <c r="I4089" s="206"/>
      <c r="J4089" s="910"/>
      <c r="L4089" s="911"/>
      <c r="R4089" s="752"/>
      <c r="S4089" s="1101"/>
    </row>
    <row r="4090" spans="1:19" ht="9.75" hidden="1" customHeight="1">
      <c r="A4090" s="777"/>
      <c r="B4090" s="913"/>
      <c r="C4090" s="915"/>
      <c r="D4090" s="777"/>
      <c r="E4090" s="773"/>
      <c r="F4090" s="752"/>
      <c r="G4090" s="773"/>
      <c r="H4090" s="733"/>
      <c r="I4090" s="206"/>
      <c r="J4090" s="910"/>
      <c r="L4090" s="911"/>
      <c r="R4090" s="752"/>
      <c r="S4090" s="1101"/>
    </row>
    <row r="4091" spans="1:19" ht="9.75" hidden="1" customHeight="1">
      <c r="A4091" s="777"/>
      <c r="B4091" s="913"/>
      <c r="C4091" s="915"/>
      <c r="D4091" s="777"/>
      <c r="E4091" s="773"/>
      <c r="F4091" s="752"/>
      <c r="G4091" s="773"/>
      <c r="H4091" s="733"/>
      <c r="I4091" s="206"/>
      <c r="J4091" s="910"/>
      <c r="L4091" s="911"/>
      <c r="R4091" s="752"/>
      <c r="S4091" s="1101"/>
    </row>
    <row r="4092" spans="1:19" ht="9.75" hidden="1" customHeight="1">
      <c r="A4092" s="777"/>
      <c r="B4092" s="913"/>
      <c r="C4092" s="915"/>
      <c r="D4092" s="777"/>
      <c r="E4092" s="773"/>
      <c r="F4092" s="753"/>
      <c r="G4092" s="773"/>
      <c r="H4092" s="733"/>
      <c r="I4092" s="206"/>
      <c r="J4092" s="910"/>
      <c r="L4092" s="911"/>
      <c r="R4092" s="753"/>
      <c r="S4092" s="1102"/>
    </row>
    <row r="4093" spans="1:19" ht="9.75" hidden="1" customHeight="1">
      <c r="A4093" s="777"/>
      <c r="B4093" s="913"/>
      <c r="C4093" s="915"/>
      <c r="D4093" s="777"/>
      <c r="E4093" s="773"/>
      <c r="F4093" s="751">
        <v>0</v>
      </c>
      <c r="G4093" s="773">
        <f>+L4093</f>
        <v>0</v>
      </c>
      <c r="H4093" s="733">
        <f>E4093*G4093</f>
        <v>0</v>
      </c>
      <c r="I4093" s="206"/>
      <c r="J4093" s="909">
        <f>+F4093</f>
        <v>0</v>
      </c>
      <c r="L4093" s="911">
        <f>J4093*$L$3</f>
        <v>0</v>
      </c>
      <c r="R4093" s="751"/>
      <c r="S4093" s="1100">
        <f t="shared" ref="S4093" si="1239">+F4093</f>
        <v>0</v>
      </c>
    </row>
    <row r="4094" spans="1:19" ht="9.75" hidden="1" customHeight="1">
      <c r="A4094" s="777"/>
      <c r="B4094" s="913"/>
      <c r="C4094" s="915"/>
      <c r="D4094" s="777"/>
      <c r="E4094" s="773"/>
      <c r="F4094" s="752"/>
      <c r="G4094" s="773"/>
      <c r="H4094" s="733"/>
      <c r="I4094" s="206"/>
      <c r="J4094" s="910"/>
      <c r="L4094" s="911"/>
      <c r="R4094" s="752"/>
      <c r="S4094" s="1101"/>
    </row>
    <row r="4095" spans="1:19" ht="9.75" hidden="1" customHeight="1">
      <c r="A4095" s="777"/>
      <c r="B4095" s="913"/>
      <c r="C4095" s="915"/>
      <c r="D4095" s="777"/>
      <c r="E4095" s="773"/>
      <c r="F4095" s="752"/>
      <c r="G4095" s="773"/>
      <c r="H4095" s="733"/>
      <c r="I4095" s="206"/>
      <c r="J4095" s="910"/>
      <c r="L4095" s="911"/>
      <c r="R4095" s="752"/>
      <c r="S4095" s="1101"/>
    </row>
    <row r="4096" spans="1:19" ht="9.75" hidden="1" customHeight="1">
      <c r="A4096" s="777"/>
      <c r="B4096" s="913"/>
      <c r="C4096" s="915"/>
      <c r="D4096" s="777"/>
      <c r="E4096" s="773"/>
      <c r="F4096" s="752"/>
      <c r="G4096" s="773"/>
      <c r="H4096" s="733"/>
      <c r="I4096" s="206"/>
      <c r="J4096" s="910"/>
      <c r="L4096" s="911"/>
      <c r="R4096" s="752"/>
      <c r="S4096" s="1101"/>
    </row>
    <row r="4097" spans="1:19" ht="9.75" hidden="1" customHeight="1">
      <c r="A4097" s="777"/>
      <c r="B4097" s="913"/>
      <c r="C4097" s="915"/>
      <c r="D4097" s="777"/>
      <c r="E4097" s="773"/>
      <c r="F4097" s="753"/>
      <c r="G4097" s="773"/>
      <c r="H4097" s="733"/>
      <c r="I4097" s="206"/>
      <c r="J4097" s="910"/>
      <c r="L4097" s="911"/>
      <c r="R4097" s="753"/>
      <c r="S4097" s="1102"/>
    </row>
    <row r="4098" spans="1:19" ht="9.75" hidden="1" customHeight="1">
      <c r="A4098" s="777"/>
      <c r="B4098" s="913"/>
      <c r="C4098" s="915"/>
      <c r="D4098" s="777"/>
      <c r="E4098" s="773"/>
      <c r="F4098" s="751">
        <v>0</v>
      </c>
      <c r="G4098" s="773">
        <f>+L4098</f>
        <v>0</v>
      </c>
      <c r="H4098" s="733">
        <f>E4098*G4098</f>
        <v>0</v>
      </c>
      <c r="I4098" s="206"/>
      <c r="J4098" s="909">
        <f>+F4098</f>
        <v>0</v>
      </c>
      <c r="L4098" s="911">
        <f>J4098*$L$3</f>
        <v>0</v>
      </c>
      <c r="R4098" s="751"/>
      <c r="S4098" s="1100">
        <f t="shared" ref="S4098" si="1240">+F4098</f>
        <v>0</v>
      </c>
    </row>
    <row r="4099" spans="1:19" ht="9.75" hidden="1" customHeight="1">
      <c r="A4099" s="777"/>
      <c r="B4099" s="913"/>
      <c r="C4099" s="915"/>
      <c r="D4099" s="777"/>
      <c r="E4099" s="773"/>
      <c r="F4099" s="752"/>
      <c r="G4099" s="773"/>
      <c r="H4099" s="733"/>
      <c r="I4099" s="206"/>
      <c r="J4099" s="910"/>
      <c r="L4099" s="911"/>
      <c r="R4099" s="752"/>
      <c r="S4099" s="1101"/>
    </row>
    <row r="4100" spans="1:19" ht="9.75" hidden="1" customHeight="1">
      <c r="A4100" s="777"/>
      <c r="B4100" s="913"/>
      <c r="C4100" s="915"/>
      <c r="D4100" s="777"/>
      <c r="E4100" s="773"/>
      <c r="F4100" s="752"/>
      <c r="G4100" s="773"/>
      <c r="H4100" s="733"/>
      <c r="I4100" s="206"/>
      <c r="J4100" s="910"/>
      <c r="L4100" s="911"/>
      <c r="R4100" s="752"/>
      <c r="S4100" s="1101"/>
    </row>
    <row r="4101" spans="1:19" ht="9.75" hidden="1" customHeight="1">
      <c r="A4101" s="777"/>
      <c r="B4101" s="913"/>
      <c r="C4101" s="915"/>
      <c r="D4101" s="777"/>
      <c r="E4101" s="773"/>
      <c r="F4101" s="752"/>
      <c r="G4101" s="773"/>
      <c r="H4101" s="733"/>
      <c r="I4101" s="206"/>
      <c r="J4101" s="910"/>
      <c r="L4101" s="911"/>
      <c r="R4101" s="752"/>
      <c r="S4101" s="1101"/>
    </row>
    <row r="4102" spans="1:19" ht="9.75" hidden="1" customHeight="1">
      <c r="A4102" s="777"/>
      <c r="B4102" s="913"/>
      <c r="C4102" s="915"/>
      <c r="D4102" s="777"/>
      <c r="E4102" s="773"/>
      <c r="F4102" s="753"/>
      <c r="G4102" s="773"/>
      <c r="H4102" s="733"/>
      <c r="I4102" s="206"/>
      <c r="J4102" s="910"/>
      <c r="L4102" s="911"/>
      <c r="R4102" s="753"/>
      <c r="S4102" s="1102"/>
    </row>
    <row r="4103" spans="1:19" ht="9.75" hidden="1" customHeight="1">
      <c r="A4103" s="777"/>
      <c r="B4103" s="913"/>
      <c r="C4103" s="915"/>
      <c r="D4103" s="777"/>
      <c r="E4103" s="773"/>
      <c r="F4103" s="751">
        <v>0</v>
      </c>
      <c r="G4103" s="773">
        <f>+L4103</f>
        <v>0</v>
      </c>
      <c r="H4103" s="733">
        <f>E4103*G4103</f>
        <v>0</v>
      </c>
      <c r="I4103" s="206"/>
      <c r="J4103" s="909">
        <f>+F4103</f>
        <v>0</v>
      </c>
      <c r="L4103" s="911">
        <f>J4103*$L$3</f>
        <v>0</v>
      </c>
      <c r="R4103" s="751"/>
      <c r="S4103" s="1100">
        <f t="shared" ref="S4103" si="1241">+F4103</f>
        <v>0</v>
      </c>
    </row>
    <row r="4104" spans="1:19" ht="9.75" hidden="1" customHeight="1">
      <c r="A4104" s="777"/>
      <c r="B4104" s="913"/>
      <c r="C4104" s="915"/>
      <c r="D4104" s="777"/>
      <c r="E4104" s="773"/>
      <c r="F4104" s="752"/>
      <c r="G4104" s="773"/>
      <c r="H4104" s="733"/>
      <c r="I4104" s="206"/>
      <c r="J4104" s="910"/>
      <c r="L4104" s="911"/>
      <c r="R4104" s="752"/>
      <c r="S4104" s="1101"/>
    </row>
    <row r="4105" spans="1:19" ht="9.75" hidden="1" customHeight="1">
      <c r="A4105" s="777"/>
      <c r="B4105" s="913"/>
      <c r="C4105" s="915"/>
      <c r="D4105" s="777"/>
      <c r="E4105" s="773"/>
      <c r="F4105" s="752"/>
      <c r="G4105" s="773"/>
      <c r="H4105" s="733"/>
      <c r="I4105" s="206"/>
      <c r="J4105" s="910"/>
      <c r="L4105" s="911"/>
      <c r="R4105" s="752"/>
      <c r="S4105" s="1101"/>
    </row>
    <row r="4106" spans="1:19" ht="9.75" hidden="1" customHeight="1">
      <c r="A4106" s="777"/>
      <c r="B4106" s="913"/>
      <c r="C4106" s="915"/>
      <c r="D4106" s="777"/>
      <c r="E4106" s="773"/>
      <c r="F4106" s="752"/>
      <c r="G4106" s="773"/>
      <c r="H4106" s="733"/>
      <c r="I4106" s="206"/>
      <c r="J4106" s="910"/>
      <c r="L4106" s="911"/>
      <c r="R4106" s="752"/>
      <c r="S4106" s="1101"/>
    </row>
    <row r="4107" spans="1:19" ht="9.75" hidden="1" customHeight="1">
      <c r="A4107" s="777"/>
      <c r="B4107" s="913"/>
      <c r="C4107" s="915"/>
      <c r="D4107" s="777"/>
      <c r="E4107" s="773"/>
      <c r="F4107" s="753"/>
      <c r="G4107" s="773"/>
      <c r="H4107" s="733"/>
      <c r="I4107" s="206"/>
      <c r="J4107" s="910"/>
      <c r="L4107" s="911"/>
      <c r="R4107" s="753"/>
      <c r="S4107" s="1102"/>
    </row>
    <row r="4108" spans="1:19" ht="9.75" hidden="1" customHeight="1">
      <c r="A4108" s="777"/>
      <c r="B4108" s="913"/>
      <c r="C4108" s="915"/>
      <c r="D4108" s="777"/>
      <c r="E4108" s="773"/>
      <c r="F4108" s="751">
        <v>0</v>
      </c>
      <c r="G4108" s="773">
        <f>+L4108</f>
        <v>0</v>
      </c>
      <c r="H4108" s="733">
        <f>E4108*G4108</f>
        <v>0</v>
      </c>
      <c r="I4108" s="206"/>
      <c r="J4108" s="909">
        <f>+F4108</f>
        <v>0</v>
      </c>
      <c r="L4108" s="911">
        <f>J4108*$L$3</f>
        <v>0</v>
      </c>
      <c r="R4108" s="751"/>
      <c r="S4108" s="1100">
        <f t="shared" ref="S4108" si="1242">+F4108</f>
        <v>0</v>
      </c>
    </row>
    <row r="4109" spans="1:19" ht="9.75" hidden="1" customHeight="1">
      <c r="A4109" s="777"/>
      <c r="B4109" s="913"/>
      <c r="C4109" s="915"/>
      <c r="D4109" s="777"/>
      <c r="E4109" s="773"/>
      <c r="F4109" s="752"/>
      <c r="G4109" s="773"/>
      <c r="H4109" s="733"/>
      <c r="I4109" s="206"/>
      <c r="J4109" s="910"/>
      <c r="L4109" s="911"/>
      <c r="R4109" s="752"/>
      <c r="S4109" s="1101"/>
    </row>
    <row r="4110" spans="1:19" ht="9.75" hidden="1" customHeight="1">
      <c r="A4110" s="777"/>
      <c r="B4110" s="913"/>
      <c r="C4110" s="915"/>
      <c r="D4110" s="777"/>
      <c r="E4110" s="773"/>
      <c r="F4110" s="752"/>
      <c r="G4110" s="773"/>
      <c r="H4110" s="733"/>
      <c r="I4110" s="206"/>
      <c r="J4110" s="910"/>
      <c r="L4110" s="911"/>
      <c r="R4110" s="752"/>
      <c r="S4110" s="1101"/>
    </row>
    <row r="4111" spans="1:19" ht="9.75" hidden="1" customHeight="1">
      <c r="A4111" s="777"/>
      <c r="B4111" s="913"/>
      <c r="C4111" s="915"/>
      <c r="D4111" s="777"/>
      <c r="E4111" s="773"/>
      <c r="F4111" s="752"/>
      <c r="G4111" s="773"/>
      <c r="H4111" s="733"/>
      <c r="I4111" s="206"/>
      <c r="J4111" s="910"/>
      <c r="L4111" s="911"/>
      <c r="R4111" s="752"/>
      <c r="S4111" s="1101"/>
    </row>
    <row r="4112" spans="1:19" ht="9.75" hidden="1" customHeight="1">
      <c r="A4112" s="777"/>
      <c r="B4112" s="913"/>
      <c r="C4112" s="915"/>
      <c r="D4112" s="777"/>
      <c r="E4112" s="773"/>
      <c r="F4112" s="753"/>
      <c r="G4112" s="773"/>
      <c r="H4112" s="733"/>
      <c r="I4112" s="206"/>
      <c r="J4112" s="910"/>
      <c r="L4112" s="911"/>
      <c r="R4112" s="753"/>
      <c r="S4112" s="1102"/>
    </row>
    <row r="4113" spans="1:19" ht="9.75" hidden="1" customHeight="1">
      <c r="A4113" s="777"/>
      <c r="B4113" s="913"/>
      <c r="C4113" s="915"/>
      <c r="D4113" s="777"/>
      <c r="E4113" s="773"/>
      <c r="F4113" s="751">
        <v>0</v>
      </c>
      <c r="G4113" s="773">
        <f>+L4113</f>
        <v>0</v>
      </c>
      <c r="H4113" s="733">
        <f>E4113*G4113</f>
        <v>0</v>
      </c>
      <c r="I4113" s="206"/>
      <c r="J4113" s="909">
        <f>+F4113</f>
        <v>0</v>
      </c>
      <c r="L4113" s="911">
        <f>J4113*$L$3</f>
        <v>0</v>
      </c>
      <c r="R4113" s="751"/>
      <c r="S4113" s="1100">
        <f t="shared" ref="S4113" si="1243">+F4113</f>
        <v>0</v>
      </c>
    </row>
    <row r="4114" spans="1:19" ht="9.75" hidden="1" customHeight="1">
      <c r="A4114" s="777"/>
      <c r="B4114" s="913"/>
      <c r="C4114" s="915"/>
      <c r="D4114" s="777"/>
      <c r="E4114" s="773"/>
      <c r="F4114" s="752"/>
      <c r="G4114" s="773"/>
      <c r="H4114" s="733"/>
      <c r="I4114" s="206"/>
      <c r="J4114" s="910"/>
      <c r="L4114" s="911"/>
      <c r="R4114" s="752"/>
      <c r="S4114" s="1101"/>
    </row>
    <row r="4115" spans="1:19" ht="9.75" hidden="1" customHeight="1">
      <c r="A4115" s="777"/>
      <c r="B4115" s="913"/>
      <c r="C4115" s="915"/>
      <c r="D4115" s="777"/>
      <c r="E4115" s="773"/>
      <c r="F4115" s="752"/>
      <c r="G4115" s="773"/>
      <c r="H4115" s="733"/>
      <c r="I4115" s="206"/>
      <c r="J4115" s="910"/>
      <c r="L4115" s="911"/>
      <c r="R4115" s="752"/>
      <c r="S4115" s="1101"/>
    </row>
    <row r="4116" spans="1:19" ht="9.75" hidden="1" customHeight="1">
      <c r="A4116" s="777"/>
      <c r="B4116" s="913"/>
      <c r="C4116" s="915"/>
      <c r="D4116" s="777"/>
      <c r="E4116" s="773"/>
      <c r="F4116" s="752"/>
      <c r="G4116" s="773"/>
      <c r="H4116" s="733"/>
      <c r="I4116" s="206"/>
      <c r="J4116" s="910"/>
      <c r="L4116" s="911"/>
      <c r="R4116" s="752"/>
      <c r="S4116" s="1101"/>
    </row>
    <row r="4117" spans="1:19" ht="9.75" hidden="1" customHeight="1">
      <c r="A4117" s="777"/>
      <c r="B4117" s="913"/>
      <c r="C4117" s="915"/>
      <c r="D4117" s="777"/>
      <c r="E4117" s="773"/>
      <c r="F4117" s="753"/>
      <c r="G4117" s="773"/>
      <c r="H4117" s="733"/>
      <c r="I4117" s="206"/>
      <c r="J4117" s="910"/>
      <c r="L4117" s="911"/>
      <c r="R4117" s="753"/>
      <c r="S4117" s="1102"/>
    </row>
    <row r="4118" spans="1:19" ht="9.75" hidden="1" customHeight="1">
      <c r="A4118" s="777"/>
      <c r="B4118" s="913"/>
      <c r="C4118" s="915"/>
      <c r="D4118" s="777"/>
      <c r="E4118" s="773"/>
      <c r="F4118" s="751">
        <v>0</v>
      </c>
      <c r="G4118" s="773">
        <f>+L4118</f>
        <v>0</v>
      </c>
      <c r="H4118" s="733">
        <f>E4118*G4118</f>
        <v>0</v>
      </c>
      <c r="I4118" s="206"/>
      <c r="J4118" s="909">
        <f>+F4118</f>
        <v>0</v>
      </c>
      <c r="L4118" s="911">
        <f>J4118*$L$3</f>
        <v>0</v>
      </c>
      <c r="R4118" s="751"/>
      <c r="S4118" s="1100">
        <f t="shared" ref="S4118" si="1244">+F4118</f>
        <v>0</v>
      </c>
    </row>
    <row r="4119" spans="1:19" ht="9.75" hidden="1" customHeight="1">
      <c r="A4119" s="777"/>
      <c r="B4119" s="913"/>
      <c r="C4119" s="915"/>
      <c r="D4119" s="777"/>
      <c r="E4119" s="773"/>
      <c r="F4119" s="752"/>
      <c r="G4119" s="773"/>
      <c r="H4119" s="733"/>
      <c r="I4119" s="206"/>
      <c r="J4119" s="910"/>
      <c r="L4119" s="911"/>
      <c r="R4119" s="752"/>
      <c r="S4119" s="1101"/>
    </row>
    <row r="4120" spans="1:19" ht="9.75" hidden="1" customHeight="1">
      <c r="A4120" s="777"/>
      <c r="B4120" s="913"/>
      <c r="C4120" s="915"/>
      <c r="D4120" s="777"/>
      <c r="E4120" s="773"/>
      <c r="F4120" s="752"/>
      <c r="G4120" s="773"/>
      <c r="H4120" s="733"/>
      <c r="I4120" s="206"/>
      <c r="J4120" s="910"/>
      <c r="L4120" s="911"/>
      <c r="R4120" s="752"/>
      <c r="S4120" s="1101"/>
    </row>
    <row r="4121" spans="1:19" ht="9.75" hidden="1" customHeight="1">
      <c r="A4121" s="777"/>
      <c r="B4121" s="913"/>
      <c r="C4121" s="915"/>
      <c r="D4121" s="777"/>
      <c r="E4121" s="773"/>
      <c r="F4121" s="752"/>
      <c r="G4121" s="773"/>
      <c r="H4121" s="733"/>
      <c r="I4121" s="206"/>
      <c r="J4121" s="910"/>
      <c r="L4121" s="911"/>
      <c r="R4121" s="752"/>
      <c r="S4121" s="1101"/>
    </row>
    <row r="4122" spans="1:19" ht="9.75" hidden="1" customHeight="1">
      <c r="A4122" s="777"/>
      <c r="B4122" s="913"/>
      <c r="C4122" s="915"/>
      <c r="D4122" s="777"/>
      <c r="E4122" s="773"/>
      <c r="F4122" s="753"/>
      <c r="G4122" s="773"/>
      <c r="H4122" s="733"/>
      <c r="I4122" s="206"/>
      <c r="J4122" s="910"/>
      <c r="L4122" s="911"/>
      <c r="R4122" s="753"/>
      <c r="S4122" s="1102"/>
    </row>
    <row r="4123" spans="1:19" ht="9.75" hidden="1" customHeight="1">
      <c r="A4123" s="777"/>
      <c r="B4123" s="913"/>
      <c r="C4123" s="915"/>
      <c r="D4123" s="777"/>
      <c r="E4123" s="773"/>
      <c r="F4123" s="751">
        <v>0</v>
      </c>
      <c r="G4123" s="773">
        <f>+L4123</f>
        <v>0</v>
      </c>
      <c r="H4123" s="733">
        <f>E4123*G4123</f>
        <v>0</v>
      </c>
      <c r="I4123" s="206"/>
      <c r="J4123" s="909">
        <f>+F4123</f>
        <v>0</v>
      </c>
      <c r="L4123" s="911">
        <f>J4123*$L$3</f>
        <v>0</v>
      </c>
      <c r="R4123" s="751"/>
      <c r="S4123" s="1100">
        <f t="shared" ref="S4123" si="1245">+F4123</f>
        <v>0</v>
      </c>
    </row>
    <row r="4124" spans="1:19" ht="9.75" hidden="1" customHeight="1">
      <c r="A4124" s="777"/>
      <c r="B4124" s="913"/>
      <c r="C4124" s="915"/>
      <c r="D4124" s="777"/>
      <c r="E4124" s="773"/>
      <c r="F4124" s="752"/>
      <c r="G4124" s="773"/>
      <c r="H4124" s="733"/>
      <c r="I4124" s="206"/>
      <c r="J4124" s="910"/>
      <c r="L4124" s="911"/>
      <c r="R4124" s="752"/>
      <c r="S4124" s="1101"/>
    </row>
    <row r="4125" spans="1:19" ht="9.75" hidden="1" customHeight="1">
      <c r="A4125" s="777"/>
      <c r="B4125" s="913"/>
      <c r="C4125" s="915"/>
      <c r="D4125" s="777"/>
      <c r="E4125" s="773"/>
      <c r="F4125" s="752"/>
      <c r="G4125" s="773"/>
      <c r="H4125" s="733"/>
      <c r="I4125" s="206"/>
      <c r="J4125" s="910"/>
      <c r="L4125" s="911"/>
      <c r="R4125" s="752"/>
      <c r="S4125" s="1101"/>
    </row>
    <row r="4126" spans="1:19" ht="9.75" hidden="1" customHeight="1">
      <c r="A4126" s="777"/>
      <c r="B4126" s="913"/>
      <c r="C4126" s="915"/>
      <c r="D4126" s="777"/>
      <c r="E4126" s="773"/>
      <c r="F4126" s="752"/>
      <c r="G4126" s="773"/>
      <c r="H4126" s="733"/>
      <c r="I4126" s="206"/>
      <c r="J4126" s="910"/>
      <c r="L4126" s="911"/>
      <c r="R4126" s="752"/>
      <c r="S4126" s="1101"/>
    </row>
    <row r="4127" spans="1:19" ht="9.75" hidden="1" customHeight="1">
      <c r="A4127" s="777"/>
      <c r="B4127" s="913"/>
      <c r="C4127" s="915"/>
      <c r="D4127" s="777"/>
      <c r="E4127" s="773"/>
      <c r="F4127" s="753"/>
      <c r="G4127" s="773"/>
      <c r="H4127" s="733"/>
      <c r="I4127" s="206"/>
      <c r="J4127" s="910"/>
      <c r="L4127" s="911"/>
      <c r="R4127" s="753"/>
      <c r="S4127" s="1102"/>
    </row>
    <row r="4128" spans="1:19" ht="9.75" hidden="1" customHeight="1">
      <c r="A4128" s="777"/>
      <c r="B4128" s="913"/>
      <c r="C4128" s="915"/>
      <c r="D4128" s="777"/>
      <c r="E4128" s="773"/>
      <c r="F4128" s="751">
        <v>0</v>
      </c>
      <c r="G4128" s="773">
        <f>+L4128</f>
        <v>0</v>
      </c>
      <c r="H4128" s="733">
        <f>E4128*G4128</f>
        <v>0</v>
      </c>
      <c r="I4128" s="206"/>
      <c r="J4128" s="909">
        <f>+F4128</f>
        <v>0</v>
      </c>
      <c r="L4128" s="911">
        <f>J4128*$L$3</f>
        <v>0</v>
      </c>
      <c r="R4128" s="751"/>
      <c r="S4128" s="1100">
        <f t="shared" ref="S4128" si="1246">+F4128</f>
        <v>0</v>
      </c>
    </row>
    <row r="4129" spans="1:19" ht="9.75" hidden="1" customHeight="1">
      <c r="A4129" s="777"/>
      <c r="B4129" s="913"/>
      <c r="C4129" s="915"/>
      <c r="D4129" s="777"/>
      <c r="E4129" s="773"/>
      <c r="F4129" s="752"/>
      <c r="G4129" s="773"/>
      <c r="H4129" s="733"/>
      <c r="I4129" s="206"/>
      <c r="J4129" s="910"/>
      <c r="L4129" s="911"/>
      <c r="R4129" s="752"/>
      <c r="S4129" s="1101"/>
    </row>
    <row r="4130" spans="1:19" ht="9.75" hidden="1" customHeight="1">
      <c r="A4130" s="777"/>
      <c r="B4130" s="913"/>
      <c r="C4130" s="915"/>
      <c r="D4130" s="777"/>
      <c r="E4130" s="773"/>
      <c r="F4130" s="752"/>
      <c r="G4130" s="773"/>
      <c r="H4130" s="733"/>
      <c r="I4130" s="206"/>
      <c r="J4130" s="910"/>
      <c r="L4130" s="911"/>
      <c r="R4130" s="752"/>
      <c r="S4130" s="1101"/>
    </row>
    <row r="4131" spans="1:19" ht="9.75" hidden="1" customHeight="1">
      <c r="A4131" s="777"/>
      <c r="B4131" s="913"/>
      <c r="C4131" s="915"/>
      <c r="D4131" s="777"/>
      <c r="E4131" s="773"/>
      <c r="F4131" s="752"/>
      <c r="G4131" s="773"/>
      <c r="H4131" s="733"/>
      <c r="I4131" s="206"/>
      <c r="J4131" s="910"/>
      <c r="L4131" s="911"/>
      <c r="R4131" s="752"/>
      <c r="S4131" s="1101"/>
    </row>
    <row r="4132" spans="1:19" ht="8.25" hidden="1" customHeight="1">
      <c r="A4132" s="777"/>
      <c r="B4132" s="913"/>
      <c r="C4132" s="915"/>
      <c r="D4132" s="777"/>
      <c r="E4132" s="773"/>
      <c r="F4132" s="753"/>
      <c r="G4132" s="773"/>
      <c r="H4132" s="733"/>
      <c r="I4132" s="206"/>
      <c r="J4132" s="910"/>
      <c r="L4132" s="911"/>
      <c r="R4132" s="753"/>
      <c r="S4132" s="1102"/>
    </row>
    <row r="4133" spans="1:19" ht="9.75" hidden="1" customHeight="1">
      <c r="A4133" s="777"/>
      <c r="B4133" s="913"/>
      <c r="C4133" s="915"/>
      <c r="D4133" s="777"/>
      <c r="E4133" s="773"/>
      <c r="F4133" s="751">
        <v>0</v>
      </c>
      <c r="G4133" s="773">
        <f>+L4133</f>
        <v>0</v>
      </c>
      <c r="H4133" s="733">
        <f>E4133*G4133</f>
        <v>0</v>
      </c>
      <c r="I4133" s="206"/>
      <c r="J4133" s="909">
        <f>+F4133</f>
        <v>0</v>
      </c>
      <c r="L4133" s="911">
        <f>J4133*$L$3</f>
        <v>0</v>
      </c>
      <c r="R4133" s="751"/>
      <c r="S4133" s="1100">
        <f t="shared" ref="S4133" si="1247">+F4133</f>
        <v>0</v>
      </c>
    </row>
    <row r="4134" spans="1:19" ht="9.75" hidden="1" customHeight="1">
      <c r="A4134" s="777"/>
      <c r="B4134" s="913"/>
      <c r="C4134" s="915"/>
      <c r="D4134" s="777"/>
      <c r="E4134" s="773"/>
      <c r="F4134" s="752"/>
      <c r="G4134" s="773"/>
      <c r="H4134" s="733"/>
      <c r="I4134" s="206"/>
      <c r="J4134" s="910"/>
      <c r="L4134" s="911"/>
      <c r="R4134" s="752"/>
      <c r="S4134" s="1101"/>
    </row>
    <row r="4135" spans="1:19" ht="9.75" hidden="1" customHeight="1">
      <c r="A4135" s="777"/>
      <c r="B4135" s="913"/>
      <c r="C4135" s="915"/>
      <c r="D4135" s="777"/>
      <c r="E4135" s="773"/>
      <c r="F4135" s="752"/>
      <c r="G4135" s="773"/>
      <c r="H4135" s="733"/>
      <c r="I4135" s="206"/>
      <c r="J4135" s="910"/>
      <c r="L4135" s="911"/>
      <c r="R4135" s="752"/>
      <c r="S4135" s="1101"/>
    </row>
    <row r="4136" spans="1:19" ht="9.75" hidden="1" customHeight="1">
      <c r="A4136" s="777"/>
      <c r="B4136" s="913"/>
      <c r="C4136" s="915"/>
      <c r="D4136" s="777"/>
      <c r="E4136" s="773"/>
      <c r="F4136" s="752"/>
      <c r="G4136" s="773"/>
      <c r="H4136" s="733"/>
      <c r="I4136" s="206"/>
      <c r="J4136" s="910"/>
      <c r="L4136" s="911"/>
      <c r="R4136" s="752"/>
      <c r="S4136" s="1101"/>
    </row>
    <row r="4137" spans="1:19" ht="9.75" hidden="1" customHeight="1">
      <c r="A4137" s="777"/>
      <c r="B4137" s="913"/>
      <c r="C4137" s="915"/>
      <c r="D4137" s="777"/>
      <c r="E4137" s="773"/>
      <c r="F4137" s="753"/>
      <c r="G4137" s="773"/>
      <c r="H4137" s="733"/>
      <c r="I4137" s="206"/>
      <c r="J4137" s="910"/>
      <c r="L4137" s="911"/>
      <c r="R4137" s="753"/>
      <c r="S4137" s="1102"/>
    </row>
    <row r="4138" spans="1:19" ht="9.75" hidden="1" customHeight="1">
      <c r="A4138" s="777"/>
      <c r="B4138" s="913"/>
      <c r="C4138" s="915"/>
      <c r="D4138" s="777"/>
      <c r="E4138" s="773"/>
      <c r="F4138" s="751">
        <v>0</v>
      </c>
      <c r="G4138" s="773">
        <f>+L4138</f>
        <v>0</v>
      </c>
      <c r="H4138" s="733">
        <f>E4138*G4138</f>
        <v>0</v>
      </c>
      <c r="I4138" s="206"/>
      <c r="J4138" s="909">
        <f>+F4138</f>
        <v>0</v>
      </c>
      <c r="L4138" s="911">
        <f>J4138*$L$3</f>
        <v>0</v>
      </c>
      <c r="R4138" s="751"/>
      <c r="S4138" s="1100">
        <f t="shared" ref="S4138" si="1248">+F4138</f>
        <v>0</v>
      </c>
    </row>
    <row r="4139" spans="1:19" ht="9.75" hidden="1" customHeight="1">
      <c r="A4139" s="777"/>
      <c r="B4139" s="913"/>
      <c r="C4139" s="915"/>
      <c r="D4139" s="777"/>
      <c r="E4139" s="773"/>
      <c r="F4139" s="752"/>
      <c r="G4139" s="773"/>
      <c r="H4139" s="733"/>
      <c r="I4139" s="206"/>
      <c r="J4139" s="910"/>
      <c r="L4139" s="911"/>
      <c r="R4139" s="752"/>
      <c r="S4139" s="1101"/>
    </row>
    <row r="4140" spans="1:19" ht="9.75" hidden="1" customHeight="1">
      <c r="A4140" s="777"/>
      <c r="B4140" s="913"/>
      <c r="C4140" s="915"/>
      <c r="D4140" s="777"/>
      <c r="E4140" s="773"/>
      <c r="F4140" s="752"/>
      <c r="G4140" s="773"/>
      <c r="H4140" s="733"/>
      <c r="I4140" s="206"/>
      <c r="J4140" s="910"/>
      <c r="L4140" s="911"/>
      <c r="R4140" s="752"/>
      <c r="S4140" s="1101"/>
    </row>
    <row r="4141" spans="1:19" ht="9.75" hidden="1" customHeight="1">
      <c r="A4141" s="777"/>
      <c r="B4141" s="913"/>
      <c r="C4141" s="915"/>
      <c r="D4141" s="777"/>
      <c r="E4141" s="773"/>
      <c r="F4141" s="752"/>
      <c r="G4141" s="773"/>
      <c r="H4141" s="733"/>
      <c r="I4141" s="206"/>
      <c r="J4141" s="910"/>
      <c r="L4141" s="911"/>
      <c r="R4141" s="752"/>
      <c r="S4141" s="1101"/>
    </row>
    <row r="4142" spans="1:19" ht="9.75" hidden="1" customHeight="1">
      <c r="A4142" s="777"/>
      <c r="B4142" s="913"/>
      <c r="C4142" s="915"/>
      <c r="D4142" s="777"/>
      <c r="E4142" s="773"/>
      <c r="F4142" s="753"/>
      <c r="G4142" s="773"/>
      <c r="H4142" s="733"/>
      <c r="I4142" s="206"/>
      <c r="J4142" s="910"/>
      <c r="L4142" s="911"/>
      <c r="R4142" s="753"/>
      <c r="S4142" s="1102"/>
    </row>
    <row r="4143" spans="1:19" ht="9.75" hidden="1" customHeight="1">
      <c r="A4143" s="777"/>
      <c r="B4143" s="913"/>
      <c r="C4143" s="915"/>
      <c r="D4143" s="777"/>
      <c r="E4143" s="773"/>
      <c r="F4143" s="751">
        <v>0</v>
      </c>
      <c r="G4143" s="773">
        <f>+L4143</f>
        <v>0</v>
      </c>
      <c r="H4143" s="733">
        <f>E4143*G4143</f>
        <v>0</v>
      </c>
      <c r="I4143" s="206"/>
      <c r="J4143" s="909">
        <f>+F4143</f>
        <v>0</v>
      </c>
      <c r="L4143" s="911">
        <f>J4143*$L$3</f>
        <v>0</v>
      </c>
      <c r="R4143" s="751"/>
      <c r="S4143" s="1100">
        <f t="shared" ref="S4143" si="1249">+F4143</f>
        <v>0</v>
      </c>
    </row>
    <row r="4144" spans="1:19" ht="9.75" hidden="1" customHeight="1">
      <c r="A4144" s="777"/>
      <c r="B4144" s="913"/>
      <c r="C4144" s="915"/>
      <c r="D4144" s="777"/>
      <c r="E4144" s="773"/>
      <c r="F4144" s="752"/>
      <c r="G4144" s="773"/>
      <c r="H4144" s="733"/>
      <c r="I4144" s="206"/>
      <c r="J4144" s="910"/>
      <c r="L4144" s="911"/>
      <c r="R4144" s="752"/>
      <c r="S4144" s="1101"/>
    </row>
    <row r="4145" spans="1:19" ht="9.75" hidden="1" customHeight="1">
      <c r="A4145" s="777"/>
      <c r="B4145" s="913"/>
      <c r="C4145" s="915"/>
      <c r="D4145" s="777"/>
      <c r="E4145" s="773"/>
      <c r="F4145" s="752"/>
      <c r="G4145" s="773"/>
      <c r="H4145" s="733"/>
      <c r="I4145" s="206"/>
      <c r="J4145" s="910"/>
      <c r="L4145" s="911"/>
      <c r="R4145" s="752"/>
      <c r="S4145" s="1101"/>
    </row>
    <row r="4146" spans="1:19" ht="9.75" hidden="1" customHeight="1">
      <c r="A4146" s="777"/>
      <c r="B4146" s="913"/>
      <c r="C4146" s="915"/>
      <c r="D4146" s="777"/>
      <c r="E4146" s="773"/>
      <c r="F4146" s="752"/>
      <c r="G4146" s="773"/>
      <c r="H4146" s="733"/>
      <c r="I4146" s="206"/>
      <c r="J4146" s="910"/>
      <c r="L4146" s="911"/>
      <c r="R4146" s="752"/>
      <c r="S4146" s="1101"/>
    </row>
    <row r="4147" spans="1:19" ht="9.75" hidden="1" customHeight="1">
      <c r="A4147" s="777"/>
      <c r="B4147" s="913"/>
      <c r="C4147" s="915"/>
      <c r="D4147" s="777"/>
      <c r="E4147" s="773"/>
      <c r="F4147" s="753"/>
      <c r="G4147" s="773"/>
      <c r="H4147" s="733"/>
      <c r="I4147" s="206"/>
      <c r="J4147" s="910"/>
      <c r="L4147" s="911"/>
      <c r="R4147" s="753"/>
      <c r="S4147" s="1102"/>
    </row>
    <row r="4148" spans="1:19" ht="9.75" hidden="1" customHeight="1">
      <c r="A4148" s="777"/>
      <c r="B4148" s="913"/>
      <c r="C4148" s="915"/>
      <c r="D4148" s="777"/>
      <c r="E4148" s="773"/>
      <c r="F4148" s="751">
        <v>0</v>
      </c>
      <c r="G4148" s="773">
        <f>+L4148</f>
        <v>0</v>
      </c>
      <c r="H4148" s="733">
        <f>E4148*G4148</f>
        <v>0</v>
      </c>
      <c r="I4148" s="206"/>
      <c r="J4148" s="909">
        <f>+F4148</f>
        <v>0</v>
      </c>
      <c r="L4148" s="911">
        <f>J4148*$L$3</f>
        <v>0</v>
      </c>
      <c r="R4148" s="751"/>
      <c r="S4148" s="1100">
        <f t="shared" ref="S4148" si="1250">+F4148</f>
        <v>0</v>
      </c>
    </row>
    <row r="4149" spans="1:19" ht="9.75" hidden="1" customHeight="1">
      <c r="A4149" s="777"/>
      <c r="B4149" s="913"/>
      <c r="C4149" s="915"/>
      <c r="D4149" s="777"/>
      <c r="E4149" s="773"/>
      <c r="F4149" s="752"/>
      <c r="G4149" s="773"/>
      <c r="H4149" s="733"/>
      <c r="I4149" s="206"/>
      <c r="J4149" s="910"/>
      <c r="L4149" s="911"/>
      <c r="R4149" s="752"/>
      <c r="S4149" s="1101"/>
    </row>
    <row r="4150" spans="1:19" ht="9.75" hidden="1" customHeight="1">
      <c r="A4150" s="777"/>
      <c r="B4150" s="913"/>
      <c r="C4150" s="915"/>
      <c r="D4150" s="777"/>
      <c r="E4150" s="773"/>
      <c r="F4150" s="752"/>
      <c r="G4150" s="773"/>
      <c r="H4150" s="733"/>
      <c r="I4150" s="206"/>
      <c r="J4150" s="910"/>
      <c r="L4150" s="911"/>
      <c r="R4150" s="752"/>
      <c r="S4150" s="1101"/>
    </row>
    <row r="4151" spans="1:19" ht="9.75" hidden="1" customHeight="1">
      <c r="A4151" s="777"/>
      <c r="B4151" s="913"/>
      <c r="C4151" s="915"/>
      <c r="D4151" s="777"/>
      <c r="E4151" s="773"/>
      <c r="F4151" s="752"/>
      <c r="G4151" s="773"/>
      <c r="H4151" s="733"/>
      <c r="I4151" s="206"/>
      <c r="J4151" s="910"/>
      <c r="L4151" s="911"/>
      <c r="R4151" s="752"/>
      <c r="S4151" s="1101"/>
    </row>
    <row r="4152" spans="1:19" ht="9.75" hidden="1" customHeight="1">
      <c r="A4152" s="777"/>
      <c r="B4152" s="913"/>
      <c r="C4152" s="915"/>
      <c r="D4152" s="777"/>
      <c r="E4152" s="773"/>
      <c r="F4152" s="753"/>
      <c r="G4152" s="773"/>
      <c r="H4152" s="733"/>
      <c r="I4152" s="206"/>
      <c r="J4152" s="910"/>
      <c r="L4152" s="911"/>
      <c r="R4152" s="753"/>
      <c r="S4152" s="1102"/>
    </row>
    <row r="4153" spans="1:19" ht="9.75" hidden="1" customHeight="1">
      <c r="A4153" s="777"/>
      <c r="B4153" s="913"/>
      <c r="C4153" s="915"/>
      <c r="D4153" s="777"/>
      <c r="E4153" s="773"/>
      <c r="F4153" s="751">
        <v>0</v>
      </c>
      <c r="G4153" s="773">
        <f>+L4153</f>
        <v>0</v>
      </c>
      <c r="H4153" s="733">
        <f>E4153*G4153</f>
        <v>0</v>
      </c>
      <c r="I4153" s="206"/>
      <c r="J4153" s="909">
        <f>+F4153</f>
        <v>0</v>
      </c>
      <c r="L4153" s="911">
        <f>J4153*$L$3</f>
        <v>0</v>
      </c>
      <c r="R4153" s="751"/>
      <c r="S4153" s="1100">
        <f t="shared" ref="S4153" si="1251">+F4153</f>
        <v>0</v>
      </c>
    </row>
    <row r="4154" spans="1:19" ht="9.75" hidden="1" customHeight="1">
      <c r="A4154" s="777"/>
      <c r="B4154" s="913"/>
      <c r="C4154" s="915"/>
      <c r="D4154" s="777"/>
      <c r="E4154" s="773"/>
      <c r="F4154" s="752"/>
      <c r="G4154" s="773"/>
      <c r="H4154" s="733"/>
      <c r="I4154" s="206"/>
      <c r="J4154" s="910"/>
      <c r="L4154" s="911"/>
      <c r="R4154" s="752"/>
      <c r="S4154" s="1101"/>
    </row>
    <row r="4155" spans="1:19" ht="9.75" hidden="1" customHeight="1">
      <c r="A4155" s="777"/>
      <c r="B4155" s="913"/>
      <c r="C4155" s="915"/>
      <c r="D4155" s="777"/>
      <c r="E4155" s="773"/>
      <c r="F4155" s="752"/>
      <c r="G4155" s="773"/>
      <c r="H4155" s="733"/>
      <c r="I4155" s="206"/>
      <c r="J4155" s="910"/>
      <c r="L4155" s="911"/>
      <c r="R4155" s="752"/>
      <c r="S4155" s="1101"/>
    </row>
    <row r="4156" spans="1:19" ht="9.75" hidden="1" customHeight="1">
      <c r="A4156" s="777"/>
      <c r="B4156" s="913"/>
      <c r="C4156" s="915"/>
      <c r="D4156" s="777"/>
      <c r="E4156" s="773"/>
      <c r="F4156" s="752"/>
      <c r="G4156" s="773"/>
      <c r="H4156" s="733"/>
      <c r="I4156" s="206"/>
      <c r="J4156" s="910"/>
      <c r="L4156" s="911"/>
      <c r="R4156" s="752"/>
      <c r="S4156" s="1101"/>
    </row>
    <row r="4157" spans="1:19" ht="9.75" hidden="1" customHeight="1">
      <c r="A4157" s="777"/>
      <c r="B4157" s="913"/>
      <c r="C4157" s="915"/>
      <c r="D4157" s="777"/>
      <c r="E4157" s="773"/>
      <c r="F4157" s="753"/>
      <c r="G4157" s="773"/>
      <c r="H4157" s="733"/>
      <c r="I4157" s="206"/>
      <c r="J4157" s="910"/>
      <c r="L4157" s="911"/>
      <c r="R4157" s="753"/>
      <c r="S4157" s="1102"/>
    </row>
    <row r="4158" spans="1:19" ht="9.75" hidden="1" customHeight="1">
      <c r="A4158" s="777"/>
      <c r="B4158" s="913"/>
      <c r="C4158" s="914"/>
      <c r="D4158" s="777"/>
      <c r="E4158" s="773"/>
      <c r="F4158" s="751">
        <v>0</v>
      </c>
      <c r="G4158" s="773">
        <f>+L4158</f>
        <v>0</v>
      </c>
      <c r="H4158" s="733">
        <f>E4158*G4158</f>
        <v>0</v>
      </c>
      <c r="I4158" s="206"/>
      <c r="J4158" s="909">
        <f>+F4158</f>
        <v>0</v>
      </c>
      <c r="L4158" s="911">
        <f>J4158*$L$3</f>
        <v>0</v>
      </c>
      <c r="R4158" s="751"/>
      <c r="S4158" s="1100">
        <f t="shared" ref="S4158" si="1252">+F4158</f>
        <v>0</v>
      </c>
    </row>
    <row r="4159" spans="1:19" ht="9.75" hidden="1" customHeight="1">
      <c r="A4159" s="777"/>
      <c r="B4159" s="913"/>
      <c r="C4159" s="914"/>
      <c r="D4159" s="777"/>
      <c r="E4159" s="773"/>
      <c r="F4159" s="752"/>
      <c r="G4159" s="773"/>
      <c r="H4159" s="733"/>
      <c r="I4159" s="206"/>
      <c r="J4159" s="910"/>
      <c r="L4159" s="911"/>
      <c r="R4159" s="752"/>
      <c r="S4159" s="1101"/>
    </row>
    <row r="4160" spans="1:19" ht="9.75" hidden="1" customHeight="1">
      <c r="A4160" s="777"/>
      <c r="B4160" s="913"/>
      <c r="C4160" s="914"/>
      <c r="D4160" s="777"/>
      <c r="E4160" s="773"/>
      <c r="F4160" s="752"/>
      <c r="G4160" s="773"/>
      <c r="H4160" s="733"/>
      <c r="I4160" s="206"/>
      <c r="J4160" s="910"/>
      <c r="L4160" s="911"/>
      <c r="R4160" s="752"/>
      <c r="S4160" s="1101"/>
    </row>
    <row r="4161" spans="1:19" ht="9.75" hidden="1" customHeight="1">
      <c r="A4161" s="777"/>
      <c r="B4161" s="913"/>
      <c r="C4161" s="914"/>
      <c r="D4161" s="777"/>
      <c r="E4161" s="773"/>
      <c r="F4161" s="752"/>
      <c r="G4161" s="773"/>
      <c r="H4161" s="733"/>
      <c r="I4161" s="206"/>
      <c r="J4161" s="910"/>
      <c r="L4161" s="911"/>
      <c r="R4161" s="752"/>
      <c r="S4161" s="1101"/>
    </row>
    <row r="4162" spans="1:19" ht="4.5" hidden="1" customHeight="1">
      <c r="A4162" s="777"/>
      <c r="B4162" s="913"/>
      <c r="C4162" s="914"/>
      <c r="D4162" s="777"/>
      <c r="E4162" s="773"/>
      <c r="F4162" s="753"/>
      <c r="G4162" s="773"/>
      <c r="H4162" s="733"/>
      <c r="I4162" s="206"/>
      <c r="J4162" s="910"/>
      <c r="L4162" s="911"/>
      <c r="R4162" s="753"/>
      <c r="S4162" s="1102"/>
    </row>
    <row r="4163" spans="1:19" ht="9.75" hidden="1" customHeight="1">
      <c r="A4163" s="777"/>
      <c r="B4163" s="913"/>
      <c r="C4163" s="914"/>
      <c r="D4163" s="777"/>
      <c r="E4163" s="773"/>
      <c r="F4163" s="751">
        <v>0</v>
      </c>
      <c r="G4163" s="773">
        <f>+L4163</f>
        <v>0</v>
      </c>
      <c r="H4163" s="733">
        <f>E4163*G4163</f>
        <v>0</v>
      </c>
      <c r="I4163" s="206"/>
      <c r="J4163" s="909">
        <f>+F4163</f>
        <v>0</v>
      </c>
      <c r="L4163" s="911">
        <f>J4163*$L$3</f>
        <v>0</v>
      </c>
      <c r="R4163" s="751"/>
      <c r="S4163" s="1100">
        <f t="shared" ref="S4163" si="1253">+F4163</f>
        <v>0</v>
      </c>
    </row>
    <row r="4164" spans="1:19" ht="9.75" hidden="1" customHeight="1">
      <c r="A4164" s="777"/>
      <c r="B4164" s="913"/>
      <c r="C4164" s="914"/>
      <c r="D4164" s="777"/>
      <c r="E4164" s="773"/>
      <c r="F4164" s="752"/>
      <c r="G4164" s="773"/>
      <c r="H4164" s="733"/>
      <c r="I4164" s="206"/>
      <c r="J4164" s="910"/>
      <c r="L4164" s="911"/>
      <c r="R4164" s="752"/>
      <c r="S4164" s="1101"/>
    </row>
    <row r="4165" spans="1:19" ht="9.75" hidden="1" customHeight="1">
      <c r="A4165" s="777"/>
      <c r="B4165" s="913"/>
      <c r="C4165" s="914"/>
      <c r="D4165" s="777"/>
      <c r="E4165" s="773"/>
      <c r="F4165" s="752"/>
      <c r="G4165" s="773"/>
      <c r="H4165" s="733"/>
      <c r="I4165" s="206"/>
      <c r="J4165" s="910"/>
      <c r="L4165" s="911"/>
      <c r="R4165" s="752"/>
      <c r="S4165" s="1101"/>
    </row>
    <row r="4166" spans="1:19" ht="9.75" hidden="1" customHeight="1">
      <c r="A4166" s="777"/>
      <c r="B4166" s="913"/>
      <c r="C4166" s="914"/>
      <c r="D4166" s="777"/>
      <c r="E4166" s="773"/>
      <c r="F4166" s="752"/>
      <c r="G4166" s="773"/>
      <c r="H4166" s="733"/>
      <c r="I4166" s="206"/>
      <c r="J4166" s="910"/>
      <c r="L4166" s="911"/>
      <c r="R4166" s="752"/>
      <c r="S4166" s="1101"/>
    </row>
    <row r="4167" spans="1:19" ht="9.75" hidden="1" customHeight="1">
      <c r="A4167" s="777"/>
      <c r="B4167" s="913"/>
      <c r="C4167" s="914"/>
      <c r="D4167" s="777"/>
      <c r="E4167" s="773"/>
      <c r="F4167" s="753"/>
      <c r="G4167" s="773"/>
      <c r="H4167" s="733"/>
      <c r="I4167" s="206"/>
      <c r="J4167" s="910"/>
      <c r="L4167" s="911"/>
      <c r="R4167" s="753"/>
      <c r="S4167" s="1102"/>
    </row>
    <row r="4168" spans="1:19" ht="9.75" hidden="1" customHeight="1">
      <c r="A4168" s="777"/>
      <c r="B4168" s="913"/>
      <c r="C4168" s="915"/>
      <c r="D4168" s="777"/>
      <c r="E4168" s="773"/>
      <c r="F4168" s="751">
        <v>0</v>
      </c>
      <c r="G4168" s="773">
        <f>+L4168</f>
        <v>0</v>
      </c>
      <c r="H4168" s="733">
        <f>E4168*G4168</f>
        <v>0</v>
      </c>
      <c r="I4168" s="206"/>
      <c r="J4168" s="909">
        <f>+F4168</f>
        <v>0</v>
      </c>
      <c r="L4168" s="911">
        <f>J4168*$L$3</f>
        <v>0</v>
      </c>
      <c r="R4168" s="751"/>
      <c r="S4168" s="1100">
        <f t="shared" ref="S4168" si="1254">+F4168</f>
        <v>0</v>
      </c>
    </row>
    <row r="4169" spans="1:19" ht="9.75" hidden="1" customHeight="1">
      <c r="A4169" s="777"/>
      <c r="B4169" s="913"/>
      <c r="C4169" s="915"/>
      <c r="D4169" s="777"/>
      <c r="E4169" s="773"/>
      <c r="F4169" s="752"/>
      <c r="G4169" s="773"/>
      <c r="H4169" s="733"/>
      <c r="I4169" s="206"/>
      <c r="J4169" s="910"/>
      <c r="L4169" s="911"/>
      <c r="R4169" s="752"/>
      <c r="S4169" s="1101"/>
    </row>
    <row r="4170" spans="1:19" ht="9.75" hidden="1" customHeight="1">
      <c r="A4170" s="777"/>
      <c r="B4170" s="913"/>
      <c r="C4170" s="915"/>
      <c r="D4170" s="777"/>
      <c r="E4170" s="773"/>
      <c r="F4170" s="752"/>
      <c r="G4170" s="773"/>
      <c r="H4170" s="733"/>
      <c r="I4170" s="206"/>
      <c r="J4170" s="910"/>
      <c r="L4170" s="911"/>
      <c r="R4170" s="752"/>
      <c r="S4170" s="1101"/>
    </row>
    <row r="4171" spans="1:19" ht="9.75" hidden="1" customHeight="1">
      <c r="A4171" s="777"/>
      <c r="B4171" s="913"/>
      <c r="C4171" s="915"/>
      <c r="D4171" s="777"/>
      <c r="E4171" s="773"/>
      <c r="F4171" s="752"/>
      <c r="G4171" s="773"/>
      <c r="H4171" s="733"/>
      <c r="I4171" s="206"/>
      <c r="J4171" s="910"/>
      <c r="L4171" s="911"/>
      <c r="R4171" s="752"/>
      <c r="S4171" s="1101"/>
    </row>
    <row r="4172" spans="1:19" ht="9.75" hidden="1" customHeight="1">
      <c r="A4172" s="777"/>
      <c r="B4172" s="913"/>
      <c r="C4172" s="915"/>
      <c r="D4172" s="777"/>
      <c r="E4172" s="773"/>
      <c r="F4172" s="753"/>
      <c r="G4172" s="773"/>
      <c r="H4172" s="733"/>
      <c r="I4172" s="206"/>
      <c r="J4172" s="910"/>
      <c r="L4172" s="911"/>
      <c r="R4172" s="753"/>
      <c r="S4172" s="1102"/>
    </row>
    <row r="4173" spans="1:19" ht="9.75" hidden="1" customHeight="1">
      <c r="A4173" s="777"/>
      <c r="B4173" s="913"/>
      <c r="C4173" s="915"/>
      <c r="D4173" s="777"/>
      <c r="E4173" s="773"/>
      <c r="F4173" s="751">
        <v>0</v>
      </c>
      <c r="G4173" s="773">
        <f>+L4173</f>
        <v>0</v>
      </c>
      <c r="H4173" s="733">
        <f>E4173*G4173</f>
        <v>0</v>
      </c>
      <c r="I4173" s="206"/>
      <c r="J4173" s="909">
        <f>+F4173</f>
        <v>0</v>
      </c>
      <c r="L4173" s="911">
        <f>J4173*$L$3</f>
        <v>0</v>
      </c>
      <c r="R4173" s="751"/>
      <c r="S4173" s="1100">
        <f t="shared" ref="S4173" si="1255">+F4173</f>
        <v>0</v>
      </c>
    </row>
    <row r="4174" spans="1:19" ht="9.75" hidden="1" customHeight="1">
      <c r="A4174" s="777"/>
      <c r="B4174" s="913"/>
      <c r="C4174" s="915"/>
      <c r="D4174" s="777"/>
      <c r="E4174" s="773"/>
      <c r="F4174" s="752"/>
      <c r="G4174" s="773"/>
      <c r="H4174" s="733"/>
      <c r="I4174" s="206"/>
      <c r="J4174" s="910"/>
      <c r="L4174" s="911"/>
      <c r="R4174" s="752"/>
      <c r="S4174" s="1101"/>
    </row>
    <row r="4175" spans="1:19" ht="9.75" hidden="1" customHeight="1">
      <c r="A4175" s="777"/>
      <c r="B4175" s="913"/>
      <c r="C4175" s="915"/>
      <c r="D4175" s="777"/>
      <c r="E4175" s="773"/>
      <c r="F4175" s="752"/>
      <c r="G4175" s="773"/>
      <c r="H4175" s="733"/>
      <c r="I4175" s="206"/>
      <c r="J4175" s="910"/>
      <c r="L4175" s="911"/>
      <c r="R4175" s="752"/>
      <c r="S4175" s="1101"/>
    </row>
    <row r="4176" spans="1:19" ht="9.75" hidden="1" customHeight="1">
      <c r="A4176" s="777"/>
      <c r="B4176" s="913"/>
      <c r="C4176" s="915"/>
      <c r="D4176" s="777"/>
      <c r="E4176" s="773"/>
      <c r="F4176" s="752"/>
      <c r="G4176" s="773"/>
      <c r="H4176" s="733"/>
      <c r="I4176" s="206"/>
      <c r="J4176" s="910"/>
      <c r="L4176" s="911"/>
      <c r="R4176" s="752"/>
      <c r="S4176" s="1101"/>
    </row>
    <row r="4177" spans="1:19" ht="9.75" hidden="1" customHeight="1">
      <c r="A4177" s="777"/>
      <c r="B4177" s="913"/>
      <c r="C4177" s="915"/>
      <c r="D4177" s="777"/>
      <c r="E4177" s="773"/>
      <c r="F4177" s="753"/>
      <c r="G4177" s="773"/>
      <c r="H4177" s="733"/>
      <c r="I4177" s="206"/>
      <c r="J4177" s="910"/>
      <c r="L4177" s="911"/>
      <c r="R4177" s="753"/>
      <c r="S4177" s="1102"/>
    </row>
    <row r="4178" spans="1:19" ht="9.75" hidden="1" customHeight="1">
      <c r="A4178" s="777"/>
      <c r="B4178" s="913"/>
      <c r="C4178" s="915"/>
      <c r="D4178" s="777"/>
      <c r="E4178" s="773"/>
      <c r="F4178" s="751">
        <v>0</v>
      </c>
      <c r="G4178" s="773">
        <f>+L4178</f>
        <v>0</v>
      </c>
      <c r="H4178" s="733">
        <f>E4178*G4178</f>
        <v>0</v>
      </c>
      <c r="I4178" s="206"/>
      <c r="J4178" s="909">
        <f>+F4178</f>
        <v>0</v>
      </c>
      <c r="L4178" s="911">
        <f>J4178*$L$3</f>
        <v>0</v>
      </c>
      <c r="R4178" s="751"/>
      <c r="S4178" s="1100">
        <f t="shared" ref="S4178" si="1256">+F4178</f>
        <v>0</v>
      </c>
    </row>
    <row r="4179" spans="1:19" ht="9.75" hidden="1" customHeight="1">
      <c r="A4179" s="777"/>
      <c r="B4179" s="913"/>
      <c r="C4179" s="915"/>
      <c r="D4179" s="777"/>
      <c r="E4179" s="773"/>
      <c r="F4179" s="752"/>
      <c r="G4179" s="773"/>
      <c r="H4179" s="733"/>
      <c r="I4179" s="206"/>
      <c r="J4179" s="910"/>
      <c r="L4179" s="911"/>
      <c r="R4179" s="752"/>
      <c r="S4179" s="1101"/>
    </row>
    <row r="4180" spans="1:19" ht="9.75" hidden="1" customHeight="1">
      <c r="A4180" s="777"/>
      <c r="B4180" s="913"/>
      <c r="C4180" s="915"/>
      <c r="D4180" s="777"/>
      <c r="E4180" s="773"/>
      <c r="F4180" s="752"/>
      <c r="G4180" s="773"/>
      <c r="H4180" s="733"/>
      <c r="I4180" s="206"/>
      <c r="J4180" s="910"/>
      <c r="L4180" s="911"/>
      <c r="R4180" s="752"/>
      <c r="S4180" s="1101"/>
    </row>
    <row r="4181" spans="1:19" ht="9.75" hidden="1" customHeight="1">
      <c r="A4181" s="777"/>
      <c r="B4181" s="913"/>
      <c r="C4181" s="915"/>
      <c r="D4181" s="777"/>
      <c r="E4181" s="773"/>
      <c r="F4181" s="752"/>
      <c r="G4181" s="773"/>
      <c r="H4181" s="733"/>
      <c r="I4181" s="206"/>
      <c r="J4181" s="910"/>
      <c r="L4181" s="911"/>
      <c r="R4181" s="752"/>
      <c r="S4181" s="1101"/>
    </row>
    <row r="4182" spans="1:19" ht="9.75" hidden="1" customHeight="1">
      <c r="A4182" s="777"/>
      <c r="B4182" s="913"/>
      <c r="C4182" s="915"/>
      <c r="D4182" s="777"/>
      <c r="E4182" s="773"/>
      <c r="F4182" s="753"/>
      <c r="G4182" s="773"/>
      <c r="H4182" s="733"/>
      <c r="I4182" s="206"/>
      <c r="J4182" s="910"/>
      <c r="L4182" s="911"/>
      <c r="R4182" s="753"/>
      <c r="S4182" s="1102"/>
    </row>
    <row r="4183" spans="1:19" ht="9.75" hidden="1" customHeight="1">
      <c r="A4183" s="777"/>
      <c r="B4183" s="913"/>
      <c r="C4183" s="915"/>
      <c r="D4183" s="777"/>
      <c r="E4183" s="773"/>
      <c r="F4183" s="751">
        <v>0</v>
      </c>
      <c r="G4183" s="773">
        <f>+L4183</f>
        <v>0</v>
      </c>
      <c r="H4183" s="733">
        <f>E4183*G4183</f>
        <v>0</v>
      </c>
      <c r="I4183" s="206"/>
      <c r="J4183" s="909">
        <f>+F4183</f>
        <v>0</v>
      </c>
      <c r="L4183" s="911">
        <f>J4183*$L$3</f>
        <v>0</v>
      </c>
      <c r="R4183" s="751"/>
      <c r="S4183" s="1100">
        <f t="shared" ref="S4183" si="1257">+F4183</f>
        <v>0</v>
      </c>
    </row>
    <row r="4184" spans="1:19" ht="9.75" hidden="1" customHeight="1">
      <c r="A4184" s="777"/>
      <c r="B4184" s="913"/>
      <c r="C4184" s="915"/>
      <c r="D4184" s="777"/>
      <c r="E4184" s="773"/>
      <c r="F4184" s="752"/>
      <c r="G4184" s="773"/>
      <c r="H4184" s="733"/>
      <c r="I4184" s="206"/>
      <c r="J4184" s="910"/>
      <c r="L4184" s="911"/>
      <c r="R4184" s="752"/>
      <c r="S4184" s="1101"/>
    </row>
    <row r="4185" spans="1:19" ht="9.75" hidden="1" customHeight="1">
      <c r="A4185" s="777"/>
      <c r="B4185" s="913"/>
      <c r="C4185" s="915"/>
      <c r="D4185" s="777"/>
      <c r="E4185" s="773"/>
      <c r="F4185" s="752"/>
      <c r="G4185" s="773"/>
      <c r="H4185" s="733"/>
      <c r="I4185" s="206"/>
      <c r="J4185" s="910"/>
      <c r="L4185" s="911"/>
      <c r="R4185" s="752"/>
      <c r="S4185" s="1101"/>
    </row>
    <row r="4186" spans="1:19" ht="9.75" hidden="1" customHeight="1">
      <c r="A4186" s="777"/>
      <c r="B4186" s="913"/>
      <c r="C4186" s="915"/>
      <c r="D4186" s="777"/>
      <c r="E4186" s="773"/>
      <c r="F4186" s="752"/>
      <c r="G4186" s="773"/>
      <c r="H4186" s="733"/>
      <c r="I4186" s="206"/>
      <c r="J4186" s="910"/>
      <c r="L4186" s="911"/>
      <c r="R4186" s="752"/>
      <c r="S4186" s="1101"/>
    </row>
    <row r="4187" spans="1:19" ht="6.75" hidden="1" customHeight="1">
      <c r="A4187" s="777"/>
      <c r="B4187" s="913"/>
      <c r="C4187" s="915"/>
      <c r="D4187" s="777"/>
      <c r="E4187" s="773"/>
      <c r="F4187" s="753"/>
      <c r="G4187" s="773"/>
      <c r="H4187" s="733"/>
      <c r="I4187" s="206"/>
      <c r="J4187" s="910"/>
      <c r="L4187" s="911"/>
      <c r="R4187" s="753"/>
      <c r="S4187" s="1102"/>
    </row>
    <row r="4188" spans="1:19" ht="9.75" hidden="1" customHeight="1">
      <c r="A4188" s="777"/>
      <c r="B4188" s="913"/>
      <c r="C4188" s="915"/>
      <c r="D4188" s="777"/>
      <c r="E4188" s="773"/>
      <c r="F4188" s="751">
        <v>0</v>
      </c>
      <c r="G4188" s="773">
        <f>+L4188</f>
        <v>0</v>
      </c>
      <c r="H4188" s="733">
        <f>E4188*G4188</f>
        <v>0</v>
      </c>
      <c r="I4188" s="206"/>
      <c r="J4188" s="909">
        <f>+F4188</f>
        <v>0</v>
      </c>
      <c r="L4188" s="911">
        <f>J4188*$L$3</f>
        <v>0</v>
      </c>
      <c r="R4188" s="751"/>
      <c r="S4188" s="1100">
        <f t="shared" ref="S4188" si="1258">+F4188</f>
        <v>0</v>
      </c>
    </row>
    <row r="4189" spans="1:19" ht="9.75" hidden="1" customHeight="1">
      <c r="A4189" s="777"/>
      <c r="B4189" s="913"/>
      <c r="C4189" s="915"/>
      <c r="D4189" s="777"/>
      <c r="E4189" s="773"/>
      <c r="F4189" s="752"/>
      <c r="G4189" s="773"/>
      <c r="H4189" s="733"/>
      <c r="I4189" s="206"/>
      <c r="J4189" s="910"/>
      <c r="L4189" s="911"/>
      <c r="R4189" s="752"/>
      <c r="S4189" s="1101"/>
    </row>
    <row r="4190" spans="1:19" ht="9.75" hidden="1" customHeight="1">
      <c r="A4190" s="777"/>
      <c r="B4190" s="913"/>
      <c r="C4190" s="915"/>
      <c r="D4190" s="777"/>
      <c r="E4190" s="773"/>
      <c r="F4190" s="752"/>
      <c r="G4190" s="773"/>
      <c r="H4190" s="733"/>
      <c r="I4190" s="206"/>
      <c r="J4190" s="910"/>
      <c r="L4190" s="911"/>
      <c r="R4190" s="752"/>
      <c r="S4190" s="1101"/>
    </row>
    <row r="4191" spans="1:19" ht="9.75" hidden="1" customHeight="1">
      <c r="A4191" s="777"/>
      <c r="B4191" s="913"/>
      <c r="C4191" s="915"/>
      <c r="D4191" s="777"/>
      <c r="E4191" s="773"/>
      <c r="F4191" s="752"/>
      <c r="G4191" s="773"/>
      <c r="H4191" s="733"/>
      <c r="I4191" s="206"/>
      <c r="J4191" s="910"/>
      <c r="L4191" s="911"/>
      <c r="R4191" s="752"/>
      <c r="S4191" s="1101"/>
    </row>
    <row r="4192" spans="1:19" ht="9.75" hidden="1" customHeight="1">
      <c r="A4192" s="777"/>
      <c r="B4192" s="913"/>
      <c r="C4192" s="915"/>
      <c r="D4192" s="777"/>
      <c r="E4192" s="773"/>
      <c r="F4192" s="753"/>
      <c r="G4192" s="773"/>
      <c r="H4192" s="733"/>
      <c r="I4192" s="206"/>
      <c r="J4192" s="910"/>
      <c r="L4192" s="911"/>
      <c r="R4192" s="753"/>
      <c r="S4192" s="1102"/>
    </row>
    <row r="4193" spans="1:19" ht="9.75" hidden="1" customHeight="1">
      <c r="A4193" s="777"/>
      <c r="B4193" s="913"/>
      <c r="C4193" s="915"/>
      <c r="D4193" s="777"/>
      <c r="E4193" s="773"/>
      <c r="F4193" s="751">
        <v>0</v>
      </c>
      <c r="G4193" s="773">
        <f>+L4193</f>
        <v>0</v>
      </c>
      <c r="H4193" s="733">
        <f>E4193*G4193</f>
        <v>0</v>
      </c>
      <c r="I4193" s="206"/>
      <c r="J4193" s="909">
        <f>+F4193</f>
        <v>0</v>
      </c>
      <c r="L4193" s="911">
        <f>J4193*$L$3</f>
        <v>0</v>
      </c>
      <c r="R4193" s="751"/>
      <c r="S4193" s="1100">
        <f t="shared" ref="S4193" si="1259">+F4193</f>
        <v>0</v>
      </c>
    </row>
    <row r="4194" spans="1:19" ht="9.75" hidden="1" customHeight="1">
      <c r="A4194" s="777"/>
      <c r="B4194" s="913"/>
      <c r="C4194" s="915"/>
      <c r="D4194" s="777"/>
      <c r="E4194" s="773"/>
      <c r="F4194" s="752"/>
      <c r="G4194" s="773"/>
      <c r="H4194" s="733"/>
      <c r="I4194" s="206"/>
      <c r="J4194" s="910"/>
      <c r="L4194" s="911"/>
      <c r="R4194" s="752"/>
      <c r="S4194" s="1101"/>
    </row>
    <row r="4195" spans="1:19" ht="9.75" hidden="1" customHeight="1">
      <c r="A4195" s="777"/>
      <c r="B4195" s="913"/>
      <c r="C4195" s="915"/>
      <c r="D4195" s="777"/>
      <c r="E4195" s="773"/>
      <c r="F4195" s="752"/>
      <c r="G4195" s="773"/>
      <c r="H4195" s="733"/>
      <c r="I4195" s="206"/>
      <c r="J4195" s="910"/>
      <c r="L4195" s="911"/>
      <c r="R4195" s="752"/>
      <c r="S4195" s="1101"/>
    </row>
    <row r="4196" spans="1:19" ht="9.75" hidden="1" customHeight="1">
      <c r="A4196" s="777"/>
      <c r="B4196" s="913"/>
      <c r="C4196" s="915"/>
      <c r="D4196" s="777"/>
      <c r="E4196" s="773"/>
      <c r="F4196" s="752"/>
      <c r="G4196" s="773"/>
      <c r="H4196" s="733"/>
      <c r="I4196" s="206"/>
      <c r="J4196" s="910"/>
      <c r="L4196" s="911"/>
      <c r="R4196" s="752"/>
      <c r="S4196" s="1101"/>
    </row>
    <row r="4197" spans="1:19" ht="9.75" hidden="1" customHeight="1">
      <c r="A4197" s="777"/>
      <c r="B4197" s="913"/>
      <c r="C4197" s="915"/>
      <c r="D4197" s="777"/>
      <c r="E4197" s="773"/>
      <c r="F4197" s="753"/>
      <c r="G4197" s="773"/>
      <c r="H4197" s="733"/>
      <c r="I4197" s="206"/>
      <c r="J4197" s="910"/>
      <c r="L4197" s="911"/>
      <c r="R4197" s="753"/>
      <c r="S4197" s="1102"/>
    </row>
    <row r="4198" spans="1:19" ht="9.75" hidden="1" customHeight="1">
      <c r="A4198" s="777"/>
      <c r="B4198" s="913"/>
      <c r="C4198" s="915"/>
      <c r="D4198" s="777"/>
      <c r="E4198" s="773"/>
      <c r="F4198" s="751">
        <v>0</v>
      </c>
      <c r="G4198" s="773">
        <f>+L4198</f>
        <v>0</v>
      </c>
      <c r="H4198" s="733">
        <f>E4198*G4198</f>
        <v>0</v>
      </c>
      <c r="I4198" s="206"/>
      <c r="J4198" s="909">
        <f>+F4198</f>
        <v>0</v>
      </c>
      <c r="L4198" s="911">
        <f>J4198*$L$3</f>
        <v>0</v>
      </c>
      <c r="R4198" s="751"/>
      <c r="S4198" s="1100">
        <f t="shared" ref="S4198" si="1260">+F4198</f>
        <v>0</v>
      </c>
    </row>
    <row r="4199" spans="1:19" ht="9.75" hidden="1" customHeight="1">
      <c r="A4199" s="777"/>
      <c r="B4199" s="913"/>
      <c r="C4199" s="915"/>
      <c r="D4199" s="777"/>
      <c r="E4199" s="773"/>
      <c r="F4199" s="752"/>
      <c r="G4199" s="773"/>
      <c r="H4199" s="733"/>
      <c r="I4199" s="206"/>
      <c r="J4199" s="910"/>
      <c r="L4199" s="911"/>
      <c r="R4199" s="752"/>
      <c r="S4199" s="1101"/>
    </row>
    <row r="4200" spans="1:19" ht="9.75" hidden="1" customHeight="1">
      <c r="A4200" s="777"/>
      <c r="B4200" s="913"/>
      <c r="C4200" s="915"/>
      <c r="D4200" s="777"/>
      <c r="E4200" s="773"/>
      <c r="F4200" s="752"/>
      <c r="G4200" s="773"/>
      <c r="H4200" s="733"/>
      <c r="I4200" s="206"/>
      <c r="J4200" s="910"/>
      <c r="L4200" s="911"/>
      <c r="R4200" s="752"/>
      <c r="S4200" s="1101"/>
    </row>
    <row r="4201" spans="1:19" ht="9.75" hidden="1" customHeight="1">
      <c r="A4201" s="777"/>
      <c r="B4201" s="913"/>
      <c r="C4201" s="915"/>
      <c r="D4201" s="777"/>
      <c r="E4201" s="773"/>
      <c r="F4201" s="752"/>
      <c r="G4201" s="773"/>
      <c r="H4201" s="733"/>
      <c r="I4201" s="206"/>
      <c r="J4201" s="910"/>
      <c r="L4201" s="911"/>
      <c r="R4201" s="752"/>
      <c r="S4201" s="1101"/>
    </row>
    <row r="4202" spans="1:19" ht="9.75" hidden="1" customHeight="1">
      <c r="A4202" s="777"/>
      <c r="B4202" s="913"/>
      <c r="C4202" s="915"/>
      <c r="D4202" s="777"/>
      <c r="E4202" s="773"/>
      <c r="F4202" s="753"/>
      <c r="G4202" s="773"/>
      <c r="H4202" s="733"/>
      <c r="I4202" s="206"/>
      <c r="J4202" s="910"/>
      <c r="L4202" s="911"/>
      <c r="R4202" s="753"/>
      <c r="S4202" s="1102"/>
    </row>
    <row r="4203" spans="1:19" ht="9.75" hidden="1" customHeight="1">
      <c r="A4203" s="777"/>
      <c r="B4203" s="913"/>
      <c r="C4203" s="915"/>
      <c r="D4203" s="777"/>
      <c r="E4203" s="773"/>
      <c r="F4203" s="751">
        <v>0</v>
      </c>
      <c r="G4203" s="773">
        <f>+L4203</f>
        <v>0</v>
      </c>
      <c r="H4203" s="733">
        <f>E4203*G4203</f>
        <v>0</v>
      </c>
      <c r="I4203" s="206"/>
      <c r="J4203" s="909">
        <f>+F4203</f>
        <v>0</v>
      </c>
      <c r="L4203" s="911">
        <f>J4203*$L$3</f>
        <v>0</v>
      </c>
      <c r="R4203" s="751"/>
      <c r="S4203" s="1100">
        <f t="shared" ref="S4203" si="1261">+F4203</f>
        <v>0</v>
      </c>
    </row>
    <row r="4204" spans="1:19" ht="9.75" hidden="1" customHeight="1">
      <c r="A4204" s="777"/>
      <c r="B4204" s="913"/>
      <c r="C4204" s="915"/>
      <c r="D4204" s="777"/>
      <c r="E4204" s="773"/>
      <c r="F4204" s="752"/>
      <c r="G4204" s="773"/>
      <c r="H4204" s="733"/>
      <c r="I4204" s="206"/>
      <c r="J4204" s="910"/>
      <c r="L4204" s="911"/>
      <c r="R4204" s="752"/>
      <c r="S4204" s="1101"/>
    </row>
    <row r="4205" spans="1:19" ht="9.75" hidden="1" customHeight="1">
      <c r="A4205" s="777"/>
      <c r="B4205" s="913"/>
      <c r="C4205" s="915"/>
      <c r="D4205" s="777"/>
      <c r="E4205" s="773"/>
      <c r="F4205" s="752"/>
      <c r="G4205" s="773"/>
      <c r="H4205" s="733"/>
      <c r="I4205" s="206"/>
      <c r="J4205" s="910"/>
      <c r="L4205" s="911"/>
      <c r="R4205" s="752"/>
      <c r="S4205" s="1101"/>
    </row>
    <row r="4206" spans="1:19" ht="9.75" hidden="1" customHeight="1">
      <c r="A4206" s="777"/>
      <c r="B4206" s="913"/>
      <c r="C4206" s="915"/>
      <c r="D4206" s="777"/>
      <c r="E4206" s="773"/>
      <c r="F4206" s="752"/>
      <c r="G4206" s="773"/>
      <c r="H4206" s="733"/>
      <c r="I4206" s="206"/>
      <c r="J4206" s="910"/>
      <c r="L4206" s="911"/>
      <c r="R4206" s="752"/>
      <c r="S4206" s="1101"/>
    </row>
    <row r="4207" spans="1:19" ht="9.75" hidden="1" customHeight="1">
      <c r="A4207" s="777"/>
      <c r="B4207" s="913"/>
      <c r="C4207" s="915"/>
      <c r="D4207" s="777"/>
      <c r="E4207" s="773"/>
      <c r="F4207" s="753"/>
      <c r="G4207" s="773"/>
      <c r="H4207" s="733"/>
      <c r="I4207" s="206"/>
      <c r="J4207" s="910"/>
      <c r="L4207" s="911"/>
      <c r="R4207" s="753"/>
      <c r="S4207" s="1102"/>
    </row>
    <row r="4208" spans="1:19" ht="9.75" hidden="1" customHeight="1">
      <c r="A4208" s="777"/>
      <c r="B4208" s="913"/>
      <c r="C4208" s="915"/>
      <c r="D4208" s="777"/>
      <c r="E4208" s="729"/>
      <c r="F4208" s="725">
        <v>0</v>
      </c>
      <c r="G4208" s="773">
        <f>+L4208</f>
        <v>0</v>
      </c>
      <c r="H4208" s="733">
        <f>E4208*G4208</f>
        <v>0</v>
      </c>
      <c r="I4208" s="206"/>
      <c r="J4208" s="909">
        <f>+F4208</f>
        <v>0</v>
      </c>
      <c r="L4208" s="911">
        <f>J4208*$L$3</f>
        <v>0</v>
      </c>
      <c r="R4208" s="725"/>
      <c r="S4208" s="1100">
        <f t="shared" ref="S4208" si="1262">+F4208</f>
        <v>0</v>
      </c>
    </row>
    <row r="4209" spans="1:19" ht="9.75" hidden="1" customHeight="1">
      <c r="A4209" s="777"/>
      <c r="B4209" s="913"/>
      <c r="C4209" s="915"/>
      <c r="D4209" s="777"/>
      <c r="E4209" s="729"/>
      <c r="F4209" s="726"/>
      <c r="G4209" s="773"/>
      <c r="H4209" s="733"/>
      <c r="I4209" s="206"/>
      <c r="J4209" s="910"/>
      <c r="L4209" s="911"/>
      <c r="R4209" s="726"/>
      <c r="S4209" s="1101"/>
    </row>
    <row r="4210" spans="1:19" ht="9.75" hidden="1" customHeight="1">
      <c r="A4210" s="777"/>
      <c r="B4210" s="913"/>
      <c r="C4210" s="915"/>
      <c r="D4210" s="777"/>
      <c r="E4210" s="729"/>
      <c r="F4210" s="726"/>
      <c r="G4210" s="773"/>
      <c r="H4210" s="733"/>
      <c r="I4210" s="206"/>
      <c r="J4210" s="910"/>
      <c r="L4210" s="911"/>
      <c r="R4210" s="726"/>
      <c r="S4210" s="1101"/>
    </row>
    <row r="4211" spans="1:19" ht="9.75" hidden="1" customHeight="1">
      <c r="A4211" s="777"/>
      <c r="B4211" s="913"/>
      <c r="C4211" s="915"/>
      <c r="D4211" s="777"/>
      <c r="E4211" s="729"/>
      <c r="F4211" s="726"/>
      <c r="G4211" s="773"/>
      <c r="H4211" s="733"/>
      <c r="I4211" s="206"/>
      <c r="J4211" s="910"/>
      <c r="L4211" s="911"/>
      <c r="R4211" s="726"/>
      <c r="S4211" s="1101"/>
    </row>
    <row r="4212" spans="1:19" ht="9.75" hidden="1" customHeight="1">
      <c r="A4212" s="777"/>
      <c r="B4212" s="913"/>
      <c r="C4212" s="915"/>
      <c r="D4212" s="777"/>
      <c r="E4212" s="729"/>
      <c r="F4212" s="727"/>
      <c r="G4212" s="773"/>
      <c r="H4212" s="733"/>
      <c r="I4212" s="206"/>
      <c r="J4212" s="910"/>
      <c r="L4212" s="911"/>
      <c r="R4212" s="727"/>
      <c r="S4212" s="1102"/>
    </row>
    <row r="4213" spans="1:19" ht="9.75" hidden="1" customHeight="1">
      <c r="A4213" s="777"/>
      <c r="B4213" s="913"/>
      <c r="C4213" s="915"/>
      <c r="D4213" s="777"/>
      <c r="E4213" s="773"/>
      <c r="F4213" s="751">
        <v>0</v>
      </c>
      <c r="G4213" s="773">
        <f>+L4213</f>
        <v>0</v>
      </c>
      <c r="H4213" s="733">
        <f>E4213*G4213</f>
        <v>0</v>
      </c>
      <c r="I4213" s="206"/>
      <c r="J4213" s="909">
        <f>+F4213</f>
        <v>0</v>
      </c>
      <c r="L4213" s="911">
        <f>J4213*$L$3</f>
        <v>0</v>
      </c>
      <c r="R4213" s="751"/>
      <c r="S4213" s="1100">
        <f t="shared" ref="S4213" si="1263">+F4213</f>
        <v>0</v>
      </c>
    </row>
    <row r="4214" spans="1:19" ht="9.75" hidden="1" customHeight="1">
      <c r="A4214" s="777"/>
      <c r="B4214" s="913"/>
      <c r="C4214" s="915"/>
      <c r="D4214" s="777"/>
      <c r="E4214" s="773"/>
      <c r="F4214" s="752"/>
      <c r="G4214" s="773"/>
      <c r="H4214" s="733"/>
      <c r="I4214" s="206"/>
      <c r="J4214" s="910"/>
      <c r="L4214" s="911"/>
      <c r="R4214" s="752"/>
      <c r="S4214" s="1101"/>
    </row>
    <row r="4215" spans="1:19" ht="9.75" hidden="1" customHeight="1">
      <c r="A4215" s="777"/>
      <c r="B4215" s="913"/>
      <c r="C4215" s="915"/>
      <c r="D4215" s="777"/>
      <c r="E4215" s="773"/>
      <c r="F4215" s="752"/>
      <c r="G4215" s="773"/>
      <c r="H4215" s="733"/>
      <c r="I4215" s="206"/>
      <c r="J4215" s="910"/>
      <c r="L4215" s="911"/>
      <c r="R4215" s="752"/>
      <c r="S4215" s="1101"/>
    </row>
    <row r="4216" spans="1:19" ht="9.75" hidden="1" customHeight="1">
      <c r="A4216" s="777"/>
      <c r="B4216" s="913"/>
      <c r="C4216" s="915"/>
      <c r="D4216" s="777"/>
      <c r="E4216" s="773"/>
      <c r="F4216" s="752"/>
      <c r="G4216" s="773"/>
      <c r="H4216" s="733"/>
      <c r="I4216" s="206"/>
      <c r="J4216" s="910"/>
      <c r="L4216" s="911"/>
      <c r="R4216" s="752"/>
      <c r="S4216" s="1101"/>
    </row>
    <row r="4217" spans="1:19" ht="9.75" hidden="1" customHeight="1">
      <c r="A4217" s="777"/>
      <c r="B4217" s="913"/>
      <c r="C4217" s="915"/>
      <c r="D4217" s="777"/>
      <c r="E4217" s="773"/>
      <c r="F4217" s="753"/>
      <c r="G4217" s="773"/>
      <c r="H4217" s="733"/>
      <c r="I4217" s="206"/>
      <c r="J4217" s="910"/>
      <c r="L4217" s="911"/>
      <c r="R4217" s="753"/>
      <c r="S4217" s="1102"/>
    </row>
    <row r="4218" spans="1:19" ht="9.75" hidden="1" customHeight="1">
      <c r="A4218" s="777"/>
      <c r="B4218" s="913"/>
      <c r="C4218" s="915"/>
      <c r="D4218" s="777"/>
      <c r="E4218" s="773"/>
      <c r="F4218" s="751">
        <v>0</v>
      </c>
      <c r="G4218" s="773">
        <f>+L4218</f>
        <v>0</v>
      </c>
      <c r="H4218" s="733">
        <f>E4218*G4218</f>
        <v>0</v>
      </c>
      <c r="I4218" s="206"/>
      <c r="J4218" s="909">
        <f>+F4218</f>
        <v>0</v>
      </c>
      <c r="L4218" s="911">
        <f>J4218*$L$3</f>
        <v>0</v>
      </c>
      <c r="R4218" s="751"/>
      <c r="S4218" s="1100">
        <f t="shared" ref="S4218" si="1264">+F4218</f>
        <v>0</v>
      </c>
    </row>
    <row r="4219" spans="1:19" ht="9.75" hidden="1" customHeight="1">
      <c r="A4219" s="777"/>
      <c r="B4219" s="913"/>
      <c r="C4219" s="915"/>
      <c r="D4219" s="777"/>
      <c r="E4219" s="773"/>
      <c r="F4219" s="752"/>
      <c r="G4219" s="773"/>
      <c r="H4219" s="733"/>
      <c r="I4219" s="206"/>
      <c r="J4219" s="910"/>
      <c r="L4219" s="911"/>
      <c r="R4219" s="752"/>
      <c r="S4219" s="1101"/>
    </row>
    <row r="4220" spans="1:19" ht="9.75" hidden="1" customHeight="1">
      <c r="A4220" s="777"/>
      <c r="B4220" s="913"/>
      <c r="C4220" s="915"/>
      <c r="D4220" s="777"/>
      <c r="E4220" s="773"/>
      <c r="F4220" s="752"/>
      <c r="G4220" s="773"/>
      <c r="H4220" s="733"/>
      <c r="I4220" s="206"/>
      <c r="J4220" s="910"/>
      <c r="L4220" s="911"/>
      <c r="R4220" s="752"/>
      <c r="S4220" s="1101"/>
    </row>
    <row r="4221" spans="1:19" ht="9.75" hidden="1" customHeight="1">
      <c r="A4221" s="777"/>
      <c r="B4221" s="913"/>
      <c r="C4221" s="915"/>
      <c r="D4221" s="777"/>
      <c r="E4221" s="773"/>
      <c r="F4221" s="752"/>
      <c r="G4221" s="773"/>
      <c r="H4221" s="733"/>
      <c r="I4221" s="206"/>
      <c r="J4221" s="910"/>
      <c r="L4221" s="911"/>
      <c r="R4221" s="752"/>
      <c r="S4221" s="1101"/>
    </row>
    <row r="4222" spans="1:19" ht="9.75" hidden="1" customHeight="1">
      <c r="A4222" s="777"/>
      <c r="B4222" s="913"/>
      <c r="C4222" s="915"/>
      <c r="D4222" s="777"/>
      <c r="E4222" s="773"/>
      <c r="F4222" s="753"/>
      <c r="G4222" s="773"/>
      <c r="H4222" s="733"/>
      <c r="I4222" s="206"/>
      <c r="J4222" s="910"/>
      <c r="L4222" s="911"/>
      <c r="R4222" s="753"/>
      <c r="S4222" s="1102"/>
    </row>
    <row r="4223" spans="1:19" ht="9.75" hidden="1" customHeight="1">
      <c r="A4223" s="777"/>
      <c r="B4223" s="913"/>
      <c r="C4223" s="915"/>
      <c r="D4223" s="777"/>
      <c r="E4223" s="773"/>
      <c r="F4223" s="751">
        <v>0</v>
      </c>
      <c r="G4223" s="773">
        <f>+L4223</f>
        <v>0</v>
      </c>
      <c r="H4223" s="733">
        <f>E4223*G4223</f>
        <v>0</v>
      </c>
      <c r="I4223" s="206"/>
      <c r="J4223" s="909">
        <f>+F4223</f>
        <v>0</v>
      </c>
      <c r="L4223" s="911">
        <f>J4223*$L$3</f>
        <v>0</v>
      </c>
      <c r="R4223" s="751"/>
      <c r="S4223" s="1100">
        <f t="shared" ref="S4223" si="1265">+F4223</f>
        <v>0</v>
      </c>
    </row>
    <row r="4224" spans="1:19" ht="9.75" hidden="1" customHeight="1">
      <c r="A4224" s="777"/>
      <c r="B4224" s="913"/>
      <c r="C4224" s="915"/>
      <c r="D4224" s="777"/>
      <c r="E4224" s="773"/>
      <c r="F4224" s="752"/>
      <c r="G4224" s="773"/>
      <c r="H4224" s="733"/>
      <c r="I4224" s="206"/>
      <c r="J4224" s="910"/>
      <c r="L4224" s="911"/>
      <c r="R4224" s="752"/>
      <c r="S4224" s="1101"/>
    </row>
    <row r="4225" spans="1:19" ht="9.75" hidden="1" customHeight="1">
      <c r="A4225" s="777"/>
      <c r="B4225" s="913"/>
      <c r="C4225" s="915"/>
      <c r="D4225" s="777"/>
      <c r="E4225" s="773"/>
      <c r="F4225" s="752"/>
      <c r="G4225" s="773"/>
      <c r="H4225" s="733"/>
      <c r="I4225" s="206"/>
      <c r="J4225" s="910"/>
      <c r="L4225" s="911"/>
      <c r="R4225" s="752"/>
      <c r="S4225" s="1101"/>
    </row>
    <row r="4226" spans="1:19" ht="9.75" hidden="1" customHeight="1">
      <c r="A4226" s="777"/>
      <c r="B4226" s="913"/>
      <c r="C4226" s="915"/>
      <c r="D4226" s="777"/>
      <c r="E4226" s="773"/>
      <c r="F4226" s="752"/>
      <c r="G4226" s="773"/>
      <c r="H4226" s="733"/>
      <c r="I4226" s="206"/>
      <c r="J4226" s="910"/>
      <c r="L4226" s="911"/>
      <c r="R4226" s="752"/>
      <c r="S4226" s="1101"/>
    </row>
    <row r="4227" spans="1:19" ht="9.75" hidden="1" customHeight="1">
      <c r="A4227" s="777"/>
      <c r="B4227" s="913"/>
      <c r="C4227" s="915"/>
      <c r="D4227" s="777"/>
      <c r="E4227" s="773"/>
      <c r="F4227" s="753"/>
      <c r="G4227" s="773"/>
      <c r="H4227" s="733"/>
      <c r="I4227" s="206"/>
      <c r="J4227" s="910"/>
      <c r="L4227" s="911"/>
      <c r="R4227" s="753"/>
      <c r="S4227" s="1102"/>
    </row>
    <row r="4228" spans="1:19" ht="9.75" hidden="1" customHeight="1">
      <c r="A4228" s="777"/>
      <c r="B4228" s="913"/>
      <c r="C4228" s="915"/>
      <c r="D4228" s="777"/>
      <c r="E4228" s="773"/>
      <c r="F4228" s="751">
        <v>0</v>
      </c>
      <c r="G4228" s="773">
        <f>+L4228</f>
        <v>0</v>
      </c>
      <c r="H4228" s="733">
        <f>E4228*G4228</f>
        <v>0</v>
      </c>
      <c r="I4228" s="206"/>
      <c r="J4228" s="909">
        <f>+F4228</f>
        <v>0</v>
      </c>
      <c r="L4228" s="911">
        <f>J4228*$L$3</f>
        <v>0</v>
      </c>
      <c r="R4228" s="751"/>
      <c r="S4228" s="1100">
        <f t="shared" ref="S4228" si="1266">+F4228</f>
        <v>0</v>
      </c>
    </row>
    <row r="4229" spans="1:19" ht="9.75" hidden="1" customHeight="1">
      <c r="A4229" s="777"/>
      <c r="B4229" s="913"/>
      <c r="C4229" s="915"/>
      <c r="D4229" s="777"/>
      <c r="E4229" s="773"/>
      <c r="F4229" s="752"/>
      <c r="G4229" s="773"/>
      <c r="H4229" s="733"/>
      <c r="I4229" s="206"/>
      <c r="J4229" s="910"/>
      <c r="L4229" s="911"/>
      <c r="R4229" s="752"/>
      <c r="S4229" s="1101"/>
    </row>
    <row r="4230" spans="1:19" ht="9.75" hidden="1" customHeight="1">
      <c r="A4230" s="777"/>
      <c r="B4230" s="913"/>
      <c r="C4230" s="915"/>
      <c r="D4230" s="777"/>
      <c r="E4230" s="773"/>
      <c r="F4230" s="752"/>
      <c r="G4230" s="773"/>
      <c r="H4230" s="733"/>
      <c r="I4230" s="206"/>
      <c r="J4230" s="910"/>
      <c r="L4230" s="911"/>
      <c r="R4230" s="752"/>
      <c r="S4230" s="1101"/>
    </row>
    <row r="4231" spans="1:19" ht="9.75" hidden="1" customHeight="1">
      <c r="A4231" s="777"/>
      <c r="B4231" s="913"/>
      <c r="C4231" s="915"/>
      <c r="D4231" s="777"/>
      <c r="E4231" s="773"/>
      <c r="F4231" s="752"/>
      <c r="G4231" s="773"/>
      <c r="H4231" s="733"/>
      <c r="I4231" s="206"/>
      <c r="J4231" s="910"/>
      <c r="L4231" s="911"/>
      <c r="R4231" s="752"/>
      <c r="S4231" s="1101"/>
    </row>
    <row r="4232" spans="1:19" ht="9.75" hidden="1" customHeight="1">
      <c r="A4232" s="777"/>
      <c r="B4232" s="913"/>
      <c r="C4232" s="915"/>
      <c r="D4232" s="777"/>
      <c r="E4232" s="773"/>
      <c r="F4232" s="753"/>
      <c r="G4232" s="773"/>
      <c r="H4232" s="733"/>
      <c r="I4232" s="206"/>
      <c r="J4232" s="910"/>
      <c r="L4232" s="911"/>
      <c r="R4232" s="753"/>
      <c r="S4232" s="1102"/>
    </row>
    <row r="4233" spans="1:19" ht="9.75" hidden="1" customHeight="1">
      <c r="A4233" s="777"/>
      <c r="B4233" s="913"/>
      <c r="C4233" s="915"/>
      <c r="D4233" s="777"/>
      <c r="E4233" s="773"/>
      <c r="F4233" s="751">
        <v>0</v>
      </c>
      <c r="G4233" s="773">
        <f>+L4233</f>
        <v>0</v>
      </c>
      <c r="H4233" s="733">
        <f>E4233*G4233</f>
        <v>0</v>
      </c>
      <c r="I4233" s="206"/>
      <c r="J4233" s="909">
        <f>+F4233</f>
        <v>0</v>
      </c>
      <c r="L4233" s="911">
        <f>J4233*$L$3</f>
        <v>0</v>
      </c>
      <c r="R4233" s="751"/>
      <c r="S4233" s="1100">
        <f t="shared" ref="S4233" si="1267">+F4233</f>
        <v>0</v>
      </c>
    </row>
    <row r="4234" spans="1:19" ht="9.75" hidden="1" customHeight="1">
      <c r="A4234" s="777"/>
      <c r="B4234" s="913"/>
      <c r="C4234" s="915"/>
      <c r="D4234" s="777"/>
      <c r="E4234" s="773"/>
      <c r="F4234" s="752"/>
      <c r="G4234" s="773"/>
      <c r="H4234" s="733"/>
      <c r="I4234" s="206"/>
      <c r="J4234" s="910"/>
      <c r="L4234" s="911"/>
      <c r="R4234" s="752"/>
      <c r="S4234" s="1101"/>
    </row>
    <row r="4235" spans="1:19" ht="9.75" hidden="1" customHeight="1">
      <c r="A4235" s="777"/>
      <c r="B4235" s="913"/>
      <c r="C4235" s="915"/>
      <c r="D4235" s="777"/>
      <c r="E4235" s="773"/>
      <c r="F4235" s="752"/>
      <c r="G4235" s="773"/>
      <c r="H4235" s="733"/>
      <c r="I4235" s="206"/>
      <c r="J4235" s="910"/>
      <c r="L4235" s="911"/>
      <c r="R4235" s="752"/>
      <c r="S4235" s="1101"/>
    </row>
    <row r="4236" spans="1:19" ht="9.75" hidden="1" customHeight="1">
      <c r="A4236" s="777"/>
      <c r="B4236" s="913"/>
      <c r="C4236" s="915"/>
      <c r="D4236" s="777"/>
      <c r="E4236" s="773"/>
      <c r="F4236" s="752"/>
      <c r="G4236" s="773"/>
      <c r="H4236" s="733"/>
      <c r="I4236" s="206"/>
      <c r="J4236" s="910"/>
      <c r="L4236" s="911"/>
      <c r="R4236" s="752"/>
      <c r="S4236" s="1101"/>
    </row>
    <row r="4237" spans="1:19" ht="9.75" hidden="1" customHeight="1">
      <c r="A4237" s="777"/>
      <c r="B4237" s="913"/>
      <c r="C4237" s="915"/>
      <c r="D4237" s="777"/>
      <c r="E4237" s="773"/>
      <c r="F4237" s="753"/>
      <c r="G4237" s="773"/>
      <c r="H4237" s="733"/>
      <c r="I4237" s="206"/>
      <c r="J4237" s="910"/>
      <c r="L4237" s="911"/>
      <c r="R4237" s="753"/>
      <c r="S4237" s="1102"/>
    </row>
    <row r="4238" spans="1:19" ht="9.75" hidden="1" customHeight="1">
      <c r="A4238" s="777"/>
      <c r="B4238" s="913"/>
      <c r="C4238" s="915"/>
      <c r="D4238" s="777"/>
      <c r="E4238" s="773"/>
      <c r="F4238" s="751">
        <v>0</v>
      </c>
      <c r="G4238" s="773">
        <f>+L4238</f>
        <v>0</v>
      </c>
      <c r="H4238" s="733">
        <f>E4238*G4238</f>
        <v>0</v>
      </c>
      <c r="I4238" s="206"/>
      <c r="J4238" s="909">
        <f>+F4238</f>
        <v>0</v>
      </c>
      <c r="L4238" s="911">
        <f>J4238*$L$3</f>
        <v>0</v>
      </c>
      <c r="R4238" s="751"/>
      <c r="S4238" s="1100">
        <f t="shared" ref="S4238" si="1268">+F4238</f>
        <v>0</v>
      </c>
    </row>
    <row r="4239" spans="1:19" ht="9.75" hidden="1" customHeight="1">
      <c r="A4239" s="777"/>
      <c r="B4239" s="913"/>
      <c r="C4239" s="915"/>
      <c r="D4239" s="777"/>
      <c r="E4239" s="773"/>
      <c r="F4239" s="752"/>
      <c r="G4239" s="773"/>
      <c r="H4239" s="733"/>
      <c r="I4239" s="206"/>
      <c r="J4239" s="910"/>
      <c r="L4239" s="911"/>
      <c r="R4239" s="752"/>
      <c r="S4239" s="1101"/>
    </row>
    <row r="4240" spans="1:19" ht="9.75" hidden="1" customHeight="1">
      <c r="A4240" s="777"/>
      <c r="B4240" s="913"/>
      <c r="C4240" s="915"/>
      <c r="D4240" s="777"/>
      <c r="E4240" s="773"/>
      <c r="F4240" s="752"/>
      <c r="G4240" s="773"/>
      <c r="H4240" s="733"/>
      <c r="I4240" s="206"/>
      <c r="J4240" s="910"/>
      <c r="L4240" s="911"/>
      <c r="R4240" s="752"/>
      <c r="S4240" s="1101"/>
    </row>
    <row r="4241" spans="1:19" ht="9.75" hidden="1" customHeight="1">
      <c r="A4241" s="777"/>
      <c r="B4241" s="913"/>
      <c r="C4241" s="915"/>
      <c r="D4241" s="777"/>
      <c r="E4241" s="773"/>
      <c r="F4241" s="752"/>
      <c r="G4241" s="773"/>
      <c r="H4241" s="733"/>
      <c r="I4241" s="206"/>
      <c r="J4241" s="910"/>
      <c r="L4241" s="911"/>
      <c r="R4241" s="752"/>
      <c r="S4241" s="1101"/>
    </row>
    <row r="4242" spans="1:19" ht="9.75" hidden="1" customHeight="1">
      <c r="A4242" s="777"/>
      <c r="B4242" s="913"/>
      <c r="C4242" s="915"/>
      <c r="D4242" s="777"/>
      <c r="E4242" s="773"/>
      <c r="F4242" s="753"/>
      <c r="G4242" s="773"/>
      <c r="H4242" s="733"/>
      <c r="I4242" s="206"/>
      <c r="J4242" s="910"/>
      <c r="L4242" s="911"/>
      <c r="R4242" s="753"/>
      <c r="S4242" s="1102"/>
    </row>
    <row r="4243" spans="1:19" ht="9.75" hidden="1" customHeight="1">
      <c r="A4243" s="777"/>
      <c r="B4243" s="913"/>
      <c r="C4243" s="915"/>
      <c r="D4243" s="777"/>
      <c r="E4243" s="773"/>
      <c r="F4243" s="751">
        <v>0</v>
      </c>
      <c r="G4243" s="773">
        <f>+L4243</f>
        <v>0</v>
      </c>
      <c r="H4243" s="733">
        <f>E4243*G4243</f>
        <v>0</v>
      </c>
      <c r="I4243" s="206"/>
      <c r="J4243" s="909">
        <f>+F4243</f>
        <v>0</v>
      </c>
      <c r="L4243" s="911">
        <f>J4243*$L$3</f>
        <v>0</v>
      </c>
      <c r="R4243" s="751"/>
      <c r="S4243" s="1100">
        <f t="shared" ref="S4243" si="1269">+F4243</f>
        <v>0</v>
      </c>
    </row>
    <row r="4244" spans="1:19" ht="9.75" hidden="1" customHeight="1">
      <c r="A4244" s="777"/>
      <c r="B4244" s="913"/>
      <c r="C4244" s="915"/>
      <c r="D4244" s="777"/>
      <c r="E4244" s="773"/>
      <c r="F4244" s="752"/>
      <c r="G4244" s="773"/>
      <c r="H4244" s="733"/>
      <c r="I4244" s="206"/>
      <c r="J4244" s="910"/>
      <c r="L4244" s="911"/>
      <c r="R4244" s="752"/>
      <c r="S4244" s="1101"/>
    </row>
    <row r="4245" spans="1:19" ht="9.75" hidden="1" customHeight="1">
      <c r="A4245" s="777"/>
      <c r="B4245" s="913"/>
      <c r="C4245" s="915"/>
      <c r="D4245" s="777"/>
      <c r="E4245" s="773"/>
      <c r="F4245" s="752"/>
      <c r="G4245" s="773"/>
      <c r="H4245" s="733"/>
      <c r="I4245" s="206"/>
      <c r="J4245" s="910"/>
      <c r="L4245" s="911"/>
      <c r="R4245" s="752"/>
      <c r="S4245" s="1101"/>
    </row>
    <row r="4246" spans="1:19" ht="9.75" hidden="1" customHeight="1">
      <c r="A4246" s="777"/>
      <c r="B4246" s="913"/>
      <c r="C4246" s="915"/>
      <c r="D4246" s="777"/>
      <c r="E4246" s="773"/>
      <c r="F4246" s="752"/>
      <c r="G4246" s="773"/>
      <c r="H4246" s="733"/>
      <c r="I4246" s="206"/>
      <c r="J4246" s="910"/>
      <c r="L4246" s="911"/>
      <c r="R4246" s="752"/>
      <c r="S4246" s="1101"/>
    </row>
    <row r="4247" spans="1:19" ht="9.75" hidden="1" customHeight="1">
      <c r="A4247" s="777"/>
      <c r="B4247" s="913"/>
      <c r="C4247" s="915"/>
      <c r="D4247" s="777"/>
      <c r="E4247" s="773"/>
      <c r="F4247" s="753"/>
      <c r="G4247" s="773"/>
      <c r="H4247" s="733"/>
      <c r="I4247" s="206"/>
      <c r="J4247" s="910"/>
      <c r="L4247" s="911"/>
      <c r="R4247" s="753"/>
      <c r="S4247" s="1102"/>
    </row>
    <row r="4248" spans="1:19" ht="9.75" hidden="1" customHeight="1">
      <c r="A4248" s="777"/>
      <c r="B4248" s="913"/>
      <c r="C4248" s="914"/>
      <c r="D4248" s="777"/>
      <c r="E4248" s="773"/>
      <c r="F4248" s="751">
        <v>0</v>
      </c>
      <c r="G4248" s="773">
        <f>+L4248</f>
        <v>0</v>
      </c>
      <c r="H4248" s="733">
        <f>E4248*G4248</f>
        <v>0</v>
      </c>
      <c r="I4248" s="206"/>
      <c r="J4248" s="909">
        <f>+F4248</f>
        <v>0</v>
      </c>
      <c r="L4248" s="911">
        <f>J4248*$L$3</f>
        <v>0</v>
      </c>
      <c r="R4248" s="751"/>
      <c r="S4248" s="1100">
        <f t="shared" ref="S4248" si="1270">+F4248</f>
        <v>0</v>
      </c>
    </row>
    <row r="4249" spans="1:19" ht="9.75" hidden="1" customHeight="1">
      <c r="A4249" s="777"/>
      <c r="B4249" s="913"/>
      <c r="C4249" s="914"/>
      <c r="D4249" s="777"/>
      <c r="E4249" s="773"/>
      <c r="F4249" s="752"/>
      <c r="G4249" s="773"/>
      <c r="H4249" s="733"/>
      <c r="I4249" s="206"/>
      <c r="J4249" s="910"/>
      <c r="L4249" s="911"/>
      <c r="R4249" s="752"/>
      <c r="S4249" s="1101"/>
    </row>
    <row r="4250" spans="1:19" ht="9.75" hidden="1" customHeight="1">
      <c r="A4250" s="777"/>
      <c r="B4250" s="913"/>
      <c r="C4250" s="914"/>
      <c r="D4250" s="777"/>
      <c r="E4250" s="773"/>
      <c r="F4250" s="752"/>
      <c r="G4250" s="773"/>
      <c r="H4250" s="733"/>
      <c r="I4250" s="206"/>
      <c r="J4250" s="910"/>
      <c r="L4250" s="911"/>
      <c r="R4250" s="752"/>
      <c r="S4250" s="1101"/>
    </row>
    <row r="4251" spans="1:19" ht="9.75" hidden="1" customHeight="1">
      <c r="A4251" s="777"/>
      <c r="B4251" s="913"/>
      <c r="C4251" s="914"/>
      <c r="D4251" s="777"/>
      <c r="E4251" s="773"/>
      <c r="F4251" s="752"/>
      <c r="G4251" s="773"/>
      <c r="H4251" s="733"/>
      <c r="I4251" s="206"/>
      <c r="J4251" s="910"/>
      <c r="L4251" s="911"/>
      <c r="R4251" s="752"/>
      <c r="S4251" s="1101"/>
    </row>
    <row r="4252" spans="1:19" ht="9.75" hidden="1" customHeight="1">
      <c r="A4252" s="777"/>
      <c r="B4252" s="913"/>
      <c r="C4252" s="914"/>
      <c r="D4252" s="777"/>
      <c r="E4252" s="773"/>
      <c r="F4252" s="753"/>
      <c r="G4252" s="773"/>
      <c r="H4252" s="733"/>
      <c r="I4252" s="206"/>
      <c r="J4252" s="910"/>
      <c r="L4252" s="911"/>
      <c r="R4252" s="753"/>
      <c r="S4252" s="1102"/>
    </row>
    <row r="4253" spans="1:19" ht="9.75" hidden="1" customHeight="1">
      <c r="A4253" s="777"/>
      <c r="B4253" s="913"/>
      <c r="C4253" s="914"/>
      <c r="D4253" s="777"/>
      <c r="E4253" s="773"/>
      <c r="F4253" s="751">
        <v>0</v>
      </c>
      <c r="G4253" s="773">
        <f>+L4253</f>
        <v>0</v>
      </c>
      <c r="H4253" s="733">
        <f>E4253*G4253</f>
        <v>0</v>
      </c>
      <c r="I4253" s="206"/>
      <c r="J4253" s="909">
        <f>+F4253</f>
        <v>0</v>
      </c>
      <c r="L4253" s="911">
        <f>J4253*$L$3</f>
        <v>0</v>
      </c>
      <c r="R4253" s="751"/>
      <c r="S4253" s="1100">
        <f t="shared" ref="S4253" si="1271">+F4253</f>
        <v>0</v>
      </c>
    </row>
    <row r="4254" spans="1:19" ht="9.75" hidden="1" customHeight="1">
      <c r="A4254" s="777"/>
      <c r="B4254" s="913"/>
      <c r="C4254" s="914"/>
      <c r="D4254" s="777"/>
      <c r="E4254" s="773"/>
      <c r="F4254" s="752"/>
      <c r="G4254" s="773"/>
      <c r="H4254" s="733"/>
      <c r="I4254" s="206"/>
      <c r="J4254" s="910"/>
      <c r="L4254" s="911"/>
      <c r="R4254" s="752"/>
      <c r="S4254" s="1101"/>
    </row>
    <row r="4255" spans="1:19" ht="9.75" hidden="1" customHeight="1">
      <c r="A4255" s="777"/>
      <c r="B4255" s="913"/>
      <c r="C4255" s="914"/>
      <c r="D4255" s="777"/>
      <c r="E4255" s="773"/>
      <c r="F4255" s="752"/>
      <c r="G4255" s="773"/>
      <c r="H4255" s="733"/>
      <c r="I4255" s="206"/>
      <c r="J4255" s="910"/>
      <c r="L4255" s="911"/>
      <c r="R4255" s="752"/>
      <c r="S4255" s="1101"/>
    </row>
    <row r="4256" spans="1:19" ht="9.75" hidden="1" customHeight="1">
      <c r="A4256" s="777"/>
      <c r="B4256" s="913"/>
      <c r="C4256" s="914"/>
      <c r="D4256" s="777"/>
      <c r="E4256" s="773"/>
      <c r="F4256" s="752"/>
      <c r="G4256" s="773"/>
      <c r="H4256" s="733"/>
      <c r="I4256" s="206"/>
      <c r="J4256" s="910"/>
      <c r="L4256" s="911"/>
      <c r="R4256" s="752"/>
      <c r="S4256" s="1101"/>
    </row>
    <row r="4257" spans="1:19" ht="9.75" hidden="1" customHeight="1">
      <c r="A4257" s="777"/>
      <c r="B4257" s="913"/>
      <c r="C4257" s="914"/>
      <c r="D4257" s="777"/>
      <c r="E4257" s="773"/>
      <c r="F4257" s="753"/>
      <c r="G4257" s="773"/>
      <c r="H4257" s="733"/>
      <c r="I4257" s="206"/>
      <c r="J4257" s="910"/>
      <c r="L4257" s="911"/>
      <c r="R4257" s="753"/>
      <c r="S4257" s="1102"/>
    </row>
    <row r="4258" spans="1:19" ht="9.75" hidden="1" customHeight="1">
      <c r="A4258" s="777"/>
      <c r="B4258" s="913"/>
      <c r="C4258" s="915"/>
      <c r="D4258" s="777"/>
      <c r="E4258" s="773"/>
      <c r="F4258" s="751">
        <v>0</v>
      </c>
      <c r="G4258" s="773">
        <f>+L4258</f>
        <v>0</v>
      </c>
      <c r="H4258" s="733">
        <f>E4258*G4258</f>
        <v>0</v>
      </c>
      <c r="I4258" s="206"/>
      <c r="J4258" s="909">
        <f>+F4258</f>
        <v>0</v>
      </c>
      <c r="L4258" s="911">
        <f>J4258*$L$3</f>
        <v>0</v>
      </c>
      <c r="R4258" s="751"/>
      <c r="S4258" s="1100">
        <f t="shared" ref="S4258" si="1272">+F4258</f>
        <v>0</v>
      </c>
    </row>
    <row r="4259" spans="1:19" ht="9.75" hidden="1" customHeight="1">
      <c r="A4259" s="777"/>
      <c r="B4259" s="913"/>
      <c r="C4259" s="915"/>
      <c r="D4259" s="777"/>
      <c r="E4259" s="773"/>
      <c r="F4259" s="752"/>
      <c r="G4259" s="773"/>
      <c r="H4259" s="733"/>
      <c r="I4259" s="206"/>
      <c r="J4259" s="910"/>
      <c r="L4259" s="911"/>
      <c r="R4259" s="752"/>
      <c r="S4259" s="1101"/>
    </row>
    <row r="4260" spans="1:19" ht="9.75" hidden="1" customHeight="1">
      <c r="A4260" s="777"/>
      <c r="B4260" s="913"/>
      <c r="C4260" s="915"/>
      <c r="D4260" s="777"/>
      <c r="E4260" s="773"/>
      <c r="F4260" s="752"/>
      <c r="G4260" s="773"/>
      <c r="H4260" s="733"/>
      <c r="I4260" s="206"/>
      <c r="J4260" s="910"/>
      <c r="L4260" s="911"/>
      <c r="R4260" s="752"/>
      <c r="S4260" s="1101"/>
    </row>
    <row r="4261" spans="1:19" ht="9.75" hidden="1" customHeight="1">
      <c r="A4261" s="777"/>
      <c r="B4261" s="913"/>
      <c r="C4261" s="915"/>
      <c r="D4261" s="777"/>
      <c r="E4261" s="773"/>
      <c r="F4261" s="752"/>
      <c r="G4261" s="773"/>
      <c r="H4261" s="733"/>
      <c r="I4261" s="206"/>
      <c r="J4261" s="910"/>
      <c r="L4261" s="911"/>
      <c r="R4261" s="752"/>
      <c r="S4261" s="1101"/>
    </row>
    <row r="4262" spans="1:19" ht="7.5" hidden="1" customHeight="1">
      <c r="A4262" s="777"/>
      <c r="B4262" s="913"/>
      <c r="C4262" s="915"/>
      <c r="D4262" s="777"/>
      <c r="E4262" s="773"/>
      <c r="F4262" s="753"/>
      <c r="G4262" s="773"/>
      <c r="H4262" s="733"/>
      <c r="I4262" s="206"/>
      <c r="J4262" s="910"/>
      <c r="L4262" s="911"/>
      <c r="R4262" s="753"/>
      <c r="S4262" s="1102"/>
    </row>
    <row r="4263" spans="1:19" ht="9.75" hidden="1" customHeight="1">
      <c r="A4263" s="777"/>
      <c r="B4263" s="913"/>
      <c r="C4263" s="915"/>
      <c r="D4263" s="777"/>
      <c r="E4263" s="773"/>
      <c r="F4263" s="751">
        <v>0</v>
      </c>
      <c r="G4263" s="773">
        <f>+L4263</f>
        <v>0</v>
      </c>
      <c r="H4263" s="733">
        <f>E4263*G4263</f>
        <v>0</v>
      </c>
      <c r="I4263" s="206"/>
      <c r="J4263" s="909">
        <f>+F4263</f>
        <v>0</v>
      </c>
      <c r="L4263" s="911">
        <f>J4263*$L$3</f>
        <v>0</v>
      </c>
      <c r="R4263" s="751"/>
      <c r="S4263" s="1100">
        <f t="shared" ref="S4263" si="1273">+F4263</f>
        <v>0</v>
      </c>
    </row>
    <row r="4264" spans="1:19" ht="9.75" hidden="1" customHeight="1">
      <c r="A4264" s="777"/>
      <c r="B4264" s="913"/>
      <c r="C4264" s="915"/>
      <c r="D4264" s="777"/>
      <c r="E4264" s="773"/>
      <c r="F4264" s="752"/>
      <c r="G4264" s="773"/>
      <c r="H4264" s="733"/>
      <c r="I4264" s="206"/>
      <c r="J4264" s="910"/>
      <c r="L4264" s="911"/>
      <c r="R4264" s="752"/>
      <c r="S4264" s="1101"/>
    </row>
    <row r="4265" spans="1:19" ht="9.75" hidden="1" customHeight="1">
      <c r="A4265" s="777"/>
      <c r="B4265" s="913"/>
      <c r="C4265" s="915"/>
      <c r="D4265" s="777"/>
      <c r="E4265" s="773"/>
      <c r="F4265" s="752"/>
      <c r="G4265" s="773"/>
      <c r="H4265" s="733"/>
      <c r="I4265" s="206"/>
      <c r="J4265" s="910"/>
      <c r="L4265" s="911"/>
      <c r="R4265" s="752"/>
      <c r="S4265" s="1101"/>
    </row>
    <row r="4266" spans="1:19" ht="9.75" hidden="1" customHeight="1">
      <c r="A4266" s="777"/>
      <c r="B4266" s="913"/>
      <c r="C4266" s="915"/>
      <c r="D4266" s="777"/>
      <c r="E4266" s="773"/>
      <c r="F4266" s="752"/>
      <c r="G4266" s="773"/>
      <c r="H4266" s="733"/>
      <c r="I4266" s="206"/>
      <c r="J4266" s="910"/>
      <c r="L4266" s="911"/>
      <c r="R4266" s="752"/>
      <c r="S4266" s="1101"/>
    </row>
    <row r="4267" spans="1:19" ht="9.75" hidden="1" customHeight="1">
      <c r="A4267" s="777"/>
      <c r="B4267" s="913"/>
      <c r="C4267" s="915"/>
      <c r="D4267" s="777"/>
      <c r="E4267" s="773"/>
      <c r="F4267" s="753"/>
      <c r="G4267" s="773"/>
      <c r="H4267" s="733"/>
      <c r="I4267" s="206"/>
      <c r="J4267" s="910"/>
      <c r="L4267" s="911"/>
      <c r="R4267" s="753"/>
      <c r="S4267" s="1102"/>
    </row>
    <row r="4268" spans="1:19" ht="9.75" hidden="1" customHeight="1">
      <c r="A4268" s="777"/>
      <c r="B4268" s="913"/>
      <c r="C4268" s="915"/>
      <c r="D4268" s="777"/>
      <c r="E4268" s="773"/>
      <c r="F4268" s="751">
        <v>0</v>
      </c>
      <c r="G4268" s="773">
        <f>+L4268</f>
        <v>0</v>
      </c>
      <c r="H4268" s="733">
        <f>E4268*G4268</f>
        <v>0</v>
      </c>
      <c r="I4268" s="206"/>
      <c r="J4268" s="909">
        <f>+F4268</f>
        <v>0</v>
      </c>
      <c r="L4268" s="911">
        <f>J4268*$L$3</f>
        <v>0</v>
      </c>
      <c r="R4268" s="751"/>
      <c r="S4268" s="1100">
        <f t="shared" ref="S4268" si="1274">+F4268</f>
        <v>0</v>
      </c>
    </row>
    <row r="4269" spans="1:19" ht="9.75" hidden="1" customHeight="1">
      <c r="A4269" s="777"/>
      <c r="B4269" s="913"/>
      <c r="C4269" s="915"/>
      <c r="D4269" s="777"/>
      <c r="E4269" s="773"/>
      <c r="F4269" s="752"/>
      <c r="G4269" s="773"/>
      <c r="H4269" s="733"/>
      <c r="I4269" s="206"/>
      <c r="J4269" s="910"/>
      <c r="L4269" s="911"/>
      <c r="R4269" s="752"/>
      <c r="S4269" s="1101"/>
    </row>
    <row r="4270" spans="1:19" ht="9.75" hidden="1" customHeight="1">
      <c r="A4270" s="777"/>
      <c r="B4270" s="913"/>
      <c r="C4270" s="915"/>
      <c r="D4270" s="777"/>
      <c r="E4270" s="773"/>
      <c r="F4270" s="752"/>
      <c r="G4270" s="773"/>
      <c r="H4270" s="733"/>
      <c r="I4270" s="206"/>
      <c r="J4270" s="910"/>
      <c r="L4270" s="911"/>
      <c r="R4270" s="752"/>
      <c r="S4270" s="1101"/>
    </row>
    <row r="4271" spans="1:19" ht="9.75" hidden="1" customHeight="1">
      <c r="A4271" s="777"/>
      <c r="B4271" s="913"/>
      <c r="C4271" s="915"/>
      <c r="D4271" s="777"/>
      <c r="E4271" s="773"/>
      <c r="F4271" s="752"/>
      <c r="G4271" s="773"/>
      <c r="H4271" s="733"/>
      <c r="I4271" s="206"/>
      <c r="J4271" s="910"/>
      <c r="L4271" s="911"/>
      <c r="R4271" s="752"/>
      <c r="S4271" s="1101"/>
    </row>
    <row r="4272" spans="1:19" ht="9.75" hidden="1" customHeight="1">
      <c r="A4272" s="777"/>
      <c r="B4272" s="913"/>
      <c r="C4272" s="915"/>
      <c r="D4272" s="777"/>
      <c r="E4272" s="773"/>
      <c r="F4272" s="753"/>
      <c r="G4272" s="773"/>
      <c r="H4272" s="733"/>
      <c r="I4272" s="206"/>
      <c r="J4272" s="910"/>
      <c r="L4272" s="911"/>
      <c r="R4272" s="753"/>
      <c r="S4272" s="1102"/>
    </row>
    <row r="4273" spans="1:19" ht="9.75" hidden="1" customHeight="1">
      <c r="A4273" s="777"/>
      <c r="B4273" s="913"/>
      <c r="C4273" s="915"/>
      <c r="D4273" s="777"/>
      <c r="E4273" s="773"/>
      <c r="F4273" s="751">
        <v>0</v>
      </c>
      <c r="G4273" s="773">
        <f>+L4273</f>
        <v>0</v>
      </c>
      <c r="H4273" s="733">
        <f>E4273*G4273</f>
        <v>0</v>
      </c>
      <c r="I4273" s="206"/>
      <c r="J4273" s="909">
        <f>+F4273</f>
        <v>0</v>
      </c>
      <c r="L4273" s="911">
        <f>J4273*$L$3</f>
        <v>0</v>
      </c>
      <c r="R4273" s="751"/>
      <c r="S4273" s="1100">
        <f t="shared" ref="S4273" si="1275">+F4273</f>
        <v>0</v>
      </c>
    </row>
    <row r="4274" spans="1:19" ht="9.75" hidden="1" customHeight="1">
      <c r="A4274" s="777"/>
      <c r="B4274" s="913"/>
      <c r="C4274" s="915"/>
      <c r="D4274" s="777"/>
      <c r="E4274" s="773"/>
      <c r="F4274" s="752"/>
      <c r="G4274" s="773"/>
      <c r="H4274" s="733"/>
      <c r="I4274" s="206"/>
      <c r="J4274" s="910"/>
      <c r="L4274" s="911"/>
      <c r="R4274" s="752"/>
      <c r="S4274" s="1101"/>
    </row>
    <row r="4275" spans="1:19" ht="9.75" hidden="1" customHeight="1">
      <c r="A4275" s="777"/>
      <c r="B4275" s="913"/>
      <c r="C4275" s="915"/>
      <c r="D4275" s="777"/>
      <c r="E4275" s="773"/>
      <c r="F4275" s="752"/>
      <c r="G4275" s="773"/>
      <c r="H4275" s="733"/>
      <c r="I4275" s="206"/>
      <c r="J4275" s="910"/>
      <c r="L4275" s="911"/>
      <c r="R4275" s="752"/>
      <c r="S4275" s="1101"/>
    </row>
    <row r="4276" spans="1:19" ht="9.75" hidden="1" customHeight="1">
      <c r="A4276" s="777"/>
      <c r="B4276" s="913"/>
      <c r="C4276" s="915"/>
      <c r="D4276" s="777"/>
      <c r="E4276" s="773"/>
      <c r="F4276" s="752"/>
      <c r="G4276" s="773"/>
      <c r="H4276" s="733"/>
      <c r="I4276" s="206"/>
      <c r="J4276" s="910"/>
      <c r="L4276" s="911"/>
      <c r="R4276" s="752"/>
      <c r="S4276" s="1101"/>
    </row>
    <row r="4277" spans="1:19" ht="9.75" hidden="1" customHeight="1">
      <c r="A4277" s="777"/>
      <c r="B4277" s="913"/>
      <c r="C4277" s="915"/>
      <c r="D4277" s="777"/>
      <c r="E4277" s="773"/>
      <c r="F4277" s="753"/>
      <c r="G4277" s="773"/>
      <c r="H4277" s="733"/>
      <c r="I4277" s="206"/>
      <c r="J4277" s="910"/>
      <c r="L4277" s="911"/>
      <c r="R4277" s="753"/>
      <c r="S4277" s="1102"/>
    </row>
    <row r="4278" spans="1:19" ht="9.75" hidden="1" customHeight="1">
      <c r="A4278" s="777"/>
      <c r="B4278" s="913"/>
      <c r="C4278" s="915"/>
      <c r="D4278" s="777"/>
      <c r="E4278" s="773"/>
      <c r="F4278" s="751">
        <v>0</v>
      </c>
      <c r="G4278" s="773">
        <f>+L4278</f>
        <v>0</v>
      </c>
      <c r="H4278" s="733">
        <f>E4278*G4278</f>
        <v>0</v>
      </c>
      <c r="I4278" s="206"/>
      <c r="J4278" s="909">
        <f>+F4278</f>
        <v>0</v>
      </c>
      <c r="L4278" s="911">
        <f>J4278*$L$3</f>
        <v>0</v>
      </c>
      <c r="R4278" s="751"/>
      <c r="S4278" s="1100">
        <f t="shared" ref="S4278" si="1276">+F4278</f>
        <v>0</v>
      </c>
    </row>
    <row r="4279" spans="1:19" ht="9.75" hidden="1" customHeight="1">
      <c r="A4279" s="777"/>
      <c r="B4279" s="913"/>
      <c r="C4279" s="915"/>
      <c r="D4279" s="777"/>
      <c r="E4279" s="773"/>
      <c r="F4279" s="752"/>
      <c r="G4279" s="773"/>
      <c r="H4279" s="733"/>
      <c r="I4279" s="206"/>
      <c r="J4279" s="910"/>
      <c r="L4279" s="911"/>
      <c r="R4279" s="752"/>
      <c r="S4279" s="1101"/>
    </row>
    <row r="4280" spans="1:19" ht="9.75" hidden="1" customHeight="1">
      <c r="A4280" s="777"/>
      <c r="B4280" s="913"/>
      <c r="C4280" s="915"/>
      <c r="D4280" s="777"/>
      <c r="E4280" s="773"/>
      <c r="F4280" s="752"/>
      <c r="G4280" s="773"/>
      <c r="H4280" s="733"/>
      <c r="I4280" s="206"/>
      <c r="J4280" s="910"/>
      <c r="L4280" s="911"/>
      <c r="R4280" s="752"/>
      <c r="S4280" s="1101"/>
    </row>
    <row r="4281" spans="1:19" ht="9.75" hidden="1" customHeight="1">
      <c r="A4281" s="777"/>
      <c r="B4281" s="913"/>
      <c r="C4281" s="915"/>
      <c r="D4281" s="777"/>
      <c r="E4281" s="773"/>
      <c r="F4281" s="752"/>
      <c r="G4281" s="773"/>
      <c r="H4281" s="733"/>
      <c r="I4281" s="206"/>
      <c r="J4281" s="910"/>
      <c r="L4281" s="911"/>
      <c r="R4281" s="752"/>
      <c r="S4281" s="1101"/>
    </row>
    <row r="4282" spans="1:19" ht="9.75" hidden="1" customHeight="1">
      <c r="A4282" s="777"/>
      <c r="B4282" s="913"/>
      <c r="C4282" s="915"/>
      <c r="D4282" s="777"/>
      <c r="E4282" s="773"/>
      <c r="F4282" s="753"/>
      <c r="G4282" s="773"/>
      <c r="H4282" s="733"/>
      <c r="I4282" s="206"/>
      <c r="J4282" s="910"/>
      <c r="L4282" s="911"/>
      <c r="R4282" s="753"/>
      <c r="S4282" s="1102"/>
    </row>
    <row r="4283" spans="1:19" ht="9.75" hidden="1" customHeight="1">
      <c r="A4283" s="777"/>
      <c r="B4283" s="913"/>
      <c r="C4283" s="914"/>
      <c r="D4283" s="777"/>
      <c r="E4283" s="773"/>
      <c r="F4283" s="751">
        <v>0</v>
      </c>
      <c r="G4283" s="773">
        <f>+L4283</f>
        <v>0</v>
      </c>
      <c r="H4283" s="733">
        <f>E4283*G4283</f>
        <v>0</v>
      </c>
      <c r="I4283" s="206"/>
      <c r="J4283" s="909">
        <f>+F4283</f>
        <v>0</v>
      </c>
      <c r="L4283" s="911">
        <f>J4283*$L$3</f>
        <v>0</v>
      </c>
      <c r="R4283" s="751"/>
      <c r="S4283" s="1100">
        <f t="shared" ref="S4283" si="1277">+F4283</f>
        <v>0</v>
      </c>
    </row>
    <row r="4284" spans="1:19" ht="9.75" hidden="1" customHeight="1">
      <c r="A4284" s="777"/>
      <c r="B4284" s="913"/>
      <c r="C4284" s="914"/>
      <c r="D4284" s="777"/>
      <c r="E4284" s="773"/>
      <c r="F4284" s="752"/>
      <c r="G4284" s="773"/>
      <c r="H4284" s="733"/>
      <c r="I4284" s="206"/>
      <c r="J4284" s="910"/>
      <c r="L4284" s="911"/>
      <c r="R4284" s="752"/>
      <c r="S4284" s="1101"/>
    </row>
    <row r="4285" spans="1:19" ht="9.75" hidden="1" customHeight="1">
      <c r="A4285" s="777"/>
      <c r="B4285" s="913"/>
      <c r="C4285" s="914"/>
      <c r="D4285" s="777"/>
      <c r="E4285" s="773"/>
      <c r="F4285" s="752"/>
      <c r="G4285" s="773"/>
      <c r="H4285" s="733"/>
      <c r="I4285" s="206"/>
      <c r="J4285" s="910"/>
      <c r="L4285" s="911"/>
      <c r="R4285" s="752"/>
      <c r="S4285" s="1101"/>
    </row>
    <row r="4286" spans="1:19" ht="9.75" hidden="1" customHeight="1">
      <c r="A4286" s="777"/>
      <c r="B4286" s="913"/>
      <c r="C4286" s="914"/>
      <c r="D4286" s="777"/>
      <c r="E4286" s="773"/>
      <c r="F4286" s="752"/>
      <c r="G4286" s="773"/>
      <c r="H4286" s="733"/>
      <c r="I4286" s="206"/>
      <c r="J4286" s="910"/>
      <c r="L4286" s="911"/>
      <c r="R4286" s="752"/>
      <c r="S4286" s="1101"/>
    </row>
    <row r="4287" spans="1:19" ht="9.75" hidden="1" customHeight="1">
      <c r="A4287" s="777"/>
      <c r="B4287" s="913"/>
      <c r="C4287" s="914"/>
      <c r="D4287" s="777"/>
      <c r="E4287" s="773"/>
      <c r="F4287" s="753"/>
      <c r="G4287" s="773"/>
      <c r="H4287" s="733"/>
      <c r="I4287" s="206"/>
      <c r="J4287" s="910"/>
      <c r="L4287" s="911"/>
      <c r="R4287" s="753"/>
      <c r="S4287" s="1102"/>
    </row>
    <row r="4288" spans="1:19" ht="9.75" hidden="1" customHeight="1">
      <c r="A4288" s="777"/>
      <c r="B4288" s="913"/>
      <c r="C4288" s="914"/>
      <c r="D4288" s="777"/>
      <c r="E4288" s="773"/>
      <c r="F4288" s="751">
        <v>0</v>
      </c>
      <c r="G4288" s="773">
        <f>+L4288</f>
        <v>0</v>
      </c>
      <c r="H4288" s="733">
        <f>E4288*G4288</f>
        <v>0</v>
      </c>
      <c r="I4288" s="206"/>
      <c r="J4288" s="909">
        <f>+F4288</f>
        <v>0</v>
      </c>
      <c r="L4288" s="911">
        <f>J4288*$L$3</f>
        <v>0</v>
      </c>
      <c r="R4288" s="751"/>
      <c r="S4288" s="1100">
        <f t="shared" ref="S4288" si="1278">+F4288</f>
        <v>0</v>
      </c>
    </row>
    <row r="4289" spans="1:19" ht="9.75" hidden="1" customHeight="1">
      <c r="A4289" s="777"/>
      <c r="B4289" s="913"/>
      <c r="C4289" s="914"/>
      <c r="D4289" s="777"/>
      <c r="E4289" s="773"/>
      <c r="F4289" s="752"/>
      <c r="G4289" s="773"/>
      <c r="H4289" s="733"/>
      <c r="I4289" s="206"/>
      <c r="J4289" s="910"/>
      <c r="L4289" s="911"/>
      <c r="R4289" s="752"/>
      <c r="S4289" s="1101"/>
    </row>
    <row r="4290" spans="1:19" ht="9.75" hidden="1" customHeight="1">
      <c r="A4290" s="777"/>
      <c r="B4290" s="913"/>
      <c r="C4290" s="914"/>
      <c r="D4290" s="777"/>
      <c r="E4290" s="773"/>
      <c r="F4290" s="752"/>
      <c r="G4290" s="773"/>
      <c r="H4290" s="733"/>
      <c r="I4290" s="206"/>
      <c r="J4290" s="910"/>
      <c r="L4290" s="911"/>
      <c r="R4290" s="752"/>
      <c r="S4290" s="1101"/>
    </row>
    <row r="4291" spans="1:19" ht="9.75" hidden="1" customHeight="1">
      <c r="A4291" s="777"/>
      <c r="B4291" s="913"/>
      <c r="C4291" s="914"/>
      <c r="D4291" s="777"/>
      <c r="E4291" s="773"/>
      <c r="F4291" s="752"/>
      <c r="G4291" s="773"/>
      <c r="H4291" s="733"/>
      <c r="I4291" s="206"/>
      <c r="J4291" s="910"/>
      <c r="L4291" s="911"/>
      <c r="R4291" s="752"/>
      <c r="S4291" s="1101"/>
    </row>
    <row r="4292" spans="1:19" ht="9.75" hidden="1" customHeight="1">
      <c r="A4292" s="777"/>
      <c r="B4292" s="913"/>
      <c r="C4292" s="914"/>
      <c r="D4292" s="777"/>
      <c r="E4292" s="773"/>
      <c r="F4292" s="753"/>
      <c r="G4292" s="773"/>
      <c r="H4292" s="733"/>
      <c r="I4292" s="206"/>
      <c r="J4292" s="910"/>
      <c r="L4292" s="911"/>
      <c r="R4292" s="753"/>
      <c r="S4292" s="1102"/>
    </row>
    <row r="4293" spans="1:19" ht="9.75" hidden="1" customHeight="1">
      <c r="A4293" s="777"/>
      <c r="B4293" s="913"/>
      <c r="C4293" s="915"/>
      <c r="D4293" s="777"/>
      <c r="E4293" s="773"/>
      <c r="F4293" s="751">
        <v>0</v>
      </c>
      <c r="G4293" s="773">
        <f>+L4293</f>
        <v>0</v>
      </c>
      <c r="H4293" s="733">
        <f>E4293*G4293</f>
        <v>0</v>
      </c>
      <c r="I4293" s="206"/>
      <c r="J4293" s="909">
        <f>+F4293</f>
        <v>0</v>
      </c>
      <c r="L4293" s="911">
        <f>J4293*$L$3</f>
        <v>0</v>
      </c>
      <c r="R4293" s="751"/>
      <c r="S4293" s="1100">
        <f t="shared" ref="S4293" si="1279">+F4293</f>
        <v>0</v>
      </c>
    </row>
    <row r="4294" spans="1:19" ht="9.75" hidden="1" customHeight="1">
      <c r="A4294" s="777"/>
      <c r="B4294" s="913"/>
      <c r="C4294" s="915"/>
      <c r="D4294" s="777"/>
      <c r="E4294" s="773"/>
      <c r="F4294" s="752"/>
      <c r="G4294" s="773"/>
      <c r="H4294" s="733"/>
      <c r="I4294" s="206"/>
      <c r="J4294" s="910"/>
      <c r="L4294" s="911"/>
      <c r="R4294" s="752"/>
      <c r="S4294" s="1101"/>
    </row>
    <row r="4295" spans="1:19" ht="9.75" hidden="1" customHeight="1">
      <c r="A4295" s="777"/>
      <c r="B4295" s="913"/>
      <c r="C4295" s="915"/>
      <c r="D4295" s="777"/>
      <c r="E4295" s="773"/>
      <c r="F4295" s="752"/>
      <c r="G4295" s="773"/>
      <c r="H4295" s="733"/>
      <c r="I4295" s="206"/>
      <c r="J4295" s="910"/>
      <c r="L4295" s="911"/>
      <c r="R4295" s="752"/>
      <c r="S4295" s="1101"/>
    </row>
    <row r="4296" spans="1:19" ht="9.75" hidden="1" customHeight="1">
      <c r="A4296" s="777"/>
      <c r="B4296" s="913"/>
      <c r="C4296" s="915"/>
      <c r="D4296" s="777"/>
      <c r="E4296" s="773"/>
      <c r="F4296" s="752"/>
      <c r="G4296" s="773"/>
      <c r="H4296" s="733"/>
      <c r="I4296" s="206"/>
      <c r="J4296" s="910"/>
      <c r="L4296" s="911"/>
      <c r="R4296" s="752"/>
      <c r="S4296" s="1101"/>
    </row>
    <row r="4297" spans="1:19" ht="9.75" hidden="1" customHeight="1">
      <c r="A4297" s="777"/>
      <c r="B4297" s="913"/>
      <c r="C4297" s="915"/>
      <c r="D4297" s="777"/>
      <c r="E4297" s="773"/>
      <c r="F4297" s="753"/>
      <c r="G4297" s="773"/>
      <c r="H4297" s="733"/>
      <c r="I4297" s="206"/>
      <c r="J4297" s="910"/>
      <c r="L4297" s="911"/>
      <c r="R4297" s="753"/>
      <c r="S4297" s="1102"/>
    </row>
    <row r="4298" spans="1:19" ht="9.75" hidden="1" customHeight="1">
      <c r="A4298" s="777"/>
      <c r="B4298" s="913"/>
      <c r="C4298" s="915"/>
      <c r="D4298" s="777"/>
      <c r="E4298" s="773"/>
      <c r="F4298" s="751">
        <v>0</v>
      </c>
      <c r="G4298" s="773">
        <f>+L4298</f>
        <v>0</v>
      </c>
      <c r="H4298" s="733">
        <f>E4298*G4298</f>
        <v>0</v>
      </c>
      <c r="I4298" s="206"/>
      <c r="J4298" s="909">
        <f>+F4298</f>
        <v>0</v>
      </c>
      <c r="L4298" s="911">
        <f>J4298*$L$3</f>
        <v>0</v>
      </c>
      <c r="R4298" s="751"/>
      <c r="S4298" s="1100">
        <f t="shared" ref="S4298" si="1280">+F4298</f>
        <v>0</v>
      </c>
    </row>
    <row r="4299" spans="1:19" ht="9.75" hidden="1" customHeight="1">
      <c r="A4299" s="777"/>
      <c r="B4299" s="913"/>
      <c r="C4299" s="915"/>
      <c r="D4299" s="777"/>
      <c r="E4299" s="773"/>
      <c r="F4299" s="752"/>
      <c r="G4299" s="773"/>
      <c r="H4299" s="733"/>
      <c r="I4299" s="206"/>
      <c r="J4299" s="910"/>
      <c r="L4299" s="911"/>
      <c r="R4299" s="752"/>
      <c r="S4299" s="1101"/>
    </row>
    <row r="4300" spans="1:19" ht="9.75" hidden="1" customHeight="1">
      <c r="A4300" s="777"/>
      <c r="B4300" s="913"/>
      <c r="C4300" s="915"/>
      <c r="D4300" s="777"/>
      <c r="E4300" s="773"/>
      <c r="F4300" s="752"/>
      <c r="G4300" s="773"/>
      <c r="H4300" s="733"/>
      <c r="I4300" s="206"/>
      <c r="J4300" s="910"/>
      <c r="L4300" s="911"/>
      <c r="R4300" s="752"/>
      <c r="S4300" s="1101"/>
    </row>
    <row r="4301" spans="1:19" ht="9.75" hidden="1" customHeight="1">
      <c r="A4301" s="777"/>
      <c r="B4301" s="913"/>
      <c r="C4301" s="915"/>
      <c r="D4301" s="777"/>
      <c r="E4301" s="773"/>
      <c r="F4301" s="752"/>
      <c r="G4301" s="773"/>
      <c r="H4301" s="733"/>
      <c r="I4301" s="206"/>
      <c r="J4301" s="910"/>
      <c r="L4301" s="911"/>
      <c r="R4301" s="752"/>
      <c r="S4301" s="1101"/>
    </row>
    <row r="4302" spans="1:19" ht="9.75" hidden="1" customHeight="1">
      <c r="A4302" s="777"/>
      <c r="B4302" s="913"/>
      <c r="C4302" s="915"/>
      <c r="D4302" s="777"/>
      <c r="E4302" s="773"/>
      <c r="F4302" s="753"/>
      <c r="G4302" s="773"/>
      <c r="H4302" s="733"/>
      <c r="I4302" s="206"/>
      <c r="J4302" s="910"/>
      <c r="L4302" s="911"/>
      <c r="R4302" s="753"/>
      <c r="S4302" s="1102"/>
    </row>
    <row r="4303" spans="1:19" ht="9.75" hidden="1" customHeight="1">
      <c r="A4303" s="777"/>
      <c r="B4303" s="913"/>
      <c r="C4303" s="915"/>
      <c r="D4303" s="777"/>
      <c r="E4303" s="773"/>
      <c r="F4303" s="751">
        <v>0</v>
      </c>
      <c r="G4303" s="773">
        <f>+L4303</f>
        <v>0</v>
      </c>
      <c r="H4303" s="733">
        <f>E4303*G4303</f>
        <v>0</v>
      </c>
      <c r="I4303" s="206"/>
      <c r="J4303" s="909">
        <f>+F4303</f>
        <v>0</v>
      </c>
      <c r="L4303" s="911">
        <f>J4303*$L$3</f>
        <v>0</v>
      </c>
      <c r="R4303" s="751"/>
      <c r="S4303" s="1100">
        <f t="shared" ref="S4303" si="1281">+F4303</f>
        <v>0</v>
      </c>
    </row>
    <row r="4304" spans="1:19" ht="9.75" hidden="1" customHeight="1">
      <c r="A4304" s="777"/>
      <c r="B4304" s="913"/>
      <c r="C4304" s="915"/>
      <c r="D4304" s="777"/>
      <c r="E4304" s="773"/>
      <c r="F4304" s="752"/>
      <c r="G4304" s="773"/>
      <c r="H4304" s="733"/>
      <c r="I4304" s="206"/>
      <c r="J4304" s="910"/>
      <c r="L4304" s="911"/>
      <c r="R4304" s="752"/>
      <c r="S4304" s="1101"/>
    </row>
    <row r="4305" spans="1:19" ht="9.75" hidden="1" customHeight="1">
      <c r="A4305" s="777"/>
      <c r="B4305" s="913"/>
      <c r="C4305" s="915"/>
      <c r="D4305" s="777"/>
      <c r="E4305" s="773"/>
      <c r="F4305" s="752"/>
      <c r="G4305" s="773"/>
      <c r="H4305" s="733"/>
      <c r="I4305" s="206"/>
      <c r="J4305" s="910"/>
      <c r="L4305" s="911"/>
      <c r="R4305" s="752"/>
      <c r="S4305" s="1101"/>
    </row>
    <row r="4306" spans="1:19" ht="9.75" hidden="1" customHeight="1">
      <c r="A4306" s="777"/>
      <c r="B4306" s="913"/>
      <c r="C4306" s="915"/>
      <c r="D4306" s="777"/>
      <c r="E4306" s="773"/>
      <c r="F4306" s="752"/>
      <c r="G4306" s="773"/>
      <c r="H4306" s="733"/>
      <c r="I4306" s="206"/>
      <c r="J4306" s="910"/>
      <c r="L4306" s="911"/>
      <c r="R4306" s="752"/>
      <c r="S4306" s="1101"/>
    </row>
    <row r="4307" spans="1:19" ht="9.75" hidden="1" customHeight="1">
      <c r="A4307" s="777"/>
      <c r="B4307" s="913"/>
      <c r="C4307" s="915"/>
      <c r="D4307" s="777"/>
      <c r="E4307" s="773"/>
      <c r="F4307" s="753"/>
      <c r="G4307" s="773"/>
      <c r="H4307" s="733"/>
      <c r="I4307" s="206"/>
      <c r="J4307" s="910"/>
      <c r="L4307" s="911"/>
      <c r="R4307" s="753"/>
      <c r="S4307" s="1102"/>
    </row>
    <row r="4308" spans="1:19" ht="9.75" hidden="1" customHeight="1">
      <c r="A4308" s="777"/>
      <c r="B4308" s="913"/>
      <c r="C4308" s="915"/>
      <c r="D4308" s="777"/>
      <c r="E4308" s="773"/>
      <c r="F4308" s="751">
        <v>0</v>
      </c>
      <c r="G4308" s="773">
        <f>+L4308</f>
        <v>0</v>
      </c>
      <c r="H4308" s="733">
        <f>E4308*G4308</f>
        <v>0</v>
      </c>
      <c r="I4308" s="206"/>
      <c r="J4308" s="909">
        <f>+F4308</f>
        <v>0</v>
      </c>
      <c r="L4308" s="911">
        <f>J4308*$L$3</f>
        <v>0</v>
      </c>
      <c r="R4308" s="751"/>
      <c r="S4308" s="1100">
        <f t="shared" ref="S4308" si="1282">+F4308</f>
        <v>0</v>
      </c>
    </row>
    <row r="4309" spans="1:19" ht="9.75" hidden="1" customHeight="1">
      <c r="A4309" s="777"/>
      <c r="B4309" s="913"/>
      <c r="C4309" s="915"/>
      <c r="D4309" s="777"/>
      <c r="E4309" s="773"/>
      <c r="F4309" s="752"/>
      <c r="G4309" s="773"/>
      <c r="H4309" s="733"/>
      <c r="I4309" s="206"/>
      <c r="J4309" s="910"/>
      <c r="L4309" s="911"/>
      <c r="R4309" s="752"/>
      <c r="S4309" s="1101"/>
    </row>
    <row r="4310" spans="1:19" ht="9.75" hidden="1" customHeight="1">
      <c r="A4310" s="777"/>
      <c r="B4310" s="913"/>
      <c r="C4310" s="915"/>
      <c r="D4310" s="777"/>
      <c r="E4310" s="773"/>
      <c r="F4310" s="752"/>
      <c r="G4310" s="773"/>
      <c r="H4310" s="733"/>
      <c r="I4310" s="206"/>
      <c r="J4310" s="910"/>
      <c r="L4310" s="911"/>
      <c r="R4310" s="752"/>
      <c r="S4310" s="1101"/>
    </row>
    <row r="4311" spans="1:19" ht="9.75" hidden="1" customHeight="1">
      <c r="A4311" s="777"/>
      <c r="B4311" s="913"/>
      <c r="C4311" s="915"/>
      <c r="D4311" s="777"/>
      <c r="E4311" s="773"/>
      <c r="F4311" s="752"/>
      <c r="G4311" s="773"/>
      <c r="H4311" s="733"/>
      <c r="I4311" s="206"/>
      <c r="J4311" s="910"/>
      <c r="L4311" s="911"/>
      <c r="R4311" s="752"/>
      <c r="S4311" s="1101"/>
    </row>
    <row r="4312" spans="1:19" ht="9.75" hidden="1" customHeight="1">
      <c r="A4312" s="777"/>
      <c r="B4312" s="913"/>
      <c r="C4312" s="915"/>
      <c r="D4312" s="777"/>
      <c r="E4312" s="773"/>
      <c r="F4312" s="753"/>
      <c r="G4312" s="773"/>
      <c r="H4312" s="733"/>
      <c r="I4312" s="206"/>
      <c r="J4312" s="910"/>
      <c r="L4312" s="911"/>
      <c r="R4312" s="753"/>
      <c r="S4312" s="1102"/>
    </row>
    <row r="4313" spans="1:19" ht="9.75" hidden="1" customHeight="1">
      <c r="A4313" s="777"/>
      <c r="B4313" s="913"/>
      <c r="C4313" s="915"/>
      <c r="D4313" s="777"/>
      <c r="E4313" s="773"/>
      <c r="F4313" s="751">
        <v>0</v>
      </c>
      <c r="G4313" s="773">
        <f>+L4313</f>
        <v>0</v>
      </c>
      <c r="H4313" s="733">
        <f>E4313*G4313</f>
        <v>0</v>
      </c>
      <c r="I4313" s="206"/>
      <c r="J4313" s="909">
        <f>+F4313</f>
        <v>0</v>
      </c>
      <c r="L4313" s="911">
        <f>J4313*$L$3</f>
        <v>0</v>
      </c>
      <c r="R4313" s="751"/>
      <c r="S4313" s="1100">
        <f t="shared" ref="S4313" si="1283">+F4313</f>
        <v>0</v>
      </c>
    </row>
    <row r="4314" spans="1:19" ht="9.75" hidden="1" customHeight="1">
      <c r="A4314" s="777"/>
      <c r="B4314" s="913"/>
      <c r="C4314" s="915"/>
      <c r="D4314" s="777"/>
      <c r="E4314" s="773"/>
      <c r="F4314" s="752"/>
      <c r="G4314" s="773"/>
      <c r="H4314" s="733"/>
      <c r="I4314" s="206"/>
      <c r="J4314" s="910"/>
      <c r="L4314" s="911"/>
      <c r="R4314" s="752"/>
      <c r="S4314" s="1101"/>
    </row>
    <row r="4315" spans="1:19" ht="9.75" hidden="1" customHeight="1">
      <c r="A4315" s="777"/>
      <c r="B4315" s="913"/>
      <c r="C4315" s="915"/>
      <c r="D4315" s="777"/>
      <c r="E4315" s="773"/>
      <c r="F4315" s="752"/>
      <c r="G4315" s="773"/>
      <c r="H4315" s="733"/>
      <c r="I4315" s="206"/>
      <c r="J4315" s="910"/>
      <c r="L4315" s="911"/>
      <c r="R4315" s="752"/>
      <c r="S4315" s="1101"/>
    </row>
    <row r="4316" spans="1:19" ht="9.75" hidden="1" customHeight="1">
      <c r="A4316" s="777"/>
      <c r="B4316" s="913"/>
      <c r="C4316" s="915"/>
      <c r="D4316" s="777"/>
      <c r="E4316" s="773"/>
      <c r="F4316" s="752"/>
      <c r="G4316" s="773"/>
      <c r="H4316" s="733"/>
      <c r="I4316" s="206"/>
      <c r="J4316" s="910"/>
      <c r="L4316" s="911"/>
      <c r="R4316" s="752"/>
      <c r="S4316" s="1101"/>
    </row>
    <row r="4317" spans="1:19" ht="9.75" hidden="1" customHeight="1">
      <c r="A4317" s="777"/>
      <c r="B4317" s="913"/>
      <c r="C4317" s="915"/>
      <c r="D4317" s="777"/>
      <c r="E4317" s="773"/>
      <c r="F4317" s="753"/>
      <c r="G4317" s="773"/>
      <c r="H4317" s="733"/>
      <c r="I4317" s="206"/>
      <c r="J4317" s="910"/>
      <c r="L4317" s="911"/>
      <c r="R4317" s="753"/>
      <c r="S4317" s="1102"/>
    </row>
    <row r="4318" spans="1:19" ht="9.75" hidden="1" customHeight="1">
      <c r="A4318" s="777"/>
      <c r="B4318" s="913"/>
      <c r="C4318" s="915"/>
      <c r="D4318" s="777"/>
      <c r="E4318" s="773"/>
      <c r="F4318" s="751">
        <v>0</v>
      </c>
      <c r="G4318" s="773">
        <f>+L4318</f>
        <v>0</v>
      </c>
      <c r="H4318" s="733">
        <f>E4318*G4318</f>
        <v>0</v>
      </c>
      <c r="I4318" s="206"/>
      <c r="J4318" s="909">
        <f>+F4318</f>
        <v>0</v>
      </c>
      <c r="L4318" s="911">
        <f>J4318*$L$3</f>
        <v>0</v>
      </c>
      <c r="R4318" s="751"/>
      <c r="S4318" s="1100">
        <f t="shared" ref="S4318" si="1284">+F4318</f>
        <v>0</v>
      </c>
    </row>
    <row r="4319" spans="1:19" ht="9.75" hidden="1" customHeight="1">
      <c r="A4319" s="777"/>
      <c r="B4319" s="913"/>
      <c r="C4319" s="915"/>
      <c r="D4319" s="777"/>
      <c r="E4319" s="773"/>
      <c r="F4319" s="752"/>
      <c r="G4319" s="773"/>
      <c r="H4319" s="733"/>
      <c r="I4319" s="206"/>
      <c r="J4319" s="910"/>
      <c r="L4319" s="911"/>
      <c r="R4319" s="752"/>
      <c r="S4319" s="1101"/>
    </row>
    <row r="4320" spans="1:19" ht="9.75" hidden="1" customHeight="1">
      <c r="A4320" s="777"/>
      <c r="B4320" s="913"/>
      <c r="C4320" s="915"/>
      <c r="D4320" s="777"/>
      <c r="E4320" s="773"/>
      <c r="F4320" s="752"/>
      <c r="G4320" s="773"/>
      <c r="H4320" s="733"/>
      <c r="I4320" s="206"/>
      <c r="J4320" s="910"/>
      <c r="L4320" s="911"/>
      <c r="R4320" s="752"/>
      <c r="S4320" s="1101"/>
    </row>
    <row r="4321" spans="1:19" ht="9.75" hidden="1" customHeight="1">
      <c r="A4321" s="777"/>
      <c r="B4321" s="913"/>
      <c r="C4321" s="915"/>
      <c r="D4321" s="777"/>
      <c r="E4321" s="773"/>
      <c r="F4321" s="752"/>
      <c r="G4321" s="773"/>
      <c r="H4321" s="733"/>
      <c r="I4321" s="206"/>
      <c r="J4321" s="910"/>
      <c r="L4321" s="911"/>
      <c r="R4321" s="752"/>
      <c r="S4321" s="1101"/>
    </row>
    <row r="4322" spans="1:19" ht="9.75" hidden="1" customHeight="1">
      <c r="A4322" s="777"/>
      <c r="B4322" s="913"/>
      <c r="C4322" s="915"/>
      <c r="D4322" s="777"/>
      <c r="E4322" s="773"/>
      <c r="F4322" s="753"/>
      <c r="G4322" s="773"/>
      <c r="H4322" s="733"/>
      <c r="I4322" s="206"/>
      <c r="J4322" s="910"/>
      <c r="L4322" s="911"/>
      <c r="R4322" s="753"/>
      <c r="S4322" s="1102"/>
    </row>
    <row r="4323" spans="1:19" ht="9.75" hidden="1" customHeight="1">
      <c r="A4323" s="777"/>
      <c r="B4323" s="913"/>
      <c r="C4323" s="915"/>
      <c r="D4323" s="777"/>
      <c r="E4323" s="773"/>
      <c r="F4323" s="751">
        <v>0</v>
      </c>
      <c r="G4323" s="773">
        <f>+L4323</f>
        <v>0</v>
      </c>
      <c r="H4323" s="733">
        <f>E4323*G4323</f>
        <v>0</v>
      </c>
      <c r="I4323" s="206"/>
      <c r="J4323" s="909">
        <f>+F4323</f>
        <v>0</v>
      </c>
      <c r="L4323" s="911">
        <f>J4323*$L$3</f>
        <v>0</v>
      </c>
      <c r="R4323" s="751"/>
      <c r="S4323" s="1100">
        <f t="shared" ref="S4323" si="1285">+F4323</f>
        <v>0</v>
      </c>
    </row>
    <row r="4324" spans="1:19" ht="9.75" hidden="1" customHeight="1">
      <c r="A4324" s="777"/>
      <c r="B4324" s="913"/>
      <c r="C4324" s="915"/>
      <c r="D4324" s="777"/>
      <c r="E4324" s="773"/>
      <c r="F4324" s="752"/>
      <c r="G4324" s="773"/>
      <c r="H4324" s="733"/>
      <c r="I4324" s="206"/>
      <c r="J4324" s="910"/>
      <c r="L4324" s="911"/>
      <c r="R4324" s="752"/>
      <c r="S4324" s="1101"/>
    </row>
    <row r="4325" spans="1:19" ht="9.75" hidden="1" customHeight="1">
      <c r="A4325" s="777"/>
      <c r="B4325" s="913"/>
      <c r="C4325" s="915"/>
      <c r="D4325" s="777"/>
      <c r="E4325" s="773"/>
      <c r="F4325" s="752"/>
      <c r="G4325" s="773"/>
      <c r="H4325" s="733"/>
      <c r="I4325" s="206"/>
      <c r="J4325" s="910"/>
      <c r="L4325" s="911"/>
      <c r="R4325" s="752"/>
      <c r="S4325" s="1101"/>
    </row>
    <row r="4326" spans="1:19" ht="9.75" hidden="1" customHeight="1">
      <c r="A4326" s="777"/>
      <c r="B4326" s="913"/>
      <c r="C4326" s="915"/>
      <c r="D4326" s="777"/>
      <c r="E4326" s="773"/>
      <c r="F4326" s="752"/>
      <c r="G4326" s="773"/>
      <c r="H4326" s="733"/>
      <c r="I4326" s="206"/>
      <c r="J4326" s="910"/>
      <c r="L4326" s="911"/>
      <c r="R4326" s="752"/>
      <c r="S4326" s="1101"/>
    </row>
    <row r="4327" spans="1:19" ht="9.75" hidden="1" customHeight="1">
      <c r="A4327" s="777"/>
      <c r="B4327" s="913"/>
      <c r="C4327" s="915"/>
      <c r="D4327" s="777"/>
      <c r="E4327" s="773"/>
      <c r="F4327" s="753"/>
      <c r="G4327" s="773"/>
      <c r="H4327" s="733"/>
      <c r="I4327" s="206"/>
      <c r="J4327" s="910"/>
      <c r="L4327" s="911"/>
      <c r="R4327" s="753"/>
      <c r="S4327" s="1102"/>
    </row>
    <row r="4328" spans="1:19" ht="9.75" hidden="1" customHeight="1">
      <c r="A4328" s="777"/>
      <c r="B4328" s="913"/>
      <c r="C4328" s="915"/>
      <c r="D4328" s="777"/>
      <c r="E4328" s="773"/>
      <c r="F4328" s="751">
        <v>0</v>
      </c>
      <c r="G4328" s="773">
        <f>+L4328</f>
        <v>0</v>
      </c>
      <c r="H4328" s="733">
        <f>E4328*G4328</f>
        <v>0</v>
      </c>
      <c r="I4328" s="206"/>
      <c r="J4328" s="909">
        <f>+F4328</f>
        <v>0</v>
      </c>
      <c r="L4328" s="911">
        <f>J4328*$L$3</f>
        <v>0</v>
      </c>
      <c r="R4328" s="751"/>
      <c r="S4328" s="1100">
        <f t="shared" ref="S4328" si="1286">+F4328</f>
        <v>0</v>
      </c>
    </row>
    <row r="4329" spans="1:19" ht="9.75" hidden="1" customHeight="1">
      <c r="A4329" s="777"/>
      <c r="B4329" s="913"/>
      <c r="C4329" s="915"/>
      <c r="D4329" s="777"/>
      <c r="E4329" s="773"/>
      <c r="F4329" s="752"/>
      <c r="G4329" s="773"/>
      <c r="H4329" s="733"/>
      <c r="I4329" s="206"/>
      <c r="J4329" s="910"/>
      <c r="L4329" s="911"/>
      <c r="R4329" s="752"/>
      <c r="S4329" s="1101"/>
    </row>
    <row r="4330" spans="1:19" ht="9.75" hidden="1" customHeight="1">
      <c r="A4330" s="777"/>
      <c r="B4330" s="913"/>
      <c r="C4330" s="915"/>
      <c r="D4330" s="777"/>
      <c r="E4330" s="773"/>
      <c r="F4330" s="752"/>
      <c r="G4330" s="773"/>
      <c r="H4330" s="733"/>
      <c r="I4330" s="206"/>
      <c r="J4330" s="910"/>
      <c r="L4330" s="911"/>
      <c r="R4330" s="752"/>
      <c r="S4330" s="1101"/>
    </row>
    <row r="4331" spans="1:19" ht="9.75" hidden="1" customHeight="1">
      <c r="A4331" s="777"/>
      <c r="B4331" s="913"/>
      <c r="C4331" s="915"/>
      <c r="D4331" s="777"/>
      <c r="E4331" s="773"/>
      <c r="F4331" s="752"/>
      <c r="G4331" s="773"/>
      <c r="H4331" s="733"/>
      <c r="I4331" s="206"/>
      <c r="J4331" s="910"/>
      <c r="L4331" s="911"/>
      <c r="R4331" s="752"/>
      <c r="S4331" s="1101"/>
    </row>
    <row r="4332" spans="1:19" ht="9.75" hidden="1" customHeight="1">
      <c r="A4332" s="777"/>
      <c r="B4332" s="913"/>
      <c r="C4332" s="915"/>
      <c r="D4332" s="777"/>
      <c r="E4332" s="773"/>
      <c r="F4332" s="753"/>
      <c r="G4332" s="773"/>
      <c r="H4332" s="733"/>
      <c r="I4332" s="206"/>
      <c r="J4332" s="910"/>
      <c r="L4332" s="911"/>
      <c r="R4332" s="753"/>
      <c r="S4332" s="1102"/>
    </row>
    <row r="4333" spans="1:19" ht="9.75" hidden="1" customHeight="1">
      <c r="A4333" s="777"/>
      <c r="B4333" s="913"/>
      <c r="C4333" s="915"/>
      <c r="D4333" s="777"/>
      <c r="E4333" s="773"/>
      <c r="F4333" s="751">
        <v>0</v>
      </c>
      <c r="G4333" s="773">
        <f>+L4333</f>
        <v>0</v>
      </c>
      <c r="H4333" s="733">
        <f>E4333*G4333</f>
        <v>0</v>
      </c>
      <c r="I4333" s="206"/>
      <c r="J4333" s="909">
        <f>+F4333</f>
        <v>0</v>
      </c>
      <c r="L4333" s="911">
        <f>J4333*$L$3</f>
        <v>0</v>
      </c>
      <c r="R4333" s="751"/>
      <c r="S4333" s="1100">
        <f t="shared" ref="S4333" si="1287">+F4333</f>
        <v>0</v>
      </c>
    </row>
    <row r="4334" spans="1:19" ht="9.75" hidden="1" customHeight="1">
      <c r="A4334" s="777"/>
      <c r="B4334" s="913"/>
      <c r="C4334" s="915"/>
      <c r="D4334" s="777"/>
      <c r="E4334" s="773"/>
      <c r="F4334" s="752"/>
      <c r="G4334" s="773"/>
      <c r="H4334" s="733"/>
      <c r="I4334" s="206"/>
      <c r="J4334" s="910"/>
      <c r="L4334" s="911"/>
      <c r="R4334" s="752"/>
      <c r="S4334" s="1101"/>
    </row>
    <row r="4335" spans="1:19" ht="9.75" hidden="1" customHeight="1">
      <c r="A4335" s="777"/>
      <c r="B4335" s="913"/>
      <c r="C4335" s="915"/>
      <c r="D4335" s="777"/>
      <c r="E4335" s="773"/>
      <c r="F4335" s="752"/>
      <c r="G4335" s="773"/>
      <c r="H4335" s="733"/>
      <c r="I4335" s="206"/>
      <c r="J4335" s="910"/>
      <c r="L4335" s="911"/>
      <c r="R4335" s="752"/>
      <c r="S4335" s="1101"/>
    </row>
    <row r="4336" spans="1:19" ht="9.75" hidden="1" customHeight="1">
      <c r="A4336" s="777"/>
      <c r="B4336" s="913"/>
      <c r="C4336" s="915"/>
      <c r="D4336" s="777"/>
      <c r="E4336" s="773"/>
      <c r="F4336" s="752"/>
      <c r="G4336" s="773"/>
      <c r="H4336" s="733"/>
      <c r="I4336" s="206"/>
      <c r="J4336" s="910"/>
      <c r="L4336" s="911"/>
      <c r="R4336" s="752"/>
      <c r="S4336" s="1101"/>
    </row>
    <row r="4337" spans="1:19" ht="9.75" hidden="1" customHeight="1">
      <c r="A4337" s="777"/>
      <c r="B4337" s="913"/>
      <c r="C4337" s="915"/>
      <c r="D4337" s="777"/>
      <c r="E4337" s="773"/>
      <c r="F4337" s="753"/>
      <c r="G4337" s="773"/>
      <c r="H4337" s="733"/>
      <c r="I4337" s="206"/>
      <c r="J4337" s="910"/>
      <c r="L4337" s="911"/>
      <c r="R4337" s="753"/>
      <c r="S4337" s="1102"/>
    </row>
    <row r="4338" spans="1:19" ht="9.75" hidden="1" customHeight="1">
      <c r="A4338" s="777"/>
      <c r="B4338" s="913"/>
      <c r="C4338" s="915"/>
      <c r="D4338" s="777"/>
      <c r="E4338" s="773"/>
      <c r="F4338" s="751">
        <v>0</v>
      </c>
      <c r="G4338" s="773">
        <f>+L4338</f>
        <v>0</v>
      </c>
      <c r="H4338" s="733">
        <f>E4338*G4338</f>
        <v>0</v>
      </c>
      <c r="I4338" s="206"/>
      <c r="J4338" s="909">
        <f>+F4338</f>
        <v>0</v>
      </c>
      <c r="L4338" s="911">
        <f>J4338*$L$3</f>
        <v>0</v>
      </c>
      <c r="R4338" s="751"/>
      <c r="S4338" s="1100">
        <f t="shared" ref="S4338" si="1288">+F4338</f>
        <v>0</v>
      </c>
    </row>
    <row r="4339" spans="1:19" ht="9.75" hidden="1" customHeight="1">
      <c r="A4339" s="777"/>
      <c r="B4339" s="913"/>
      <c r="C4339" s="915"/>
      <c r="D4339" s="777"/>
      <c r="E4339" s="773"/>
      <c r="F4339" s="752"/>
      <c r="G4339" s="773"/>
      <c r="H4339" s="733"/>
      <c r="I4339" s="206"/>
      <c r="J4339" s="910"/>
      <c r="L4339" s="911"/>
      <c r="R4339" s="752"/>
      <c r="S4339" s="1101"/>
    </row>
    <row r="4340" spans="1:19" ht="9.75" hidden="1" customHeight="1">
      <c r="A4340" s="777"/>
      <c r="B4340" s="913"/>
      <c r="C4340" s="915"/>
      <c r="D4340" s="777"/>
      <c r="E4340" s="773"/>
      <c r="F4340" s="752"/>
      <c r="G4340" s="773"/>
      <c r="H4340" s="733"/>
      <c r="I4340" s="206"/>
      <c r="J4340" s="910"/>
      <c r="L4340" s="911"/>
      <c r="R4340" s="752"/>
      <c r="S4340" s="1101"/>
    </row>
    <row r="4341" spans="1:19" ht="9.75" hidden="1" customHeight="1">
      <c r="A4341" s="777"/>
      <c r="B4341" s="913"/>
      <c r="C4341" s="915"/>
      <c r="D4341" s="777"/>
      <c r="E4341" s="773"/>
      <c r="F4341" s="752"/>
      <c r="G4341" s="773"/>
      <c r="H4341" s="733"/>
      <c r="I4341" s="206"/>
      <c r="J4341" s="910"/>
      <c r="L4341" s="911"/>
      <c r="R4341" s="752"/>
      <c r="S4341" s="1101"/>
    </row>
    <row r="4342" spans="1:19" ht="8.25" hidden="1" customHeight="1">
      <c r="A4342" s="777"/>
      <c r="B4342" s="913"/>
      <c r="C4342" s="915"/>
      <c r="D4342" s="777"/>
      <c r="E4342" s="773"/>
      <c r="F4342" s="753"/>
      <c r="G4342" s="773"/>
      <c r="H4342" s="733"/>
      <c r="I4342" s="206"/>
      <c r="J4342" s="910"/>
      <c r="L4342" s="911"/>
      <c r="R4342" s="753"/>
      <c r="S4342" s="1102"/>
    </row>
    <row r="4343" spans="1:19" ht="9.75" hidden="1" customHeight="1">
      <c r="A4343" s="777"/>
      <c r="B4343" s="913"/>
      <c r="C4343" s="915"/>
      <c r="D4343" s="777"/>
      <c r="E4343" s="773"/>
      <c r="F4343" s="751">
        <v>0</v>
      </c>
      <c r="G4343" s="773">
        <f>+L4343</f>
        <v>0</v>
      </c>
      <c r="H4343" s="733">
        <f>E4343*G4343</f>
        <v>0</v>
      </c>
      <c r="I4343" s="206"/>
      <c r="J4343" s="909">
        <f>+F4343</f>
        <v>0</v>
      </c>
      <c r="L4343" s="911">
        <f>J4343*$L$3</f>
        <v>0</v>
      </c>
      <c r="R4343" s="751"/>
      <c r="S4343" s="1100">
        <f t="shared" ref="S4343" si="1289">+F4343</f>
        <v>0</v>
      </c>
    </row>
    <row r="4344" spans="1:19" ht="9.75" hidden="1" customHeight="1">
      <c r="A4344" s="777"/>
      <c r="B4344" s="913"/>
      <c r="C4344" s="915"/>
      <c r="D4344" s="777"/>
      <c r="E4344" s="773"/>
      <c r="F4344" s="752"/>
      <c r="G4344" s="773"/>
      <c r="H4344" s="733"/>
      <c r="I4344" s="206"/>
      <c r="J4344" s="910"/>
      <c r="L4344" s="911"/>
      <c r="R4344" s="752"/>
      <c r="S4344" s="1101"/>
    </row>
    <row r="4345" spans="1:19" ht="9.75" hidden="1" customHeight="1">
      <c r="A4345" s="777"/>
      <c r="B4345" s="913"/>
      <c r="C4345" s="915"/>
      <c r="D4345" s="777"/>
      <c r="E4345" s="773"/>
      <c r="F4345" s="752"/>
      <c r="G4345" s="773"/>
      <c r="H4345" s="733"/>
      <c r="I4345" s="206"/>
      <c r="J4345" s="910"/>
      <c r="L4345" s="911"/>
      <c r="R4345" s="752"/>
      <c r="S4345" s="1101"/>
    </row>
    <row r="4346" spans="1:19" ht="9.75" hidden="1" customHeight="1">
      <c r="A4346" s="777"/>
      <c r="B4346" s="913"/>
      <c r="C4346" s="915"/>
      <c r="D4346" s="777"/>
      <c r="E4346" s="773"/>
      <c r="F4346" s="752"/>
      <c r="G4346" s="773"/>
      <c r="H4346" s="733"/>
      <c r="I4346" s="206"/>
      <c r="J4346" s="910"/>
      <c r="L4346" s="911"/>
      <c r="R4346" s="752"/>
      <c r="S4346" s="1101"/>
    </row>
    <row r="4347" spans="1:19" ht="9.75" hidden="1" customHeight="1">
      <c r="A4347" s="777"/>
      <c r="B4347" s="913"/>
      <c r="C4347" s="915"/>
      <c r="D4347" s="777"/>
      <c r="E4347" s="773"/>
      <c r="F4347" s="753"/>
      <c r="G4347" s="773"/>
      <c r="H4347" s="733"/>
      <c r="I4347" s="206"/>
      <c r="J4347" s="910"/>
      <c r="L4347" s="911"/>
      <c r="R4347" s="753"/>
      <c r="S4347" s="1102"/>
    </row>
    <row r="4348" spans="1:19" ht="9.75" hidden="1" customHeight="1">
      <c r="A4348" s="777"/>
      <c r="B4348" s="913"/>
      <c r="C4348" s="915"/>
      <c r="D4348" s="777"/>
      <c r="E4348" s="773"/>
      <c r="F4348" s="751">
        <v>0</v>
      </c>
      <c r="G4348" s="773">
        <f>+L4348</f>
        <v>0</v>
      </c>
      <c r="H4348" s="733">
        <f>E4348*G4348</f>
        <v>0</v>
      </c>
      <c r="I4348" s="206"/>
      <c r="J4348" s="909">
        <f>+F4348</f>
        <v>0</v>
      </c>
      <c r="L4348" s="911">
        <f>J4348*$L$3</f>
        <v>0</v>
      </c>
      <c r="R4348" s="751"/>
      <c r="S4348" s="1100">
        <f t="shared" ref="S4348" si="1290">+F4348</f>
        <v>0</v>
      </c>
    </row>
    <row r="4349" spans="1:19" ht="9.75" hidden="1" customHeight="1">
      <c r="A4349" s="777"/>
      <c r="B4349" s="913"/>
      <c r="C4349" s="915"/>
      <c r="D4349" s="777"/>
      <c r="E4349" s="773"/>
      <c r="F4349" s="752"/>
      <c r="G4349" s="773"/>
      <c r="H4349" s="733"/>
      <c r="I4349" s="206"/>
      <c r="J4349" s="910"/>
      <c r="L4349" s="911"/>
      <c r="R4349" s="752"/>
      <c r="S4349" s="1101"/>
    </row>
    <row r="4350" spans="1:19" ht="9.75" hidden="1" customHeight="1">
      <c r="A4350" s="777"/>
      <c r="B4350" s="913"/>
      <c r="C4350" s="915"/>
      <c r="D4350" s="777"/>
      <c r="E4350" s="773"/>
      <c r="F4350" s="752"/>
      <c r="G4350" s="773"/>
      <c r="H4350" s="733"/>
      <c r="I4350" s="206"/>
      <c r="J4350" s="910"/>
      <c r="L4350" s="911"/>
      <c r="R4350" s="752"/>
      <c r="S4350" s="1101"/>
    </row>
    <row r="4351" spans="1:19" ht="9.75" hidden="1" customHeight="1">
      <c r="A4351" s="777"/>
      <c r="B4351" s="913"/>
      <c r="C4351" s="915"/>
      <c r="D4351" s="777"/>
      <c r="E4351" s="773"/>
      <c r="F4351" s="752"/>
      <c r="G4351" s="773"/>
      <c r="H4351" s="733"/>
      <c r="I4351" s="206"/>
      <c r="J4351" s="910"/>
      <c r="L4351" s="911"/>
      <c r="R4351" s="752"/>
      <c r="S4351" s="1101"/>
    </row>
    <row r="4352" spans="1:19" ht="9.75" hidden="1" customHeight="1">
      <c r="A4352" s="777"/>
      <c r="B4352" s="913"/>
      <c r="C4352" s="915"/>
      <c r="D4352" s="777"/>
      <c r="E4352" s="773"/>
      <c r="F4352" s="753"/>
      <c r="G4352" s="773"/>
      <c r="H4352" s="733"/>
      <c r="I4352" s="206"/>
      <c r="J4352" s="910"/>
      <c r="L4352" s="911"/>
      <c r="R4352" s="753"/>
      <c r="S4352" s="1102"/>
    </row>
    <row r="4353" spans="1:19" ht="9.75" hidden="1" customHeight="1">
      <c r="A4353" s="777"/>
      <c r="B4353" s="913"/>
      <c r="C4353" s="915"/>
      <c r="D4353" s="777"/>
      <c r="E4353" s="773"/>
      <c r="F4353" s="751">
        <v>0</v>
      </c>
      <c r="G4353" s="773">
        <f>+L4353</f>
        <v>0</v>
      </c>
      <c r="H4353" s="733">
        <f>E4353*G4353</f>
        <v>0</v>
      </c>
      <c r="I4353" s="206"/>
      <c r="J4353" s="909">
        <f>+F4353</f>
        <v>0</v>
      </c>
      <c r="L4353" s="911">
        <f>J4353*$L$3</f>
        <v>0</v>
      </c>
      <c r="R4353" s="751"/>
      <c r="S4353" s="1100">
        <f t="shared" ref="S4353" si="1291">+F4353</f>
        <v>0</v>
      </c>
    </row>
    <row r="4354" spans="1:19" ht="9.75" hidden="1" customHeight="1">
      <c r="A4354" s="777"/>
      <c r="B4354" s="913"/>
      <c r="C4354" s="915"/>
      <c r="D4354" s="777"/>
      <c r="E4354" s="773"/>
      <c r="F4354" s="752"/>
      <c r="G4354" s="773"/>
      <c r="H4354" s="733"/>
      <c r="I4354" s="206"/>
      <c r="J4354" s="910"/>
      <c r="L4354" s="911"/>
      <c r="R4354" s="752"/>
      <c r="S4354" s="1101"/>
    </row>
    <row r="4355" spans="1:19" ht="9.75" hidden="1" customHeight="1">
      <c r="A4355" s="777"/>
      <c r="B4355" s="913"/>
      <c r="C4355" s="915"/>
      <c r="D4355" s="777"/>
      <c r="E4355" s="773"/>
      <c r="F4355" s="752"/>
      <c r="G4355" s="773"/>
      <c r="H4355" s="733"/>
      <c r="I4355" s="206"/>
      <c r="J4355" s="910"/>
      <c r="L4355" s="911"/>
      <c r="R4355" s="752"/>
      <c r="S4355" s="1101"/>
    </row>
    <row r="4356" spans="1:19" ht="9.75" hidden="1" customHeight="1">
      <c r="A4356" s="777"/>
      <c r="B4356" s="913"/>
      <c r="C4356" s="915"/>
      <c r="D4356" s="777"/>
      <c r="E4356" s="773"/>
      <c r="F4356" s="752"/>
      <c r="G4356" s="773"/>
      <c r="H4356" s="733"/>
      <c r="I4356" s="206"/>
      <c r="J4356" s="910"/>
      <c r="L4356" s="911"/>
      <c r="R4356" s="752"/>
      <c r="S4356" s="1101"/>
    </row>
    <row r="4357" spans="1:19" ht="9.75" hidden="1" customHeight="1">
      <c r="A4357" s="777"/>
      <c r="B4357" s="913"/>
      <c r="C4357" s="915"/>
      <c r="D4357" s="777"/>
      <c r="E4357" s="773"/>
      <c r="F4357" s="753"/>
      <c r="G4357" s="773"/>
      <c r="H4357" s="733"/>
      <c r="I4357" s="206"/>
      <c r="J4357" s="910"/>
      <c r="L4357" s="911"/>
      <c r="R4357" s="753"/>
      <c r="S4357" s="1102"/>
    </row>
    <row r="4358" spans="1:19" ht="9.75" hidden="1" customHeight="1">
      <c r="A4358" s="777"/>
      <c r="B4358" s="913"/>
      <c r="C4358" s="915"/>
      <c r="D4358" s="777"/>
      <c r="E4358" s="773"/>
      <c r="F4358" s="751">
        <v>0</v>
      </c>
      <c r="G4358" s="773">
        <f>+L4358</f>
        <v>0</v>
      </c>
      <c r="H4358" s="733">
        <f>E4358*G4358</f>
        <v>0</v>
      </c>
      <c r="I4358" s="206"/>
      <c r="J4358" s="909">
        <f>+F4358</f>
        <v>0</v>
      </c>
      <c r="L4358" s="911">
        <f>J4358*$L$3</f>
        <v>0</v>
      </c>
      <c r="R4358" s="751"/>
      <c r="S4358" s="1100">
        <f t="shared" ref="S4358" si="1292">+F4358</f>
        <v>0</v>
      </c>
    </row>
    <row r="4359" spans="1:19" ht="9.75" hidden="1" customHeight="1">
      <c r="A4359" s="777"/>
      <c r="B4359" s="913"/>
      <c r="C4359" s="915"/>
      <c r="D4359" s="777"/>
      <c r="E4359" s="773"/>
      <c r="F4359" s="752"/>
      <c r="G4359" s="773"/>
      <c r="H4359" s="733"/>
      <c r="I4359" s="206"/>
      <c r="J4359" s="910"/>
      <c r="L4359" s="911"/>
      <c r="R4359" s="752"/>
      <c r="S4359" s="1101"/>
    </row>
    <row r="4360" spans="1:19" ht="9.75" hidden="1" customHeight="1">
      <c r="A4360" s="777"/>
      <c r="B4360" s="913"/>
      <c r="C4360" s="915"/>
      <c r="D4360" s="777"/>
      <c r="E4360" s="773"/>
      <c r="F4360" s="752"/>
      <c r="G4360" s="773"/>
      <c r="H4360" s="733"/>
      <c r="I4360" s="206"/>
      <c r="J4360" s="910"/>
      <c r="L4360" s="911"/>
      <c r="R4360" s="752"/>
      <c r="S4360" s="1101"/>
    </row>
    <row r="4361" spans="1:19" ht="9.75" hidden="1" customHeight="1">
      <c r="A4361" s="777"/>
      <c r="B4361" s="913"/>
      <c r="C4361" s="915"/>
      <c r="D4361" s="777"/>
      <c r="E4361" s="773"/>
      <c r="F4361" s="752"/>
      <c r="G4361" s="773"/>
      <c r="H4361" s="733"/>
      <c r="I4361" s="206"/>
      <c r="J4361" s="910"/>
      <c r="L4361" s="911"/>
      <c r="R4361" s="752"/>
      <c r="S4361" s="1101"/>
    </row>
    <row r="4362" spans="1:19" ht="9.75" hidden="1" customHeight="1">
      <c r="A4362" s="777"/>
      <c r="B4362" s="913"/>
      <c r="C4362" s="915"/>
      <c r="D4362" s="777"/>
      <c r="E4362" s="773"/>
      <c r="F4362" s="753"/>
      <c r="G4362" s="773"/>
      <c r="H4362" s="733"/>
      <c r="I4362" s="206"/>
      <c r="J4362" s="910"/>
      <c r="L4362" s="911"/>
      <c r="R4362" s="753"/>
      <c r="S4362" s="1102"/>
    </row>
    <row r="4363" spans="1:19" ht="9.75" hidden="1" customHeight="1">
      <c r="A4363" s="777"/>
      <c r="B4363" s="913"/>
      <c r="C4363" s="915"/>
      <c r="D4363" s="777"/>
      <c r="E4363" s="773"/>
      <c r="F4363" s="751">
        <v>0</v>
      </c>
      <c r="G4363" s="773">
        <f>+L4363</f>
        <v>0</v>
      </c>
      <c r="H4363" s="733">
        <f>E4363*G4363</f>
        <v>0</v>
      </c>
      <c r="I4363" s="206"/>
      <c r="J4363" s="909">
        <f>+F4363</f>
        <v>0</v>
      </c>
      <c r="L4363" s="911">
        <f>J4363*$L$3</f>
        <v>0</v>
      </c>
      <c r="R4363" s="751"/>
      <c r="S4363" s="1100">
        <f t="shared" ref="S4363" si="1293">+F4363</f>
        <v>0</v>
      </c>
    </row>
    <row r="4364" spans="1:19" ht="9.75" hidden="1" customHeight="1">
      <c r="A4364" s="777"/>
      <c r="B4364" s="913"/>
      <c r="C4364" s="915"/>
      <c r="D4364" s="777"/>
      <c r="E4364" s="773"/>
      <c r="F4364" s="752"/>
      <c r="G4364" s="773"/>
      <c r="H4364" s="733"/>
      <c r="I4364" s="206"/>
      <c r="J4364" s="910"/>
      <c r="L4364" s="911"/>
      <c r="R4364" s="752"/>
      <c r="S4364" s="1101"/>
    </row>
    <row r="4365" spans="1:19" ht="9.75" hidden="1" customHeight="1">
      <c r="A4365" s="777"/>
      <c r="B4365" s="913"/>
      <c r="C4365" s="915"/>
      <c r="D4365" s="777"/>
      <c r="E4365" s="773"/>
      <c r="F4365" s="752"/>
      <c r="G4365" s="773"/>
      <c r="H4365" s="733"/>
      <c r="I4365" s="206"/>
      <c r="J4365" s="910"/>
      <c r="L4365" s="911"/>
      <c r="R4365" s="752"/>
      <c r="S4365" s="1101"/>
    </row>
    <row r="4366" spans="1:19" ht="9.75" hidden="1" customHeight="1">
      <c r="A4366" s="777"/>
      <c r="B4366" s="913"/>
      <c r="C4366" s="915"/>
      <c r="D4366" s="777"/>
      <c r="E4366" s="773"/>
      <c r="F4366" s="752"/>
      <c r="G4366" s="773"/>
      <c r="H4366" s="733"/>
      <c r="I4366" s="206"/>
      <c r="J4366" s="910"/>
      <c r="L4366" s="911"/>
      <c r="R4366" s="752"/>
      <c r="S4366" s="1101"/>
    </row>
    <row r="4367" spans="1:19" ht="9.75" hidden="1" customHeight="1">
      <c r="A4367" s="777"/>
      <c r="B4367" s="913"/>
      <c r="C4367" s="915"/>
      <c r="D4367" s="777"/>
      <c r="E4367" s="773"/>
      <c r="F4367" s="753"/>
      <c r="G4367" s="773"/>
      <c r="H4367" s="733"/>
      <c r="I4367" s="206"/>
      <c r="J4367" s="910"/>
      <c r="L4367" s="911"/>
      <c r="R4367" s="753"/>
      <c r="S4367" s="1102"/>
    </row>
    <row r="4368" spans="1:19" ht="9.75" hidden="1" customHeight="1">
      <c r="A4368" s="777"/>
      <c r="B4368" s="913"/>
      <c r="C4368" s="914"/>
      <c r="D4368" s="777"/>
      <c r="E4368" s="773"/>
      <c r="F4368" s="751">
        <v>0</v>
      </c>
      <c r="G4368" s="773">
        <f>+L4368</f>
        <v>0</v>
      </c>
      <c r="H4368" s="733">
        <f>E4368*G4368</f>
        <v>0</v>
      </c>
      <c r="I4368" s="206"/>
      <c r="J4368" s="909">
        <f>+F4368</f>
        <v>0</v>
      </c>
      <c r="L4368" s="911">
        <f>J4368*$L$3</f>
        <v>0</v>
      </c>
      <c r="R4368" s="751"/>
      <c r="S4368" s="1100">
        <f t="shared" ref="S4368" si="1294">+F4368</f>
        <v>0</v>
      </c>
    </row>
    <row r="4369" spans="1:19" ht="9.75" hidden="1" customHeight="1">
      <c r="A4369" s="777"/>
      <c r="B4369" s="913"/>
      <c r="C4369" s="914"/>
      <c r="D4369" s="777"/>
      <c r="E4369" s="773"/>
      <c r="F4369" s="752"/>
      <c r="G4369" s="773"/>
      <c r="H4369" s="733"/>
      <c r="I4369" s="206"/>
      <c r="J4369" s="910"/>
      <c r="L4369" s="911"/>
      <c r="R4369" s="752"/>
      <c r="S4369" s="1101"/>
    </row>
    <row r="4370" spans="1:19" ht="9.75" hidden="1" customHeight="1">
      <c r="A4370" s="777"/>
      <c r="B4370" s="913"/>
      <c r="C4370" s="914"/>
      <c r="D4370" s="777"/>
      <c r="E4370" s="773"/>
      <c r="F4370" s="752"/>
      <c r="G4370" s="773"/>
      <c r="H4370" s="733"/>
      <c r="I4370" s="206"/>
      <c r="J4370" s="910"/>
      <c r="L4370" s="911"/>
      <c r="R4370" s="752"/>
      <c r="S4370" s="1101"/>
    </row>
    <row r="4371" spans="1:19" ht="9.75" hidden="1" customHeight="1">
      <c r="A4371" s="777"/>
      <c r="B4371" s="913"/>
      <c r="C4371" s="914"/>
      <c r="D4371" s="777"/>
      <c r="E4371" s="773"/>
      <c r="F4371" s="752"/>
      <c r="G4371" s="773"/>
      <c r="H4371" s="733"/>
      <c r="I4371" s="206"/>
      <c r="J4371" s="910"/>
      <c r="L4371" s="911"/>
      <c r="R4371" s="752"/>
      <c r="S4371" s="1101"/>
    </row>
    <row r="4372" spans="1:19" ht="9.75" hidden="1" customHeight="1">
      <c r="A4372" s="777"/>
      <c r="B4372" s="913"/>
      <c r="C4372" s="914"/>
      <c r="D4372" s="777"/>
      <c r="E4372" s="773"/>
      <c r="F4372" s="753"/>
      <c r="G4372" s="773"/>
      <c r="H4372" s="733"/>
      <c r="I4372" s="206"/>
      <c r="J4372" s="910"/>
      <c r="L4372" s="911"/>
      <c r="R4372" s="753"/>
      <c r="S4372" s="1102"/>
    </row>
    <row r="4373" spans="1:19" ht="9.75" hidden="1" customHeight="1">
      <c r="A4373" s="777"/>
      <c r="B4373" s="913"/>
      <c r="C4373" s="914"/>
      <c r="D4373" s="777"/>
      <c r="E4373" s="773"/>
      <c r="F4373" s="751">
        <v>0</v>
      </c>
      <c r="G4373" s="773">
        <f>+L4373</f>
        <v>0</v>
      </c>
      <c r="H4373" s="733">
        <f>E4373*G4373</f>
        <v>0</v>
      </c>
      <c r="I4373" s="206"/>
      <c r="J4373" s="909">
        <f>+F4373</f>
        <v>0</v>
      </c>
      <c r="L4373" s="911">
        <f>J4373*$L$3</f>
        <v>0</v>
      </c>
      <c r="R4373" s="751"/>
      <c r="S4373" s="1100">
        <f t="shared" ref="S4373" si="1295">+F4373</f>
        <v>0</v>
      </c>
    </row>
    <row r="4374" spans="1:19" ht="9.75" hidden="1" customHeight="1">
      <c r="A4374" s="777"/>
      <c r="B4374" s="913"/>
      <c r="C4374" s="914"/>
      <c r="D4374" s="777"/>
      <c r="E4374" s="773"/>
      <c r="F4374" s="752"/>
      <c r="G4374" s="773"/>
      <c r="H4374" s="733"/>
      <c r="I4374" s="206"/>
      <c r="J4374" s="910"/>
      <c r="L4374" s="911"/>
      <c r="R4374" s="752"/>
      <c r="S4374" s="1101"/>
    </row>
    <row r="4375" spans="1:19" ht="9.75" hidden="1" customHeight="1">
      <c r="A4375" s="777"/>
      <c r="B4375" s="913"/>
      <c r="C4375" s="914"/>
      <c r="D4375" s="777"/>
      <c r="E4375" s="773"/>
      <c r="F4375" s="752"/>
      <c r="G4375" s="773"/>
      <c r="H4375" s="733"/>
      <c r="I4375" s="206"/>
      <c r="J4375" s="910"/>
      <c r="L4375" s="911"/>
      <c r="R4375" s="752"/>
      <c r="S4375" s="1101"/>
    </row>
    <row r="4376" spans="1:19" ht="9.75" hidden="1" customHeight="1">
      <c r="A4376" s="777"/>
      <c r="B4376" s="913"/>
      <c r="C4376" s="914"/>
      <c r="D4376" s="777"/>
      <c r="E4376" s="773"/>
      <c r="F4376" s="752"/>
      <c r="G4376" s="773"/>
      <c r="H4376" s="733"/>
      <c r="I4376" s="206"/>
      <c r="J4376" s="910"/>
      <c r="L4376" s="911"/>
      <c r="R4376" s="752"/>
      <c r="S4376" s="1101"/>
    </row>
    <row r="4377" spans="1:19" ht="9.75" hidden="1" customHeight="1">
      <c r="A4377" s="777"/>
      <c r="B4377" s="913"/>
      <c r="C4377" s="914"/>
      <c r="D4377" s="777"/>
      <c r="E4377" s="773"/>
      <c r="F4377" s="753"/>
      <c r="G4377" s="773"/>
      <c r="H4377" s="733"/>
      <c r="I4377" s="206"/>
      <c r="J4377" s="910"/>
      <c r="L4377" s="911"/>
      <c r="R4377" s="753"/>
      <c r="S4377" s="1102"/>
    </row>
    <row r="4378" spans="1:19" ht="9.75" hidden="1" customHeight="1">
      <c r="A4378" s="777"/>
      <c r="B4378" s="913"/>
      <c r="C4378" s="915"/>
      <c r="D4378" s="777"/>
      <c r="E4378" s="773"/>
      <c r="F4378" s="751">
        <v>0</v>
      </c>
      <c r="G4378" s="773">
        <f>+L4378</f>
        <v>0</v>
      </c>
      <c r="H4378" s="733">
        <f>E4378*G4378</f>
        <v>0</v>
      </c>
      <c r="I4378" s="206"/>
      <c r="J4378" s="909">
        <f>+F4378</f>
        <v>0</v>
      </c>
      <c r="L4378" s="911">
        <f>J4378*$L$3</f>
        <v>0</v>
      </c>
      <c r="R4378" s="751"/>
      <c r="S4378" s="1100">
        <f t="shared" ref="S4378" si="1296">+F4378</f>
        <v>0</v>
      </c>
    </row>
    <row r="4379" spans="1:19" ht="9.75" hidden="1" customHeight="1">
      <c r="A4379" s="777"/>
      <c r="B4379" s="913"/>
      <c r="C4379" s="915"/>
      <c r="D4379" s="777"/>
      <c r="E4379" s="773"/>
      <c r="F4379" s="752"/>
      <c r="G4379" s="773"/>
      <c r="H4379" s="733"/>
      <c r="I4379" s="206"/>
      <c r="J4379" s="910"/>
      <c r="L4379" s="911"/>
      <c r="R4379" s="752"/>
      <c r="S4379" s="1101"/>
    </row>
    <row r="4380" spans="1:19" ht="9.75" hidden="1" customHeight="1">
      <c r="A4380" s="777"/>
      <c r="B4380" s="913"/>
      <c r="C4380" s="915"/>
      <c r="D4380" s="777"/>
      <c r="E4380" s="773"/>
      <c r="F4380" s="752"/>
      <c r="G4380" s="773"/>
      <c r="H4380" s="733"/>
      <c r="I4380" s="206"/>
      <c r="J4380" s="910"/>
      <c r="L4380" s="911"/>
      <c r="R4380" s="752"/>
      <c r="S4380" s="1101"/>
    </row>
    <row r="4381" spans="1:19" ht="9.75" hidden="1" customHeight="1">
      <c r="A4381" s="777"/>
      <c r="B4381" s="913"/>
      <c r="C4381" s="915"/>
      <c r="D4381" s="777"/>
      <c r="E4381" s="773"/>
      <c r="F4381" s="752"/>
      <c r="G4381" s="773"/>
      <c r="H4381" s="733"/>
      <c r="I4381" s="206"/>
      <c r="J4381" s="910"/>
      <c r="L4381" s="911"/>
      <c r="R4381" s="752"/>
      <c r="S4381" s="1101"/>
    </row>
    <row r="4382" spans="1:19" ht="9.75" hidden="1" customHeight="1">
      <c r="A4382" s="777"/>
      <c r="B4382" s="913"/>
      <c r="C4382" s="915"/>
      <c r="D4382" s="777"/>
      <c r="E4382" s="773"/>
      <c r="F4382" s="753"/>
      <c r="G4382" s="773"/>
      <c r="H4382" s="733"/>
      <c r="I4382" s="206"/>
      <c r="J4382" s="910"/>
      <c r="L4382" s="911"/>
      <c r="R4382" s="753"/>
      <c r="S4382" s="1102"/>
    </row>
    <row r="4383" spans="1:19" ht="9.75" hidden="1" customHeight="1">
      <c r="A4383" s="777"/>
      <c r="B4383" s="913"/>
      <c r="C4383" s="915"/>
      <c r="D4383" s="777"/>
      <c r="E4383" s="773"/>
      <c r="F4383" s="751">
        <v>0</v>
      </c>
      <c r="G4383" s="773">
        <f>+L4383</f>
        <v>0</v>
      </c>
      <c r="H4383" s="733">
        <f>E4383*G4383</f>
        <v>0</v>
      </c>
      <c r="I4383" s="206"/>
      <c r="J4383" s="909">
        <f>+F4383</f>
        <v>0</v>
      </c>
      <c r="L4383" s="911">
        <f>J4383*$L$3</f>
        <v>0</v>
      </c>
      <c r="R4383" s="751"/>
      <c r="S4383" s="1100">
        <f t="shared" ref="S4383" si="1297">+F4383</f>
        <v>0</v>
      </c>
    </row>
    <row r="4384" spans="1:19" ht="9.75" hidden="1" customHeight="1">
      <c r="A4384" s="777"/>
      <c r="B4384" s="913"/>
      <c r="C4384" s="915"/>
      <c r="D4384" s="777"/>
      <c r="E4384" s="773"/>
      <c r="F4384" s="752"/>
      <c r="G4384" s="773"/>
      <c r="H4384" s="733"/>
      <c r="I4384" s="206"/>
      <c r="J4384" s="910"/>
      <c r="L4384" s="911"/>
      <c r="R4384" s="752"/>
      <c r="S4384" s="1101"/>
    </row>
    <row r="4385" spans="1:19" ht="9.75" hidden="1" customHeight="1">
      <c r="A4385" s="777"/>
      <c r="B4385" s="913"/>
      <c r="C4385" s="915"/>
      <c r="D4385" s="777"/>
      <c r="E4385" s="773"/>
      <c r="F4385" s="752"/>
      <c r="G4385" s="773"/>
      <c r="H4385" s="733"/>
      <c r="I4385" s="206"/>
      <c r="J4385" s="910"/>
      <c r="L4385" s="911"/>
      <c r="R4385" s="752"/>
      <c r="S4385" s="1101"/>
    </row>
    <row r="4386" spans="1:19" ht="9.75" hidden="1" customHeight="1">
      <c r="A4386" s="777"/>
      <c r="B4386" s="913"/>
      <c r="C4386" s="915"/>
      <c r="D4386" s="777"/>
      <c r="E4386" s="773"/>
      <c r="F4386" s="752"/>
      <c r="G4386" s="773"/>
      <c r="H4386" s="733"/>
      <c r="I4386" s="206"/>
      <c r="J4386" s="910"/>
      <c r="L4386" s="911"/>
      <c r="R4386" s="752"/>
      <c r="S4386" s="1101"/>
    </row>
    <row r="4387" spans="1:19" ht="9.75" hidden="1" customHeight="1">
      <c r="A4387" s="777"/>
      <c r="B4387" s="913"/>
      <c r="C4387" s="915"/>
      <c r="D4387" s="777"/>
      <c r="E4387" s="773"/>
      <c r="F4387" s="753"/>
      <c r="G4387" s="773"/>
      <c r="H4387" s="733"/>
      <c r="I4387" s="206"/>
      <c r="J4387" s="910"/>
      <c r="L4387" s="911"/>
      <c r="R4387" s="753"/>
      <c r="S4387" s="1102"/>
    </row>
    <row r="4388" spans="1:19" ht="9.75" hidden="1" customHeight="1">
      <c r="A4388" s="777"/>
      <c r="B4388" s="913"/>
      <c r="C4388" s="915"/>
      <c r="D4388" s="777"/>
      <c r="E4388" s="773"/>
      <c r="F4388" s="751">
        <v>0</v>
      </c>
      <c r="G4388" s="773">
        <f>+L4388</f>
        <v>0</v>
      </c>
      <c r="H4388" s="733">
        <f>E4388*G4388</f>
        <v>0</v>
      </c>
      <c r="I4388" s="206"/>
      <c r="J4388" s="909">
        <f>+F4388</f>
        <v>0</v>
      </c>
      <c r="L4388" s="911">
        <f>J4388*$L$3</f>
        <v>0</v>
      </c>
      <c r="R4388" s="751"/>
      <c r="S4388" s="1100">
        <f t="shared" ref="S4388" si="1298">+F4388</f>
        <v>0</v>
      </c>
    </row>
    <row r="4389" spans="1:19" ht="9.75" hidden="1" customHeight="1">
      <c r="A4389" s="777"/>
      <c r="B4389" s="913"/>
      <c r="C4389" s="915"/>
      <c r="D4389" s="777"/>
      <c r="E4389" s="773"/>
      <c r="F4389" s="752"/>
      <c r="G4389" s="773"/>
      <c r="H4389" s="733"/>
      <c r="I4389" s="206"/>
      <c r="J4389" s="910"/>
      <c r="L4389" s="911"/>
      <c r="R4389" s="752"/>
      <c r="S4389" s="1101"/>
    </row>
    <row r="4390" spans="1:19" ht="9.75" hidden="1" customHeight="1">
      <c r="A4390" s="777"/>
      <c r="B4390" s="913"/>
      <c r="C4390" s="915"/>
      <c r="D4390" s="777"/>
      <c r="E4390" s="773"/>
      <c r="F4390" s="752"/>
      <c r="G4390" s="773"/>
      <c r="H4390" s="733"/>
      <c r="I4390" s="206"/>
      <c r="J4390" s="910"/>
      <c r="L4390" s="911"/>
      <c r="R4390" s="752"/>
      <c r="S4390" s="1101"/>
    </row>
    <row r="4391" spans="1:19" ht="9.75" hidden="1" customHeight="1">
      <c r="A4391" s="777"/>
      <c r="B4391" s="913"/>
      <c r="C4391" s="915"/>
      <c r="D4391" s="777"/>
      <c r="E4391" s="773"/>
      <c r="F4391" s="752"/>
      <c r="G4391" s="773"/>
      <c r="H4391" s="733"/>
      <c r="I4391" s="206"/>
      <c r="J4391" s="910"/>
      <c r="L4391" s="911"/>
      <c r="R4391" s="752"/>
      <c r="S4391" s="1101"/>
    </row>
    <row r="4392" spans="1:19" ht="9.75" hidden="1" customHeight="1">
      <c r="A4392" s="777"/>
      <c r="B4392" s="913"/>
      <c r="C4392" s="915"/>
      <c r="D4392" s="777"/>
      <c r="E4392" s="773"/>
      <c r="F4392" s="753"/>
      <c r="G4392" s="773"/>
      <c r="H4392" s="733"/>
      <c r="I4392" s="206"/>
      <c r="J4392" s="910"/>
      <c r="L4392" s="911"/>
      <c r="R4392" s="753"/>
      <c r="S4392" s="1102"/>
    </row>
    <row r="4393" spans="1:19" ht="9.75" hidden="1" customHeight="1">
      <c r="A4393" s="777"/>
      <c r="B4393" s="913"/>
      <c r="C4393" s="915"/>
      <c r="D4393" s="777"/>
      <c r="E4393" s="773"/>
      <c r="F4393" s="751">
        <v>0</v>
      </c>
      <c r="G4393" s="773">
        <f>+L4393</f>
        <v>0</v>
      </c>
      <c r="H4393" s="733">
        <f>E4393*G4393</f>
        <v>0</v>
      </c>
      <c r="I4393" s="206"/>
      <c r="J4393" s="909">
        <f>+F4393</f>
        <v>0</v>
      </c>
      <c r="L4393" s="911">
        <f>J4393*$L$3</f>
        <v>0</v>
      </c>
      <c r="R4393" s="751"/>
      <c r="S4393" s="1100">
        <f t="shared" ref="S4393" si="1299">+F4393</f>
        <v>0</v>
      </c>
    </row>
    <row r="4394" spans="1:19" ht="9.75" hidden="1" customHeight="1">
      <c r="A4394" s="777"/>
      <c r="B4394" s="913"/>
      <c r="C4394" s="915"/>
      <c r="D4394" s="777"/>
      <c r="E4394" s="773"/>
      <c r="F4394" s="752"/>
      <c r="G4394" s="773"/>
      <c r="H4394" s="733"/>
      <c r="I4394" s="206"/>
      <c r="J4394" s="910"/>
      <c r="L4394" s="911"/>
      <c r="R4394" s="752"/>
      <c r="S4394" s="1101"/>
    </row>
    <row r="4395" spans="1:19" ht="9.75" hidden="1" customHeight="1">
      <c r="A4395" s="777"/>
      <c r="B4395" s="913"/>
      <c r="C4395" s="915"/>
      <c r="D4395" s="777"/>
      <c r="E4395" s="773"/>
      <c r="F4395" s="752"/>
      <c r="G4395" s="773"/>
      <c r="H4395" s="733"/>
      <c r="I4395" s="206"/>
      <c r="J4395" s="910"/>
      <c r="L4395" s="911"/>
      <c r="R4395" s="752"/>
      <c r="S4395" s="1101"/>
    </row>
    <row r="4396" spans="1:19" ht="9.75" hidden="1" customHeight="1">
      <c r="A4396" s="777"/>
      <c r="B4396" s="913"/>
      <c r="C4396" s="915"/>
      <c r="D4396" s="777"/>
      <c r="E4396" s="773"/>
      <c r="F4396" s="752"/>
      <c r="G4396" s="773"/>
      <c r="H4396" s="733"/>
      <c r="I4396" s="206"/>
      <c r="J4396" s="910"/>
      <c r="L4396" s="911"/>
      <c r="R4396" s="752"/>
      <c r="S4396" s="1101"/>
    </row>
    <row r="4397" spans="1:19" ht="9.75" hidden="1" customHeight="1">
      <c r="A4397" s="777"/>
      <c r="B4397" s="913"/>
      <c r="C4397" s="915"/>
      <c r="D4397" s="777"/>
      <c r="E4397" s="773"/>
      <c r="F4397" s="753"/>
      <c r="G4397" s="773"/>
      <c r="H4397" s="733"/>
      <c r="I4397" s="206"/>
      <c r="J4397" s="910"/>
      <c r="L4397" s="911"/>
      <c r="R4397" s="753"/>
      <c r="S4397" s="1102"/>
    </row>
    <row r="4398" spans="1:19" ht="9.75" hidden="1" customHeight="1">
      <c r="A4398" s="777"/>
      <c r="B4398" s="913"/>
      <c r="C4398" s="915"/>
      <c r="D4398" s="777"/>
      <c r="E4398" s="773"/>
      <c r="F4398" s="751">
        <v>0</v>
      </c>
      <c r="G4398" s="773">
        <f>+L4398</f>
        <v>0</v>
      </c>
      <c r="H4398" s="733">
        <f>E4398*G4398</f>
        <v>0</v>
      </c>
      <c r="I4398" s="206"/>
      <c r="J4398" s="909">
        <f>+F4398</f>
        <v>0</v>
      </c>
      <c r="L4398" s="911">
        <f>J4398*$L$3</f>
        <v>0</v>
      </c>
      <c r="R4398" s="751"/>
      <c r="S4398" s="1100">
        <f t="shared" ref="S4398" si="1300">+F4398</f>
        <v>0</v>
      </c>
    </row>
    <row r="4399" spans="1:19" ht="9.75" hidden="1" customHeight="1">
      <c r="A4399" s="777"/>
      <c r="B4399" s="913"/>
      <c r="C4399" s="915"/>
      <c r="D4399" s="777"/>
      <c r="E4399" s="773"/>
      <c r="F4399" s="752"/>
      <c r="G4399" s="773"/>
      <c r="H4399" s="733"/>
      <c r="I4399" s="206"/>
      <c r="J4399" s="910"/>
      <c r="L4399" s="911"/>
      <c r="R4399" s="752"/>
      <c r="S4399" s="1101"/>
    </row>
    <row r="4400" spans="1:19" ht="9.75" hidden="1" customHeight="1">
      <c r="A4400" s="777"/>
      <c r="B4400" s="913"/>
      <c r="C4400" s="915"/>
      <c r="D4400" s="777"/>
      <c r="E4400" s="773"/>
      <c r="F4400" s="752"/>
      <c r="G4400" s="773"/>
      <c r="H4400" s="733"/>
      <c r="I4400" s="206"/>
      <c r="J4400" s="910"/>
      <c r="L4400" s="911"/>
      <c r="R4400" s="752"/>
      <c r="S4400" s="1101"/>
    </row>
    <row r="4401" spans="1:19" ht="9.75" hidden="1" customHeight="1">
      <c r="A4401" s="777"/>
      <c r="B4401" s="913"/>
      <c r="C4401" s="915"/>
      <c r="D4401" s="777"/>
      <c r="E4401" s="773"/>
      <c r="F4401" s="752"/>
      <c r="G4401" s="773"/>
      <c r="H4401" s="733"/>
      <c r="I4401" s="206"/>
      <c r="J4401" s="910"/>
      <c r="L4401" s="911"/>
      <c r="R4401" s="752"/>
      <c r="S4401" s="1101"/>
    </row>
    <row r="4402" spans="1:19" ht="9.75" hidden="1" customHeight="1">
      <c r="A4402" s="777"/>
      <c r="B4402" s="913"/>
      <c r="C4402" s="915"/>
      <c r="D4402" s="777"/>
      <c r="E4402" s="773"/>
      <c r="F4402" s="753"/>
      <c r="G4402" s="773"/>
      <c r="H4402" s="733"/>
      <c r="I4402" s="206"/>
      <c r="J4402" s="910"/>
      <c r="L4402" s="911"/>
      <c r="R4402" s="753"/>
      <c r="S4402" s="1102"/>
    </row>
    <row r="4403" spans="1:19" ht="9.75" hidden="1" customHeight="1">
      <c r="A4403" s="777"/>
      <c r="B4403" s="913"/>
      <c r="C4403" s="915"/>
      <c r="D4403" s="777"/>
      <c r="E4403" s="773"/>
      <c r="F4403" s="751">
        <v>0</v>
      </c>
      <c r="G4403" s="773">
        <f>+L4403</f>
        <v>0</v>
      </c>
      <c r="H4403" s="733">
        <f>E4403*G4403</f>
        <v>0</v>
      </c>
      <c r="I4403" s="206"/>
      <c r="J4403" s="909">
        <f>+F4403</f>
        <v>0</v>
      </c>
      <c r="L4403" s="911">
        <f>J4403*$L$3</f>
        <v>0</v>
      </c>
      <c r="R4403" s="751"/>
      <c r="S4403" s="1100">
        <f t="shared" ref="S4403" si="1301">+F4403</f>
        <v>0</v>
      </c>
    </row>
    <row r="4404" spans="1:19" ht="9.75" hidden="1" customHeight="1">
      <c r="A4404" s="777"/>
      <c r="B4404" s="913"/>
      <c r="C4404" s="915"/>
      <c r="D4404" s="777"/>
      <c r="E4404" s="773"/>
      <c r="F4404" s="752"/>
      <c r="G4404" s="773"/>
      <c r="H4404" s="733"/>
      <c r="I4404" s="206"/>
      <c r="J4404" s="910"/>
      <c r="L4404" s="911"/>
      <c r="R4404" s="752"/>
      <c r="S4404" s="1101"/>
    </row>
    <row r="4405" spans="1:19" ht="9.75" hidden="1" customHeight="1">
      <c r="A4405" s="777"/>
      <c r="B4405" s="913"/>
      <c r="C4405" s="915"/>
      <c r="D4405" s="777"/>
      <c r="E4405" s="773"/>
      <c r="F4405" s="752"/>
      <c r="G4405" s="773"/>
      <c r="H4405" s="733"/>
      <c r="I4405" s="206"/>
      <c r="J4405" s="910"/>
      <c r="L4405" s="911"/>
      <c r="R4405" s="752"/>
      <c r="S4405" s="1101"/>
    </row>
    <row r="4406" spans="1:19" ht="9.75" hidden="1" customHeight="1">
      <c r="A4406" s="777"/>
      <c r="B4406" s="913"/>
      <c r="C4406" s="915"/>
      <c r="D4406" s="777"/>
      <c r="E4406" s="773"/>
      <c r="F4406" s="752"/>
      <c r="G4406" s="773"/>
      <c r="H4406" s="733"/>
      <c r="I4406" s="206"/>
      <c r="J4406" s="910"/>
      <c r="L4406" s="911"/>
      <c r="R4406" s="752"/>
      <c r="S4406" s="1101"/>
    </row>
    <row r="4407" spans="1:19" ht="9.75" hidden="1" customHeight="1">
      <c r="A4407" s="777"/>
      <c r="B4407" s="913"/>
      <c r="C4407" s="915"/>
      <c r="D4407" s="777"/>
      <c r="E4407" s="773"/>
      <c r="F4407" s="753"/>
      <c r="G4407" s="773"/>
      <c r="H4407" s="733"/>
      <c r="I4407" s="206"/>
      <c r="J4407" s="910"/>
      <c r="L4407" s="911"/>
      <c r="R4407" s="753"/>
      <c r="S4407" s="1102"/>
    </row>
    <row r="4408" spans="1:19" ht="9.75" hidden="1" customHeight="1">
      <c r="A4408" s="777"/>
      <c r="B4408" s="913"/>
      <c r="C4408" s="915"/>
      <c r="D4408" s="777"/>
      <c r="E4408" s="773"/>
      <c r="F4408" s="751">
        <v>0</v>
      </c>
      <c r="G4408" s="773">
        <f>+L4408</f>
        <v>0</v>
      </c>
      <c r="H4408" s="733">
        <f>E4408*G4408</f>
        <v>0</v>
      </c>
      <c r="I4408" s="206"/>
      <c r="J4408" s="909">
        <f>+F4408</f>
        <v>0</v>
      </c>
      <c r="L4408" s="911">
        <f>J4408*$L$3</f>
        <v>0</v>
      </c>
      <c r="R4408" s="751"/>
      <c r="S4408" s="1100">
        <f t="shared" ref="S4408" si="1302">+F4408</f>
        <v>0</v>
      </c>
    </row>
    <row r="4409" spans="1:19" ht="9.75" hidden="1" customHeight="1">
      <c r="A4409" s="777"/>
      <c r="B4409" s="913"/>
      <c r="C4409" s="915"/>
      <c r="D4409" s="777"/>
      <c r="E4409" s="773"/>
      <c r="F4409" s="752"/>
      <c r="G4409" s="773"/>
      <c r="H4409" s="733"/>
      <c r="I4409" s="206"/>
      <c r="J4409" s="910"/>
      <c r="L4409" s="911"/>
      <c r="R4409" s="752"/>
      <c r="S4409" s="1101"/>
    </row>
    <row r="4410" spans="1:19" ht="9.75" hidden="1" customHeight="1">
      <c r="A4410" s="777"/>
      <c r="B4410" s="913"/>
      <c r="C4410" s="915"/>
      <c r="D4410" s="777"/>
      <c r="E4410" s="773"/>
      <c r="F4410" s="752"/>
      <c r="G4410" s="773"/>
      <c r="H4410" s="733"/>
      <c r="I4410" s="206"/>
      <c r="J4410" s="910"/>
      <c r="L4410" s="911"/>
      <c r="R4410" s="752"/>
      <c r="S4410" s="1101"/>
    </row>
    <row r="4411" spans="1:19" ht="9.75" hidden="1" customHeight="1">
      <c r="A4411" s="777"/>
      <c r="B4411" s="913"/>
      <c r="C4411" s="915"/>
      <c r="D4411" s="777"/>
      <c r="E4411" s="773"/>
      <c r="F4411" s="752"/>
      <c r="G4411" s="773"/>
      <c r="H4411" s="733"/>
      <c r="I4411" s="206"/>
      <c r="J4411" s="910"/>
      <c r="L4411" s="911"/>
      <c r="R4411" s="752"/>
      <c r="S4411" s="1101"/>
    </row>
    <row r="4412" spans="1:19" ht="9.75" hidden="1" customHeight="1">
      <c r="A4412" s="777"/>
      <c r="B4412" s="913"/>
      <c r="C4412" s="915"/>
      <c r="D4412" s="777"/>
      <c r="E4412" s="773"/>
      <c r="F4412" s="753"/>
      <c r="G4412" s="773"/>
      <c r="H4412" s="733"/>
      <c r="I4412" s="206"/>
      <c r="J4412" s="910"/>
      <c r="L4412" s="911"/>
      <c r="R4412" s="753"/>
      <c r="S4412" s="1102"/>
    </row>
    <row r="4413" spans="1:19" ht="9.75" hidden="1" customHeight="1">
      <c r="A4413" s="777"/>
      <c r="B4413" s="913"/>
      <c r="C4413" s="915"/>
      <c r="D4413" s="777"/>
      <c r="E4413" s="773"/>
      <c r="F4413" s="751">
        <v>0</v>
      </c>
      <c r="G4413" s="773">
        <f>+L4413</f>
        <v>0</v>
      </c>
      <c r="H4413" s="733">
        <f>E4413*G4413</f>
        <v>0</v>
      </c>
      <c r="I4413" s="206"/>
      <c r="J4413" s="909">
        <f>+F4413</f>
        <v>0</v>
      </c>
      <c r="L4413" s="911">
        <f>J4413*$L$3</f>
        <v>0</v>
      </c>
      <c r="R4413" s="751"/>
      <c r="S4413" s="1100">
        <f t="shared" ref="S4413" si="1303">+F4413</f>
        <v>0</v>
      </c>
    </row>
    <row r="4414" spans="1:19" ht="9.75" hidden="1" customHeight="1">
      <c r="A4414" s="777"/>
      <c r="B4414" s="913"/>
      <c r="C4414" s="915"/>
      <c r="D4414" s="777"/>
      <c r="E4414" s="773"/>
      <c r="F4414" s="752"/>
      <c r="G4414" s="773"/>
      <c r="H4414" s="733"/>
      <c r="I4414" s="206"/>
      <c r="J4414" s="910"/>
      <c r="L4414" s="911"/>
      <c r="R4414" s="752"/>
      <c r="S4414" s="1101"/>
    </row>
    <row r="4415" spans="1:19" ht="9.75" hidden="1" customHeight="1">
      <c r="A4415" s="777"/>
      <c r="B4415" s="913"/>
      <c r="C4415" s="915"/>
      <c r="D4415" s="777"/>
      <c r="E4415" s="773"/>
      <c r="F4415" s="752"/>
      <c r="G4415" s="773"/>
      <c r="H4415" s="733"/>
      <c r="I4415" s="206"/>
      <c r="J4415" s="910"/>
      <c r="L4415" s="911"/>
      <c r="R4415" s="752"/>
      <c r="S4415" s="1101"/>
    </row>
    <row r="4416" spans="1:19" ht="9.75" hidden="1" customHeight="1">
      <c r="A4416" s="777"/>
      <c r="B4416" s="913"/>
      <c r="C4416" s="915"/>
      <c r="D4416" s="777"/>
      <c r="E4416" s="773"/>
      <c r="F4416" s="752"/>
      <c r="G4416" s="773"/>
      <c r="H4416" s="733"/>
      <c r="I4416" s="206"/>
      <c r="J4416" s="910"/>
      <c r="L4416" s="911"/>
      <c r="R4416" s="752"/>
      <c r="S4416" s="1101"/>
    </row>
    <row r="4417" spans="1:19" ht="6.75" hidden="1" customHeight="1">
      <c r="A4417" s="777"/>
      <c r="B4417" s="913"/>
      <c r="C4417" s="915"/>
      <c r="D4417" s="777"/>
      <c r="E4417" s="773"/>
      <c r="F4417" s="753"/>
      <c r="G4417" s="773"/>
      <c r="H4417" s="733"/>
      <c r="I4417" s="206"/>
      <c r="J4417" s="910"/>
      <c r="L4417" s="911"/>
      <c r="R4417" s="753"/>
      <c r="S4417" s="1102"/>
    </row>
    <row r="4418" spans="1:19" ht="9.75" hidden="1" customHeight="1">
      <c r="A4418" s="777"/>
      <c r="B4418" s="913"/>
      <c r="C4418" s="915"/>
      <c r="D4418" s="777"/>
      <c r="E4418" s="729"/>
      <c r="F4418" s="725">
        <v>0</v>
      </c>
      <c r="G4418" s="773">
        <f>+L4418</f>
        <v>0</v>
      </c>
      <c r="H4418" s="733">
        <f>E4418*G4418</f>
        <v>0</v>
      </c>
      <c r="I4418" s="206"/>
      <c r="J4418" s="909">
        <f>+F4418</f>
        <v>0</v>
      </c>
      <c r="L4418" s="911">
        <f>J4418*$L$3</f>
        <v>0</v>
      </c>
      <c r="R4418" s="725"/>
      <c r="S4418" s="1100">
        <f t="shared" ref="S4418" si="1304">+F4418</f>
        <v>0</v>
      </c>
    </row>
    <row r="4419" spans="1:19" ht="9.75" hidden="1" customHeight="1">
      <c r="A4419" s="777"/>
      <c r="B4419" s="913"/>
      <c r="C4419" s="915"/>
      <c r="D4419" s="777"/>
      <c r="E4419" s="729"/>
      <c r="F4419" s="726"/>
      <c r="G4419" s="773"/>
      <c r="H4419" s="733"/>
      <c r="I4419" s="206"/>
      <c r="J4419" s="910"/>
      <c r="L4419" s="911"/>
      <c r="R4419" s="726"/>
      <c r="S4419" s="1101"/>
    </row>
    <row r="4420" spans="1:19" ht="9.75" hidden="1" customHeight="1">
      <c r="A4420" s="777"/>
      <c r="B4420" s="913"/>
      <c r="C4420" s="915"/>
      <c r="D4420" s="777"/>
      <c r="E4420" s="729"/>
      <c r="F4420" s="726"/>
      <c r="G4420" s="773"/>
      <c r="H4420" s="733"/>
      <c r="I4420" s="206"/>
      <c r="J4420" s="910"/>
      <c r="L4420" s="911"/>
      <c r="R4420" s="726"/>
      <c r="S4420" s="1101"/>
    </row>
    <row r="4421" spans="1:19" ht="9.75" hidden="1" customHeight="1">
      <c r="A4421" s="777"/>
      <c r="B4421" s="913"/>
      <c r="C4421" s="915"/>
      <c r="D4421" s="777"/>
      <c r="E4421" s="729"/>
      <c r="F4421" s="726"/>
      <c r="G4421" s="773"/>
      <c r="H4421" s="733"/>
      <c r="I4421" s="206"/>
      <c r="J4421" s="910"/>
      <c r="L4421" s="911"/>
      <c r="R4421" s="726"/>
      <c r="S4421" s="1101"/>
    </row>
    <row r="4422" spans="1:19" ht="9.75" hidden="1" customHeight="1">
      <c r="A4422" s="777"/>
      <c r="B4422" s="913"/>
      <c r="C4422" s="915"/>
      <c r="D4422" s="777"/>
      <c r="E4422" s="729"/>
      <c r="F4422" s="727"/>
      <c r="G4422" s="773"/>
      <c r="H4422" s="733"/>
      <c r="I4422" s="206"/>
      <c r="J4422" s="910"/>
      <c r="L4422" s="911"/>
      <c r="R4422" s="727"/>
      <c r="S4422" s="1102"/>
    </row>
    <row r="4423" spans="1:19" ht="9.75" hidden="1" customHeight="1">
      <c r="A4423" s="777"/>
      <c r="B4423" s="913"/>
      <c r="C4423" s="915"/>
      <c r="D4423" s="777"/>
      <c r="E4423" s="773"/>
      <c r="F4423" s="751">
        <v>0</v>
      </c>
      <c r="G4423" s="773">
        <f>+L4423</f>
        <v>0</v>
      </c>
      <c r="H4423" s="733">
        <f>E4423*G4423</f>
        <v>0</v>
      </c>
      <c r="I4423" s="206"/>
      <c r="J4423" s="909">
        <f>+F4423</f>
        <v>0</v>
      </c>
      <c r="L4423" s="911">
        <f>J4423*$L$3</f>
        <v>0</v>
      </c>
      <c r="R4423" s="751"/>
      <c r="S4423" s="1100">
        <f t="shared" ref="S4423" si="1305">+F4423</f>
        <v>0</v>
      </c>
    </row>
    <row r="4424" spans="1:19" ht="9.75" hidden="1" customHeight="1">
      <c r="A4424" s="777"/>
      <c r="B4424" s="913"/>
      <c r="C4424" s="915"/>
      <c r="D4424" s="777"/>
      <c r="E4424" s="773"/>
      <c r="F4424" s="752"/>
      <c r="G4424" s="773"/>
      <c r="H4424" s="733"/>
      <c r="I4424" s="206"/>
      <c r="J4424" s="910"/>
      <c r="L4424" s="911"/>
      <c r="R4424" s="752"/>
      <c r="S4424" s="1101"/>
    </row>
    <row r="4425" spans="1:19" ht="9.75" hidden="1" customHeight="1">
      <c r="A4425" s="777"/>
      <c r="B4425" s="913"/>
      <c r="C4425" s="915"/>
      <c r="D4425" s="777"/>
      <c r="E4425" s="773"/>
      <c r="F4425" s="752"/>
      <c r="G4425" s="773"/>
      <c r="H4425" s="733"/>
      <c r="I4425" s="206"/>
      <c r="J4425" s="910"/>
      <c r="L4425" s="911"/>
      <c r="R4425" s="752"/>
      <c r="S4425" s="1101"/>
    </row>
    <row r="4426" spans="1:19" ht="9.75" hidden="1" customHeight="1">
      <c r="A4426" s="777"/>
      <c r="B4426" s="913"/>
      <c r="C4426" s="915"/>
      <c r="D4426" s="777"/>
      <c r="E4426" s="773"/>
      <c r="F4426" s="752"/>
      <c r="G4426" s="773"/>
      <c r="H4426" s="733"/>
      <c r="I4426" s="206"/>
      <c r="J4426" s="910"/>
      <c r="L4426" s="911"/>
      <c r="R4426" s="752"/>
      <c r="S4426" s="1101"/>
    </row>
    <row r="4427" spans="1:19" ht="9.75" hidden="1" customHeight="1">
      <c r="A4427" s="777"/>
      <c r="B4427" s="913"/>
      <c r="C4427" s="915"/>
      <c r="D4427" s="777"/>
      <c r="E4427" s="773"/>
      <c r="F4427" s="753"/>
      <c r="G4427" s="773"/>
      <c r="H4427" s="733"/>
      <c r="I4427" s="206"/>
      <c r="J4427" s="910"/>
      <c r="L4427" s="911"/>
      <c r="R4427" s="753"/>
      <c r="S4427" s="1102"/>
    </row>
    <row r="4428" spans="1:19" ht="9.75" hidden="1" customHeight="1">
      <c r="A4428" s="777"/>
      <c r="B4428" s="913"/>
      <c r="C4428" s="914"/>
      <c r="D4428" s="777"/>
      <c r="E4428" s="773"/>
      <c r="F4428" s="751">
        <v>0</v>
      </c>
      <c r="G4428" s="773">
        <f>+L4428</f>
        <v>0</v>
      </c>
      <c r="H4428" s="733">
        <f>E4428*G4428</f>
        <v>0</v>
      </c>
      <c r="I4428" s="206"/>
      <c r="J4428" s="909">
        <f>+F4428</f>
        <v>0</v>
      </c>
      <c r="L4428" s="911">
        <f>J4428*$L$3</f>
        <v>0</v>
      </c>
      <c r="R4428" s="751"/>
      <c r="S4428" s="1100">
        <f t="shared" ref="S4428" si="1306">+F4428</f>
        <v>0</v>
      </c>
    </row>
    <row r="4429" spans="1:19" ht="9.75" hidden="1" customHeight="1">
      <c r="A4429" s="777"/>
      <c r="B4429" s="913"/>
      <c r="C4429" s="914"/>
      <c r="D4429" s="777"/>
      <c r="E4429" s="773"/>
      <c r="F4429" s="752"/>
      <c r="G4429" s="773"/>
      <c r="H4429" s="733"/>
      <c r="I4429" s="206"/>
      <c r="J4429" s="910"/>
      <c r="L4429" s="911"/>
      <c r="R4429" s="752"/>
      <c r="S4429" s="1101"/>
    </row>
    <row r="4430" spans="1:19" ht="9.75" hidden="1" customHeight="1">
      <c r="A4430" s="777"/>
      <c r="B4430" s="913"/>
      <c r="C4430" s="914"/>
      <c r="D4430" s="777"/>
      <c r="E4430" s="773"/>
      <c r="F4430" s="752"/>
      <c r="G4430" s="773"/>
      <c r="H4430" s="733"/>
      <c r="I4430" s="206"/>
      <c r="J4430" s="910"/>
      <c r="L4430" s="911"/>
      <c r="R4430" s="752"/>
      <c r="S4430" s="1101"/>
    </row>
    <row r="4431" spans="1:19" ht="9.75" hidden="1" customHeight="1">
      <c r="A4431" s="777"/>
      <c r="B4431" s="913"/>
      <c r="C4431" s="914"/>
      <c r="D4431" s="777"/>
      <c r="E4431" s="773"/>
      <c r="F4431" s="752"/>
      <c r="G4431" s="773"/>
      <c r="H4431" s="733"/>
      <c r="I4431" s="206"/>
      <c r="J4431" s="910"/>
      <c r="L4431" s="911"/>
      <c r="R4431" s="752"/>
      <c r="S4431" s="1101"/>
    </row>
    <row r="4432" spans="1:19" ht="9.75" hidden="1" customHeight="1">
      <c r="A4432" s="777"/>
      <c r="B4432" s="913"/>
      <c r="C4432" s="914"/>
      <c r="D4432" s="777"/>
      <c r="E4432" s="773"/>
      <c r="F4432" s="753"/>
      <c r="G4432" s="773"/>
      <c r="H4432" s="733"/>
      <c r="I4432" s="206"/>
      <c r="J4432" s="910"/>
      <c r="L4432" s="911"/>
      <c r="R4432" s="753"/>
      <c r="S4432" s="1102"/>
    </row>
    <row r="4433" spans="1:19" ht="9.75" hidden="1" customHeight="1">
      <c r="A4433" s="777"/>
      <c r="B4433" s="913"/>
      <c r="C4433" s="915"/>
      <c r="D4433" s="777"/>
      <c r="E4433" s="773"/>
      <c r="F4433" s="751">
        <v>0</v>
      </c>
      <c r="G4433" s="773">
        <f>+L4433</f>
        <v>0</v>
      </c>
      <c r="H4433" s="733">
        <f>E4433*G4433</f>
        <v>0</v>
      </c>
      <c r="I4433" s="206"/>
      <c r="J4433" s="909">
        <f>+F4433</f>
        <v>0</v>
      </c>
      <c r="L4433" s="911">
        <f>J4433*$L$3</f>
        <v>0</v>
      </c>
      <c r="R4433" s="751"/>
      <c r="S4433" s="1100">
        <f t="shared" ref="S4433" si="1307">+F4433</f>
        <v>0</v>
      </c>
    </row>
    <row r="4434" spans="1:19" ht="9.75" hidden="1" customHeight="1">
      <c r="A4434" s="777"/>
      <c r="B4434" s="913"/>
      <c r="C4434" s="915"/>
      <c r="D4434" s="777"/>
      <c r="E4434" s="773"/>
      <c r="F4434" s="752"/>
      <c r="G4434" s="773"/>
      <c r="H4434" s="733"/>
      <c r="I4434" s="206"/>
      <c r="J4434" s="910"/>
      <c r="L4434" s="911"/>
      <c r="R4434" s="752"/>
      <c r="S4434" s="1101"/>
    </row>
    <row r="4435" spans="1:19" ht="9.75" hidden="1" customHeight="1">
      <c r="A4435" s="777"/>
      <c r="B4435" s="913"/>
      <c r="C4435" s="915"/>
      <c r="D4435" s="777"/>
      <c r="E4435" s="773"/>
      <c r="F4435" s="752"/>
      <c r="G4435" s="773"/>
      <c r="H4435" s="733"/>
      <c r="I4435" s="206"/>
      <c r="J4435" s="910"/>
      <c r="L4435" s="911"/>
      <c r="R4435" s="752"/>
      <c r="S4435" s="1101"/>
    </row>
    <row r="4436" spans="1:19" ht="9.75" hidden="1" customHeight="1">
      <c r="A4436" s="777"/>
      <c r="B4436" s="913"/>
      <c r="C4436" s="915"/>
      <c r="D4436" s="777"/>
      <c r="E4436" s="773"/>
      <c r="F4436" s="752"/>
      <c r="G4436" s="773"/>
      <c r="H4436" s="733"/>
      <c r="I4436" s="206"/>
      <c r="J4436" s="910"/>
      <c r="L4436" s="911"/>
      <c r="R4436" s="752"/>
      <c r="S4436" s="1101"/>
    </row>
    <row r="4437" spans="1:19" ht="9.75" hidden="1" customHeight="1">
      <c r="A4437" s="777"/>
      <c r="B4437" s="913"/>
      <c r="C4437" s="915"/>
      <c r="D4437" s="777"/>
      <c r="E4437" s="773"/>
      <c r="F4437" s="753"/>
      <c r="G4437" s="773"/>
      <c r="H4437" s="733"/>
      <c r="I4437" s="206"/>
      <c r="J4437" s="910"/>
      <c r="L4437" s="911"/>
      <c r="R4437" s="753"/>
      <c r="S4437" s="1102"/>
    </row>
    <row r="4438" spans="1:19" ht="9.75" hidden="1" customHeight="1">
      <c r="A4438" s="777"/>
      <c r="B4438" s="913"/>
      <c r="C4438" s="915"/>
      <c r="D4438" s="777"/>
      <c r="E4438" s="773"/>
      <c r="F4438" s="751">
        <v>0</v>
      </c>
      <c r="G4438" s="773">
        <f>+L4438</f>
        <v>0</v>
      </c>
      <c r="H4438" s="733">
        <f>E4438*G4438</f>
        <v>0</v>
      </c>
      <c r="I4438" s="206"/>
      <c r="J4438" s="909">
        <f>+F4438</f>
        <v>0</v>
      </c>
      <c r="L4438" s="911">
        <f>J4438*$L$3</f>
        <v>0</v>
      </c>
      <c r="R4438" s="751"/>
      <c r="S4438" s="1100">
        <f t="shared" ref="S4438" si="1308">+F4438</f>
        <v>0</v>
      </c>
    </row>
    <row r="4439" spans="1:19" ht="9.75" hidden="1" customHeight="1">
      <c r="A4439" s="777"/>
      <c r="B4439" s="913"/>
      <c r="C4439" s="915"/>
      <c r="D4439" s="777"/>
      <c r="E4439" s="773"/>
      <c r="F4439" s="752"/>
      <c r="G4439" s="773"/>
      <c r="H4439" s="733"/>
      <c r="I4439" s="206"/>
      <c r="J4439" s="910"/>
      <c r="L4439" s="911"/>
      <c r="R4439" s="752"/>
      <c r="S4439" s="1101"/>
    </row>
    <row r="4440" spans="1:19" ht="9.75" hidden="1" customHeight="1">
      <c r="A4440" s="777"/>
      <c r="B4440" s="913"/>
      <c r="C4440" s="915"/>
      <c r="D4440" s="777"/>
      <c r="E4440" s="773"/>
      <c r="F4440" s="752"/>
      <c r="G4440" s="773"/>
      <c r="H4440" s="733"/>
      <c r="I4440" s="206"/>
      <c r="J4440" s="910"/>
      <c r="L4440" s="911"/>
      <c r="R4440" s="752"/>
      <c r="S4440" s="1101"/>
    </row>
    <row r="4441" spans="1:19" ht="9.75" hidden="1" customHeight="1">
      <c r="A4441" s="777"/>
      <c r="B4441" s="913"/>
      <c r="C4441" s="915"/>
      <c r="D4441" s="777"/>
      <c r="E4441" s="773"/>
      <c r="F4441" s="752"/>
      <c r="G4441" s="773"/>
      <c r="H4441" s="733"/>
      <c r="I4441" s="206"/>
      <c r="J4441" s="910"/>
      <c r="L4441" s="911"/>
      <c r="R4441" s="752"/>
      <c r="S4441" s="1101"/>
    </row>
    <row r="4442" spans="1:19" ht="9.75" hidden="1" customHeight="1">
      <c r="A4442" s="777"/>
      <c r="B4442" s="913"/>
      <c r="C4442" s="915"/>
      <c r="D4442" s="777"/>
      <c r="E4442" s="773"/>
      <c r="F4442" s="753"/>
      <c r="G4442" s="773"/>
      <c r="H4442" s="733"/>
      <c r="I4442" s="206"/>
      <c r="J4442" s="910"/>
      <c r="L4442" s="911"/>
      <c r="R4442" s="753"/>
      <c r="S4442" s="1102"/>
    </row>
    <row r="4443" spans="1:19" ht="9.75" hidden="1" customHeight="1">
      <c r="A4443" s="777"/>
      <c r="B4443" s="913"/>
      <c r="C4443" s="915"/>
      <c r="D4443" s="777"/>
      <c r="E4443" s="773"/>
      <c r="F4443" s="751">
        <v>0</v>
      </c>
      <c r="G4443" s="773">
        <f>+L4443</f>
        <v>0</v>
      </c>
      <c r="H4443" s="733">
        <f>E4443*G4443</f>
        <v>0</v>
      </c>
      <c r="I4443" s="206"/>
      <c r="J4443" s="909">
        <f>+F4443</f>
        <v>0</v>
      </c>
      <c r="L4443" s="911">
        <f>J4443*$L$3</f>
        <v>0</v>
      </c>
      <c r="R4443" s="751"/>
      <c r="S4443" s="1100">
        <f t="shared" ref="S4443" si="1309">+F4443</f>
        <v>0</v>
      </c>
    </row>
    <row r="4444" spans="1:19" ht="9.75" hidden="1" customHeight="1">
      <c r="A4444" s="777"/>
      <c r="B4444" s="913"/>
      <c r="C4444" s="915"/>
      <c r="D4444" s="777"/>
      <c r="E4444" s="773"/>
      <c r="F4444" s="752"/>
      <c r="G4444" s="773"/>
      <c r="H4444" s="733"/>
      <c r="I4444" s="206"/>
      <c r="J4444" s="910"/>
      <c r="L4444" s="911"/>
      <c r="R4444" s="752"/>
      <c r="S4444" s="1101"/>
    </row>
    <row r="4445" spans="1:19" ht="9.75" hidden="1" customHeight="1">
      <c r="A4445" s="777"/>
      <c r="B4445" s="913"/>
      <c r="C4445" s="915"/>
      <c r="D4445" s="777"/>
      <c r="E4445" s="773"/>
      <c r="F4445" s="752"/>
      <c r="G4445" s="773"/>
      <c r="H4445" s="733"/>
      <c r="I4445" s="206"/>
      <c r="J4445" s="910"/>
      <c r="L4445" s="911"/>
      <c r="R4445" s="752"/>
      <c r="S4445" s="1101"/>
    </row>
    <row r="4446" spans="1:19" ht="9.75" hidden="1" customHeight="1">
      <c r="A4446" s="777"/>
      <c r="B4446" s="913"/>
      <c r="C4446" s="915"/>
      <c r="D4446" s="777"/>
      <c r="E4446" s="773"/>
      <c r="F4446" s="752"/>
      <c r="G4446" s="773"/>
      <c r="H4446" s="733"/>
      <c r="I4446" s="206"/>
      <c r="J4446" s="910"/>
      <c r="L4446" s="911"/>
      <c r="R4446" s="752"/>
      <c r="S4446" s="1101"/>
    </row>
    <row r="4447" spans="1:19" ht="9.75" hidden="1" customHeight="1">
      <c r="A4447" s="777"/>
      <c r="B4447" s="913"/>
      <c r="C4447" s="915"/>
      <c r="D4447" s="777"/>
      <c r="E4447" s="773"/>
      <c r="F4447" s="753"/>
      <c r="G4447" s="773"/>
      <c r="H4447" s="733"/>
      <c r="I4447" s="206"/>
      <c r="J4447" s="910"/>
      <c r="L4447" s="911"/>
      <c r="R4447" s="753"/>
      <c r="S4447" s="1102"/>
    </row>
    <row r="4448" spans="1:19" ht="9.75" hidden="1" customHeight="1">
      <c r="A4448" s="777"/>
      <c r="B4448" s="913"/>
      <c r="C4448" s="915"/>
      <c r="D4448" s="777"/>
      <c r="E4448" s="773"/>
      <c r="F4448" s="751">
        <v>0</v>
      </c>
      <c r="G4448" s="773">
        <f>+L4448</f>
        <v>0</v>
      </c>
      <c r="H4448" s="733">
        <f>E4448*G4448</f>
        <v>0</v>
      </c>
      <c r="I4448" s="206"/>
      <c r="J4448" s="909">
        <f>+F4448</f>
        <v>0</v>
      </c>
      <c r="L4448" s="911">
        <f>J4448*$L$3</f>
        <v>0</v>
      </c>
      <c r="R4448" s="751"/>
      <c r="S4448" s="1100">
        <f t="shared" ref="S4448" si="1310">+F4448</f>
        <v>0</v>
      </c>
    </row>
    <row r="4449" spans="1:19" ht="9.75" hidden="1" customHeight="1">
      <c r="A4449" s="777"/>
      <c r="B4449" s="913"/>
      <c r="C4449" s="915"/>
      <c r="D4449" s="777"/>
      <c r="E4449" s="773"/>
      <c r="F4449" s="752"/>
      <c r="G4449" s="773"/>
      <c r="H4449" s="733"/>
      <c r="I4449" s="206"/>
      <c r="J4449" s="910"/>
      <c r="L4449" s="911"/>
      <c r="R4449" s="752"/>
      <c r="S4449" s="1101"/>
    </row>
    <row r="4450" spans="1:19" ht="9.75" hidden="1" customHeight="1">
      <c r="A4450" s="777"/>
      <c r="B4450" s="913"/>
      <c r="C4450" s="915"/>
      <c r="D4450" s="777"/>
      <c r="E4450" s="773"/>
      <c r="F4450" s="752"/>
      <c r="G4450" s="773"/>
      <c r="H4450" s="733"/>
      <c r="I4450" s="206"/>
      <c r="J4450" s="910"/>
      <c r="L4450" s="911"/>
      <c r="R4450" s="752"/>
      <c r="S4450" s="1101"/>
    </row>
    <row r="4451" spans="1:19" ht="9.75" hidden="1" customHeight="1">
      <c r="A4451" s="777"/>
      <c r="B4451" s="913"/>
      <c r="C4451" s="915"/>
      <c r="D4451" s="777"/>
      <c r="E4451" s="773"/>
      <c r="F4451" s="752"/>
      <c r="G4451" s="773"/>
      <c r="H4451" s="733"/>
      <c r="I4451" s="206"/>
      <c r="J4451" s="910"/>
      <c r="L4451" s="911"/>
      <c r="R4451" s="752"/>
      <c r="S4451" s="1101"/>
    </row>
    <row r="4452" spans="1:19" ht="9.75" hidden="1" customHeight="1">
      <c r="A4452" s="777"/>
      <c r="B4452" s="913"/>
      <c r="C4452" s="915"/>
      <c r="D4452" s="777"/>
      <c r="E4452" s="773"/>
      <c r="F4452" s="753"/>
      <c r="G4452" s="773"/>
      <c r="H4452" s="733"/>
      <c r="I4452" s="206"/>
      <c r="J4452" s="910"/>
      <c r="L4452" s="911"/>
      <c r="R4452" s="753"/>
      <c r="S4452" s="1102"/>
    </row>
    <row r="4453" spans="1:19" ht="9.75" hidden="1" customHeight="1">
      <c r="A4453" s="777"/>
      <c r="B4453" s="913"/>
      <c r="C4453" s="915"/>
      <c r="D4453" s="777"/>
      <c r="E4453" s="773"/>
      <c r="F4453" s="751">
        <v>0</v>
      </c>
      <c r="G4453" s="773">
        <f>+L4453</f>
        <v>0</v>
      </c>
      <c r="H4453" s="733">
        <f>E4453*G4453</f>
        <v>0</v>
      </c>
      <c r="I4453" s="206"/>
      <c r="J4453" s="909">
        <f>+F4453</f>
        <v>0</v>
      </c>
      <c r="L4453" s="911">
        <f>J4453*$L$3</f>
        <v>0</v>
      </c>
      <c r="R4453" s="751"/>
      <c r="S4453" s="1100">
        <f t="shared" ref="S4453" si="1311">+F4453</f>
        <v>0</v>
      </c>
    </row>
    <row r="4454" spans="1:19" ht="9.75" hidden="1" customHeight="1">
      <c r="A4454" s="777"/>
      <c r="B4454" s="913"/>
      <c r="C4454" s="915"/>
      <c r="D4454" s="777"/>
      <c r="E4454" s="773"/>
      <c r="F4454" s="752"/>
      <c r="G4454" s="773"/>
      <c r="H4454" s="733"/>
      <c r="I4454" s="206"/>
      <c r="J4454" s="910"/>
      <c r="L4454" s="911"/>
      <c r="R4454" s="752"/>
      <c r="S4454" s="1101"/>
    </row>
    <row r="4455" spans="1:19" ht="9.75" hidden="1" customHeight="1">
      <c r="A4455" s="777"/>
      <c r="B4455" s="913"/>
      <c r="C4455" s="915"/>
      <c r="D4455" s="777"/>
      <c r="E4455" s="773"/>
      <c r="F4455" s="752"/>
      <c r="G4455" s="773"/>
      <c r="H4455" s="733"/>
      <c r="I4455" s="206"/>
      <c r="J4455" s="910"/>
      <c r="L4455" s="911"/>
      <c r="R4455" s="752"/>
      <c r="S4455" s="1101"/>
    </row>
    <row r="4456" spans="1:19" ht="9.75" hidden="1" customHeight="1">
      <c r="A4456" s="777"/>
      <c r="B4456" s="913"/>
      <c r="C4456" s="915"/>
      <c r="D4456" s="777"/>
      <c r="E4456" s="773"/>
      <c r="F4456" s="752"/>
      <c r="G4456" s="773"/>
      <c r="H4456" s="733"/>
      <c r="I4456" s="206"/>
      <c r="J4456" s="910"/>
      <c r="L4456" s="911"/>
      <c r="R4456" s="752"/>
      <c r="S4456" s="1101"/>
    </row>
    <row r="4457" spans="1:19" ht="9.75" hidden="1" customHeight="1">
      <c r="A4457" s="777"/>
      <c r="B4457" s="913"/>
      <c r="C4457" s="915"/>
      <c r="D4457" s="777"/>
      <c r="E4457" s="773"/>
      <c r="F4457" s="753"/>
      <c r="G4457" s="773"/>
      <c r="H4457" s="733"/>
      <c r="I4457" s="206"/>
      <c r="J4457" s="910"/>
      <c r="L4457" s="911"/>
      <c r="R4457" s="753"/>
      <c r="S4457" s="1102"/>
    </row>
    <row r="4458" spans="1:19" ht="9.75" hidden="1" customHeight="1">
      <c r="A4458" s="777"/>
      <c r="B4458" s="913"/>
      <c r="C4458" s="915"/>
      <c r="D4458" s="777"/>
      <c r="E4458" s="773"/>
      <c r="F4458" s="751">
        <v>0</v>
      </c>
      <c r="G4458" s="773">
        <f>+L4458</f>
        <v>0</v>
      </c>
      <c r="H4458" s="733">
        <f>E4458*G4458</f>
        <v>0</v>
      </c>
      <c r="I4458" s="206"/>
      <c r="J4458" s="909">
        <f>+F4458</f>
        <v>0</v>
      </c>
      <c r="L4458" s="911">
        <f>J4458*$L$3</f>
        <v>0</v>
      </c>
      <c r="R4458" s="751"/>
      <c r="S4458" s="1100">
        <f t="shared" ref="S4458" si="1312">+F4458</f>
        <v>0</v>
      </c>
    </row>
    <row r="4459" spans="1:19" ht="9.75" hidden="1" customHeight="1">
      <c r="A4459" s="777"/>
      <c r="B4459" s="913"/>
      <c r="C4459" s="915"/>
      <c r="D4459" s="777"/>
      <c r="E4459" s="773"/>
      <c r="F4459" s="752"/>
      <c r="G4459" s="773"/>
      <c r="H4459" s="733"/>
      <c r="I4459" s="206"/>
      <c r="J4459" s="910"/>
      <c r="L4459" s="911"/>
      <c r="R4459" s="752"/>
      <c r="S4459" s="1101"/>
    </row>
    <row r="4460" spans="1:19" ht="9.75" hidden="1" customHeight="1">
      <c r="A4460" s="777"/>
      <c r="B4460" s="913"/>
      <c r="C4460" s="915"/>
      <c r="D4460" s="777"/>
      <c r="E4460" s="773"/>
      <c r="F4460" s="752"/>
      <c r="G4460" s="773"/>
      <c r="H4460" s="733"/>
      <c r="I4460" s="206"/>
      <c r="J4460" s="910"/>
      <c r="L4460" s="911"/>
      <c r="R4460" s="752"/>
      <c r="S4460" s="1101"/>
    </row>
    <row r="4461" spans="1:19" ht="9.75" hidden="1" customHeight="1">
      <c r="A4461" s="777"/>
      <c r="B4461" s="913"/>
      <c r="C4461" s="915"/>
      <c r="D4461" s="777"/>
      <c r="E4461" s="773"/>
      <c r="F4461" s="752"/>
      <c r="G4461" s="773"/>
      <c r="H4461" s="733"/>
      <c r="I4461" s="206"/>
      <c r="J4461" s="910"/>
      <c r="L4461" s="911"/>
      <c r="R4461" s="752"/>
      <c r="S4461" s="1101"/>
    </row>
    <row r="4462" spans="1:19" ht="9.75" hidden="1" customHeight="1">
      <c r="A4462" s="777"/>
      <c r="B4462" s="913"/>
      <c r="C4462" s="915"/>
      <c r="D4462" s="777"/>
      <c r="E4462" s="773"/>
      <c r="F4462" s="753"/>
      <c r="G4462" s="773"/>
      <c r="H4462" s="733"/>
      <c r="I4462" s="206"/>
      <c r="J4462" s="910"/>
      <c r="L4462" s="911"/>
      <c r="R4462" s="753"/>
      <c r="S4462" s="1102"/>
    </row>
    <row r="4463" spans="1:19" ht="9.75" hidden="1" customHeight="1">
      <c r="A4463" s="777"/>
      <c r="B4463" s="913"/>
      <c r="C4463" s="915"/>
      <c r="D4463" s="777"/>
      <c r="E4463" s="773"/>
      <c r="F4463" s="751">
        <v>0</v>
      </c>
      <c r="G4463" s="773">
        <f>+L4463</f>
        <v>0</v>
      </c>
      <c r="H4463" s="733">
        <f>E4463*G4463</f>
        <v>0</v>
      </c>
      <c r="I4463" s="206"/>
      <c r="J4463" s="909">
        <f>+F4463</f>
        <v>0</v>
      </c>
      <c r="L4463" s="911">
        <f>J4463*$L$3</f>
        <v>0</v>
      </c>
      <c r="R4463" s="751"/>
      <c r="S4463" s="1100">
        <f t="shared" ref="S4463" si="1313">+F4463</f>
        <v>0</v>
      </c>
    </row>
    <row r="4464" spans="1:19" ht="9.75" hidden="1" customHeight="1">
      <c r="A4464" s="777"/>
      <c r="B4464" s="913"/>
      <c r="C4464" s="915"/>
      <c r="D4464" s="777"/>
      <c r="E4464" s="773"/>
      <c r="F4464" s="752"/>
      <c r="G4464" s="773"/>
      <c r="H4464" s="733"/>
      <c r="I4464" s="206"/>
      <c r="J4464" s="910"/>
      <c r="L4464" s="911"/>
      <c r="R4464" s="752"/>
      <c r="S4464" s="1101"/>
    </row>
    <row r="4465" spans="1:19" ht="9.75" hidden="1" customHeight="1">
      <c r="A4465" s="777"/>
      <c r="B4465" s="913"/>
      <c r="C4465" s="915"/>
      <c r="D4465" s="777"/>
      <c r="E4465" s="773"/>
      <c r="F4465" s="752"/>
      <c r="G4465" s="773"/>
      <c r="H4465" s="733"/>
      <c r="I4465" s="206"/>
      <c r="J4465" s="910"/>
      <c r="L4465" s="911"/>
      <c r="R4465" s="752"/>
      <c r="S4465" s="1101"/>
    </row>
    <row r="4466" spans="1:19" ht="9.75" hidden="1" customHeight="1">
      <c r="A4466" s="777"/>
      <c r="B4466" s="913"/>
      <c r="C4466" s="915"/>
      <c r="D4466" s="777"/>
      <c r="E4466" s="773"/>
      <c r="F4466" s="752"/>
      <c r="G4466" s="773"/>
      <c r="H4466" s="733"/>
      <c r="I4466" s="206"/>
      <c r="J4466" s="910"/>
      <c r="L4466" s="911"/>
      <c r="R4466" s="752"/>
      <c r="S4466" s="1101"/>
    </row>
    <row r="4467" spans="1:19" ht="9.75" hidden="1" customHeight="1">
      <c r="A4467" s="777"/>
      <c r="B4467" s="913"/>
      <c r="C4467" s="915"/>
      <c r="D4467" s="777"/>
      <c r="E4467" s="773"/>
      <c r="F4467" s="753"/>
      <c r="G4467" s="773"/>
      <c r="H4467" s="733"/>
      <c r="I4467" s="206"/>
      <c r="J4467" s="910"/>
      <c r="L4467" s="911"/>
      <c r="R4467" s="753"/>
      <c r="S4467" s="1102"/>
    </row>
    <row r="4468" spans="1:19" ht="9.75" hidden="1" customHeight="1">
      <c r="A4468" s="777"/>
      <c r="B4468" s="913"/>
      <c r="C4468" s="915"/>
      <c r="D4468" s="777"/>
      <c r="E4468" s="773"/>
      <c r="F4468" s="751">
        <v>0</v>
      </c>
      <c r="G4468" s="773">
        <f>+L4468</f>
        <v>0</v>
      </c>
      <c r="H4468" s="733">
        <f>E4468*G4468</f>
        <v>0</v>
      </c>
      <c r="I4468" s="206"/>
      <c r="J4468" s="909">
        <f>+F4468</f>
        <v>0</v>
      </c>
      <c r="L4468" s="911">
        <f>J4468*$L$3</f>
        <v>0</v>
      </c>
      <c r="R4468" s="751"/>
      <c r="S4468" s="1100">
        <f t="shared" ref="S4468" si="1314">+F4468</f>
        <v>0</v>
      </c>
    </row>
    <row r="4469" spans="1:19" ht="9.75" hidden="1" customHeight="1">
      <c r="A4469" s="777"/>
      <c r="B4469" s="913"/>
      <c r="C4469" s="915"/>
      <c r="D4469" s="777"/>
      <c r="E4469" s="773"/>
      <c r="F4469" s="752"/>
      <c r="G4469" s="773"/>
      <c r="H4469" s="733"/>
      <c r="I4469" s="206"/>
      <c r="J4469" s="910"/>
      <c r="L4469" s="911"/>
      <c r="R4469" s="752"/>
      <c r="S4469" s="1101"/>
    </row>
    <row r="4470" spans="1:19" ht="9.75" hidden="1" customHeight="1">
      <c r="A4470" s="777"/>
      <c r="B4470" s="913"/>
      <c r="C4470" s="915"/>
      <c r="D4470" s="777"/>
      <c r="E4470" s="773"/>
      <c r="F4470" s="752"/>
      <c r="G4470" s="773"/>
      <c r="H4470" s="733"/>
      <c r="I4470" s="206"/>
      <c r="J4470" s="910"/>
      <c r="L4470" s="911"/>
      <c r="R4470" s="752"/>
      <c r="S4470" s="1101"/>
    </row>
    <row r="4471" spans="1:19" ht="9.75" hidden="1" customHeight="1">
      <c r="A4471" s="777"/>
      <c r="B4471" s="913"/>
      <c r="C4471" s="915"/>
      <c r="D4471" s="777"/>
      <c r="E4471" s="773"/>
      <c r="F4471" s="752"/>
      <c r="G4471" s="773"/>
      <c r="H4471" s="733"/>
      <c r="I4471" s="206"/>
      <c r="J4471" s="910"/>
      <c r="L4471" s="911"/>
      <c r="R4471" s="752"/>
      <c r="S4471" s="1101"/>
    </row>
    <row r="4472" spans="1:19" ht="9.75" hidden="1" customHeight="1">
      <c r="A4472" s="777"/>
      <c r="B4472" s="913"/>
      <c r="C4472" s="915"/>
      <c r="D4472" s="777"/>
      <c r="E4472" s="773"/>
      <c r="F4472" s="753"/>
      <c r="G4472" s="773"/>
      <c r="H4472" s="733"/>
      <c r="I4472" s="206"/>
      <c r="J4472" s="910"/>
      <c r="L4472" s="911"/>
      <c r="R4472" s="753"/>
      <c r="S4472" s="1102"/>
    </row>
    <row r="4473" spans="1:19" ht="9.75" hidden="1" customHeight="1">
      <c r="A4473" s="777"/>
      <c r="B4473" s="913"/>
      <c r="C4473" s="915"/>
      <c r="D4473" s="777"/>
      <c r="E4473" s="773"/>
      <c r="F4473" s="751">
        <v>0</v>
      </c>
      <c r="G4473" s="773">
        <f>+L4473</f>
        <v>0</v>
      </c>
      <c r="H4473" s="733">
        <f>E4473*G4473</f>
        <v>0</v>
      </c>
      <c r="I4473" s="206"/>
      <c r="J4473" s="909">
        <f>+F4473</f>
        <v>0</v>
      </c>
      <c r="L4473" s="911">
        <f>J4473*$L$3</f>
        <v>0</v>
      </c>
      <c r="R4473" s="751"/>
      <c r="S4473" s="1100">
        <f t="shared" ref="S4473" si="1315">+F4473</f>
        <v>0</v>
      </c>
    </row>
    <row r="4474" spans="1:19" ht="9.75" hidden="1" customHeight="1">
      <c r="A4474" s="777"/>
      <c r="B4474" s="913"/>
      <c r="C4474" s="915"/>
      <c r="D4474" s="777"/>
      <c r="E4474" s="773"/>
      <c r="F4474" s="752"/>
      <c r="G4474" s="773"/>
      <c r="H4474" s="733"/>
      <c r="I4474" s="206"/>
      <c r="J4474" s="910"/>
      <c r="L4474" s="911"/>
      <c r="R4474" s="752"/>
      <c r="S4474" s="1101"/>
    </row>
    <row r="4475" spans="1:19" ht="9.75" hidden="1" customHeight="1">
      <c r="A4475" s="777"/>
      <c r="B4475" s="913"/>
      <c r="C4475" s="915"/>
      <c r="D4475" s="777"/>
      <c r="E4475" s="773"/>
      <c r="F4475" s="752"/>
      <c r="G4475" s="773"/>
      <c r="H4475" s="733"/>
      <c r="I4475" s="206"/>
      <c r="J4475" s="910"/>
      <c r="L4475" s="911"/>
      <c r="R4475" s="752"/>
      <c r="S4475" s="1101"/>
    </row>
    <row r="4476" spans="1:19" ht="9.75" hidden="1" customHeight="1">
      <c r="A4476" s="777"/>
      <c r="B4476" s="913"/>
      <c r="C4476" s="915"/>
      <c r="D4476" s="777"/>
      <c r="E4476" s="773"/>
      <c r="F4476" s="752"/>
      <c r="G4476" s="773"/>
      <c r="H4476" s="733"/>
      <c r="I4476" s="206"/>
      <c r="J4476" s="910"/>
      <c r="L4476" s="911"/>
      <c r="R4476" s="752"/>
      <c r="S4476" s="1101"/>
    </row>
    <row r="4477" spans="1:19" ht="9.75" hidden="1" customHeight="1">
      <c r="A4477" s="777"/>
      <c r="B4477" s="913"/>
      <c r="C4477" s="915"/>
      <c r="D4477" s="777"/>
      <c r="E4477" s="773"/>
      <c r="F4477" s="753"/>
      <c r="G4477" s="773"/>
      <c r="H4477" s="733"/>
      <c r="I4477" s="206"/>
      <c r="J4477" s="910"/>
      <c r="L4477" s="911"/>
      <c r="R4477" s="753"/>
      <c r="S4477" s="1102"/>
    </row>
    <row r="4478" spans="1:19" ht="9.75" hidden="1" customHeight="1">
      <c r="A4478" s="777"/>
      <c r="B4478" s="913"/>
      <c r="C4478" s="914"/>
      <c r="D4478" s="777"/>
      <c r="E4478" s="773"/>
      <c r="F4478" s="751">
        <v>0</v>
      </c>
      <c r="G4478" s="773">
        <f>+L4478</f>
        <v>0</v>
      </c>
      <c r="H4478" s="733">
        <f>E4478*G4478</f>
        <v>0</v>
      </c>
      <c r="I4478" s="206"/>
      <c r="J4478" s="909">
        <f>+F4478</f>
        <v>0</v>
      </c>
      <c r="L4478" s="911">
        <f>J4478*$L$3</f>
        <v>0</v>
      </c>
      <c r="R4478" s="751"/>
      <c r="S4478" s="1100">
        <f t="shared" ref="S4478" si="1316">+F4478</f>
        <v>0</v>
      </c>
    </row>
    <row r="4479" spans="1:19" ht="9.75" hidden="1" customHeight="1">
      <c r="A4479" s="777"/>
      <c r="B4479" s="913"/>
      <c r="C4479" s="914"/>
      <c r="D4479" s="777"/>
      <c r="E4479" s="773"/>
      <c r="F4479" s="752"/>
      <c r="G4479" s="773"/>
      <c r="H4479" s="733"/>
      <c r="I4479" s="206"/>
      <c r="J4479" s="910"/>
      <c r="L4479" s="911"/>
      <c r="R4479" s="752"/>
      <c r="S4479" s="1101"/>
    </row>
    <row r="4480" spans="1:19" ht="9.75" hidden="1" customHeight="1">
      <c r="A4480" s="777"/>
      <c r="B4480" s="913"/>
      <c r="C4480" s="914"/>
      <c r="D4480" s="777"/>
      <c r="E4480" s="773"/>
      <c r="F4480" s="752"/>
      <c r="G4480" s="773"/>
      <c r="H4480" s="733"/>
      <c r="I4480" s="206"/>
      <c r="J4480" s="910"/>
      <c r="L4480" s="911"/>
      <c r="R4480" s="752"/>
      <c r="S4480" s="1101"/>
    </row>
    <row r="4481" spans="1:19" ht="9.75" hidden="1" customHeight="1">
      <c r="A4481" s="777"/>
      <c r="B4481" s="913"/>
      <c r="C4481" s="914"/>
      <c r="D4481" s="777"/>
      <c r="E4481" s="773"/>
      <c r="F4481" s="752"/>
      <c r="G4481" s="773"/>
      <c r="H4481" s="733"/>
      <c r="I4481" s="206"/>
      <c r="J4481" s="910"/>
      <c r="L4481" s="911"/>
      <c r="R4481" s="752"/>
      <c r="S4481" s="1101"/>
    </row>
    <row r="4482" spans="1:19" ht="9.75" hidden="1" customHeight="1">
      <c r="A4482" s="777"/>
      <c r="B4482" s="913"/>
      <c r="C4482" s="914"/>
      <c r="D4482" s="777"/>
      <c r="E4482" s="773"/>
      <c r="F4482" s="753"/>
      <c r="G4482" s="773"/>
      <c r="H4482" s="733"/>
      <c r="I4482" s="206"/>
      <c r="J4482" s="910"/>
      <c r="L4482" s="911"/>
      <c r="R4482" s="753"/>
      <c r="S4482" s="1102"/>
    </row>
    <row r="4483" spans="1:19" ht="9.75" hidden="1" customHeight="1">
      <c r="A4483" s="777"/>
      <c r="B4483" s="913"/>
      <c r="C4483" s="914"/>
      <c r="D4483" s="777"/>
      <c r="E4483" s="773"/>
      <c r="F4483" s="751">
        <v>0</v>
      </c>
      <c r="G4483" s="773">
        <f>+L4483</f>
        <v>0</v>
      </c>
      <c r="H4483" s="733">
        <f>E4483*G4483</f>
        <v>0</v>
      </c>
      <c r="I4483" s="206"/>
      <c r="J4483" s="909">
        <f>+F4483</f>
        <v>0</v>
      </c>
      <c r="L4483" s="911">
        <f>J4483*$L$3</f>
        <v>0</v>
      </c>
      <c r="R4483" s="751"/>
      <c r="S4483" s="1100">
        <f t="shared" ref="S4483" si="1317">+F4483</f>
        <v>0</v>
      </c>
    </row>
    <row r="4484" spans="1:19" ht="9.75" hidden="1" customHeight="1">
      <c r="A4484" s="777"/>
      <c r="B4484" s="913"/>
      <c r="C4484" s="914"/>
      <c r="D4484" s="777"/>
      <c r="E4484" s="773"/>
      <c r="F4484" s="752"/>
      <c r="G4484" s="773"/>
      <c r="H4484" s="733"/>
      <c r="I4484" s="206"/>
      <c r="J4484" s="910"/>
      <c r="L4484" s="911"/>
      <c r="R4484" s="752"/>
      <c r="S4484" s="1101"/>
    </row>
    <row r="4485" spans="1:19" ht="9.75" hidden="1" customHeight="1">
      <c r="A4485" s="777"/>
      <c r="B4485" s="913"/>
      <c r="C4485" s="914"/>
      <c r="D4485" s="777"/>
      <c r="E4485" s="773"/>
      <c r="F4485" s="752"/>
      <c r="G4485" s="773"/>
      <c r="H4485" s="733"/>
      <c r="I4485" s="206"/>
      <c r="J4485" s="910"/>
      <c r="L4485" s="911"/>
      <c r="R4485" s="752"/>
      <c r="S4485" s="1101"/>
    </row>
    <row r="4486" spans="1:19" ht="9.75" hidden="1" customHeight="1">
      <c r="A4486" s="777"/>
      <c r="B4486" s="913"/>
      <c r="C4486" s="914"/>
      <c r="D4486" s="777"/>
      <c r="E4486" s="773"/>
      <c r="F4486" s="752"/>
      <c r="G4486" s="773"/>
      <c r="H4486" s="733"/>
      <c r="I4486" s="206"/>
      <c r="J4486" s="910"/>
      <c r="L4486" s="911"/>
      <c r="R4486" s="752"/>
      <c r="S4486" s="1101"/>
    </row>
    <row r="4487" spans="1:19" ht="9.75" hidden="1" customHeight="1">
      <c r="A4487" s="777"/>
      <c r="B4487" s="913"/>
      <c r="C4487" s="914"/>
      <c r="D4487" s="777"/>
      <c r="E4487" s="773"/>
      <c r="F4487" s="753"/>
      <c r="G4487" s="773"/>
      <c r="H4487" s="733"/>
      <c r="I4487" s="206"/>
      <c r="J4487" s="910"/>
      <c r="L4487" s="911"/>
      <c r="R4487" s="753"/>
      <c r="S4487" s="1102"/>
    </row>
    <row r="4488" spans="1:19" ht="9.75" hidden="1" customHeight="1">
      <c r="A4488" s="777"/>
      <c r="B4488" s="913"/>
      <c r="C4488" s="915"/>
      <c r="D4488" s="777"/>
      <c r="E4488" s="773"/>
      <c r="F4488" s="751">
        <v>0</v>
      </c>
      <c r="G4488" s="773">
        <f>+L4488</f>
        <v>0</v>
      </c>
      <c r="H4488" s="733">
        <f>E4488*G4488</f>
        <v>0</v>
      </c>
      <c r="I4488" s="206"/>
      <c r="J4488" s="909">
        <f>+F4488</f>
        <v>0</v>
      </c>
      <c r="L4488" s="911">
        <f>J4488*$L$3</f>
        <v>0</v>
      </c>
      <c r="R4488" s="751"/>
      <c r="S4488" s="1100">
        <f t="shared" ref="S4488" si="1318">+F4488</f>
        <v>0</v>
      </c>
    </row>
    <row r="4489" spans="1:19" ht="9.75" hidden="1" customHeight="1">
      <c r="A4489" s="777"/>
      <c r="B4489" s="913"/>
      <c r="C4489" s="915"/>
      <c r="D4489" s="777"/>
      <c r="E4489" s="773"/>
      <c r="F4489" s="752"/>
      <c r="G4489" s="773"/>
      <c r="H4489" s="733"/>
      <c r="I4489" s="206"/>
      <c r="J4489" s="910"/>
      <c r="L4489" s="911"/>
      <c r="R4489" s="752"/>
      <c r="S4489" s="1101"/>
    </row>
    <row r="4490" spans="1:19" ht="9.75" hidden="1" customHeight="1">
      <c r="A4490" s="777"/>
      <c r="B4490" s="913"/>
      <c r="C4490" s="915"/>
      <c r="D4490" s="777"/>
      <c r="E4490" s="773"/>
      <c r="F4490" s="752"/>
      <c r="G4490" s="773"/>
      <c r="H4490" s="733"/>
      <c r="I4490" s="206"/>
      <c r="J4490" s="910"/>
      <c r="L4490" s="911"/>
      <c r="R4490" s="752"/>
      <c r="S4490" s="1101"/>
    </row>
    <row r="4491" spans="1:19" ht="9.75" hidden="1" customHeight="1">
      <c r="A4491" s="777"/>
      <c r="B4491" s="913"/>
      <c r="C4491" s="915"/>
      <c r="D4491" s="777"/>
      <c r="E4491" s="773"/>
      <c r="F4491" s="752"/>
      <c r="G4491" s="773"/>
      <c r="H4491" s="733"/>
      <c r="I4491" s="206"/>
      <c r="J4491" s="910"/>
      <c r="L4491" s="911"/>
      <c r="R4491" s="752"/>
      <c r="S4491" s="1101"/>
    </row>
    <row r="4492" spans="1:19" ht="7.5" hidden="1" customHeight="1">
      <c r="A4492" s="777"/>
      <c r="B4492" s="913"/>
      <c r="C4492" s="915"/>
      <c r="D4492" s="777"/>
      <c r="E4492" s="773"/>
      <c r="F4492" s="753"/>
      <c r="G4492" s="773"/>
      <c r="H4492" s="733"/>
      <c r="I4492" s="206"/>
      <c r="J4492" s="910"/>
      <c r="L4492" s="911"/>
      <c r="R4492" s="753"/>
      <c r="S4492" s="1102"/>
    </row>
    <row r="4493" spans="1:19" ht="9.75" hidden="1" customHeight="1">
      <c r="A4493" s="777"/>
      <c r="B4493" s="913"/>
      <c r="C4493" s="915"/>
      <c r="D4493" s="777"/>
      <c r="E4493" s="773"/>
      <c r="F4493" s="751">
        <v>0</v>
      </c>
      <c r="G4493" s="773">
        <f>+L4493</f>
        <v>0</v>
      </c>
      <c r="H4493" s="733">
        <f>E4493*G4493</f>
        <v>0</v>
      </c>
      <c r="I4493" s="206"/>
      <c r="J4493" s="909">
        <f>+F4493</f>
        <v>0</v>
      </c>
      <c r="L4493" s="911">
        <f>J4493*$L$3</f>
        <v>0</v>
      </c>
      <c r="R4493" s="751"/>
      <c r="S4493" s="1100">
        <f t="shared" ref="S4493" si="1319">+F4493</f>
        <v>0</v>
      </c>
    </row>
    <row r="4494" spans="1:19" ht="9.75" hidden="1" customHeight="1">
      <c r="A4494" s="777"/>
      <c r="B4494" s="913"/>
      <c r="C4494" s="915"/>
      <c r="D4494" s="777"/>
      <c r="E4494" s="773"/>
      <c r="F4494" s="752"/>
      <c r="G4494" s="773"/>
      <c r="H4494" s="733"/>
      <c r="I4494" s="206"/>
      <c r="J4494" s="910"/>
      <c r="L4494" s="911"/>
      <c r="R4494" s="752"/>
      <c r="S4494" s="1101"/>
    </row>
    <row r="4495" spans="1:19" ht="9.75" hidden="1" customHeight="1">
      <c r="A4495" s="777"/>
      <c r="B4495" s="913"/>
      <c r="C4495" s="915"/>
      <c r="D4495" s="777"/>
      <c r="E4495" s="773"/>
      <c r="F4495" s="752"/>
      <c r="G4495" s="773"/>
      <c r="H4495" s="733"/>
      <c r="I4495" s="206"/>
      <c r="J4495" s="910"/>
      <c r="L4495" s="911"/>
      <c r="R4495" s="752"/>
      <c r="S4495" s="1101"/>
    </row>
    <row r="4496" spans="1:19" ht="9.75" hidden="1" customHeight="1">
      <c r="A4496" s="777"/>
      <c r="B4496" s="913"/>
      <c r="C4496" s="915"/>
      <c r="D4496" s="777"/>
      <c r="E4496" s="773"/>
      <c r="F4496" s="752"/>
      <c r="G4496" s="773"/>
      <c r="H4496" s="733"/>
      <c r="I4496" s="206"/>
      <c r="J4496" s="910"/>
      <c r="L4496" s="911"/>
      <c r="R4496" s="752"/>
      <c r="S4496" s="1101"/>
    </row>
    <row r="4497" spans="1:19" ht="9.75" hidden="1" customHeight="1">
      <c r="A4497" s="777"/>
      <c r="B4497" s="913"/>
      <c r="C4497" s="915"/>
      <c r="D4497" s="777"/>
      <c r="E4497" s="773"/>
      <c r="F4497" s="753"/>
      <c r="G4497" s="773"/>
      <c r="H4497" s="733"/>
      <c r="I4497" s="206"/>
      <c r="J4497" s="910"/>
      <c r="L4497" s="911"/>
      <c r="R4497" s="753"/>
      <c r="S4497" s="1102"/>
    </row>
    <row r="4498" spans="1:19" ht="9.75" hidden="1" customHeight="1">
      <c r="A4498" s="777"/>
      <c r="B4498" s="913"/>
      <c r="C4498" s="915"/>
      <c r="D4498" s="777"/>
      <c r="E4498" s="773"/>
      <c r="F4498" s="751">
        <v>0</v>
      </c>
      <c r="G4498" s="773">
        <f>+L4498</f>
        <v>0</v>
      </c>
      <c r="H4498" s="733">
        <f>E4498*G4498</f>
        <v>0</v>
      </c>
      <c r="I4498" s="206"/>
      <c r="J4498" s="909">
        <f>+F4498</f>
        <v>0</v>
      </c>
      <c r="L4498" s="911">
        <f>J4498*$L$3</f>
        <v>0</v>
      </c>
      <c r="R4498" s="751"/>
      <c r="S4498" s="1100">
        <f t="shared" ref="S4498" si="1320">+F4498</f>
        <v>0</v>
      </c>
    </row>
    <row r="4499" spans="1:19" ht="9.75" hidden="1" customHeight="1">
      <c r="A4499" s="777"/>
      <c r="B4499" s="913"/>
      <c r="C4499" s="915"/>
      <c r="D4499" s="777"/>
      <c r="E4499" s="773"/>
      <c r="F4499" s="752"/>
      <c r="G4499" s="773"/>
      <c r="H4499" s="733"/>
      <c r="I4499" s="206"/>
      <c r="J4499" s="910"/>
      <c r="L4499" s="911"/>
      <c r="R4499" s="752"/>
      <c r="S4499" s="1101"/>
    </row>
    <row r="4500" spans="1:19" ht="9.75" hidden="1" customHeight="1">
      <c r="A4500" s="777"/>
      <c r="B4500" s="913"/>
      <c r="C4500" s="915"/>
      <c r="D4500" s="777"/>
      <c r="E4500" s="773"/>
      <c r="F4500" s="752"/>
      <c r="G4500" s="773"/>
      <c r="H4500" s="733"/>
      <c r="I4500" s="206"/>
      <c r="J4500" s="910"/>
      <c r="L4500" s="911"/>
      <c r="R4500" s="752"/>
      <c r="S4500" s="1101"/>
    </row>
    <row r="4501" spans="1:19" ht="9.75" hidden="1" customHeight="1">
      <c r="A4501" s="777"/>
      <c r="B4501" s="913"/>
      <c r="C4501" s="915"/>
      <c r="D4501" s="777"/>
      <c r="E4501" s="773"/>
      <c r="F4501" s="752"/>
      <c r="G4501" s="773"/>
      <c r="H4501" s="733"/>
      <c r="I4501" s="206"/>
      <c r="J4501" s="910"/>
      <c r="L4501" s="911"/>
      <c r="R4501" s="752"/>
      <c r="S4501" s="1101"/>
    </row>
    <row r="4502" spans="1:19" ht="9.75" hidden="1" customHeight="1">
      <c r="A4502" s="777"/>
      <c r="B4502" s="913"/>
      <c r="C4502" s="915"/>
      <c r="D4502" s="777"/>
      <c r="E4502" s="773"/>
      <c r="F4502" s="753"/>
      <c r="G4502" s="773"/>
      <c r="H4502" s="733"/>
      <c r="I4502" s="206"/>
      <c r="J4502" s="910"/>
      <c r="L4502" s="911"/>
      <c r="R4502" s="753"/>
      <c r="S4502" s="1102"/>
    </row>
    <row r="4503" spans="1:19" ht="9.75" hidden="1" customHeight="1">
      <c r="A4503" s="777"/>
      <c r="B4503" s="913"/>
      <c r="C4503" s="915"/>
      <c r="D4503" s="777"/>
      <c r="E4503" s="773"/>
      <c r="F4503" s="751">
        <v>0</v>
      </c>
      <c r="G4503" s="773">
        <f>+L4503</f>
        <v>0</v>
      </c>
      <c r="H4503" s="733">
        <f>E4503*G4503</f>
        <v>0</v>
      </c>
      <c r="I4503" s="206"/>
      <c r="J4503" s="909">
        <f>+F4503</f>
        <v>0</v>
      </c>
      <c r="L4503" s="911">
        <f>J4503*$L$3</f>
        <v>0</v>
      </c>
      <c r="R4503" s="751"/>
      <c r="S4503" s="1100">
        <f t="shared" ref="S4503" si="1321">+F4503</f>
        <v>0</v>
      </c>
    </row>
    <row r="4504" spans="1:19" ht="9.75" hidden="1" customHeight="1">
      <c r="A4504" s="777"/>
      <c r="B4504" s="913"/>
      <c r="C4504" s="915"/>
      <c r="D4504" s="777"/>
      <c r="E4504" s="773"/>
      <c r="F4504" s="752"/>
      <c r="G4504" s="773"/>
      <c r="H4504" s="733"/>
      <c r="I4504" s="206"/>
      <c r="J4504" s="910"/>
      <c r="L4504" s="911"/>
      <c r="R4504" s="752"/>
      <c r="S4504" s="1101"/>
    </row>
    <row r="4505" spans="1:19" ht="9.75" hidden="1" customHeight="1">
      <c r="A4505" s="777"/>
      <c r="B4505" s="913"/>
      <c r="C4505" s="915"/>
      <c r="D4505" s="777"/>
      <c r="E4505" s="773"/>
      <c r="F4505" s="752"/>
      <c r="G4505" s="773"/>
      <c r="H4505" s="733"/>
      <c r="I4505" s="206"/>
      <c r="J4505" s="910"/>
      <c r="L4505" s="911"/>
      <c r="R4505" s="752"/>
      <c r="S4505" s="1101"/>
    </row>
    <row r="4506" spans="1:19" ht="9.75" hidden="1" customHeight="1">
      <c r="A4506" s="777"/>
      <c r="B4506" s="913"/>
      <c r="C4506" s="915"/>
      <c r="D4506" s="777"/>
      <c r="E4506" s="773"/>
      <c r="F4506" s="752"/>
      <c r="G4506" s="773"/>
      <c r="H4506" s="733"/>
      <c r="I4506" s="206"/>
      <c r="J4506" s="910"/>
      <c r="L4506" s="911"/>
      <c r="R4506" s="752"/>
      <c r="S4506" s="1101"/>
    </row>
    <row r="4507" spans="1:19" ht="9.75" hidden="1" customHeight="1">
      <c r="A4507" s="777"/>
      <c r="B4507" s="913"/>
      <c r="C4507" s="915"/>
      <c r="D4507" s="777"/>
      <c r="E4507" s="773"/>
      <c r="F4507" s="753"/>
      <c r="G4507" s="773"/>
      <c r="H4507" s="733"/>
      <c r="I4507" s="206"/>
      <c r="J4507" s="910"/>
      <c r="L4507" s="911"/>
      <c r="R4507" s="753"/>
      <c r="S4507" s="1102"/>
    </row>
    <row r="4508" spans="1:19" ht="9.75" hidden="1" customHeight="1">
      <c r="A4508" s="777"/>
      <c r="B4508" s="913"/>
      <c r="C4508" s="915"/>
      <c r="D4508" s="777"/>
      <c r="E4508" s="773"/>
      <c r="F4508" s="751">
        <v>0</v>
      </c>
      <c r="G4508" s="773">
        <f>+L4508</f>
        <v>0</v>
      </c>
      <c r="H4508" s="733">
        <f>E4508*G4508</f>
        <v>0</v>
      </c>
      <c r="I4508" s="206"/>
      <c r="J4508" s="909">
        <f>+F4508</f>
        <v>0</v>
      </c>
      <c r="L4508" s="911">
        <f>J4508*$L$3</f>
        <v>0</v>
      </c>
      <c r="R4508" s="751"/>
      <c r="S4508" s="1100">
        <f t="shared" ref="S4508" si="1322">+F4508</f>
        <v>0</v>
      </c>
    </row>
    <row r="4509" spans="1:19" ht="9.75" hidden="1" customHeight="1">
      <c r="A4509" s="777"/>
      <c r="B4509" s="913"/>
      <c r="C4509" s="915"/>
      <c r="D4509" s="777"/>
      <c r="E4509" s="773"/>
      <c r="F4509" s="752"/>
      <c r="G4509" s="773"/>
      <c r="H4509" s="733"/>
      <c r="I4509" s="206"/>
      <c r="J4509" s="910"/>
      <c r="L4509" s="911"/>
      <c r="R4509" s="752"/>
      <c r="S4509" s="1101"/>
    </row>
    <row r="4510" spans="1:19" ht="9.75" hidden="1" customHeight="1">
      <c r="A4510" s="777"/>
      <c r="B4510" s="913"/>
      <c r="C4510" s="915"/>
      <c r="D4510" s="777"/>
      <c r="E4510" s="773"/>
      <c r="F4510" s="752"/>
      <c r="G4510" s="773"/>
      <c r="H4510" s="733"/>
      <c r="I4510" s="206"/>
      <c r="J4510" s="910"/>
      <c r="L4510" s="911"/>
      <c r="R4510" s="752"/>
      <c r="S4510" s="1101"/>
    </row>
    <row r="4511" spans="1:19" ht="9.75" hidden="1" customHeight="1">
      <c r="A4511" s="777"/>
      <c r="B4511" s="913"/>
      <c r="C4511" s="915"/>
      <c r="D4511" s="777"/>
      <c r="E4511" s="773"/>
      <c r="F4511" s="752"/>
      <c r="G4511" s="773"/>
      <c r="H4511" s="733"/>
      <c r="I4511" s="206"/>
      <c r="J4511" s="910"/>
      <c r="L4511" s="911"/>
      <c r="R4511" s="752"/>
      <c r="S4511" s="1101"/>
    </row>
    <row r="4512" spans="1:19" ht="9.75" hidden="1" customHeight="1">
      <c r="A4512" s="777"/>
      <c r="B4512" s="913"/>
      <c r="C4512" s="915"/>
      <c r="D4512" s="777"/>
      <c r="E4512" s="773"/>
      <c r="F4512" s="753"/>
      <c r="G4512" s="773"/>
      <c r="H4512" s="733"/>
      <c r="I4512" s="206"/>
      <c r="J4512" s="910"/>
      <c r="L4512" s="911"/>
      <c r="R4512" s="753"/>
      <c r="S4512" s="1102"/>
    </row>
    <row r="4513" spans="1:19" ht="9.75" hidden="1" customHeight="1">
      <c r="A4513" s="777"/>
      <c r="B4513" s="913"/>
      <c r="C4513" s="914"/>
      <c r="D4513" s="777"/>
      <c r="E4513" s="773"/>
      <c r="F4513" s="751">
        <v>0</v>
      </c>
      <c r="G4513" s="773">
        <f>+L4513</f>
        <v>0</v>
      </c>
      <c r="H4513" s="733">
        <f>E4513*G4513</f>
        <v>0</v>
      </c>
      <c r="I4513" s="206"/>
      <c r="J4513" s="909">
        <f>+F4513</f>
        <v>0</v>
      </c>
      <c r="L4513" s="911">
        <f>J4513*$L$3</f>
        <v>0</v>
      </c>
      <c r="R4513" s="751"/>
      <c r="S4513" s="1100">
        <f t="shared" ref="S4513" si="1323">+F4513</f>
        <v>0</v>
      </c>
    </row>
    <row r="4514" spans="1:19" ht="9.75" hidden="1" customHeight="1">
      <c r="A4514" s="777"/>
      <c r="B4514" s="913"/>
      <c r="C4514" s="914"/>
      <c r="D4514" s="777"/>
      <c r="E4514" s="773"/>
      <c r="F4514" s="752"/>
      <c r="G4514" s="773"/>
      <c r="H4514" s="733"/>
      <c r="I4514" s="206"/>
      <c r="J4514" s="910"/>
      <c r="L4514" s="911"/>
      <c r="R4514" s="752"/>
      <c r="S4514" s="1101"/>
    </row>
    <row r="4515" spans="1:19" ht="9.75" hidden="1" customHeight="1">
      <c r="A4515" s="777"/>
      <c r="B4515" s="913"/>
      <c r="C4515" s="914"/>
      <c r="D4515" s="777"/>
      <c r="E4515" s="773"/>
      <c r="F4515" s="752"/>
      <c r="G4515" s="773"/>
      <c r="H4515" s="733"/>
      <c r="I4515" s="206"/>
      <c r="J4515" s="910"/>
      <c r="L4515" s="911"/>
      <c r="R4515" s="752"/>
      <c r="S4515" s="1101"/>
    </row>
    <row r="4516" spans="1:19" ht="9.75" hidden="1" customHeight="1">
      <c r="A4516" s="777"/>
      <c r="B4516" s="913"/>
      <c r="C4516" s="914"/>
      <c r="D4516" s="777"/>
      <c r="E4516" s="773"/>
      <c r="F4516" s="752"/>
      <c r="G4516" s="773"/>
      <c r="H4516" s="733"/>
      <c r="I4516" s="206"/>
      <c r="J4516" s="910"/>
      <c r="L4516" s="911"/>
      <c r="R4516" s="752"/>
      <c r="S4516" s="1101"/>
    </row>
    <row r="4517" spans="1:19" ht="9.75" hidden="1" customHeight="1">
      <c r="A4517" s="777"/>
      <c r="B4517" s="913"/>
      <c r="C4517" s="914"/>
      <c r="D4517" s="777"/>
      <c r="E4517" s="773"/>
      <c r="F4517" s="753"/>
      <c r="G4517" s="773"/>
      <c r="H4517" s="733"/>
      <c r="I4517" s="206"/>
      <c r="J4517" s="910"/>
      <c r="L4517" s="911"/>
      <c r="R4517" s="753"/>
      <c r="S4517" s="1102"/>
    </row>
    <row r="4518" spans="1:19" ht="9.75" hidden="1" customHeight="1">
      <c r="A4518" s="777"/>
      <c r="B4518" s="913"/>
      <c r="C4518" s="914"/>
      <c r="D4518" s="777"/>
      <c r="E4518" s="773"/>
      <c r="F4518" s="751">
        <v>0</v>
      </c>
      <c r="G4518" s="773">
        <f>+L4518</f>
        <v>0</v>
      </c>
      <c r="H4518" s="733">
        <f>E4518*G4518</f>
        <v>0</v>
      </c>
      <c r="I4518" s="206"/>
      <c r="J4518" s="909">
        <f>+F4518</f>
        <v>0</v>
      </c>
      <c r="L4518" s="911">
        <f>J4518*$L$3</f>
        <v>0</v>
      </c>
      <c r="R4518" s="751"/>
      <c r="S4518" s="1100">
        <f t="shared" ref="S4518" si="1324">+F4518</f>
        <v>0</v>
      </c>
    </row>
    <row r="4519" spans="1:19" ht="9.75" hidden="1" customHeight="1">
      <c r="A4519" s="777"/>
      <c r="B4519" s="913"/>
      <c r="C4519" s="914"/>
      <c r="D4519" s="777"/>
      <c r="E4519" s="773"/>
      <c r="F4519" s="752"/>
      <c r="G4519" s="773"/>
      <c r="H4519" s="733"/>
      <c r="I4519" s="206"/>
      <c r="J4519" s="910"/>
      <c r="L4519" s="911"/>
      <c r="R4519" s="752"/>
      <c r="S4519" s="1101"/>
    </row>
    <row r="4520" spans="1:19" ht="9.75" hidden="1" customHeight="1">
      <c r="A4520" s="777"/>
      <c r="B4520" s="913"/>
      <c r="C4520" s="914"/>
      <c r="D4520" s="777"/>
      <c r="E4520" s="773"/>
      <c r="F4520" s="752"/>
      <c r="G4520" s="773"/>
      <c r="H4520" s="733"/>
      <c r="I4520" s="206"/>
      <c r="J4520" s="910"/>
      <c r="L4520" s="911"/>
      <c r="R4520" s="752"/>
      <c r="S4520" s="1101"/>
    </row>
    <row r="4521" spans="1:19" ht="9.75" hidden="1" customHeight="1">
      <c r="A4521" s="777"/>
      <c r="B4521" s="913"/>
      <c r="C4521" s="914"/>
      <c r="D4521" s="777"/>
      <c r="E4521" s="773"/>
      <c r="F4521" s="752"/>
      <c r="G4521" s="773"/>
      <c r="H4521" s="733"/>
      <c r="I4521" s="206"/>
      <c r="J4521" s="910"/>
      <c r="L4521" s="911"/>
      <c r="R4521" s="752"/>
      <c r="S4521" s="1101"/>
    </row>
    <row r="4522" spans="1:19" ht="9.75" hidden="1" customHeight="1">
      <c r="A4522" s="777"/>
      <c r="B4522" s="913"/>
      <c r="C4522" s="914"/>
      <c r="D4522" s="777"/>
      <c r="E4522" s="773"/>
      <c r="F4522" s="753"/>
      <c r="G4522" s="773"/>
      <c r="H4522" s="733"/>
      <c r="I4522" s="206"/>
      <c r="J4522" s="910"/>
      <c r="L4522" s="911"/>
      <c r="R4522" s="753"/>
      <c r="S4522" s="1102"/>
    </row>
    <row r="4523" spans="1:19" ht="9.75" hidden="1" customHeight="1">
      <c r="A4523" s="777"/>
      <c r="B4523" s="913"/>
      <c r="C4523" s="915"/>
      <c r="D4523" s="777"/>
      <c r="E4523" s="773"/>
      <c r="F4523" s="751">
        <v>0</v>
      </c>
      <c r="G4523" s="773">
        <f>+L4523</f>
        <v>0</v>
      </c>
      <c r="H4523" s="733">
        <f>E4523*G4523</f>
        <v>0</v>
      </c>
      <c r="I4523" s="206"/>
      <c r="J4523" s="909">
        <f>+F4523</f>
        <v>0</v>
      </c>
      <c r="L4523" s="911">
        <f>J4523*$L$3</f>
        <v>0</v>
      </c>
      <c r="R4523" s="751"/>
      <c r="S4523" s="1100">
        <f t="shared" ref="S4523" si="1325">+F4523</f>
        <v>0</v>
      </c>
    </row>
    <row r="4524" spans="1:19" ht="9.75" hidden="1" customHeight="1">
      <c r="A4524" s="777"/>
      <c r="B4524" s="913"/>
      <c r="C4524" s="915"/>
      <c r="D4524" s="777"/>
      <c r="E4524" s="773"/>
      <c r="F4524" s="752"/>
      <c r="G4524" s="773"/>
      <c r="H4524" s="733"/>
      <c r="I4524" s="206"/>
      <c r="J4524" s="910"/>
      <c r="L4524" s="911"/>
      <c r="R4524" s="752"/>
      <c r="S4524" s="1101"/>
    </row>
    <row r="4525" spans="1:19" ht="9.75" hidden="1" customHeight="1">
      <c r="A4525" s="777"/>
      <c r="B4525" s="913"/>
      <c r="C4525" s="915"/>
      <c r="D4525" s="777"/>
      <c r="E4525" s="773"/>
      <c r="F4525" s="752"/>
      <c r="G4525" s="773"/>
      <c r="H4525" s="733"/>
      <c r="I4525" s="206"/>
      <c r="J4525" s="910"/>
      <c r="L4525" s="911"/>
      <c r="R4525" s="752"/>
      <c r="S4525" s="1101"/>
    </row>
    <row r="4526" spans="1:19" ht="9.75" hidden="1" customHeight="1">
      <c r="A4526" s="777"/>
      <c r="B4526" s="913"/>
      <c r="C4526" s="915"/>
      <c r="D4526" s="777"/>
      <c r="E4526" s="773"/>
      <c r="F4526" s="752"/>
      <c r="G4526" s="773"/>
      <c r="H4526" s="733"/>
      <c r="I4526" s="206"/>
      <c r="J4526" s="910"/>
      <c r="L4526" s="911"/>
      <c r="R4526" s="752"/>
      <c r="S4526" s="1101"/>
    </row>
    <row r="4527" spans="1:19" ht="9.75" hidden="1" customHeight="1">
      <c r="A4527" s="777"/>
      <c r="B4527" s="913"/>
      <c r="C4527" s="915"/>
      <c r="D4527" s="777"/>
      <c r="E4527" s="773"/>
      <c r="F4527" s="753"/>
      <c r="G4527" s="773"/>
      <c r="H4527" s="733"/>
      <c r="I4527" s="206"/>
      <c r="J4527" s="910"/>
      <c r="L4527" s="911"/>
      <c r="R4527" s="753"/>
      <c r="S4527" s="1102"/>
    </row>
    <row r="4528" spans="1:19" ht="9.75" hidden="1" customHeight="1">
      <c r="A4528" s="777"/>
      <c r="B4528" s="913"/>
      <c r="C4528" s="915"/>
      <c r="D4528" s="777"/>
      <c r="E4528" s="773"/>
      <c r="F4528" s="751">
        <v>0</v>
      </c>
      <c r="G4528" s="773">
        <f>+L4528</f>
        <v>0</v>
      </c>
      <c r="H4528" s="733">
        <f>E4528*G4528</f>
        <v>0</v>
      </c>
      <c r="I4528" s="206"/>
      <c r="J4528" s="909">
        <f>+F4528</f>
        <v>0</v>
      </c>
      <c r="L4528" s="911">
        <f>J4528*$L$3</f>
        <v>0</v>
      </c>
      <c r="R4528" s="751"/>
      <c r="S4528" s="1100">
        <f t="shared" ref="S4528" si="1326">+F4528</f>
        <v>0</v>
      </c>
    </row>
    <row r="4529" spans="1:19" ht="9.75" hidden="1" customHeight="1">
      <c r="A4529" s="777"/>
      <c r="B4529" s="913"/>
      <c r="C4529" s="915"/>
      <c r="D4529" s="777"/>
      <c r="E4529" s="773"/>
      <c r="F4529" s="752"/>
      <c r="G4529" s="773"/>
      <c r="H4529" s="733"/>
      <c r="I4529" s="206"/>
      <c r="J4529" s="910"/>
      <c r="L4529" s="911"/>
      <c r="R4529" s="752"/>
      <c r="S4529" s="1101"/>
    </row>
    <row r="4530" spans="1:19" ht="9.75" hidden="1" customHeight="1">
      <c r="A4530" s="777"/>
      <c r="B4530" s="913"/>
      <c r="C4530" s="915"/>
      <c r="D4530" s="777"/>
      <c r="E4530" s="773"/>
      <c r="F4530" s="752"/>
      <c r="G4530" s="773"/>
      <c r="H4530" s="733"/>
      <c r="I4530" s="206"/>
      <c r="J4530" s="910"/>
      <c r="L4530" s="911"/>
      <c r="R4530" s="752"/>
      <c r="S4530" s="1101"/>
    </row>
    <row r="4531" spans="1:19" ht="9.75" hidden="1" customHeight="1">
      <c r="A4531" s="777"/>
      <c r="B4531" s="913"/>
      <c r="C4531" s="915"/>
      <c r="D4531" s="777"/>
      <c r="E4531" s="773"/>
      <c r="F4531" s="752"/>
      <c r="G4531" s="773"/>
      <c r="H4531" s="733"/>
      <c r="I4531" s="206"/>
      <c r="J4531" s="910"/>
      <c r="L4531" s="911"/>
      <c r="R4531" s="752"/>
      <c r="S4531" s="1101"/>
    </row>
    <row r="4532" spans="1:19" ht="9.75" hidden="1" customHeight="1">
      <c r="A4532" s="777"/>
      <c r="B4532" s="913"/>
      <c r="C4532" s="915"/>
      <c r="D4532" s="777"/>
      <c r="E4532" s="773"/>
      <c r="F4532" s="753"/>
      <c r="G4532" s="773"/>
      <c r="H4532" s="733"/>
      <c r="I4532" s="206"/>
      <c r="J4532" s="910"/>
      <c r="L4532" s="911"/>
      <c r="R4532" s="753"/>
      <c r="S4532" s="1102"/>
    </row>
    <row r="4533" spans="1:19" ht="9.75" hidden="1" customHeight="1">
      <c r="A4533" s="777"/>
      <c r="B4533" s="913"/>
      <c r="C4533" s="915"/>
      <c r="D4533" s="777"/>
      <c r="E4533" s="773"/>
      <c r="F4533" s="751">
        <v>0</v>
      </c>
      <c r="G4533" s="773">
        <f>+L4533</f>
        <v>0</v>
      </c>
      <c r="H4533" s="733">
        <f>E4533*G4533</f>
        <v>0</v>
      </c>
      <c r="I4533" s="206"/>
      <c r="J4533" s="909">
        <f>+F4533</f>
        <v>0</v>
      </c>
      <c r="L4533" s="911">
        <f>J4533*$L$3</f>
        <v>0</v>
      </c>
      <c r="R4533" s="751"/>
      <c r="S4533" s="1100">
        <f t="shared" ref="S4533" si="1327">+F4533</f>
        <v>0</v>
      </c>
    </row>
    <row r="4534" spans="1:19" ht="9.75" hidden="1" customHeight="1">
      <c r="A4534" s="777"/>
      <c r="B4534" s="913"/>
      <c r="C4534" s="915"/>
      <c r="D4534" s="777"/>
      <c r="E4534" s="773"/>
      <c r="F4534" s="752"/>
      <c r="G4534" s="773"/>
      <c r="H4534" s="733"/>
      <c r="I4534" s="206"/>
      <c r="J4534" s="910"/>
      <c r="L4534" s="911"/>
      <c r="R4534" s="752"/>
      <c r="S4534" s="1101"/>
    </row>
    <row r="4535" spans="1:19" ht="9.75" hidden="1" customHeight="1">
      <c r="A4535" s="777"/>
      <c r="B4535" s="913"/>
      <c r="C4535" s="915"/>
      <c r="D4535" s="777"/>
      <c r="E4535" s="773"/>
      <c r="F4535" s="752"/>
      <c r="G4535" s="773"/>
      <c r="H4535" s="733"/>
      <c r="I4535" s="206"/>
      <c r="J4535" s="910"/>
      <c r="L4535" s="911"/>
      <c r="R4535" s="752"/>
      <c r="S4535" s="1101"/>
    </row>
    <row r="4536" spans="1:19" ht="9.75" hidden="1" customHeight="1">
      <c r="A4536" s="777"/>
      <c r="B4536" s="913"/>
      <c r="C4536" s="915"/>
      <c r="D4536" s="777"/>
      <c r="E4536" s="773"/>
      <c r="F4536" s="752"/>
      <c r="G4536" s="773"/>
      <c r="H4536" s="733"/>
      <c r="I4536" s="206"/>
      <c r="J4536" s="910"/>
      <c r="L4536" s="911"/>
      <c r="R4536" s="752"/>
      <c r="S4536" s="1101"/>
    </row>
    <row r="4537" spans="1:19" ht="9.75" hidden="1" customHeight="1">
      <c r="A4537" s="777"/>
      <c r="B4537" s="913"/>
      <c r="C4537" s="915"/>
      <c r="D4537" s="777"/>
      <c r="E4537" s="773"/>
      <c r="F4537" s="753"/>
      <c r="G4537" s="773"/>
      <c r="H4537" s="733"/>
      <c r="I4537" s="206"/>
      <c r="J4537" s="910"/>
      <c r="L4537" s="911"/>
      <c r="R4537" s="753"/>
      <c r="S4537" s="1102"/>
    </row>
    <row r="4538" spans="1:19" ht="9.75" hidden="1" customHeight="1">
      <c r="A4538" s="777"/>
      <c r="B4538" s="913"/>
      <c r="C4538" s="915"/>
      <c r="D4538" s="777"/>
      <c r="E4538" s="773"/>
      <c r="F4538" s="751">
        <v>0</v>
      </c>
      <c r="G4538" s="773">
        <f>+L4538</f>
        <v>0</v>
      </c>
      <c r="H4538" s="733">
        <f>E4538*G4538</f>
        <v>0</v>
      </c>
      <c r="I4538" s="206"/>
      <c r="J4538" s="909">
        <f>+F4538</f>
        <v>0</v>
      </c>
      <c r="L4538" s="911">
        <f>J4538*$L$3</f>
        <v>0</v>
      </c>
      <c r="R4538" s="751"/>
      <c r="S4538" s="1100">
        <f t="shared" ref="S4538" si="1328">+F4538</f>
        <v>0</v>
      </c>
    </row>
    <row r="4539" spans="1:19" ht="9.75" hidden="1" customHeight="1">
      <c r="A4539" s="777"/>
      <c r="B4539" s="913"/>
      <c r="C4539" s="915"/>
      <c r="D4539" s="777"/>
      <c r="E4539" s="773"/>
      <c r="F4539" s="752"/>
      <c r="G4539" s="773"/>
      <c r="H4539" s="733"/>
      <c r="I4539" s="206"/>
      <c r="J4539" s="910"/>
      <c r="L4539" s="911"/>
      <c r="R4539" s="752"/>
      <c r="S4539" s="1101"/>
    </row>
    <row r="4540" spans="1:19" ht="9.75" hidden="1" customHeight="1">
      <c r="A4540" s="777"/>
      <c r="B4540" s="913"/>
      <c r="C4540" s="915"/>
      <c r="D4540" s="777"/>
      <c r="E4540" s="773"/>
      <c r="F4540" s="752"/>
      <c r="G4540" s="773"/>
      <c r="H4540" s="733"/>
      <c r="I4540" s="206"/>
      <c r="J4540" s="910"/>
      <c r="L4540" s="911"/>
      <c r="R4540" s="752"/>
      <c r="S4540" s="1101"/>
    </row>
    <row r="4541" spans="1:19" ht="9.75" hidden="1" customHeight="1">
      <c r="A4541" s="777"/>
      <c r="B4541" s="913"/>
      <c r="C4541" s="915"/>
      <c r="D4541" s="777"/>
      <c r="E4541" s="773"/>
      <c r="F4541" s="752"/>
      <c r="G4541" s="773"/>
      <c r="H4541" s="733"/>
      <c r="I4541" s="206"/>
      <c r="J4541" s="910"/>
      <c r="L4541" s="911"/>
      <c r="R4541" s="752"/>
      <c r="S4541" s="1101"/>
    </row>
    <row r="4542" spans="1:19" ht="9.75" hidden="1" customHeight="1">
      <c r="A4542" s="777"/>
      <c r="B4542" s="913"/>
      <c r="C4542" s="915"/>
      <c r="D4542" s="777"/>
      <c r="E4542" s="773"/>
      <c r="F4542" s="753"/>
      <c r="G4542" s="773"/>
      <c r="H4542" s="733"/>
      <c r="I4542" s="206"/>
      <c r="J4542" s="910"/>
      <c r="L4542" s="911"/>
      <c r="R4542" s="753"/>
      <c r="S4542" s="1102"/>
    </row>
    <row r="4543" spans="1:19" ht="9.75" hidden="1" customHeight="1">
      <c r="A4543" s="777"/>
      <c r="B4543" s="913"/>
      <c r="C4543" s="915"/>
      <c r="D4543" s="777"/>
      <c r="E4543" s="773"/>
      <c r="F4543" s="751">
        <v>0</v>
      </c>
      <c r="G4543" s="773">
        <f>+L4543</f>
        <v>0</v>
      </c>
      <c r="H4543" s="733">
        <f>E4543*G4543</f>
        <v>0</v>
      </c>
      <c r="I4543" s="206"/>
      <c r="J4543" s="909">
        <f>+F4543</f>
        <v>0</v>
      </c>
      <c r="L4543" s="911">
        <f>J4543*$L$3</f>
        <v>0</v>
      </c>
      <c r="R4543" s="751"/>
      <c r="S4543" s="1100">
        <f t="shared" ref="S4543" si="1329">+F4543</f>
        <v>0</v>
      </c>
    </row>
    <row r="4544" spans="1:19" ht="9.75" hidden="1" customHeight="1">
      <c r="A4544" s="777"/>
      <c r="B4544" s="913"/>
      <c r="C4544" s="915"/>
      <c r="D4544" s="777"/>
      <c r="E4544" s="773"/>
      <c r="F4544" s="752"/>
      <c r="G4544" s="773"/>
      <c r="H4544" s="733"/>
      <c r="I4544" s="206"/>
      <c r="J4544" s="910"/>
      <c r="L4544" s="911"/>
      <c r="R4544" s="752"/>
      <c r="S4544" s="1101"/>
    </row>
    <row r="4545" spans="1:19" ht="9.75" hidden="1" customHeight="1">
      <c r="A4545" s="777"/>
      <c r="B4545" s="913"/>
      <c r="C4545" s="915"/>
      <c r="D4545" s="777"/>
      <c r="E4545" s="773"/>
      <c r="F4545" s="752"/>
      <c r="G4545" s="773"/>
      <c r="H4545" s="733"/>
      <c r="I4545" s="206"/>
      <c r="J4545" s="910"/>
      <c r="L4545" s="911"/>
      <c r="R4545" s="752"/>
      <c r="S4545" s="1101"/>
    </row>
    <row r="4546" spans="1:19" ht="9.75" hidden="1" customHeight="1">
      <c r="A4546" s="777"/>
      <c r="B4546" s="913"/>
      <c r="C4546" s="915"/>
      <c r="D4546" s="777"/>
      <c r="E4546" s="773"/>
      <c r="F4546" s="752"/>
      <c r="G4546" s="773"/>
      <c r="H4546" s="733"/>
      <c r="I4546" s="206"/>
      <c r="J4546" s="910"/>
      <c r="L4546" s="911"/>
      <c r="R4546" s="752"/>
      <c r="S4546" s="1101"/>
    </row>
    <row r="4547" spans="1:19" ht="9.75" hidden="1" customHeight="1">
      <c r="A4547" s="777"/>
      <c r="B4547" s="913"/>
      <c r="C4547" s="915"/>
      <c r="D4547" s="777"/>
      <c r="E4547" s="773"/>
      <c r="F4547" s="753"/>
      <c r="G4547" s="773"/>
      <c r="H4547" s="733"/>
      <c r="I4547" s="206"/>
      <c r="J4547" s="910"/>
      <c r="L4547" s="911"/>
      <c r="R4547" s="753"/>
      <c r="S4547" s="1102"/>
    </row>
    <row r="4548" spans="1:19" ht="9.75" hidden="1" customHeight="1">
      <c r="A4548" s="777"/>
      <c r="B4548" s="913"/>
      <c r="C4548" s="915"/>
      <c r="D4548" s="777"/>
      <c r="E4548" s="773"/>
      <c r="F4548" s="751">
        <v>0</v>
      </c>
      <c r="G4548" s="773">
        <f>+L4548</f>
        <v>0</v>
      </c>
      <c r="H4548" s="733">
        <f>E4548*G4548</f>
        <v>0</v>
      </c>
      <c r="I4548" s="206"/>
      <c r="J4548" s="909">
        <f>+F4548</f>
        <v>0</v>
      </c>
      <c r="L4548" s="911">
        <f>J4548*$L$3</f>
        <v>0</v>
      </c>
      <c r="R4548" s="751"/>
      <c r="S4548" s="1100">
        <f t="shared" ref="S4548" si="1330">+F4548</f>
        <v>0</v>
      </c>
    </row>
    <row r="4549" spans="1:19" ht="9.75" hidden="1" customHeight="1">
      <c r="A4549" s="777"/>
      <c r="B4549" s="913"/>
      <c r="C4549" s="915"/>
      <c r="D4549" s="777"/>
      <c r="E4549" s="773"/>
      <c r="F4549" s="752"/>
      <c r="G4549" s="773"/>
      <c r="H4549" s="733"/>
      <c r="I4549" s="206"/>
      <c r="J4549" s="910"/>
      <c r="L4549" s="911"/>
      <c r="R4549" s="752"/>
      <c r="S4549" s="1101"/>
    </row>
    <row r="4550" spans="1:19" ht="9.75" hidden="1" customHeight="1">
      <c r="A4550" s="777"/>
      <c r="B4550" s="913"/>
      <c r="C4550" s="915"/>
      <c r="D4550" s="777"/>
      <c r="E4550" s="773"/>
      <c r="F4550" s="752"/>
      <c r="G4550" s="773"/>
      <c r="H4550" s="733"/>
      <c r="I4550" s="206"/>
      <c r="J4550" s="910"/>
      <c r="L4550" s="911"/>
      <c r="R4550" s="752"/>
      <c r="S4550" s="1101"/>
    </row>
    <row r="4551" spans="1:19" ht="9.75" hidden="1" customHeight="1">
      <c r="A4551" s="777"/>
      <c r="B4551" s="913"/>
      <c r="C4551" s="915"/>
      <c r="D4551" s="777"/>
      <c r="E4551" s="773"/>
      <c r="F4551" s="752"/>
      <c r="G4551" s="773"/>
      <c r="H4551" s="733"/>
      <c r="I4551" s="206"/>
      <c r="J4551" s="910"/>
      <c r="L4551" s="911"/>
      <c r="R4551" s="752"/>
      <c r="S4551" s="1101"/>
    </row>
    <row r="4552" spans="1:19" ht="9.75" hidden="1" customHeight="1">
      <c r="A4552" s="777"/>
      <c r="B4552" s="913"/>
      <c r="C4552" s="915"/>
      <c r="D4552" s="777"/>
      <c r="E4552" s="773"/>
      <c r="F4552" s="753"/>
      <c r="G4552" s="773"/>
      <c r="H4552" s="733"/>
      <c r="I4552" s="206"/>
      <c r="J4552" s="910"/>
      <c r="L4552" s="911"/>
      <c r="R4552" s="753"/>
      <c r="S4552" s="1102"/>
    </row>
    <row r="4553" spans="1:19" ht="9.75" hidden="1" customHeight="1">
      <c r="A4553" s="777"/>
      <c r="B4553" s="913"/>
      <c r="C4553" s="915"/>
      <c r="D4553" s="777"/>
      <c r="E4553" s="773"/>
      <c r="F4553" s="751">
        <v>0</v>
      </c>
      <c r="G4553" s="773">
        <f>+L4553</f>
        <v>0</v>
      </c>
      <c r="H4553" s="733">
        <f>E4553*G4553</f>
        <v>0</v>
      </c>
      <c r="I4553" s="206"/>
      <c r="J4553" s="909">
        <f>+F4553</f>
        <v>0</v>
      </c>
      <c r="L4553" s="911">
        <f>J4553*$L$3</f>
        <v>0</v>
      </c>
      <c r="R4553" s="751"/>
      <c r="S4553" s="1100">
        <f t="shared" ref="S4553" si="1331">+F4553</f>
        <v>0</v>
      </c>
    </row>
    <row r="4554" spans="1:19" ht="9.75" hidden="1" customHeight="1">
      <c r="A4554" s="777"/>
      <c r="B4554" s="913"/>
      <c r="C4554" s="915"/>
      <c r="D4554" s="777"/>
      <c r="E4554" s="773"/>
      <c r="F4554" s="752"/>
      <c r="G4554" s="773"/>
      <c r="H4554" s="733"/>
      <c r="I4554" s="206"/>
      <c r="J4554" s="910"/>
      <c r="L4554" s="911"/>
      <c r="R4554" s="752"/>
      <c r="S4554" s="1101"/>
    </row>
    <row r="4555" spans="1:19" ht="9.75" hidden="1" customHeight="1">
      <c r="A4555" s="777"/>
      <c r="B4555" s="913"/>
      <c r="C4555" s="915"/>
      <c r="D4555" s="777"/>
      <c r="E4555" s="773"/>
      <c r="F4555" s="752"/>
      <c r="G4555" s="773"/>
      <c r="H4555" s="733"/>
      <c r="I4555" s="206"/>
      <c r="J4555" s="910"/>
      <c r="L4555" s="911"/>
      <c r="R4555" s="752"/>
      <c r="S4555" s="1101"/>
    </row>
    <row r="4556" spans="1:19" ht="9.75" hidden="1" customHeight="1">
      <c r="A4556" s="777"/>
      <c r="B4556" s="913"/>
      <c r="C4556" s="915"/>
      <c r="D4556" s="777"/>
      <c r="E4556" s="773"/>
      <c r="F4556" s="752"/>
      <c r="G4556" s="773"/>
      <c r="H4556" s="733"/>
      <c r="I4556" s="206"/>
      <c r="J4556" s="910"/>
      <c r="L4556" s="911"/>
      <c r="R4556" s="752"/>
      <c r="S4556" s="1101"/>
    </row>
    <row r="4557" spans="1:19" ht="9.75" hidden="1" customHeight="1">
      <c r="A4557" s="777"/>
      <c r="B4557" s="913"/>
      <c r="C4557" s="915"/>
      <c r="D4557" s="777"/>
      <c r="E4557" s="773"/>
      <c r="F4557" s="753"/>
      <c r="G4557" s="773"/>
      <c r="H4557" s="733"/>
      <c r="I4557" s="206"/>
      <c r="J4557" s="910"/>
      <c r="L4557" s="911"/>
      <c r="R4557" s="753"/>
      <c r="S4557" s="1102"/>
    </row>
    <row r="4558" spans="1:19" ht="9.75" hidden="1" customHeight="1">
      <c r="A4558" s="777"/>
      <c r="B4558" s="913"/>
      <c r="C4558" s="915"/>
      <c r="D4558" s="777"/>
      <c r="E4558" s="773"/>
      <c r="F4558" s="751">
        <v>0</v>
      </c>
      <c r="G4558" s="773">
        <f>+L4558</f>
        <v>0</v>
      </c>
      <c r="H4558" s="733">
        <f>E4558*G4558</f>
        <v>0</v>
      </c>
      <c r="I4558" s="206"/>
      <c r="J4558" s="909">
        <f>+F4558</f>
        <v>0</v>
      </c>
      <c r="L4558" s="911">
        <f>J4558*$L$3</f>
        <v>0</v>
      </c>
      <c r="R4558" s="751"/>
      <c r="S4558" s="1100">
        <f t="shared" ref="S4558" si="1332">+F4558</f>
        <v>0</v>
      </c>
    </row>
    <row r="4559" spans="1:19" ht="9.75" hidden="1" customHeight="1">
      <c r="A4559" s="777"/>
      <c r="B4559" s="913"/>
      <c r="C4559" s="915"/>
      <c r="D4559" s="777"/>
      <c r="E4559" s="773"/>
      <c r="F4559" s="752"/>
      <c r="G4559" s="773"/>
      <c r="H4559" s="733"/>
      <c r="I4559" s="206"/>
      <c r="J4559" s="910"/>
      <c r="L4559" s="911"/>
      <c r="R4559" s="752"/>
      <c r="S4559" s="1101"/>
    </row>
    <row r="4560" spans="1:19" ht="9.75" hidden="1" customHeight="1">
      <c r="A4560" s="777"/>
      <c r="B4560" s="913"/>
      <c r="C4560" s="915"/>
      <c r="D4560" s="777"/>
      <c r="E4560" s="773"/>
      <c r="F4560" s="752"/>
      <c r="G4560" s="773"/>
      <c r="H4560" s="733"/>
      <c r="I4560" s="206"/>
      <c r="J4560" s="910"/>
      <c r="L4560" s="911"/>
      <c r="R4560" s="752"/>
      <c r="S4560" s="1101"/>
    </row>
    <row r="4561" spans="1:19" ht="9.75" hidden="1" customHeight="1">
      <c r="A4561" s="777"/>
      <c r="B4561" s="913"/>
      <c r="C4561" s="915"/>
      <c r="D4561" s="777"/>
      <c r="E4561" s="773"/>
      <c r="F4561" s="752"/>
      <c r="G4561" s="773"/>
      <c r="H4561" s="733"/>
      <c r="I4561" s="206"/>
      <c r="J4561" s="910"/>
      <c r="L4561" s="911"/>
      <c r="R4561" s="752"/>
      <c r="S4561" s="1101"/>
    </row>
    <row r="4562" spans="1:19" ht="7.5" hidden="1" customHeight="1">
      <c r="A4562" s="777"/>
      <c r="B4562" s="913"/>
      <c r="C4562" s="915"/>
      <c r="D4562" s="777"/>
      <c r="E4562" s="773"/>
      <c r="F4562" s="753"/>
      <c r="G4562" s="773"/>
      <c r="H4562" s="733"/>
      <c r="I4562" s="206"/>
      <c r="J4562" s="910"/>
      <c r="L4562" s="911"/>
      <c r="R4562" s="753"/>
      <c r="S4562" s="1102"/>
    </row>
    <row r="4563" spans="1:19" ht="9.75" hidden="1" customHeight="1">
      <c r="A4563" s="777"/>
      <c r="B4563" s="913"/>
      <c r="C4563" s="915"/>
      <c r="D4563" s="777"/>
      <c r="E4563" s="773"/>
      <c r="F4563" s="751">
        <v>0</v>
      </c>
      <c r="G4563" s="773">
        <f>+L4563</f>
        <v>0</v>
      </c>
      <c r="H4563" s="733">
        <f>E4563*G4563</f>
        <v>0</v>
      </c>
      <c r="I4563" s="206"/>
      <c r="J4563" s="909">
        <f>+F4563</f>
        <v>0</v>
      </c>
      <c r="L4563" s="911">
        <f>J4563*$L$3</f>
        <v>0</v>
      </c>
      <c r="R4563" s="751"/>
      <c r="S4563" s="1100">
        <f t="shared" ref="S4563" si="1333">+F4563</f>
        <v>0</v>
      </c>
    </row>
    <row r="4564" spans="1:19" ht="9.75" hidden="1" customHeight="1">
      <c r="A4564" s="777"/>
      <c r="B4564" s="913"/>
      <c r="C4564" s="915"/>
      <c r="D4564" s="777"/>
      <c r="E4564" s="773"/>
      <c r="F4564" s="752"/>
      <c r="G4564" s="773"/>
      <c r="H4564" s="733"/>
      <c r="I4564" s="206"/>
      <c r="J4564" s="910"/>
      <c r="L4564" s="911"/>
      <c r="R4564" s="752"/>
      <c r="S4564" s="1101"/>
    </row>
    <row r="4565" spans="1:19" ht="9.75" hidden="1" customHeight="1">
      <c r="A4565" s="777"/>
      <c r="B4565" s="913"/>
      <c r="C4565" s="915"/>
      <c r="D4565" s="777"/>
      <c r="E4565" s="773"/>
      <c r="F4565" s="752"/>
      <c r="G4565" s="773"/>
      <c r="H4565" s="733"/>
      <c r="I4565" s="206"/>
      <c r="J4565" s="910"/>
      <c r="L4565" s="911"/>
      <c r="R4565" s="752"/>
      <c r="S4565" s="1101"/>
    </row>
    <row r="4566" spans="1:19" ht="9.75" hidden="1" customHeight="1">
      <c r="A4566" s="777"/>
      <c r="B4566" s="913"/>
      <c r="C4566" s="915"/>
      <c r="D4566" s="777"/>
      <c r="E4566" s="773"/>
      <c r="F4566" s="752"/>
      <c r="G4566" s="773"/>
      <c r="H4566" s="733"/>
      <c r="I4566" s="206"/>
      <c r="J4566" s="910"/>
      <c r="L4566" s="911"/>
      <c r="R4566" s="752"/>
      <c r="S4566" s="1101"/>
    </row>
    <row r="4567" spans="1:19" ht="9.75" hidden="1" customHeight="1">
      <c r="A4567" s="777"/>
      <c r="B4567" s="913"/>
      <c r="C4567" s="915"/>
      <c r="D4567" s="777"/>
      <c r="E4567" s="773"/>
      <c r="F4567" s="753"/>
      <c r="G4567" s="773"/>
      <c r="H4567" s="733"/>
      <c r="I4567" s="206"/>
      <c r="J4567" s="910"/>
      <c r="L4567" s="911"/>
      <c r="R4567" s="753"/>
      <c r="S4567" s="1102"/>
    </row>
    <row r="4568" spans="1:19" ht="9.75" hidden="1" customHeight="1">
      <c r="A4568" s="777"/>
      <c r="B4568" s="913"/>
      <c r="C4568" s="915"/>
      <c r="D4568" s="777"/>
      <c r="E4568" s="773"/>
      <c r="F4568" s="751">
        <v>0</v>
      </c>
      <c r="G4568" s="773">
        <f>+L4568</f>
        <v>0</v>
      </c>
      <c r="H4568" s="733">
        <f>E4568*G4568</f>
        <v>0</v>
      </c>
      <c r="I4568" s="206"/>
      <c r="J4568" s="909">
        <f>+F4568</f>
        <v>0</v>
      </c>
      <c r="L4568" s="911">
        <f>J4568*$L$3</f>
        <v>0</v>
      </c>
      <c r="R4568" s="751"/>
      <c r="S4568" s="1100">
        <f t="shared" ref="S4568" si="1334">+F4568</f>
        <v>0</v>
      </c>
    </row>
    <row r="4569" spans="1:19" ht="9.75" hidden="1" customHeight="1">
      <c r="A4569" s="777"/>
      <c r="B4569" s="913"/>
      <c r="C4569" s="915"/>
      <c r="D4569" s="777"/>
      <c r="E4569" s="773"/>
      <c r="F4569" s="752"/>
      <c r="G4569" s="773"/>
      <c r="H4569" s="733"/>
      <c r="I4569" s="206"/>
      <c r="J4569" s="910"/>
      <c r="L4569" s="911"/>
      <c r="R4569" s="752"/>
      <c r="S4569" s="1101"/>
    </row>
    <row r="4570" spans="1:19" ht="9.75" hidden="1" customHeight="1">
      <c r="A4570" s="777"/>
      <c r="B4570" s="913"/>
      <c r="C4570" s="915"/>
      <c r="D4570" s="777"/>
      <c r="E4570" s="773"/>
      <c r="F4570" s="752"/>
      <c r="G4570" s="773"/>
      <c r="H4570" s="733"/>
      <c r="I4570" s="206"/>
      <c r="J4570" s="910"/>
      <c r="L4570" s="911"/>
      <c r="R4570" s="752"/>
      <c r="S4570" s="1101"/>
    </row>
    <row r="4571" spans="1:19" ht="9.75" hidden="1" customHeight="1">
      <c r="A4571" s="777"/>
      <c r="B4571" s="913"/>
      <c r="C4571" s="915"/>
      <c r="D4571" s="777"/>
      <c r="E4571" s="773"/>
      <c r="F4571" s="752"/>
      <c r="G4571" s="773"/>
      <c r="H4571" s="733"/>
      <c r="I4571" s="206"/>
      <c r="J4571" s="910"/>
      <c r="L4571" s="911"/>
      <c r="R4571" s="752"/>
      <c r="S4571" s="1101"/>
    </row>
    <row r="4572" spans="1:19" ht="9.75" hidden="1" customHeight="1">
      <c r="A4572" s="777"/>
      <c r="B4572" s="913"/>
      <c r="C4572" s="915"/>
      <c r="D4572" s="777"/>
      <c r="E4572" s="773"/>
      <c r="F4572" s="753"/>
      <c r="G4572" s="773"/>
      <c r="H4572" s="733"/>
      <c r="I4572" s="206"/>
      <c r="J4572" s="910"/>
      <c r="L4572" s="911"/>
      <c r="R4572" s="753"/>
      <c r="S4572" s="1102"/>
    </row>
    <row r="4573" spans="1:19" ht="9.75" hidden="1" customHeight="1">
      <c r="A4573" s="777"/>
      <c r="B4573" s="913"/>
      <c r="C4573" s="915"/>
      <c r="D4573" s="777"/>
      <c r="E4573" s="773"/>
      <c r="F4573" s="751">
        <v>0</v>
      </c>
      <c r="G4573" s="773">
        <f>+L4573</f>
        <v>0</v>
      </c>
      <c r="H4573" s="733">
        <f>E4573*G4573</f>
        <v>0</v>
      </c>
      <c r="I4573" s="206"/>
      <c r="J4573" s="909">
        <f>+F4573</f>
        <v>0</v>
      </c>
      <c r="L4573" s="911">
        <f>J4573*$L$3</f>
        <v>0</v>
      </c>
      <c r="R4573" s="751"/>
      <c r="S4573" s="1100">
        <f t="shared" ref="S4573" si="1335">+F4573</f>
        <v>0</v>
      </c>
    </row>
    <row r="4574" spans="1:19" ht="9.75" hidden="1" customHeight="1">
      <c r="A4574" s="777"/>
      <c r="B4574" s="913"/>
      <c r="C4574" s="915"/>
      <c r="D4574" s="777"/>
      <c r="E4574" s="773"/>
      <c r="F4574" s="752"/>
      <c r="G4574" s="773"/>
      <c r="H4574" s="733"/>
      <c r="I4574" s="206"/>
      <c r="J4574" s="910"/>
      <c r="L4574" s="911"/>
      <c r="R4574" s="752"/>
      <c r="S4574" s="1101"/>
    </row>
    <row r="4575" spans="1:19" ht="9.75" hidden="1" customHeight="1">
      <c r="A4575" s="777"/>
      <c r="B4575" s="913"/>
      <c r="C4575" s="915"/>
      <c r="D4575" s="777"/>
      <c r="E4575" s="773"/>
      <c r="F4575" s="752"/>
      <c r="G4575" s="773"/>
      <c r="H4575" s="733"/>
      <c r="I4575" s="206"/>
      <c r="J4575" s="910"/>
      <c r="L4575" s="911"/>
      <c r="R4575" s="752"/>
      <c r="S4575" s="1101"/>
    </row>
    <row r="4576" spans="1:19" ht="9.75" hidden="1" customHeight="1">
      <c r="A4576" s="777"/>
      <c r="B4576" s="913"/>
      <c r="C4576" s="915"/>
      <c r="D4576" s="777"/>
      <c r="E4576" s="773"/>
      <c r="F4576" s="752"/>
      <c r="G4576" s="773"/>
      <c r="H4576" s="733"/>
      <c r="I4576" s="206"/>
      <c r="J4576" s="910"/>
      <c r="L4576" s="911"/>
      <c r="R4576" s="752"/>
      <c r="S4576" s="1101"/>
    </row>
    <row r="4577" spans="1:19" ht="9.75" hidden="1" customHeight="1">
      <c r="A4577" s="777"/>
      <c r="B4577" s="913"/>
      <c r="C4577" s="915"/>
      <c r="D4577" s="777"/>
      <c r="E4577" s="773"/>
      <c r="F4577" s="753"/>
      <c r="G4577" s="773"/>
      <c r="H4577" s="733"/>
      <c r="I4577" s="206"/>
      <c r="J4577" s="910"/>
      <c r="L4577" s="911"/>
      <c r="R4577" s="753"/>
      <c r="S4577" s="1102"/>
    </row>
    <row r="4578" spans="1:19" ht="9.75" hidden="1" customHeight="1">
      <c r="A4578" s="777"/>
      <c r="B4578" s="913"/>
      <c r="C4578" s="915"/>
      <c r="D4578" s="777"/>
      <c r="E4578" s="773"/>
      <c r="F4578" s="751">
        <v>0</v>
      </c>
      <c r="G4578" s="773">
        <f>+L4578</f>
        <v>0</v>
      </c>
      <c r="H4578" s="733">
        <f>E4578*G4578</f>
        <v>0</v>
      </c>
      <c r="I4578" s="206"/>
      <c r="J4578" s="909">
        <f>+F4578</f>
        <v>0</v>
      </c>
      <c r="L4578" s="911">
        <f>J4578*$L$3</f>
        <v>0</v>
      </c>
      <c r="R4578" s="751"/>
      <c r="S4578" s="1100">
        <f t="shared" ref="S4578" si="1336">+F4578</f>
        <v>0</v>
      </c>
    </row>
    <row r="4579" spans="1:19" ht="9.75" hidden="1" customHeight="1">
      <c r="A4579" s="777"/>
      <c r="B4579" s="913"/>
      <c r="C4579" s="915"/>
      <c r="D4579" s="777"/>
      <c r="E4579" s="773"/>
      <c r="F4579" s="752"/>
      <c r="G4579" s="773"/>
      <c r="H4579" s="733"/>
      <c r="I4579" s="206"/>
      <c r="J4579" s="910"/>
      <c r="L4579" s="911"/>
      <c r="R4579" s="752"/>
      <c r="S4579" s="1101"/>
    </row>
    <row r="4580" spans="1:19" ht="9.75" hidden="1" customHeight="1">
      <c r="A4580" s="777"/>
      <c r="B4580" s="913"/>
      <c r="C4580" s="915"/>
      <c r="D4580" s="777"/>
      <c r="E4580" s="773"/>
      <c r="F4580" s="752"/>
      <c r="G4580" s="773"/>
      <c r="H4580" s="733"/>
      <c r="I4580" s="206"/>
      <c r="J4580" s="910"/>
      <c r="L4580" s="911"/>
      <c r="R4580" s="752"/>
      <c r="S4580" s="1101"/>
    </row>
    <row r="4581" spans="1:19" ht="9.75" hidden="1" customHeight="1">
      <c r="A4581" s="777"/>
      <c r="B4581" s="913"/>
      <c r="C4581" s="915"/>
      <c r="D4581" s="777"/>
      <c r="E4581" s="773"/>
      <c r="F4581" s="752"/>
      <c r="G4581" s="773"/>
      <c r="H4581" s="733"/>
      <c r="I4581" s="206"/>
      <c r="J4581" s="910"/>
      <c r="L4581" s="911"/>
      <c r="R4581" s="752"/>
      <c r="S4581" s="1101"/>
    </row>
    <row r="4582" spans="1:19" ht="9.75" hidden="1" customHeight="1">
      <c r="A4582" s="777"/>
      <c r="B4582" s="913"/>
      <c r="C4582" s="915"/>
      <c r="D4582" s="777"/>
      <c r="E4582" s="773"/>
      <c r="F4582" s="753"/>
      <c r="G4582" s="773"/>
      <c r="H4582" s="733"/>
      <c r="I4582" s="206"/>
      <c r="J4582" s="910"/>
      <c r="L4582" s="911"/>
      <c r="R4582" s="753"/>
      <c r="S4582" s="1102"/>
    </row>
    <row r="4583" spans="1:19" ht="9.75" hidden="1" customHeight="1">
      <c r="A4583" s="777"/>
      <c r="B4583" s="913"/>
      <c r="C4583" s="915"/>
      <c r="D4583" s="777"/>
      <c r="E4583" s="773"/>
      <c r="F4583" s="751">
        <v>0</v>
      </c>
      <c r="G4583" s="773">
        <f>+L4583</f>
        <v>0</v>
      </c>
      <c r="H4583" s="733">
        <f>E4583*G4583</f>
        <v>0</v>
      </c>
      <c r="I4583" s="206"/>
      <c r="J4583" s="909">
        <f>+F4583</f>
        <v>0</v>
      </c>
      <c r="L4583" s="911">
        <f>J4583*$L$3</f>
        <v>0</v>
      </c>
      <c r="R4583" s="751"/>
      <c r="S4583" s="1100">
        <f t="shared" ref="S4583" si="1337">+F4583</f>
        <v>0</v>
      </c>
    </row>
    <row r="4584" spans="1:19" ht="9.75" hidden="1" customHeight="1">
      <c r="A4584" s="777"/>
      <c r="B4584" s="913"/>
      <c r="C4584" s="915"/>
      <c r="D4584" s="777"/>
      <c r="E4584" s="773"/>
      <c r="F4584" s="752"/>
      <c r="G4584" s="773"/>
      <c r="H4584" s="733"/>
      <c r="I4584" s="206"/>
      <c r="J4584" s="910"/>
      <c r="L4584" s="911"/>
      <c r="R4584" s="752"/>
      <c r="S4584" s="1101"/>
    </row>
    <row r="4585" spans="1:19" ht="9.75" hidden="1" customHeight="1">
      <c r="A4585" s="777"/>
      <c r="B4585" s="913"/>
      <c r="C4585" s="915"/>
      <c r="D4585" s="777"/>
      <c r="E4585" s="773"/>
      <c r="F4585" s="752"/>
      <c r="G4585" s="773"/>
      <c r="H4585" s="733"/>
      <c r="I4585" s="206"/>
      <c r="J4585" s="910"/>
      <c r="L4585" s="911"/>
      <c r="R4585" s="752"/>
      <c r="S4585" s="1101"/>
    </row>
    <row r="4586" spans="1:19" ht="9.75" hidden="1" customHeight="1">
      <c r="A4586" s="777"/>
      <c r="B4586" s="913"/>
      <c r="C4586" s="915"/>
      <c r="D4586" s="777"/>
      <c r="E4586" s="773"/>
      <c r="F4586" s="752"/>
      <c r="G4586" s="773"/>
      <c r="H4586" s="733"/>
      <c r="I4586" s="206"/>
      <c r="J4586" s="910"/>
      <c r="L4586" s="911"/>
      <c r="R4586" s="752"/>
      <c r="S4586" s="1101"/>
    </row>
    <row r="4587" spans="1:19" ht="9.75" hidden="1" customHeight="1">
      <c r="A4587" s="777"/>
      <c r="B4587" s="913"/>
      <c r="C4587" s="915"/>
      <c r="D4587" s="777"/>
      <c r="E4587" s="773"/>
      <c r="F4587" s="753"/>
      <c r="G4587" s="773"/>
      <c r="H4587" s="733"/>
      <c r="I4587" s="206"/>
      <c r="J4587" s="910"/>
      <c r="L4587" s="911"/>
      <c r="R4587" s="753"/>
      <c r="S4587" s="1102"/>
    </row>
    <row r="4588" spans="1:19" ht="9.75" hidden="1" customHeight="1">
      <c r="A4588" s="777"/>
      <c r="B4588" s="913"/>
      <c r="C4588" s="915"/>
      <c r="D4588" s="777"/>
      <c r="E4588" s="773"/>
      <c r="F4588" s="751">
        <v>0</v>
      </c>
      <c r="G4588" s="773">
        <f>+L4588</f>
        <v>0</v>
      </c>
      <c r="H4588" s="733">
        <f>E4588*G4588</f>
        <v>0</v>
      </c>
      <c r="I4588" s="206"/>
      <c r="J4588" s="909">
        <f>+F4588</f>
        <v>0</v>
      </c>
      <c r="L4588" s="911">
        <f>J4588*$L$3</f>
        <v>0</v>
      </c>
      <c r="R4588" s="751"/>
      <c r="S4588" s="1100">
        <f t="shared" ref="S4588" si="1338">+F4588</f>
        <v>0</v>
      </c>
    </row>
    <row r="4589" spans="1:19" ht="9.75" hidden="1" customHeight="1">
      <c r="A4589" s="777"/>
      <c r="B4589" s="913"/>
      <c r="C4589" s="915"/>
      <c r="D4589" s="777"/>
      <c r="E4589" s="773"/>
      <c r="F4589" s="752"/>
      <c r="G4589" s="773"/>
      <c r="H4589" s="733"/>
      <c r="I4589" s="206"/>
      <c r="J4589" s="910"/>
      <c r="L4589" s="911"/>
      <c r="R4589" s="752"/>
      <c r="S4589" s="1101"/>
    </row>
    <row r="4590" spans="1:19" ht="9.75" hidden="1" customHeight="1">
      <c r="A4590" s="777"/>
      <c r="B4590" s="913"/>
      <c r="C4590" s="915"/>
      <c r="D4590" s="777"/>
      <c r="E4590" s="773"/>
      <c r="F4590" s="752"/>
      <c r="G4590" s="773"/>
      <c r="H4590" s="733"/>
      <c r="I4590" s="206"/>
      <c r="J4590" s="910"/>
      <c r="L4590" s="911"/>
      <c r="R4590" s="752"/>
      <c r="S4590" s="1101"/>
    </row>
    <row r="4591" spans="1:19" ht="9.75" hidden="1" customHeight="1">
      <c r="A4591" s="777"/>
      <c r="B4591" s="913"/>
      <c r="C4591" s="915"/>
      <c r="D4591" s="777"/>
      <c r="E4591" s="773"/>
      <c r="F4591" s="752"/>
      <c r="G4591" s="773"/>
      <c r="H4591" s="733"/>
      <c r="I4591" s="206"/>
      <c r="J4591" s="910"/>
      <c r="L4591" s="911"/>
      <c r="R4591" s="752"/>
      <c r="S4591" s="1101"/>
    </row>
    <row r="4592" spans="1:19" ht="9.75" hidden="1" customHeight="1">
      <c r="A4592" s="777"/>
      <c r="B4592" s="913"/>
      <c r="C4592" s="915"/>
      <c r="D4592" s="777"/>
      <c r="E4592" s="773"/>
      <c r="F4592" s="753"/>
      <c r="G4592" s="773"/>
      <c r="H4592" s="733"/>
      <c r="I4592" s="206"/>
      <c r="J4592" s="910"/>
      <c r="L4592" s="911"/>
      <c r="R4592" s="753"/>
      <c r="S4592" s="1102"/>
    </row>
    <row r="4593" spans="1:19" ht="9.75" hidden="1" customHeight="1">
      <c r="A4593" s="777"/>
      <c r="B4593" s="913"/>
      <c r="C4593" s="915"/>
      <c r="D4593" s="777"/>
      <c r="E4593" s="773"/>
      <c r="F4593" s="751">
        <v>0</v>
      </c>
      <c r="G4593" s="773">
        <f>+L4593</f>
        <v>0</v>
      </c>
      <c r="H4593" s="733">
        <f>E4593*G4593</f>
        <v>0</v>
      </c>
      <c r="I4593" s="206"/>
      <c r="J4593" s="909">
        <f>+F4593</f>
        <v>0</v>
      </c>
      <c r="L4593" s="911">
        <f>J4593*$L$3</f>
        <v>0</v>
      </c>
      <c r="R4593" s="751"/>
      <c r="S4593" s="1100">
        <f t="shared" ref="S4593" si="1339">+F4593</f>
        <v>0</v>
      </c>
    </row>
    <row r="4594" spans="1:19" ht="9.75" hidden="1" customHeight="1">
      <c r="A4594" s="777"/>
      <c r="B4594" s="913"/>
      <c r="C4594" s="915"/>
      <c r="D4594" s="777"/>
      <c r="E4594" s="773"/>
      <c r="F4594" s="752"/>
      <c r="G4594" s="773"/>
      <c r="H4594" s="733"/>
      <c r="I4594" s="206"/>
      <c r="J4594" s="910"/>
      <c r="L4594" s="911"/>
      <c r="R4594" s="752"/>
      <c r="S4594" s="1101"/>
    </row>
    <row r="4595" spans="1:19" ht="9.75" hidden="1" customHeight="1">
      <c r="A4595" s="777"/>
      <c r="B4595" s="913"/>
      <c r="C4595" s="915"/>
      <c r="D4595" s="777"/>
      <c r="E4595" s="773"/>
      <c r="F4595" s="752"/>
      <c r="G4595" s="773"/>
      <c r="H4595" s="733"/>
      <c r="I4595" s="206"/>
      <c r="J4595" s="910"/>
      <c r="L4595" s="911"/>
      <c r="R4595" s="752"/>
      <c r="S4595" s="1101"/>
    </row>
    <row r="4596" spans="1:19" ht="9.75" hidden="1" customHeight="1">
      <c r="A4596" s="777"/>
      <c r="B4596" s="913"/>
      <c r="C4596" s="915"/>
      <c r="D4596" s="777"/>
      <c r="E4596" s="773"/>
      <c r="F4596" s="752"/>
      <c r="G4596" s="773"/>
      <c r="H4596" s="733"/>
      <c r="I4596" s="206"/>
      <c r="J4596" s="910"/>
      <c r="L4596" s="911"/>
      <c r="R4596" s="752"/>
      <c r="S4596" s="1101"/>
    </row>
    <row r="4597" spans="1:19" ht="9.75" hidden="1" customHeight="1">
      <c r="A4597" s="777"/>
      <c r="B4597" s="913"/>
      <c r="C4597" s="915"/>
      <c r="D4597" s="777"/>
      <c r="E4597" s="773"/>
      <c r="F4597" s="753"/>
      <c r="G4597" s="773"/>
      <c r="H4597" s="733"/>
      <c r="I4597" s="206"/>
      <c r="J4597" s="910"/>
      <c r="L4597" s="911"/>
      <c r="R4597" s="753"/>
      <c r="S4597" s="1102"/>
    </row>
    <row r="4598" spans="1:19" ht="9.75" hidden="1" customHeight="1">
      <c r="A4598" s="777"/>
      <c r="B4598" s="913"/>
      <c r="C4598" s="914"/>
      <c r="D4598" s="777"/>
      <c r="E4598" s="773"/>
      <c r="F4598" s="751">
        <v>0</v>
      </c>
      <c r="G4598" s="773">
        <f>+L4598</f>
        <v>0</v>
      </c>
      <c r="H4598" s="733">
        <f>E4598*G4598</f>
        <v>0</v>
      </c>
      <c r="I4598" s="206"/>
      <c r="J4598" s="909">
        <f>+F4598</f>
        <v>0</v>
      </c>
      <c r="L4598" s="911">
        <f>J4598*$L$3</f>
        <v>0</v>
      </c>
      <c r="R4598" s="751"/>
      <c r="S4598" s="1100">
        <f t="shared" ref="S4598" si="1340">+F4598</f>
        <v>0</v>
      </c>
    </row>
    <row r="4599" spans="1:19" ht="9.75" hidden="1" customHeight="1">
      <c r="A4599" s="777"/>
      <c r="B4599" s="913"/>
      <c r="C4599" s="914"/>
      <c r="D4599" s="777"/>
      <c r="E4599" s="773"/>
      <c r="F4599" s="752"/>
      <c r="G4599" s="773"/>
      <c r="H4599" s="733"/>
      <c r="I4599" s="206"/>
      <c r="J4599" s="910"/>
      <c r="L4599" s="911"/>
      <c r="R4599" s="752"/>
      <c r="S4599" s="1101"/>
    </row>
    <row r="4600" spans="1:19" ht="9.75" hidden="1" customHeight="1">
      <c r="A4600" s="777"/>
      <c r="B4600" s="913"/>
      <c r="C4600" s="914"/>
      <c r="D4600" s="777"/>
      <c r="E4600" s="773"/>
      <c r="F4600" s="752"/>
      <c r="G4600" s="773"/>
      <c r="H4600" s="733"/>
      <c r="I4600" s="206"/>
      <c r="J4600" s="910"/>
      <c r="L4600" s="911"/>
      <c r="R4600" s="752"/>
      <c r="S4600" s="1101"/>
    </row>
    <row r="4601" spans="1:19" ht="9.75" hidden="1" customHeight="1">
      <c r="A4601" s="777"/>
      <c r="B4601" s="913"/>
      <c r="C4601" s="914"/>
      <c r="D4601" s="777"/>
      <c r="E4601" s="773"/>
      <c r="F4601" s="752"/>
      <c r="G4601" s="773"/>
      <c r="H4601" s="733"/>
      <c r="I4601" s="206"/>
      <c r="J4601" s="910"/>
      <c r="L4601" s="911"/>
      <c r="R4601" s="752"/>
      <c r="S4601" s="1101"/>
    </row>
    <row r="4602" spans="1:19" ht="9.75" hidden="1" customHeight="1">
      <c r="A4602" s="777"/>
      <c r="B4602" s="913"/>
      <c r="C4602" s="914"/>
      <c r="D4602" s="777"/>
      <c r="E4602" s="773"/>
      <c r="F4602" s="753"/>
      <c r="G4602" s="773"/>
      <c r="H4602" s="733"/>
      <c r="I4602" s="206"/>
      <c r="J4602" s="910"/>
      <c r="L4602" s="911"/>
      <c r="R4602" s="753"/>
      <c r="S4602" s="1102"/>
    </row>
    <row r="4603" spans="1:19" ht="9.75" hidden="1" customHeight="1">
      <c r="A4603" s="777"/>
      <c r="B4603" s="913"/>
      <c r="C4603" s="914"/>
      <c r="D4603" s="777"/>
      <c r="E4603" s="773"/>
      <c r="F4603" s="751">
        <v>0</v>
      </c>
      <c r="G4603" s="773">
        <f>+L4603</f>
        <v>0</v>
      </c>
      <c r="H4603" s="733">
        <f>E4603*G4603</f>
        <v>0</v>
      </c>
      <c r="I4603" s="206"/>
      <c r="J4603" s="909">
        <f>+F4603</f>
        <v>0</v>
      </c>
      <c r="L4603" s="911">
        <f>J4603*$L$3</f>
        <v>0</v>
      </c>
      <c r="R4603" s="751"/>
      <c r="S4603" s="1100">
        <f t="shared" ref="S4603" si="1341">+F4603</f>
        <v>0</v>
      </c>
    </row>
    <row r="4604" spans="1:19" ht="9.75" hidden="1" customHeight="1">
      <c r="A4604" s="777"/>
      <c r="B4604" s="913"/>
      <c r="C4604" s="914"/>
      <c r="D4604" s="777"/>
      <c r="E4604" s="773"/>
      <c r="F4604" s="752"/>
      <c r="G4604" s="773"/>
      <c r="H4604" s="733"/>
      <c r="I4604" s="206"/>
      <c r="J4604" s="910"/>
      <c r="L4604" s="911"/>
      <c r="R4604" s="752"/>
      <c r="S4604" s="1101"/>
    </row>
    <row r="4605" spans="1:19" ht="9.75" hidden="1" customHeight="1">
      <c r="A4605" s="777"/>
      <c r="B4605" s="913"/>
      <c r="C4605" s="914"/>
      <c r="D4605" s="777"/>
      <c r="E4605" s="773"/>
      <c r="F4605" s="752"/>
      <c r="G4605" s="773"/>
      <c r="H4605" s="733"/>
      <c r="I4605" s="206"/>
      <c r="J4605" s="910"/>
      <c r="L4605" s="911"/>
      <c r="R4605" s="752"/>
      <c r="S4605" s="1101"/>
    </row>
    <row r="4606" spans="1:19" ht="9.75" hidden="1" customHeight="1">
      <c r="A4606" s="777"/>
      <c r="B4606" s="913"/>
      <c r="C4606" s="914"/>
      <c r="D4606" s="777"/>
      <c r="E4606" s="773"/>
      <c r="F4606" s="752"/>
      <c r="G4606" s="773"/>
      <c r="H4606" s="733"/>
      <c r="I4606" s="206"/>
      <c r="J4606" s="910"/>
      <c r="L4606" s="911"/>
      <c r="R4606" s="752"/>
      <c r="S4606" s="1101"/>
    </row>
    <row r="4607" spans="1:19" ht="9.75" hidden="1" customHeight="1">
      <c r="A4607" s="777"/>
      <c r="B4607" s="913"/>
      <c r="C4607" s="914"/>
      <c r="D4607" s="777"/>
      <c r="E4607" s="773"/>
      <c r="F4607" s="753"/>
      <c r="G4607" s="773"/>
      <c r="H4607" s="733"/>
      <c r="I4607" s="206"/>
      <c r="J4607" s="910"/>
      <c r="L4607" s="911"/>
      <c r="R4607" s="753"/>
      <c r="S4607" s="1102"/>
    </row>
    <row r="4608" spans="1:19" ht="9.75" hidden="1" customHeight="1">
      <c r="A4608" s="777"/>
      <c r="B4608" s="913"/>
      <c r="C4608" s="915"/>
      <c r="D4608" s="777"/>
      <c r="E4608" s="773"/>
      <c r="F4608" s="751">
        <v>0</v>
      </c>
      <c r="G4608" s="773">
        <f>+L4608</f>
        <v>0</v>
      </c>
      <c r="H4608" s="733">
        <f>E4608*G4608</f>
        <v>0</v>
      </c>
      <c r="I4608" s="206"/>
      <c r="J4608" s="909">
        <f>+F4608</f>
        <v>0</v>
      </c>
      <c r="L4608" s="911">
        <f>J4608*$L$3</f>
        <v>0</v>
      </c>
      <c r="R4608" s="751"/>
      <c r="S4608" s="1100">
        <f t="shared" ref="S4608" si="1342">+F4608</f>
        <v>0</v>
      </c>
    </row>
    <row r="4609" spans="1:19" ht="9.75" hidden="1" customHeight="1">
      <c r="A4609" s="777"/>
      <c r="B4609" s="913"/>
      <c r="C4609" s="915"/>
      <c r="D4609" s="777"/>
      <c r="E4609" s="773"/>
      <c r="F4609" s="752"/>
      <c r="G4609" s="773"/>
      <c r="H4609" s="733"/>
      <c r="I4609" s="206"/>
      <c r="J4609" s="910"/>
      <c r="L4609" s="911"/>
      <c r="R4609" s="752"/>
      <c r="S4609" s="1101"/>
    </row>
    <row r="4610" spans="1:19" ht="9.75" hidden="1" customHeight="1">
      <c r="A4610" s="777"/>
      <c r="B4610" s="913"/>
      <c r="C4610" s="915"/>
      <c r="D4610" s="777"/>
      <c r="E4610" s="773"/>
      <c r="F4610" s="752"/>
      <c r="G4610" s="773"/>
      <c r="H4610" s="733"/>
      <c r="I4610" s="206"/>
      <c r="J4610" s="910"/>
      <c r="L4610" s="911"/>
      <c r="R4610" s="752"/>
      <c r="S4610" s="1101"/>
    </row>
    <row r="4611" spans="1:19" ht="9.75" hidden="1" customHeight="1">
      <c r="A4611" s="777"/>
      <c r="B4611" s="913"/>
      <c r="C4611" s="915"/>
      <c r="D4611" s="777"/>
      <c r="E4611" s="773"/>
      <c r="F4611" s="752"/>
      <c r="G4611" s="773"/>
      <c r="H4611" s="733"/>
      <c r="I4611" s="206"/>
      <c r="J4611" s="910"/>
      <c r="L4611" s="911"/>
      <c r="R4611" s="752"/>
      <c r="S4611" s="1101"/>
    </row>
    <row r="4612" spans="1:19" ht="9.75" hidden="1" customHeight="1">
      <c r="A4612" s="777"/>
      <c r="B4612" s="913"/>
      <c r="C4612" s="915"/>
      <c r="D4612" s="777"/>
      <c r="E4612" s="773"/>
      <c r="F4612" s="753"/>
      <c r="G4612" s="773"/>
      <c r="H4612" s="733"/>
      <c r="I4612" s="206"/>
      <c r="J4612" s="910"/>
      <c r="L4612" s="911"/>
      <c r="R4612" s="753"/>
      <c r="S4612" s="1102"/>
    </row>
    <row r="4613" spans="1:19" ht="9.75" hidden="1" customHeight="1">
      <c r="A4613" s="777"/>
      <c r="B4613" s="913"/>
      <c r="C4613" s="915"/>
      <c r="D4613" s="777"/>
      <c r="E4613" s="773"/>
      <c r="F4613" s="751">
        <v>0</v>
      </c>
      <c r="G4613" s="773">
        <f>+L4613</f>
        <v>0</v>
      </c>
      <c r="H4613" s="733">
        <f>E4613*G4613</f>
        <v>0</v>
      </c>
      <c r="I4613" s="206"/>
      <c r="J4613" s="909">
        <f>+F4613</f>
        <v>0</v>
      </c>
      <c r="L4613" s="911">
        <f>J4613*$L$3</f>
        <v>0</v>
      </c>
      <c r="R4613" s="751"/>
      <c r="S4613" s="1100">
        <f t="shared" ref="S4613" si="1343">+F4613</f>
        <v>0</v>
      </c>
    </row>
    <row r="4614" spans="1:19" ht="9.75" hidden="1" customHeight="1">
      <c r="A4614" s="777"/>
      <c r="B4614" s="913"/>
      <c r="C4614" s="915"/>
      <c r="D4614" s="777"/>
      <c r="E4614" s="773"/>
      <c r="F4614" s="752"/>
      <c r="G4614" s="773"/>
      <c r="H4614" s="733"/>
      <c r="I4614" s="206"/>
      <c r="J4614" s="910"/>
      <c r="L4614" s="911"/>
      <c r="R4614" s="752"/>
      <c r="S4614" s="1101"/>
    </row>
    <row r="4615" spans="1:19" ht="9.75" hidden="1" customHeight="1">
      <c r="A4615" s="777"/>
      <c r="B4615" s="913"/>
      <c r="C4615" s="915"/>
      <c r="D4615" s="777"/>
      <c r="E4615" s="773"/>
      <c r="F4615" s="752"/>
      <c r="G4615" s="773"/>
      <c r="H4615" s="733"/>
      <c r="I4615" s="206"/>
      <c r="J4615" s="910"/>
      <c r="L4615" s="911"/>
      <c r="R4615" s="752"/>
      <c r="S4615" s="1101"/>
    </row>
    <row r="4616" spans="1:19" ht="9.75" hidden="1" customHeight="1">
      <c r="A4616" s="777"/>
      <c r="B4616" s="913"/>
      <c r="C4616" s="915"/>
      <c r="D4616" s="777"/>
      <c r="E4616" s="773"/>
      <c r="F4616" s="752"/>
      <c r="G4616" s="773"/>
      <c r="H4616" s="733"/>
      <c r="I4616" s="206"/>
      <c r="J4616" s="910"/>
      <c r="L4616" s="911"/>
      <c r="R4616" s="752"/>
      <c r="S4616" s="1101"/>
    </row>
    <row r="4617" spans="1:19" ht="9.75" hidden="1" customHeight="1">
      <c r="A4617" s="777"/>
      <c r="B4617" s="913"/>
      <c r="C4617" s="915"/>
      <c r="D4617" s="777"/>
      <c r="E4617" s="773"/>
      <c r="F4617" s="753"/>
      <c r="G4617" s="773"/>
      <c r="H4617" s="733"/>
      <c r="I4617" s="206"/>
      <c r="J4617" s="910"/>
      <c r="L4617" s="911"/>
      <c r="R4617" s="753"/>
      <c r="S4617" s="1102"/>
    </row>
    <row r="4618" spans="1:19" ht="9.75" hidden="1" customHeight="1">
      <c r="A4618" s="777"/>
      <c r="B4618" s="913"/>
      <c r="C4618" s="915"/>
      <c r="D4618" s="777"/>
      <c r="E4618" s="773"/>
      <c r="F4618" s="751">
        <v>0</v>
      </c>
      <c r="G4618" s="773">
        <f>+L4618</f>
        <v>0</v>
      </c>
      <c r="H4618" s="733">
        <f>E4618*G4618</f>
        <v>0</v>
      </c>
      <c r="I4618" s="206"/>
      <c r="J4618" s="909">
        <f>+F4618</f>
        <v>0</v>
      </c>
      <c r="L4618" s="911">
        <f>J4618*$L$3</f>
        <v>0</v>
      </c>
      <c r="R4618" s="751"/>
      <c r="S4618" s="1100">
        <f t="shared" ref="S4618" si="1344">+F4618</f>
        <v>0</v>
      </c>
    </row>
    <row r="4619" spans="1:19" ht="9.75" hidden="1" customHeight="1">
      <c r="A4619" s="777"/>
      <c r="B4619" s="913"/>
      <c r="C4619" s="915"/>
      <c r="D4619" s="777"/>
      <c r="E4619" s="773"/>
      <c r="F4619" s="752"/>
      <c r="G4619" s="773"/>
      <c r="H4619" s="733"/>
      <c r="I4619" s="206"/>
      <c r="J4619" s="910"/>
      <c r="L4619" s="911"/>
      <c r="R4619" s="752"/>
      <c r="S4619" s="1101"/>
    </row>
    <row r="4620" spans="1:19" ht="9.75" hidden="1" customHeight="1">
      <c r="A4620" s="777"/>
      <c r="B4620" s="913"/>
      <c r="C4620" s="915"/>
      <c r="D4620" s="777"/>
      <c r="E4620" s="773"/>
      <c r="F4620" s="752"/>
      <c r="G4620" s="773"/>
      <c r="H4620" s="733"/>
      <c r="I4620" s="206"/>
      <c r="J4620" s="910"/>
      <c r="L4620" s="911"/>
      <c r="R4620" s="752"/>
      <c r="S4620" s="1101"/>
    </row>
    <row r="4621" spans="1:19" ht="9.75" hidden="1" customHeight="1">
      <c r="A4621" s="777"/>
      <c r="B4621" s="913"/>
      <c r="C4621" s="915"/>
      <c r="D4621" s="777"/>
      <c r="E4621" s="773"/>
      <c r="F4621" s="752"/>
      <c r="G4621" s="773"/>
      <c r="H4621" s="733"/>
      <c r="I4621" s="206"/>
      <c r="J4621" s="910"/>
      <c r="L4621" s="911"/>
      <c r="R4621" s="752"/>
      <c r="S4621" s="1101"/>
    </row>
    <row r="4622" spans="1:19" ht="9.75" hidden="1" customHeight="1">
      <c r="A4622" s="777"/>
      <c r="B4622" s="913"/>
      <c r="C4622" s="915"/>
      <c r="D4622" s="777"/>
      <c r="E4622" s="773"/>
      <c r="F4622" s="753"/>
      <c r="G4622" s="773"/>
      <c r="H4622" s="733"/>
      <c r="I4622" s="206"/>
      <c r="J4622" s="910"/>
      <c r="L4622" s="911"/>
      <c r="R4622" s="753"/>
      <c r="S4622" s="1102"/>
    </row>
    <row r="4623" spans="1:19" ht="9.75" hidden="1" customHeight="1">
      <c r="A4623" s="777"/>
      <c r="B4623" s="913"/>
      <c r="C4623" s="915"/>
      <c r="D4623" s="777"/>
      <c r="E4623" s="773"/>
      <c r="F4623" s="751">
        <v>0</v>
      </c>
      <c r="G4623" s="773">
        <f>+L4623</f>
        <v>0</v>
      </c>
      <c r="H4623" s="733">
        <f>E4623*G4623</f>
        <v>0</v>
      </c>
      <c r="I4623" s="206"/>
      <c r="J4623" s="909">
        <f>+F4623</f>
        <v>0</v>
      </c>
      <c r="L4623" s="911">
        <f>J4623*$L$3</f>
        <v>0</v>
      </c>
      <c r="R4623" s="751"/>
      <c r="S4623" s="1100">
        <f t="shared" ref="S4623" si="1345">+F4623</f>
        <v>0</v>
      </c>
    </row>
    <row r="4624" spans="1:19" ht="9.75" hidden="1" customHeight="1">
      <c r="A4624" s="777"/>
      <c r="B4624" s="913"/>
      <c r="C4624" s="915"/>
      <c r="D4624" s="777"/>
      <c r="E4624" s="773"/>
      <c r="F4624" s="752"/>
      <c r="G4624" s="773"/>
      <c r="H4624" s="733"/>
      <c r="I4624" s="206"/>
      <c r="J4624" s="910"/>
      <c r="L4624" s="911"/>
      <c r="R4624" s="752"/>
      <c r="S4624" s="1101"/>
    </row>
    <row r="4625" spans="1:19" ht="9.75" hidden="1" customHeight="1">
      <c r="A4625" s="777"/>
      <c r="B4625" s="913"/>
      <c r="C4625" s="915"/>
      <c r="D4625" s="777"/>
      <c r="E4625" s="773"/>
      <c r="F4625" s="752"/>
      <c r="G4625" s="773"/>
      <c r="H4625" s="733"/>
      <c r="I4625" s="206"/>
      <c r="J4625" s="910"/>
      <c r="L4625" s="911"/>
      <c r="R4625" s="752"/>
      <c r="S4625" s="1101"/>
    </row>
    <row r="4626" spans="1:19" ht="9.75" hidden="1" customHeight="1">
      <c r="A4626" s="777"/>
      <c r="B4626" s="913"/>
      <c r="C4626" s="915"/>
      <c r="D4626" s="777"/>
      <c r="E4626" s="773"/>
      <c r="F4626" s="752"/>
      <c r="G4626" s="773"/>
      <c r="H4626" s="733"/>
      <c r="I4626" s="206"/>
      <c r="J4626" s="910"/>
      <c r="L4626" s="911"/>
      <c r="R4626" s="752"/>
      <c r="S4626" s="1101"/>
    </row>
    <row r="4627" spans="1:19" ht="9.75" hidden="1" customHeight="1">
      <c r="A4627" s="777"/>
      <c r="B4627" s="913"/>
      <c r="C4627" s="915"/>
      <c r="D4627" s="777"/>
      <c r="E4627" s="773"/>
      <c r="F4627" s="753"/>
      <c r="G4627" s="773"/>
      <c r="H4627" s="733"/>
      <c r="I4627" s="206"/>
      <c r="J4627" s="910"/>
      <c r="L4627" s="911"/>
      <c r="R4627" s="753"/>
      <c r="S4627" s="1102"/>
    </row>
    <row r="4628" spans="1:19" ht="9.75" hidden="1" customHeight="1">
      <c r="A4628" s="777"/>
      <c r="B4628" s="913"/>
      <c r="C4628" s="915"/>
      <c r="D4628" s="777"/>
      <c r="E4628" s="773"/>
      <c r="F4628" s="751">
        <v>0</v>
      </c>
      <c r="G4628" s="773">
        <f>+L4628</f>
        <v>0</v>
      </c>
      <c r="H4628" s="733">
        <f>E4628*G4628</f>
        <v>0</v>
      </c>
      <c r="I4628" s="206"/>
      <c r="J4628" s="909">
        <f>+F4628</f>
        <v>0</v>
      </c>
      <c r="L4628" s="911">
        <f>J4628*$L$3</f>
        <v>0</v>
      </c>
      <c r="R4628" s="751"/>
      <c r="S4628" s="1100">
        <f t="shared" ref="S4628" si="1346">+F4628</f>
        <v>0</v>
      </c>
    </row>
    <row r="4629" spans="1:19" ht="9.75" hidden="1" customHeight="1">
      <c r="A4629" s="777"/>
      <c r="B4629" s="913"/>
      <c r="C4629" s="915"/>
      <c r="D4629" s="777"/>
      <c r="E4629" s="773"/>
      <c r="F4629" s="752"/>
      <c r="G4629" s="773"/>
      <c r="H4629" s="733"/>
      <c r="I4629" s="206"/>
      <c r="J4629" s="910"/>
      <c r="L4629" s="911"/>
      <c r="R4629" s="752"/>
      <c r="S4629" s="1101"/>
    </row>
    <row r="4630" spans="1:19" ht="9.75" hidden="1" customHeight="1">
      <c r="A4630" s="777"/>
      <c r="B4630" s="913"/>
      <c r="C4630" s="915"/>
      <c r="D4630" s="777"/>
      <c r="E4630" s="773"/>
      <c r="F4630" s="752"/>
      <c r="G4630" s="773"/>
      <c r="H4630" s="733"/>
      <c r="I4630" s="206"/>
      <c r="J4630" s="910"/>
      <c r="L4630" s="911"/>
      <c r="R4630" s="752"/>
      <c r="S4630" s="1101"/>
    </row>
    <row r="4631" spans="1:19" ht="9.75" hidden="1" customHeight="1">
      <c r="A4631" s="777"/>
      <c r="B4631" s="913"/>
      <c r="C4631" s="915"/>
      <c r="D4631" s="777"/>
      <c r="E4631" s="773"/>
      <c r="F4631" s="752"/>
      <c r="G4631" s="773"/>
      <c r="H4631" s="733"/>
      <c r="I4631" s="206"/>
      <c r="J4631" s="910"/>
      <c r="L4631" s="911"/>
      <c r="R4631" s="752"/>
      <c r="S4631" s="1101"/>
    </row>
    <row r="4632" spans="1:19" ht="9.75" hidden="1" customHeight="1">
      <c r="A4632" s="777"/>
      <c r="B4632" s="913"/>
      <c r="C4632" s="915"/>
      <c r="D4632" s="777"/>
      <c r="E4632" s="773"/>
      <c r="F4632" s="753"/>
      <c r="G4632" s="773"/>
      <c r="H4632" s="733"/>
      <c r="I4632" s="206"/>
      <c r="J4632" s="910"/>
      <c r="L4632" s="911"/>
      <c r="R4632" s="753"/>
      <c r="S4632" s="1102"/>
    </row>
    <row r="4633" spans="1:19" ht="9.75" hidden="1" customHeight="1">
      <c r="A4633" s="777"/>
      <c r="B4633" s="913"/>
      <c r="C4633" s="915"/>
      <c r="D4633" s="777"/>
      <c r="E4633" s="773"/>
      <c r="F4633" s="751">
        <v>0</v>
      </c>
      <c r="G4633" s="773">
        <f>+L4633</f>
        <v>0</v>
      </c>
      <c r="H4633" s="733">
        <f>E4633*G4633</f>
        <v>0</v>
      </c>
      <c r="I4633" s="206"/>
      <c r="J4633" s="909">
        <f>+F4633</f>
        <v>0</v>
      </c>
      <c r="L4633" s="911">
        <f>J4633*$L$3</f>
        <v>0</v>
      </c>
      <c r="R4633" s="751"/>
      <c r="S4633" s="1100">
        <f t="shared" ref="S4633" si="1347">+F4633</f>
        <v>0</v>
      </c>
    </row>
    <row r="4634" spans="1:19" ht="9.75" hidden="1" customHeight="1">
      <c r="A4634" s="777"/>
      <c r="B4634" s="913"/>
      <c r="C4634" s="915"/>
      <c r="D4634" s="777"/>
      <c r="E4634" s="773"/>
      <c r="F4634" s="752"/>
      <c r="G4634" s="773"/>
      <c r="H4634" s="733"/>
      <c r="I4634" s="206"/>
      <c r="J4634" s="910"/>
      <c r="L4634" s="911"/>
      <c r="R4634" s="752"/>
      <c r="S4634" s="1101"/>
    </row>
    <row r="4635" spans="1:19" ht="9.75" hidden="1" customHeight="1">
      <c r="A4635" s="777"/>
      <c r="B4635" s="913"/>
      <c r="C4635" s="915"/>
      <c r="D4635" s="777"/>
      <c r="E4635" s="773"/>
      <c r="F4635" s="752"/>
      <c r="G4635" s="773"/>
      <c r="H4635" s="733"/>
      <c r="I4635" s="206"/>
      <c r="J4635" s="910"/>
      <c r="L4635" s="911"/>
      <c r="R4635" s="752"/>
      <c r="S4635" s="1101"/>
    </row>
    <row r="4636" spans="1:19" ht="9.75" hidden="1" customHeight="1">
      <c r="A4636" s="777"/>
      <c r="B4636" s="913"/>
      <c r="C4636" s="915"/>
      <c r="D4636" s="777"/>
      <c r="E4636" s="773"/>
      <c r="F4636" s="752"/>
      <c r="G4636" s="773"/>
      <c r="H4636" s="733"/>
      <c r="I4636" s="206"/>
      <c r="J4636" s="910"/>
      <c r="L4636" s="911"/>
      <c r="R4636" s="752"/>
      <c r="S4636" s="1101"/>
    </row>
    <row r="4637" spans="1:19" ht="9.75" hidden="1" customHeight="1">
      <c r="A4637" s="777"/>
      <c r="B4637" s="913"/>
      <c r="C4637" s="915"/>
      <c r="D4637" s="777"/>
      <c r="E4637" s="773"/>
      <c r="F4637" s="753"/>
      <c r="G4637" s="773"/>
      <c r="H4637" s="733"/>
      <c r="I4637" s="206"/>
      <c r="J4637" s="910"/>
      <c r="L4637" s="911"/>
      <c r="R4637" s="753"/>
      <c r="S4637" s="1102"/>
    </row>
    <row r="4638" spans="1:19" ht="9.75" hidden="1" customHeight="1">
      <c r="A4638" s="777"/>
      <c r="B4638" s="913"/>
      <c r="C4638" s="915"/>
      <c r="D4638" s="777"/>
      <c r="E4638" s="773"/>
      <c r="F4638" s="751">
        <v>0</v>
      </c>
      <c r="G4638" s="773">
        <f>+L4638</f>
        <v>0</v>
      </c>
      <c r="H4638" s="733">
        <f>E4638*G4638</f>
        <v>0</v>
      </c>
      <c r="I4638" s="206"/>
      <c r="J4638" s="909">
        <f>+F4638</f>
        <v>0</v>
      </c>
      <c r="L4638" s="911">
        <f>J4638*$L$3</f>
        <v>0</v>
      </c>
      <c r="R4638" s="751"/>
      <c r="S4638" s="1100">
        <f t="shared" ref="S4638" si="1348">+F4638</f>
        <v>0</v>
      </c>
    </row>
    <row r="4639" spans="1:19" ht="9.75" hidden="1" customHeight="1">
      <c r="A4639" s="777"/>
      <c r="B4639" s="913"/>
      <c r="C4639" s="915"/>
      <c r="D4639" s="777"/>
      <c r="E4639" s="773"/>
      <c r="F4639" s="752"/>
      <c r="G4639" s="773"/>
      <c r="H4639" s="733"/>
      <c r="I4639" s="206"/>
      <c r="J4639" s="910"/>
      <c r="L4639" s="911"/>
      <c r="R4639" s="752"/>
      <c r="S4639" s="1101"/>
    </row>
    <row r="4640" spans="1:19" ht="9.75" hidden="1" customHeight="1">
      <c r="A4640" s="777"/>
      <c r="B4640" s="913"/>
      <c r="C4640" s="915"/>
      <c r="D4640" s="777"/>
      <c r="E4640" s="773"/>
      <c r="F4640" s="752"/>
      <c r="G4640" s="773"/>
      <c r="H4640" s="733"/>
      <c r="I4640" s="206"/>
      <c r="J4640" s="910"/>
      <c r="L4640" s="911"/>
      <c r="R4640" s="752"/>
      <c r="S4640" s="1101"/>
    </row>
    <row r="4641" spans="1:19" ht="9.75" hidden="1" customHeight="1">
      <c r="A4641" s="777"/>
      <c r="B4641" s="913"/>
      <c r="C4641" s="915"/>
      <c r="D4641" s="777"/>
      <c r="E4641" s="773"/>
      <c r="F4641" s="752"/>
      <c r="G4641" s="773"/>
      <c r="H4641" s="733"/>
      <c r="I4641" s="206"/>
      <c r="J4641" s="910"/>
      <c r="L4641" s="911"/>
      <c r="R4641" s="752"/>
      <c r="S4641" s="1101"/>
    </row>
    <row r="4642" spans="1:19" ht="8.25" hidden="1" customHeight="1">
      <c r="A4642" s="777"/>
      <c r="B4642" s="913"/>
      <c r="C4642" s="915"/>
      <c r="D4642" s="777"/>
      <c r="E4642" s="773"/>
      <c r="F4642" s="753"/>
      <c r="G4642" s="773"/>
      <c r="H4642" s="733"/>
      <c r="I4642" s="206"/>
      <c r="J4642" s="910"/>
      <c r="L4642" s="911"/>
      <c r="R4642" s="753"/>
      <c r="S4642" s="1102"/>
    </row>
    <row r="4643" spans="1:19" ht="9.75" hidden="1" customHeight="1">
      <c r="A4643" s="777"/>
      <c r="B4643" s="913"/>
      <c r="C4643" s="915"/>
      <c r="D4643" s="777"/>
      <c r="E4643" s="773"/>
      <c r="F4643" s="751">
        <v>0</v>
      </c>
      <c r="G4643" s="773">
        <f>+L4643</f>
        <v>0</v>
      </c>
      <c r="H4643" s="733">
        <f>E4643*G4643</f>
        <v>0</v>
      </c>
      <c r="I4643" s="206"/>
      <c r="J4643" s="909">
        <f>+F4643</f>
        <v>0</v>
      </c>
      <c r="L4643" s="911">
        <f>J4643*$L$3</f>
        <v>0</v>
      </c>
      <c r="R4643" s="751"/>
      <c r="S4643" s="1100">
        <f t="shared" ref="S4643" si="1349">+F4643</f>
        <v>0</v>
      </c>
    </row>
    <row r="4644" spans="1:19" ht="9.75" hidden="1" customHeight="1">
      <c r="A4644" s="777"/>
      <c r="B4644" s="913"/>
      <c r="C4644" s="915"/>
      <c r="D4644" s="777"/>
      <c r="E4644" s="773"/>
      <c r="F4644" s="752"/>
      <c r="G4644" s="773"/>
      <c r="H4644" s="733"/>
      <c r="I4644" s="206"/>
      <c r="J4644" s="910"/>
      <c r="L4644" s="911"/>
      <c r="R4644" s="752"/>
      <c r="S4644" s="1101"/>
    </row>
    <row r="4645" spans="1:19" ht="9.75" hidden="1" customHeight="1">
      <c r="A4645" s="777"/>
      <c r="B4645" s="913"/>
      <c r="C4645" s="915"/>
      <c r="D4645" s="777"/>
      <c r="E4645" s="773"/>
      <c r="F4645" s="752"/>
      <c r="G4645" s="773"/>
      <c r="H4645" s="733"/>
      <c r="I4645" s="206"/>
      <c r="J4645" s="910"/>
      <c r="L4645" s="911"/>
      <c r="R4645" s="752"/>
      <c r="S4645" s="1101"/>
    </row>
    <row r="4646" spans="1:19" ht="9.75" hidden="1" customHeight="1">
      <c r="A4646" s="777"/>
      <c r="B4646" s="913"/>
      <c r="C4646" s="915"/>
      <c r="D4646" s="777"/>
      <c r="E4646" s="773"/>
      <c r="F4646" s="752"/>
      <c r="G4646" s="773"/>
      <c r="H4646" s="733"/>
      <c r="I4646" s="206"/>
      <c r="J4646" s="910"/>
      <c r="L4646" s="911"/>
      <c r="R4646" s="752"/>
      <c r="S4646" s="1101"/>
    </row>
    <row r="4647" spans="1:19" ht="6.75" hidden="1" customHeight="1">
      <c r="A4647" s="777"/>
      <c r="B4647" s="913"/>
      <c r="C4647" s="915"/>
      <c r="D4647" s="777"/>
      <c r="E4647" s="773"/>
      <c r="F4647" s="753"/>
      <c r="G4647" s="773"/>
      <c r="H4647" s="733"/>
      <c r="I4647" s="206"/>
      <c r="J4647" s="910"/>
      <c r="L4647" s="911"/>
      <c r="R4647" s="753"/>
      <c r="S4647" s="1102"/>
    </row>
    <row r="4648" spans="1:19" ht="9.75" hidden="1" customHeight="1">
      <c r="A4648" s="777"/>
      <c r="B4648" s="913"/>
      <c r="C4648" s="915"/>
      <c r="D4648" s="777"/>
      <c r="E4648" s="729"/>
      <c r="F4648" s="725">
        <v>0</v>
      </c>
      <c r="G4648" s="773">
        <f>+L4648</f>
        <v>0</v>
      </c>
      <c r="H4648" s="733">
        <f>E4648*G4648</f>
        <v>0</v>
      </c>
      <c r="I4648" s="206"/>
      <c r="J4648" s="909">
        <f>+F4648</f>
        <v>0</v>
      </c>
      <c r="L4648" s="911">
        <f>J4648*$L$3</f>
        <v>0</v>
      </c>
      <c r="R4648" s="725"/>
      <c r="S4648" s="1100">
        <f t="shared" ref="S4648" si="1350">+F4648</f>
        <v>0</v>
      </c>
    </row>
    <row r="4649" spans="1:19" ht="9.75" hidden="1" customHeight="1">
      <c r="A4649" s="777"/>
      <c r="B4649" s="913"/>
      <c r="C4649" s="915"/>
      <c r="D4649" s="777"/>
      <c r="E4649" s="729"/>
      <c r="F4649" s="726"/>
      <c r="G4649" s="773"/>
      <c r="H4649" s="733"/>
      <c r="I4649" s="206"/>
      <c r="J4649" s="910"/>
      <c r="L4649" s="911"/>
      <c r="R4649" s="726"/>
      <c r="S4649" s="1101"/>
    </row>
    <row r="4650" spans="1:19" ht="9.75" hidden="1" customHeight="1">
      <c r="A4650" s="777"/>
      <c r="B4650" s="913"/>
      <c r="C4650" s="915"/>
      <c r="D4650" s="777"/>
      <c r="E4650" s="729"/>
      <c r="F4650" s="726"/>
      <c r="G4650" s="773"/>
      <c r="H4650" s="733"/>
      <c r="I4650" s="206"/>
      <c r="J4650" s="910"/>
      <c r="L4650" s="911"/>
      <c r="R4650" s="726"/>
      <c r="S4650" s="1101"/>
    </row>
    <row r="4651" spans="1:19" ht="9.75" hidden="1" customHeight="1">
      <c r="A4651" s="777"/>
      <c r="B4651" s="913"/>
      <c r="C4651" s="915"/>
      <c r="D4651" s="777"/>
      <c r="E4651" s="729"/>
      <c r="F4651" s="726"/>
      <c r="G4651" s="773"/>
      <c r="H4651" s="733"/>
      <c r="I4651" s="206"/>
      <c r="J4651" s="910"/>
      <c r="L4651" s="911"/>
      <c r="R4651" s="726"/>
      <c r="S4651" s="1101"/>
    </row>
    <row r="4652" spans="1:19" ht="9.75" hidden="1" customHeight="1">
      <c r="A4652" s="777"/>
      <c r="B4652" s="913"/>
      <c r="C4652" s="915"/>
      <c r="D4652" s="777"/>
      <c r="E4652" s="729"/>
      <c r="F4652" s="727"/>
      <c r="G4652" s="773"/>
      <c r="H4652" s="733"/>
      <c r="I4652" s="206"/>
      <c r="J4652" s="910"/>
      <c r="L4652" s="911"/>
      <c r="R4652" s="727"/>
      <c r="S4652" s="1102"/>
    </row>
    <row r="4653" spans="1:19" ht="9.75" hidden="1" customHeight="1">
      <c r="A4653" s="777"/>
      <c r="B4653" s="913"/>
      <c r="C4653" s="915"/>
      <c r="D4653" s="777"/>
      <c r="E4653" s="773"/>
      <c r="F4653" s="751">
        <v>0</v>
      </c>
      <c r="G4653" s="773">
        <f>+L4653</f>
        <v>0</v>
      </c>
      <c r="H4653" s="733">
        <f>E4653*G4653</f>
        <v>0</v>
      </c>
      <c r="I4653" s="206"/>
      <c r="J4653" s="909">
        <f>+F4653</f>
        <v>0</v>
      </c>
      <c r="L4653" s="911">
        <f>J4653*$L$3</f>
        <v>0</v>
      </c>
      <c r="R4653" s="751"/>
      <c r="S4653" s="1100">
        <f t="shared" ref="S4653" si="1351">+F4653</f>
        <v>0</v>
      </c>
    </row>
    <row r="4654" spans="1:19" ht="9.75" hidden="1" customHeight="1">
      <c r="A4654" s="777"/>
      <c r="B4654" s="913"/>
      <c r="C4654" s="915"/>
      <c r="D4654" s="777"/>
      <c r="E4654" s="773"/>
      <c r="F4654" s="752"/>
      <c r="G4654" s="773"/>
      <c r="H4654" s="733"/>
      <c r="I4654" s="206"/>
      <c r="J4654" s="910"/>
      <c r="L4654" s="911"/>
      <c r="R4654" s="752"/>
      <c r="S4654" s="1101"/>
    </row>
    <row r="4655" spans="1:19" ht="9.75" hidden="1" customHeight="1">
      <c r="A4655" s="777"/>
      <c r="B4655" s="913"/>
      <c r="C4655" s="915"/>
      <c r="D4655" s="777"/>
      <c r="E4655" s="773"/>
      <c r="F4655" s="752"/>
      <c r="G4655" s="773"/>
      <c r="H4655" s="733"/>
      <c r="I4655" s="206"/>
      <c r="J4655" s="910"/>
      <c r="L4655" s="911"/>
      <c r="R4655" s="752"/>
      <c r="S4655" s="1101"/>
    </row>
    <row r="4656" spans="1:19" ht="9.75" hidden="1" customHeight="1">
      <c r="A4656" s="777"/>
      <c r="B4656" s="913"/>
      <c r="C4656" s="915"/>
      <c r="D4656" s="777"/>
      <c r="E4656" s="773"/>
      <c r="F4656" s="752"/>
      <c r="G4656" s="773"/>
      <c r="H4656" s="733"/>
      <c r="I4656" s="206"/>
      <c r="J4656" s="910"/>
      <c r="L4656" s="911"/>
      <c r="R4656" s="752"/>
      <c r="S4656" s="1101"/>
    </row>
    <row r="4657" spans="1:19" ht="9.75" hidden="1" customHeight="1">
      <c r="A4657" s="777"/>
      <c r="B4657" s="913"/>
      <c r="C4657" s="915"/>
      <c r="D4657" s="777"/>
      <c r="E4657" s="773"/>
      <c r="F4657" s="753"/>
      <c r="G4657" s="773"/>
      <c r="H4657" s="733"/>
      <c r="I4657" s="206"/>
      <c r="J4657" s="910"/>
      <c r="L4657" s="911"/>
      <c r="R4657" s="753"/>
      <c r="S4657" s="1102"/>
    </row>
    <row r="4658" spans="1:19" ht="9.75" hidden="1" customHeight="1">
      <c r="A4658" s="777"/>
      <c r="B4658" s="913"/>
      <c r="C4658" s="914"/>
      <c r="D4658" s="777"/>
      <c r="E4658" s="773"/>
      <c r="F4658" s="751">
        <v>0</v>
      </c>
      <c r="G4658" s="773">
        <f>+L4658</f>
        <v>0</v>
      </c>
      <c r="H4658" s="733">
        <f>E4658*G4658</f>
        <v>0</v>
      </c>
      <c r="I4658" s="206"/>
      <c r="J4658" s="909">
        <f>+F4658</f>
        <v>0</v>
      </c>
      <c r="L4658" s="911">
        <f>J4658*$L$3</f>
        <v>0</v>
      </c>
      <c r="R4658" s="751"/>
      <c r="S4658" s="1100">
        <f t="shared" ref="S4658" si="1352">+F4658</f>
        <v>0</v>
      </c>
    </row>
    <row r="4659" spans="1:19" ht="9.75" hidden="1" customHeight="1">
      <c r="A4659" s="777"/>
      <c r="B4659" s="913"/>
      <c r="C4659" s="914"/>
      <c r="D4659" s="777"/>
      <c r="E4659" s="773"/>
      <c r="F4659" s="752"/>
      <c r="G4659" s="773"/>
      <c r="H4659" s="733"/>
      <c r="I4659" s="206"/>
      <c r="J4659" s="910"/>
      <c r="L4659" s="911"/>
      <c r="R4659" s="752"/>
      <c r="S4659" s="1101"/>
    </row>
    <row r="4660" spans="1:19" ht="9.75" hidden="1" customHeight="1">
      <c r="A4660" s="777"/>
      <c r="B4660" s="913"/>
      <c r="C4660" s="914"/>
      <c r="D4660" s="777"/>
      <c r="E4660" s="773"/>
      <c r="F4660" s="752"/>
      <c r="G4660" s="773"/>
      <c r="H4660" s="733"/>
      <c r="I4660" s="206"/>
      <c r="J4660" s="910"/>
      <c r="L4660" s="911"/>
      <c r="R4660" s="752"/>
      <c r="S4660" s="1101"/>
    </row>
    <row r="4661" spans="1:19" ht="9.75" hidden="1" customHeight="1">
      <c r="A4661" s="777"/>
      <c r="B4661" s="913"/>
      <c r="C4661" s="914"/>
      <c r="D4661" s="777"/>
      <c r="E4661" s="773"/>
      <c r="F4661" s="752"/>
      <c r="G4661" s="773"/>
      <c r="H4661" s="733"/>
      <c r="I4661" s="206"/>
      <c r="J4661" s="910"/>
      <c r="L4661" s="911"/>
      <c r="R4661" s="752"/>
      <c r="S4661" s="1101"/>
    </row>
    <row r="4662" spans="1:19" ht="9.75" hidden="1" customHeight="1">
      <c r="A4662" s="777"/>
      <c r="B4662" s="913"/>
      <c r="C4662" s="914"/>
      <c r="D4662" s="777"/>
      <c r="E4662" s="773"/>
      <c r="F4662" s="753"/>
      <c r="G4662" s="773"/>
      <c r="H4662" s="733"/>
      <c r="I4662" s="206"/>
      <c r="J4662" s="910"/>
      <c r="L4662" s="911"/>
      <c r="R4662" s="753"/>
      <c r="S4662" s="1102"/>
    </row>
    <row r="4663" spans="1:19" ht="24.75" customHeight="1">
      <c r="A4663" s="336"/>
      <c r="B4663" s="193"/>
      <c r="C4663" s="193" t="s">
        <v>73</v>
      </c>
      <c r="D4663" s="263"/>
      <c r="E4663" s="263"/>
      <c r="F4663" s="263"/>
      <c r="G4663" s="204"/>
      <c r="H4663" s="194">
        <f>SUM(H8:H4662)</f>
        <v>169715.48826181726</v>
      </c>
      <c r="I4663" s="210">
        <f>SUM(I20:I162)</f>
        <v>3.2660857523534481E-2</v>
      </c>
      <c r="J4663" s="53"/>
      <c r="R4663" s="213"/>
      <c r="S4663" s="255"/>
    </row>
    <row r="4664" spans="1:19" ht="24.75" customHeight="1">
      <c r="A4664" s="196"/>
      <c r="B4664" s="193"/>
      <c r="C4664" s="195" t="s">
        <v>74</v>
      </c>
      <c r="D4664" s="203"/>
      <c r="E4664" s="196"/>
      <c r="F4664" s="196"/>
      <c r="G4664" s="196"/>
      <c r="H4664" s="197">
        <f>H4663*D4664</f>
        <v>0</v>
      </c>
      <c r="I4664" s="206"/>
      <c r="J4664" s="53"/>
      <c r="R4664" s="196"/>
      <c r="S4664" s="256"/>
    </row>
    <row r="4665" spans="1:19" ht="24.75" customHeight="1">
      <c r="A4665" s="336"/>
      <c r="B4665" s="193"/>
      <c r="C4665" s="195" t="s">
        <v>75</v>
      </c>
      <c r="D4665" s="204"/>
      <c r="E4665" s="196"/>
      <c r="F4665" s="196"/>
      <c r="G4665" s="196"/>
      <c r="H4665" s="194">
        <f>H4663+H4664</f>
        <v>169715.48826181726</v>
      </c>
      <c r="I4665" s="206"/>
      <c r="J4665" s="53"/>
      <c r="R4665" s="196"/>
      <c r="S4665" s="256"/>
    </row>
    <row r="4666" spans="1:19" ht="24.75" customHeight="1">
      <c r="A4666" s="336"/>
      <c r="B4666" s="193"/>
      <c r="C4666" s="195" t="s">
        <v>33</v>
      </c>
      <c r="D4666" s="204"/>
      <c r="E4666" s="196"/>
      <c r="F4666" s="196"/>
      <c r="G4666" s="196"/>
      <c r="H4666" s="194">
        <f>+ԱՄՓՈՓ!F33</f>
        <v>0</v>
      </c>
      <c r="I4666" s="206"/>
      <c r="J4666" s="53"/>
      <c r="R4666" s="196"/>
      <c r="S4666" s="256"/>
    </row>
    <row r="4667" spans="1:19" ht="24.75" customHeight="1">
      <c r="A4667" s="336"/>
      <c r="B4667" s="193"/>
      <c r="C4667" s="195" t="s">
        <v>0</v>
      </c>
      <c r="D4667" s="203">
        <v>0.2</v>
      </c>
      <c r="E4667" s="196"/>
      <c r="F4667" s="196"/>
      <c r="G4667" s="196"/>
      <c r="H4667" s="197">
        <f>H4665*D4667+H4666*D4667</f>
        <v>33943.097652363453</v>
      </c>
      <c r="I4667" s="206"/>
      <c r="J4667" s="53"/>
      <c r="R4667" s="196"/>
      <c r="S4667" s="256"/>
    </row>
    <row r="4668" spans="1:19" ht="24.75" customHeight="1">
      <c r="A4668" s="336"/>
      <c r="B4668" s="193"/>
      <c r="C4668" s="195" t="s">
        <v>75</v>
      </c>
      <c r="D4668" s="204"/>
      <c r="E4668" s="196"/>
      <c r="F4668" s="196"/>
      <c r="G4668" s="196"/>
      <c r="H4668" s="194">
        <f>H4665+H4666+H4667</f>
        <v>203658.5859141807</v>
      </c>
      <c r="I4668" s="206"/>
      <c r="J4668" s="198"/>
      <c r="K4668" s="207"/>
      <c r="M4668" s="212"/>
      <c r="N4668" s="258">
        <f>+ԱՄՓՈՓ!D66+ԱՄՓՈՓ!F34*1.2</f>
        <v>0</v>
      </c>
      <c r="O4668" s="207">
        <f>+H4668-N4668</f>
        <v>203658.5859141807</v>
      </c>
      <c r="R4668" s="196"/>
      <c r="S4668" s="256"/>
    </row>
    <row r="4669" spans="1:19" ht="24.75" customHeight="1">
      <c r="A4669" s="337"/>
      <c r="B4669" s="62"/>
      <c r="C4669" s="259"/>
      <c r="D4669" s="260"/>
      <c r="E4669" s="252"/>
      <c r="F4669" s="252"/>
      <c r="G4669" s="252"/>
      <c r="H4669" s="64"/>
      <c r="O4669" s="55" t="s">
        <v>495</v>
      </c>
      <c r="R4669" s="63"/>
      <c r="S4669" s="257"/>
    </row>
    <row r="4670" spans="1:19" ht="24.75" customHeight="1">
      <c r="A4670" s="338"/>
      <c r="B4670" s="65"/>
      <c r="C4670" s="261" t="s">
        <v>76</v>
      </c>
      <c r="D4670" s="912"/>
      <c r="E4670" s="912"/>
      <c r="F4670" s="912"/>
      <c r="G4670" s="912"/>
      <c r="H4670" s="912"/>
      <c r="R4670" s="55"/>
      <c r="S4670" s="55"/>
    </row>
    <row r="4671" spans="1:19" ht="24.75" customHeight="1">
      <c r="B4671" s="55"/>
    </row>
    <row r="4672" spans="1:19" ht="24.75" customHeight="1">
      <c r="B4672" s="55"/>
    </row>
    <row r="4673" ht="24.75" customHeight="1"/>
    <row r="4674" ht="24.75" customHeight="1"/>
    <row r="4675" ht="24.75" customHeight="1"/>
    <row r="4676" ht="24.75" customHeight="1"/>
    <row r="4677" ht="24.75" customHeight="1"/>
    <row r="4678" ht="24.75" customHeight="1"/>
    <row r="4679" ht="24.75" customHeight="1"/>
    <row r="4680" ht="24.75" customHeight="1"/>
    <row r="4681" ht="24.75" customHeight="1"/>
    <row r="4682" ht="24.75" customHeight="1"/>
    <row r="4683" ht="24.75" customHeight="1"/>
    <row r="4684" ht="24.75" customHeight="1"/>
    <row r="4685" ht="24.75" customHeight="1"/>
    <row r="4686" ht="24.75" customHeight="1"/>
    <row r="4687" ht="24.75" customHeight="1"/>
    <row r="4688" ht="24.75" customHeight="1"/>
    <row r="4689" ht="24.75" customHeight="1"/>
    <row r="4690" ht="24.75" customHeight="1"/>
    <row r="4691" ht="24.75" customHeight="1"/>
    <row r="4692" ht="24.75" customHeight="1"/>
    <row r="4693" ht="24.75" customHeight="1"/>
    <row r="4694" ht="24.75" customHeight="1"/>
    <row r="4695" ht="24.75" customHeight="1"/>
    <row r="4696" ht="24.75" customHeight="1"/>
    <row r="4697" ht="24.75" customHeight="1"/>
    <row r="4698" ht="24.75" customHeight="1"/>
    <row r="4699" ht="24.75" customHeight="1"/>
    <row r="4700" ht="24.75" customHeight="1"/>
    <row r="4701" ht="24.75" customHeight="1"/>
    <row r="4702" ht="24.75" customHeight="1"/>
    <row r="4703" ht="24.75" customHeight="1"/>
    <row r="4704" ht="24.75" customHeight="1"/>
    <row r="4705" ht="24.75" customHeight="1"/>
    <row r="4706" ht="24.75" customHeight="1"/>
    <row r="4707" ht="24.75" customHeight="1"/>
    <row r="4708" ht="24.75" customHeight="1"/>
    <row r="4709" ht="24.75" customHeight="1"/>
    <row r="4710" ht="24.75" customHeight="1"/>
    <row r="4711" ht="24.75" customHeight="1"/>
    <row r="4712" ht="24.75" customHeight="1"/>
    <row r="4713" ht="24.75" customHeight="1"/>
    <row r="4714" ht="24.75" customHeight="1"/>
    <row r="4715" ht="24.75" customHeight="1"/>
    <row r="4716" ht="24.75" customHeight="1"/>
  </sheetData>
  <mergeCells count="11103">
    <mergeCell ref="R4363:R4367"/>
    <mergeCell ref="R4368:R4372"/>
    <mergeCell ref="R4373:R4377"/>
    <mergeCell ref="R4378:R4382"/>
    <mergeCell ref="R4383:R4387"/>
    <mergeCell ref="R4388:R4392"/>
    <mergeCell ref="R4393:R4397"/>
    <mergeCell ref="R4398:R4402"/>
    <mergeCell ref="R4403:R4407"/>
    <mergeCell ref="R4408:R4412"/>
    <mergeCell ref="R4413:R4417"/>
    <mergeCell ref="R4418:R4422"/>
    <mergeCell ref="R4423:R4427"/>
    <mergeCell ref="R4428:R4432"/>
    <mergeCell ref="R4433:R4437"/>
    <mergeCell ref="R4438:R4442"/>
    <mergeCell ref="R4443:R4447"/>
    <mergeCell ref="R4448:R4452"/>
    <mergeCell ref="R4453:R4457"/>
    <mergeCell ref="R4458:R4462"/>
    <mergeCell ref="R4463:R4467"/>
    <mergeCell ref="R4633:R4637"/>
    <mergeCell ref="R4638:R4642"/>
    <mergeCell ref="R4643:R4647"/>
    <mergeCell ref="R4648:R4652"/>
    <mergeCell ref="R4653:R4657"/>
    <mergeCell ref="R4658:R4662"/>
    <mergeCell ref="R4468:R4472"/>
    <mergeCell ref="R4473:R4477"/>
    <mergeCell ref="R4478:R4482"/>
    <mergeCell ref="R4483:R4487"/>
    <mergeCell ref="R4488:R4492"/>
    <mergeCell ref="R4493:R4497"/>
    <mergeCell ref="R4498:R4502"/>
    <mergeCell ref="R4503:R4507"/>
    <mergeCell ref="R4508:R4512"/>
    <mergeCell ref="R4513:R4517"/>
    <mergeCell ref="R4518:R4522"/>
    <mergeCell ref="R4523:R4527"/>
    <mergeCell ref="R4528:R4532"/>
    <mergeCell ref="R4533:R4537"/>
    <mergeCell ref="R4538:R4542"/>
    <mergeCell ref="R4543:R4547"/>
    <mergeCell ref="R4548:R4552"/>
    <mergeCell ref="R4553:R4557"/>
    <mergeCell ref="R4558:R4562"/>
    <mergeCell ref="R4563:R4567"/>
    <mergeCell ref="R4568:R4572"/>
    <mergeCell ref="R4573:R4577"/>
    <mergeCell ref="R4578:R4582"/>
    <mergeCell ref="R4583:R4587"/>
    <mergeCell ref="R4588:R4592"/>
    <mergeCell ref="R4593:R4597"/>
    <mergeCell ref="R4598:R4602"/>
    <mergeCell ref="R4603:R4607"/>
    <mergeCell ref="R4608:R4612"/>
    <mergeCell ref="R4613:R4617"/>
    <mergeCell ref="R4618:R4622"/>
    <mergeCell ref="R4623:R4627"/>
    <mergeCell ref="R4628:R4632"/>
    <mergeCell ref="R4198:R4202"/>
    <mergeCell ref="R4203:R4207"/>
    <mergeCell ref="R4208:R4212"/>
    <mergeCell ref="R4213:R4217"/>
    <mergeCell ref="R4218:R4222"/>
    <mergeCell ref="R4223:R4227"/>
    <mergeCell ref="R4228:R4232"/>
    <mergeCell ref="R4233:R4237"/>
    <mergeCell ref="R4238:R4242"/>
    <mergeCell ref="R4243:R4247"/>
    <mergeCell ref="R4248:R4252"/>
    <mergeCell ref="R4253:R4257"/>
    <mergeCell ref="R4258:R4262"/>
    <mergeCell ref="R4263:R4267"/>
    <mergeCell ref="R4268:R4272"/>
    <mergeCell ref="R4273:R4277"/>
    <mergeCell ref="R4278:R4282"/>
    <mergeCell ref="R4283:R4287"/>
    <mergeCell ref="R4288:R4292"/>
    <mergeCell ref="R4293:R4297"/>
    <mergeCell ref="R4298:R4302"/>
    <mergeCell ref="R4303:R4307"/>
    <mergeCell ref="R4308:R4312"/>
    <mergeCell ref="R4313:R4317"/>
    <mergeCell ref="R4318:R4322"/>
    <mergeCell ref="R4323:R4327"/>
    <mergeCell ref="R4328:R4332"/>
    <mergeCell ref="R4333:R4337"/>
    <mergeCell ref="R4338:R4342"/>
    <mergeCell ref="R4343:R4347"/>
    <mergeCell ref="R4348:R4352"/>
    <mergeCell ref="R4353:R4357"/>
    <mergeCell ref="R4358:R4362"/>
    <mergeCell ref="R4033:R4037"/>
    <mergeCell ref="R4038:R4042"/>
    <mergeCell ref="R4043:R4047"/>
    <mergeCell ref="R4048:R4052"/>
    <mergeCell ref="R4053:R4057"/>
    <mergeCell ref="R4058:R4062"/>
    <mergeCell ref="R4063:R4067"/>
    <mergeCell ref="R4068:R4072"/>
    <mergeCell ref="R4073:R4077"/>
    <mergeCell ref="R4078:R4082"/>
    <mergeCell ref="R4083:R4087"/>
    <mergeCell ref="R4088:R4092"/>
    <mergeCell ref="R4093:R4097"/>
    <mergeCell ref="R4098:R4102"/>
    <mergeCell ref="R4103:R4107"/>
    <mergeCell ref="R4108:R4112"/>
    <mergeCell ref="R4113:R4117"/>
    <mergeCell ref="R4118:R4122"/>
    <mergeCell ref="R4123:R4127"/>
    <mergeCell ref="R4128:R4132"/>
    <mergeCell ref="R4133:R4137"/>
    <mergeCell ref="R4138:R4142"/>
    <mergeCell ref="R4143:R4147"/>
    <mergeCell ref="R4148:R4152"/>
    <mergeCell ref="R4153:R4157"/>
    <mergeCell ref="R4158:R4162"/>
    <mergeCell ref="R4163:R4167"/>
    <mergeCell ref="R4168:R4172"/>
    <mergeCell ref="R4173:R4177"/>
    <mergeCell ref="R4178:R4182"/>
    <mergeCell ref="R4183:R4187"/>
    <mergeCell ref="R4188:R4192"/>
    <mergeCell ref="R4193:R4197"/>
    <mergeCell ref="R3868:R3872"/>
    <mergeCell ref="R3873:R3877"/>
    <mergeCell ref="R3878:R3882"/>
    <mergeCell ref="R3883:R3887"/>
    <mergeCell ref="R3888:R3892"/>
    <mergeCell ref="R3893:R3897"/>
    <mergeCell ref="R3898:R3902"/>
    <mergeCell ref="R3903:R3907"/>
    <mergeCell ref="R3908:R3912"/>
    <mergeCell ref="R3913:R3917"/>
    <mergeCell ref="R3918:R3922"/>
    <mergeCell ref="R3923:R3927"/>
    <mergeCell ref="R3928:R3932"/>
    <mergeCell ref="R3933:R3937"/>
    <mergeCell ref="R3938:R3942"/>
    <mergeCell ref="R3943:R3947"/>
    <mergeCell ref="R3948:R3952"/>
    <mergeCell ref="R3953:R3957"/>
    <mergeCell ref="R3958:R3962"/>
    <mergeCell ref="R3963:R3967"/>
    <mergeCell ref="R3968:R3972"/>
    <mergeCell ref="R3973:R3977"/>
    <mergeCell ref="R3978:R3982"/>
    <mergeCell ref="R3983:R3987"/>
    <mergeCell ref="R3988:R3992"/>
    <mergeCell ref="R3993:R3997"/>
    <mergeCell ref="R3998:R4002"/>
    <mergeCell ref="R4003:R4007"/>
    <mergeCell ref="R4008:R4012"/>
    <mergeCell ref="R4013:R4017"/>
    <mergeCell ref="R4018:R4022"/>
    <mergeCell ref="R4023:R4027"/>
    <mergeCell ref="R4028:R4032"/>
    <mergeCell ref="R3703:R3707"/>
    <mergeCell ref="R3708:R3712"/>
    <mergeCell ref="R3713:R3717"/>
    <mergeCell ref="R3718:R3722"/>
    <mergeCell ref="R3723:R3727"/>
    <mergeCell ref="R3728:R3732"/>
    <mergeCell ref="R3733:R3737"/>
    <mergeCell ref="R3738:R3742"/>
    <mergeCell ref="R3743:R3747"/>
    <mergeCell ref="R3748:R3752"/>
    <mergeCell ref="R3753:R3757"/>
    <mergeCell ref="R3758:R3762"/>
    <mergeCell ref="R3763:R3767"/>
    <mergeCell ref="R3768:R3772"/>
    <mergeCell ref="R3773:R3777"/>
    <mergeCell ref="R3778:R3782"/>
    <mergeCell ref="R3783:R3787"/>
    <mergeCell ref="R3788:R3792"/>
    <mergeCell ref="R3793:R3797"/>
    <mergeCell ref="R3798:R3802"/>
    <mergeCell ref="R3803:R3807"/>
    <mergeCell ref="R3808:R3812"/>
    <mergeCell ref="R3813:R3817"/>
    <mergeCell ref="R3818:R3822"/>
    <mergeCell ref="R3823:R3827"/>
    <mergeCell ref="R3828:R3832"/>
    <mergeCell ref="R3833:R3837"/>
    <mergeCell ref="R3838:R3842"/>
    <mergeCell ref="R3843:R3847"/>
    <mergeCell ref="R3848:R3852"/>
    <mergeCell ref="R3853:R3857"/>
    <mergeCell ref="R3858:R3862"/>
    <mergeCell ref="R3863:R3867"/>
    <mergeCell ref="R3538:R3542"/>
    <mergeCell ref="R3543:R3547"/>
    <mergeCell ref="R3548:R3552"/>
    <mergeCell ref="R3553:R3557"/>
    <mergeCell ref="R3558:R3562"/>
    <mergeCell ref="R3563:R3567"/>
    <mergeCell ref="R3568:R3572"/>
    <mergeCell ref="R3573:R3577"/>
    <mergeCell ref="R3578:R3582"/>
    <mergeCell ref="R3583:R3587"/>
    <mergeCell ref="R3588:R3592"/>
    <mergeCell ref="R3593:R3597"/>
    <mergeCell ref="R3598:R3602"/>
    <mergeCell ref="R3603:R3607"/>
    <mergeCell ref="R3608:R3612"/>
    <mergeCell ref="R3613:R3617"/>
    <mergeCell ref="R3618:R3622"/>
    <mergeCell ref="R3623:R3627"/>
    <mergeCell ref="R3628:R3632"/>
    <mergeCell ref="R3633:R3637"/>
    <mergeCell ref="R3638:R3642"/>
    <mergeCell ref="R3643:R3647"/>
    <mergeCell ref="R3648:R3652"/>
    <mergeCell ref="R3653:R3657"/>
    <mergeCell ref="R3658:R3662"/>
    <mergeCell ref="R3663:R3667"/>
    <mergeCell ref="R3668:R3672"/>
    <mergeCell ref="R3673:R3677"/>
    <mergeCell ref="R3678:R3682"/>
    <mergeCell ref="R3683:R3687"/>
    <mergeCell ref="R3688:R3692"/>
    <mergeCell ref="R3693:R3697"/>
    <mergeCell ref="R3698:R3702"/>
    <mergeCell ref="R3373:R3377"/>
    <mergeCell ref="R3378:R3382"/>
    <mergeCell ref="R3383:R3387"/>
    <mergeCell ref="R3388:R3392"/>
    <mergeCell ref="R3393:R3397"/>
    <mergeCell ref="R3398:R3402"/>
    <mergeCell ref="R3403:R3407"/>
    <mergeCell ref="R3408:R3412"/>
    <mergeCell ref="R3413:R3417"/>
    <mergeCell ref="R3418:R3422"/>
    <mergeCell ref="R3423:R3427"/>
    <mergeCell ref="R3428:R3432"/>
    <mergeCell ref="R3433:R3437"/>
    <mergeCell ref="R3438:R3442"/>
    <mergeCell ref="R3443:R3447"/>
    <mergeCell ref="R3448:R3452"/>
    <mergeCell ref="R3453:R3457"/>
    <mergeCell ref="R3458:R3462"/>
    <mergeCell ref="R3463:R3467"/>
    <mergeCell ref="R3468:R3472"/>
    <mergeCell ref="R3473:R3477"/>
    <mergeCell ref="R3478:R3482"/>
    <mergeCell ref="R3483:R3487"/>
    <mergeCell ref="R3488:R3492"/>
    <mergeCell ref="R3493:R3497"/>
    <mergeCell ref="R3498:R3502"/>
    <mergeCell ref="R3503:R3507"/>
    <mergeCell ref="R3508:R3512"/>
    <mergeCell ref="R3513:R3517"/>
    <mergeCell ref="R3518:R3522"/>
    <mergeCell ref="R3523:R3527"/>
    <mergeCell ref="R3528:R3532"/>
    <mergeCell ref="R3533:R3537"/>
    <mergeCell ref="R3208:R3212"/>
    <mergeCell ref="R3213:R3217"/>
    <mergeCell ref="R3218:R3222"/>
    <mergeCell ref="R3223:R3227"/>
    <mergeCell ref="R3228:R3232"/>
    <mergeCell ref="R3233:R3237"/>
    <mergeCell ref="R3238:R3242"/>
    <mergeCell ref="R3243:R3247"/>
    <mergeCell ref="R3248:R3252"/>
    <mergeCell ref="R3253:R3257"/>
    <mergeCell ref="R3258:R3262"/>
    <mergeCell ref="R3263:R3267"/>
    <mergeCell ref="R3268:R3272"/>
    <mergeCell ref="R3273:R3277"/>
    <mergeCell ref="R3278:R3282"/>
    <mergeCell ref="R3283:R3287"/>
    <mergeCell ref="R3288:R3292"/>
    <mergeCell ref="R3293:R3297"/>
    <mergeCell ref="R3298:R3302"/>
    <mergeCell ref="R3303:R3307"/>
    <mergeCell ref="R3308:R3312"/>
    <mergeCell ref="R3313:R3317"/>
    <mergeCell ref="R3318:R3322"/>
    <mergeCell ref="R3323:R3327"/>
    <mergeCell ref="R3328:R3332"/>
    <mergeCell ref="R3333:R3337"/>
    <mergeCell ref="R3338:R3342"/>
    <mergeCell ref="R3343:R3347"/>
    <mergeCell ref="R3348:R3352"/>
    <mergeCell ref="R3353:R3357"/>
    <mergeCell ref="R3358:R3362"/>
    <mergeCell ref="R3363:R3367"/>
    <mergeCell ref="R3368:R3372"/>
    <mergeCell ref="R3043:R3047"/>
    <mergeCell ref="R3048:R3052"/>
    <mergeCell ref="R3053:R3057"/>
    <mergeCell ref="R3058:R3062"/>
    <mergeCell ref="R3063:R3067"/>
    <mergeCell ref="R3068:R3072"/>
    <mergeCell ref="R3073:R3077"/>
    <mergeCell ref="R3078:R3082"/>
    <mergeCell ref="R3083:R3087"/>
    <mergeCell ref="R3088:R3092"/>
    <mergeCell ref="R3093:R3097"/>
    <mergeCell ref="R3098:R3102"/>
    <mergeCell ref="R3103:R3107"/>
    <mergeCell ref="R3108:R3112"/>
    <mergeCell ref="R3113:R3117"/>
    <mergeCell ref="R3118:R3122"/>
    <mergeCell ref="R3123:R3127"/>
    <mergeCell ref="R3128:R3132"/>
    <mergeCell ref="R3133:R3137"/>
    <mergeCell ref="R3138:R3142"/>
    <mergeCell ref="R3143:R3147"/>
    <mergeCell ref="R3148:R3152"/>
    <mergeCell ref="R3153:R3157"/>
    <mergeCell ref="R3158:R3162"/>
    <mergeCell ref="R3163:R3167"/>
    <mergeCell ref="R3168:R3172"/>
    <mergeCell ref="R3173:R3177"/>
    <mergeCell ref="R3178:R3182"/>
    <mergeCell ref="R3183:R3187"/>
    <mergeCell ref="R3188:R3192"/>
    <mergeCell ref="R3193:R3197"/>
    <mergeCell ref="R3198:R3202"/>
    <mergeCell ref="R3203:R3207"/>
    <mergeCell ref="R2878:R2882"/>
    <mergeCell ref="R2883:R2887"/>
    <mergeCell ref="R2888:R2892"/>
    <mergeCell ref="R2893:R2897"/>
    <mergeCell ref="R2898:R2902"/>
    <mergeCell ref="R2903:R2907"/>
    <mergeCell ref="R2908:R2912"/>
    <mergeCell ref="R2913:R2917"/>
    <mergeCell ref="R2918:R2922"/>
    <mergeCell ref="R2923:R2927"/>
    <mergeCell ref="R2928:R2932"/>
    <mergeCell ref="R2933:R2937"/>
    <mergeCell ref="R2938:R2942"/>
    <mergeCell ref="R2943:R2947"/>
    <mergeCell ref="R2948:R2952"/>
    <mergeCell ref="R2953:R2957"/>
    <mergeCell ref="R2958:R2962"/>
    <mergeCell ref="R2963:R2967"/>
    <mergeCell ref="R2968:R2972"/>
    <mergeCell ref="R2973:R2977"/>
    <mergeCell ref="R2978:R2982"/>
    <mergeCell ref="R2983:R2987"/>
    <mergeCell ref="R2988:R2992"/>
    <mergeCell ref="R2993:R2997"/>
    <mergeCell ref="R2998:R3002"/>
    <mergeCell ref="R3003:R3007"/>
    <mergeCell ref="R3008:R3012"/>
    <mergeCell ref="R3013:R3017"/>
    <mergeCell ref="R3018:R3022"/>
    <mergeCell ref="R3023:R3027"/>
    <mergeCell ref="R3028:R3032"/>
    <mergeCell ref="R3033:R3037"/>
    <mergeCell ref="R3038:R3042"/>
    <mergeCell ref="R2713:R2717"/>
    <mergeCell ref="R2718:R2722"/>
    <mergeCell ref="R2723:R2727"/>
    <mergeCell ref="R2728:R2732"/>
    <mergeCell ref="R2733:R2737"/>
    <mergeCell ref="R2738:R2742"/>
    <mergeCell ref="R2743:R2747"/>
    <mergeCell ref="R2748:R2752"/>
    <mergeCell ref="R2753:R2757"/>
    <mergeCell ref="R2758:R2762"/>
    <mergeCell ref="R2763:R2767"/>
    <mergeCell ref="R2768:R2772"/>
    <mergeCell ref="R2773:R2777"/>
    <mergeCell ref="R2778:R2782"/>
    <mergeCell ref="R2783:R2787"/>
    <mergeCell ref="R2788:R2792"/>
    <mergeCell ref="R2793:R2797"/>
    <mergeCell ref="R2798:R2802"/>
    <mergeCell ref="R2803:R2807"/>
    <mergeCell ref="R2808:R2812"/>
    <mergeCell ref="R2813:R2817"/>
    <mergeCell ref="R2818:R2822"/>
    <mergeCell ref="R2823:R2827"/>
    <mergeCell ref="R2828:R2832"/>
    <mergeCell ref="R2833:R2837"/>
    <mergeCell ref="R2838:R2842"/>
    <mergeCell ref="R2843:R2847"/>
    <mergeCell ref="R2848:R2852"/>
    <mergeCell ref="R2853:R2857"/>
    <mergeCell ref="R2858:R2862"/>
    <mergeCell ref="R2863:R2867"/>
    <mergeCell ref="R2868:R2872"/>
    <mergeCell ref="R2873:R2877"/>
    <mergeCell ref="R2548:R2552"/>
    <mergeCell ref="R2553:R2557"/>
    <mergeCell ref="R2558:R2562"/>
    <mergeCell ref="R2563:R2567"/>
    <mergeCell ref="R2568:R2572"/>
    <mergeCell ref="R2573:R2577"/>
    <mergeCell ref="R2578:R2582"/>
    <mergeCell ref="R2583:R2587"/>
    <mergeCell ref="R2588:R2592"/>
    <mergeCell ref="R2593:R2597"/>
    <mergeCell ref="R2598:R2602"/>
    <mergeCell ref="R2603:R2607"/>
    <mergeCell ref="R2608:R2612"/>
    <mergeCell ref="R2613:R2617"/>
    <mergeCell ref="R2618:R2622"/>
    <mergeCell ref="R2623:R2627"/>
    <mergeCell ref="R2628:R2632"/>
    <mergeCell ref="R2633:R2637"/>
    <mergeCell ref="R2638:R2642"/>
    <mergeCell ref="R2643:R2647"/>
    <mergeCell ref="R2648:R2652"/>
    <mergeCell ref="R2653:R2657"/>
    <mergeCell ref="R2658:R2662"/>
    <mergeCell ref="R2663:R2667"/>
    <mergeCell ref="R2668:R2672"/>
    <mergeCell ref="R2673:R2677"/>
    <mergeCell ref="R2678:R2682"/>
    <mergeCell ref="R2683:R2687"/>
    <mergeCell ref="R2688:R2692"/>
    <mergeCell ref="R2693:R2697"/>
    <mergeCell ref="R2698:R2702"/>
    <mergeCell ref="R2703:R2707"/>
    <mergeCell ref="R2708:R2712"/>
    <mergeCell ref="R2383:R2387"/>
    <mergeCell ref="R2388:R2392"/>
    <mergeCell ref="R2393:R2397"/>
    <mergeCell ref="R2398:R2402"/>
    <mergeCell ref="R2403:R2407"/>
    <mergeCell ref="R2408:R2412"/>
    <mergeCell ref="R2413:R2417"/>
    <mergeCell ref="R2418:R2422"/>
    <mergeCell ref="R2423:R2427"/>
    <mergeCell ref="R2428:R2432"/>
    <mergeCell ref="R2433:R2437"/>
    <mergeCell ref="R2438:R2442"/>
    <mergeCell ref="R2443:R2447"/>
    <mergeCell ref="R2448:R2452"/>
    <mergeCell ref="R2453:R2457"/>
    <mergeCell ref="R2458:R2462"/>
    <mergeCell ref="R2463:R2467"/>
    <mergeCell ref="R2468:R2472"/>
    <mergeCell ref="R2473:R2477"/>
    <mergeCell ref="R2478:R2482"/>
    <mergeCell ref="R2483:R2487"/>
    <mergeCell ref="R2488:R2492"/>
    <mergeCell ref="R2493:R2497"/>
    <mergeCell ref="R2498:R2502"/>
    <mergeCell ref="R2503:R2507"/>
    <mergeCell ref="R2508:R2512"/>
    <mergeCell ref="R2513:R2517"/>
    <mergeCell ref="R2518:R2522"/>
    <mergeCell ref="R2523:R2527"/>
    <mergeCell ref="R2528:R2532"/>
    <mergeCell ref="R2533:R2537"/>
    <mergeCell ref="R2538:R2542"/>
    <mergeCell ref="R2543:R2547"/>
    <mergeCell ref="R2218:R2222"/>
    <mergeCell ref="R2223:R2227"/>
    <mergeCell ref="R2228:R2232"/>
    <mergeCell ref="R2233:R2237"/>
    <mergeCell ref="R2238:R2242"/>
    <mergeCell ref="R2243:R2247"/>
    <mergeCell ref="R2248:R2252"/>
    <mergeCell ref="R2253:R2257"/>
    <mergeCell ref="R2258:R2262"/>
    <mergeCell ref="R2263:R2267"/>
    <mergeCell ref="R2268:R2272"/>
    <mergeCell ref="R2273:R2277"/>
    <mergeCell ref="R2278:R2282"/>
    <mergeCell ref="R2283:R2287"/>
    <mergeCell ref="R2288:R2292"/>
    <mergeCell ref="R2293:R2297"/>
    <mergeCell ref="R2298:R2302"/>
    <mergeCell ref="R2303:R2307"/>
    <mergeCell ref="R2308:R2312"/>
    <mergeCell ref="R2313:R2317"/>
    <mergeCell ref="R2318:R2322"/>
    <mergeCell ref="R2323:R2327"/>
    <mergeCell ref="R2328:R2332"/>
    <mergeCell ref="R2333:R2337"/>
    <mergeCell ref="R2338:R2342"/>
    <mergeCell ref="R2343:R2347"/>
    <mergeCell ref="R2348:R2352"/>
    <mergeCell ref="R2353:R2357"/>
    <mergeCell ref="R2358:R2362"/>
    <mergeCell ref="R2363:R2367"/>
    <mergeCell ref="R2368:R2372"/>
    <mergeCell ref="R2373:R2377"/>
    <mergeCell ref="R2378:R2382"/>
    <mergeCell ref="R2053:R2057"/>
    <mergeCell ref="R2058:R2062"/>
    <mergeCell ref="R2063:R2067"/>
    <mergeCell ref="R2068:R2072"/>
    <mergeCell ref="R2073:R2077"/>
    <mergeCell ref="R2078:R2082"/>
    <mergeCell ref="R2083:R2087"/>
    <mergeCell ref="R2088:R2092"/>
    <mergeCell ref="R2093:R2097"/>
    <mergeCell ref="R2098:R2102"/>
    <mergeCell ref="R2103:R2107"/>
    <mergeCell ref="R2108:R2112"/>
    <mergeCell ref="R2113:R2117"/>
    <mergeCell ref="R2118:R2122"/>
    <mergeCell ref="R2123:R2127"/>
    <mergeCell ref="R2128:R2132"/>
    <mergeCell ref="R2133:R2137"/>
    <mergeCell ref="R2138:R2142"/>
    <mergeCell ref="R2143:R2147"/>
    <mergeCell ref="R2148:R2152"/>
    <mergeCell ref="R2153:R2157"/>
    <mergeCell ref="R2158:R2162"/>
    <mergeCell ref="R2163:R2167"/>
    <mergeCell ref="R2168:R2172"/>
    <mergeCell ref="R2173:R2177"/>
    <mergeCell ref="R2178:R2182"/>
    <mergeCell ref="R2183:R2187"/>
    <mergeCell ref="R2188:R2192"/>
    <mergeCell ref="R2193:R2197"/>
    <mergeCell ref="R2198:R2202"/>
    <mergeCell ref="R2203:R2207"/>
    <mergeCell ref="R2208:R2212"/>
    <mergeCell ref="R2213:R2217"/>
    <mergeCell ref="R1888:R1892"/>
    <mergeCell ref="R1893:R1897"/>
    <mergeCell ref="R1898:R1902"/>
    <mergeCell ref="R1903:R1907"/>
    <mergeCell ref="R1908:R1912"/>
    <mergeCell ref="R1913:R1917"/>
    <mergeCell ref="R1918:R1922"/>
    <mergeCell ref="R1923:R1927"/>
    <mergeCell ref="R1928:R1932"/>
    <mergeCell ref="R1933:R1937"/>
    <mergeCell ref="R1938:R1942"/>
    <mergeCell ref="R1943:R1947"/>
    <mergeCell ref="R1948:R1952"/>
    <mergeCell ref="R1953:R1957"/>
    <mergeCell ref="R1958:R1962"/>
    <mergeCell ref="R1963:R1967"/>
    <mergeCell ref="R1968:R1972"/>
    <mergeCell ref="R1973:R1977"/>
    <mergeCell ref="R1978:R1982"/>
    <mergeCell ref="R1983:R1987"/>
    <mergeCell ref="R1988:R1992"/>
    <mergeCell ref="R1993:R1997"/>
    <mergeCell ref="R1998:R2002"/>
    <mergeCell ref="R2003:R2007"/>
    <mergeCell ref="R2008:R2012"/>
    <mergeCell ref="R2013:R2017"/>
    <mergeCell ref="R2018:R2022"/>
    <mergeCell ref="R2023:R2027"/>
    <mergeCell ref="R2028:R2032"/>
    <mergeCell ref="R2033:R2037"/>
    <mergeCell ref="R2038:R2042"/>
    <mergeCell ref="R2043:R2047"/>
    <mergeCell ref="R2048:R2052"/>
    <mergeCell ref="R1723:R1727"/>
    <mergeCell ref="R1728:R1732"/>
    <mergeCell ref="R1733:R1737"/>
    <mergeCell ref="R1738:R1742"/>
    <mergeCell ref="R1743:R1747"/>
    <mergeCell ref="R1748:R1752"/>
    <mergeCell ref="R1753:R1757"/>
    <mergeCell ref="R1758:R1762"/>
    <mergeCell ref="R1763:R1767"/>
    <mergeCell ref="R1768:R1772"/>
    <mergeCell ref="R1773:R1777"/>
    <mergeCell ref="R1778:R1782"/>
    <mergeCell ref="R1783:R1787"/>
    <mergeCell ref="R1788:R1792"/>
    <mergeCell ref="R1793:R1797"/>
    <mergeCell ref="R1798:R1802"/>
    <mergeCell ref="R1803:R1807"/>
    <mergeCell ref="R1808:R1812"/>
    <mergeCell ref="R1813:R1817"/>
    <mergeCell ref="R1818:R1822"/>
    <mergeCell ref="R1823:R1827"/>
    <mergeCell ref="R1828:R1832"/>
    <mergeCell ref="R1833:R1837"/>
    <mergeCell ref="R1838:R1842"/>
    <mergeCell ref="R1843:R1847"/>
    <mergeCell ref="R1848:R1852"/>
    <mergeCell ref="R1853:R1857"/>
    <mergeCell ref="R1858:R1862"/>
    <mergeCell ref="R1863:R1867"/>
    <mergeCell ref="R1868:R1872"/>
    <mergeCell ref="R1873:R1877"/>
    <mergeCell ref="R1878:R1882"/>
    <mergeCell ref="R1883:R1887"/>
    <mergeCell ref="R1558:R1562"/>
    <mergeCell ref="R1563:R1567"/>
    <mergeCell ref="R1568:R1572"/>
    <mergeCell ref="R1573:R1577"/>
    <mergeCell ref="R1578:R1582"/>
    <mergeCell ref="R1583:R1587"/>
    <mergeCell ref="R1588:R1592"/>
    <mergeCell ref="R1593:R1597"/>
    <mergeCell ref="R1598:R1602"/>
    <mergeCell ref="R1603:R1607"/>
    <mergeCell ref="R1608:R1612"/>
    <mergeCell ref="R1613:R1617"/>
    <mergeCell ref="R1618:R1622"/>
    <mergeCell ref="R1623:R1627"/>
    <mergeCell ref="R1628:R1632"/>
    <mergeCell ref="R1633:R1637"/>
    <mergeCell ref="R1638:R1642"/>
    <mergeCell ref="R1643:R1647"/>
    <mergeCell ref="R1648:R1652"/>
    <mergeCell ref="R1653:R1657"/>
    <mergeCell ref="R1658:R1662"/>
    <mergeCell ref="R1663:R1667"/>
    <mergeCell ref="R1668:R1672"/>
    <mergeCell ref="R1673:R1677"/>
    <mergeCell ref="R1678:R1682"/>
    <mergeCell ref="R1683:R1687"/>
    <mergeCell ref="R1688:R1692"/>
    <mergeCell ref="R1693:R1697"/>
    <mergeCell ref="R1698:R1702"/>
    <mergeCell ref="R1703:R1707"/>
    <mergeCell ref="R1708:R1712"/>
    <mergeCell ref="R1713:R1717"/>
    <mergeCell ref="R1718:R1722"/>
    <mergeCell ref="R1393:R1397"/>
    <mergeCell ref="R1398:R1402"/>
    <mergeCell ref="R1403:R1407"/>
    <mergeCell ref="R1408:R1412"/>
    <mergeCell ref="R1413:R1417"/>
    <mergeCell ref="R1418:R1422"/>
    <mergeCell ref="R1423:R1427"/>
    <mergeCell ref="R1428:R1432"/>
    <mergeCell ref="R1433:R1437"/>
    <mergeCell ref="R1438:R1442"/>
    <mergeCell ref="R1443:R1447"/>
    <mergeCell ref="R1448:R1452"/>
    <mergeCell ref="R1453:R1457"/>
    <mergeCell ref="R1458:R1462"/>
    <mergeCell ref="R1463:R1467"/>
    <mergeCell ref="R1468:R1472"/>
    <mergeCell ref="R1473:R1477"/>
    <mergeCell ref="R1478:R1482"/>
    <mergeCell ref="R1483:R1487"/>
    <mergeCell ref="R1488:R1492"/>
    <mergeCell ref="R1493:R1497"/>
    <mergeCell ref="R1498:R1502"/>
    <mergeCell ref="R1503:R1507"/>
    <mergeCell ref="R1508:R1512"/>
    <mergeCell ref="R1513:R1517"/>
    <mergeCell ref="R1518:R1522"/>
    <mergeCell ref="R1523:R1527"/>
    <mergeCell ref="R1528:R1532"/>
    <mergeCell ref="R1533:R1537"/>
    <mergeCell ref="R1538:R1542"/>
    <mergeCell ref="R1543:R1547"/>
    <mergeCell ref="R1548:R1552"/>
    <mergeCell ref="R1553:R1557"/>
    <mergeCell ref="R1228:R1232"/>
    <mergeCell ref="R1233:R1237"/>
    <mergeCell ref="R1238:R1242"/>
    <mergeCell ref="R1243:R1247"/>
    <mergeCell ref="R1248:R1252"/>
    <mergeCell ref="R1253:R1257"/>
    <mergeCell ref="R1258:R1262"/>
    <mergeCell ref="R1263:R1267"/>
    <mergeCell ref="R1268:R1272"/>
    <mergeCell ref="R1273:R1277"/>
    <mergeCell ref="R1278:R1282"/>
    <mergeCell ref="R1283:R1287"/>
    <mergeCell ref="R1288:R1292"/>
    <mergeCell ref="R1293:R1297"/>
    <mergeCell ref="R1298:R1302"/>
    <mergeCell ref="R1303:R1307"/>
    <mergeCell ref="R1308:R1312"/>
    <mergeCell ref="R1313:R1317"/>
    <mergeCell ref="R1318:R1322"/>
    <mergeCell ref="R1323:R1327"/>
    <mergeCell ref="R1328:R1332"/>
    <mergeCell ref="R1333:R1337"/>
    <mergeCell ref="R1338:R1342"/>
    <mergeCell ref="R1343:R1347"/>
    <mergeCell ref="R1348:R1352"/>
    <mergeCell ref="R1353:R1357"/>
    <mergeCell ref="R1358:R1362"/>
    <mergeCell ref="R1363:R1367"/>
    <mergeCell ref="R1368:R1372"/>
    <mergeCell ref="R1373:R1377"/>
    <mergeCell ref="R1378:R1382"/>
    <mergeCell ref="R1383:R1387"/>
    <mergeCell ref="R1388:R1392"/>
    <mergeCell ref="R878:R882"/>
    <mergeCell ref="R883:R887"/>
    <mergeCell ref="R888:R892"/>
    <mergeCell ref="R893:R897"/>
    <mergeCell ref="R898:R902"/>
    <mergeCell ref="R903:R907"/>
    <mergeCell ref="R908:R912"/>
    <mergeCell ref="R913:R917"/>
    <mergeCell ref="R918:R922"/>
    <mergeCell ref="R923:R927"/>
    <mergeCell ref="R928:R932"/>
    <mergeCell ref="R933:R937"/>
    <mergeCell ref="R938:R942"/>
    <mergeCell ref="R943:R947"/>
    <mergeCell ref="R948:R952"/>
    <mergeCell ref="R953:R957"/>
    <mergeCell ref="R958:R962"/>
    <mergeCell ref="R963:R967"/>
    <mergeCell ref="R968:R972"/>
    <mergeCell ref="R973:R977"/>
    <mergeCell ref="R978:R982"/>
    <mergeCell ref="R983:R987"/>
    <mergeCell ref="R1173:R1177"/>
    <mergeCell ref="R1178:R1182"/>
    <mergeCell ref="R1183:R1187"/>
    <mergeCell ref="R1188:R1192"/>
    <mergeCell ref="R1193:R1197"/>
    <mergeCell ref="R1198:R1202"/>
    <mergeCell ref="R1203:R1207"/>
    <mergeCell ref="R1208:R1212"/>
    <mergeCell ref="R1213:R1217"/>
    <mergeCell ref="R1218:R1222"/>
    <mergeCell ref="R1223:R1227"/>
    <mergeCell ref="R713:R717"/>
    <mergeCell ref="R718:R722"/>
    <mergeCell ref="R723:R727"/>
    <mergeCell ref="R728:R732"/>
    <mergeCell ref="R733:R737"/>
    <mergeCell ref="R738:R742"/>
    <mergeCell ref="R743:R747"/>
    <mergeCell ref="R748:R752"/>
    <mergeCell ref="R753:R757"/>
    <mergeCell ref="R758:R762"/>
    <mergeCell ref="R763:R767"/>
    <mergeCell ref="R768:R772"/>
    <mergeCell ref="R773:R777"/>
    <mergeCell ref="R778:R782"/>
    <mergeCell ref="R783:R787"/>
    <mergeCell ref="R788:R792"/>
    <mergeCell ref="R793:R797"/>
    <mergeCell ref="R798:R802"/>
    <mergeCell ref="R803:R807"/>
    <mergeCell ref="R808:R812"/>
    <mergeCell ref="R813:R817"/>
    <mergeCell ref="R818:R822"/>
    <mergeCell ref="R823:R827"/>
    <mergeCell ref="R828:R832"/>
    <mergeCell ref="R833:R837"/>
    <mergeCell ref="R838:R842"/>
    <mergeCell ref="R843:R847"/>
    <mergeCell ref="R848:R852"/>
    <mergeCell ref="R853:R857"/>
    <mergeCell ref="R858:R862"/>
    <mergeCell ref="R863:R867"/>
    <mergeCell ref="R868:R872"/>
    <mergeCell ref="R873:R877"/>
    <mergeCell ref="R548:R552"/>
    <mergeCell ref="R553:R557"/>
    <mergeCell ref="R558:R562"/>
    <mergeCell ref="R563:R567"/>
    <mergeCell ref="R568:R572"/>
    <mergeCell ref="R573:R577"/>
    <mergeCell ref="R578:R582"/>
    <mergeCell ref="R583:R587"/>
    <mergeCell ref="R588:R592"/>
    <mergeCell ref="R593:R597"/>
    <mergeCell ref="R598:R602"/>
    <mergeCell ref="R603:R607"/>
    <mergeCell ref="R608:R612"/>
    <mergeCell ref="R613:R617"/>
    <mergeCell ref="R618:R622"/>
    <mergeCell ref="R623:R627"/>
    <mergeCell ref="R628:R632"/>
    <mergeCell ref="R633:R637"/>
    <mergeCell ref="R638:R642"/>
    <mergeCell ref="R643:R647"/>
    <mergeCell ref="R648:R652"/>
    <mergeCell ref="R653:R657"/>
    <mergeCell ref="R658:R662"/>
    <mergeCell ref="R663:R667"/>
    <mergeCell ref="R668:R672"/>
    <mergeCell ref="R673:R677"/>
    <mergeCell ref="R678:R682"/>
    <mergeCell ref="R683:R687"/>
    <mergeCell ref="R688:R692"/>
    <mergeCell ref="R693:R697"/>
    <mergeCell ref="R698:R702"/>
    <mergeCell ref="R703:R707"/>
    <mergeCell ref="R708:R712"/>
    <mergeCell ref="R533:R537"/>
    <mergeCell ref="R538:R542"/>
    <mergeCell ref="R543:R547"/>
    <mergeCell ref="R5:R6"/>
    <mergeCell ref="R8:R12"/>
    <mergeCell ref="R13:R17"/>
    <mergeCell ref="R18:R22"/>
    <mergeCell ref="R23:R27"/>
    <mergeCell ref="R28:R32"/>
    <mergeCell ref="R33:R37"/>
    <mergeCell ref="R38:R42"/>
    <mergeCell ref="R43:R47"/>
    <mergeCell ref="R48:R52"/>
    <mergeCell ref="R53:R57"/>
    <mergeCell ref="R58:R62"/>
    <mergeCell ref="R63:R67"/>
    <mergeCell ref="R68:R72"/>
    <mergeCell ref="R73:R77"/>
    <mergeCell ref="R78:R82"/>
    <mergeCell ref="R83:R87"/>
    <mergeCell ref="R88:R92"/>
    <mergeCell ref="R93:R97"/>
    <mergeCell ref="R98:R102"/>
    <mergeCell ref="R103:R107"/>
    <mergeCell ref="R108:R112"/>
    <mergeCell ref="R113:R117"/>
    <mergeCell ref="R118:R122"/>
    <mergeCell ref="R123:R127"/>
    <mergeCell ref="R128:R132"/>
    <mergeCell ref="R133:R137"/>
    <mergeCell ref="R138:R142"/>
    <mergeCell ref="R143:R147"/>
    <mergeCell ref="R148:R152"/>
    <mergeCell ref="R153:R157"/>
    <mergeCell ref="R158:R162"/>
    <mergeCell ref="R163:R167"/>
    <mergeCell ref="R168:R172"/>
    <mergeCell ref="R173:R177"/>
    <mergeCell ref="R178:R182"/>
    <mergeCell ref="R183:R187"/>
    <mergeCell ref="R188:R192"/>
    <mergeCell ref="R193:R197"/>
    <mergeCell ref="R198:R202"/>
    <mergeCell ref="R203:R207"/>
    <mergeCell ref="R208:R212"/>
    <mergeCell ref="R213:R217"/>
    <mergeCell ref="R218:R222"/>
    <mergeCell ref="R223:R227"/>
    <mergeCell ref="R228:R232"/>
    <mergeCell ref="R233:R237"/>
    <mergeCell ref="R238:R242"/>
    <mergeCell ref="R243:R247"/>
    <mergeCell ref="R248:R252"/>
    <mergeCell ref="R253:R257"/>
    <mergeCell ref="S4308:S4312"/>
    <mergeCell ref="S4313:S4317"/>
    <mergeCell ref="S4318:S4322"/>
    <mergeCell ref="S4653:S4657"/>
    <mergeCell ref="S4658:S4662"/>
    <mergeCell ref="S4458:S4462"/>
    <mergeCell ref="S4463:S4467"/>
    <mergeCell ref="S4468:S4472"/>
    <mergeCell ref="S4473:S4477"/>
    <mergeCell ref="S4478:S4482"/>
    <mergeCell ref="S4483:S4487"/>
    <mergeCell ref="S4488:S4492"/>
    <mergeCell ref="S4493:S4497"/>
    <mergeCell ref="S4498:S4502"/>
    <mergeCell ref="S4503:S4507"/>
    <mergeCell ref="S4508:S4512"/>
    <mergeCell ref="S4513:S4517"/>
    <mergeCell ref="S4518:S4522"/>
    <mergeCell ref="S4523:S4527"/>
    <mergeCell ref="S4528:S4532"/>
    <mergeCell ref="S4533:S4537"/>
    <mergeCell ref="S4538:S4542"/>
    <mergeCell ref="S4543:S4547"/>
    <mergeCell ref="S4548:S4552"/>
    <mergeCell ref="S4553:S4557"/>
    <mergeCell ref="S4558:S4562"/>
    <mergeCell ref="S4563:S4567"/>
    <mergeCell ref="S4568:S4572"/>
    <mergeCell ref="S4573:S4577"/>
    <mergeCell ref="S4578:S4582"/>
    <mergeCell ref="S4583:S4587"/>
    <mergeCell ref="S4588:S4592"/>
    <mergeCell ref="S4593:S4597"/>
    <mergeCell ref="S4598:S4602"/>
    <mergeCell ref="S4603:S4607"/>
    <mergeCell ref="S4608:S4612"/>
    <mergeCell ref="S4613:S4617"/>
    <mergeCell ref="S4618:S4622"/>
    <mergeCell ref="S4628:S4632"/>
    <mergeCell ref="S4633:S4637"/>
    <mergeCell ref="S4638:S4642"/>
    <mergeCell ref="S4643:S4647"/>
    <mergeCell ref="S4648:S4652"/>
    <mergeCell ref="S4128:S4132"/>
    <mergeCell ref="S4133:S4137"/>
    <mergeCell ref="S4138:S4142"/>
    <mergeCell ref="S4143:S4147"/>
    <mergeCell ref="S4148:S4152"/>
    <mergeCell ref="S4153:S4157"/>
    <mergeCell ref="S4433:S4437"/>
    <mergeCell ref="S4438:S4442"/>
    <mergeCell ref="S4443:S4447"/>
    <mergeCell ref="S4448:S4452"/>
    <mergeCell ref="S4453:S4457"/>
    <mergeCell ref="S4623:S4627"/>
    <mergeCell ref="S4323:S4327"/>
    <mergeCell ref="S4328:S4332"/>
    <mergeCell ref="S4333:S4337"/>
    <mergeCell ref="S4338:S4342"/>
    <mergeCell ref="S4343:S4347"/>
    <mergeCell ref="S4348:S4352"/>
    <mergeCell ref="S4353:S4357"/>
    <mergeCell ref="S4358:S4362"/>
    <mergeCell ref="S4363:S4367"/>
    <mergeCell ref="S4368:S4372"/>
    <mergeCell ref="S4373:S4377"/>
    <mergeCell ref="S4378:S4382"/>
    <mergeCell ref="S4383:S4387"/>
    <mergeCell ref="S4388:S4392"/>
    <mergeCell ref="S4393:S4397"/>
    <mergeCell ref="S4398:S4402"/>
    <mergeCell ref="S4403:S4407"/>
    <mergeCell ref="S4408:S4412"/>
    <mergeCell ref="S4413:S4417"/>
    <mergeCell ref="S4418:S4422"/>
    <mergeCell ref="S4423:S4427"/>
    <mergeCell ref="S4428:S4432"/>
    <mergeCell ref="S4158:S4162"/>
    <mergeCell ref="S4163:S4167"/>
    <mergeCell ref="S4168:S4172"/>
    <mergeCell ref="S4173:S4177"/>
    <mergeCell ref="S4178:S4182"/>
    <mergeCell ref="S4183:S4187"/>
    <mergeCell ref="S4188:S4192"/>
    <mergeCell ref="S4193:S4197"/>
    <mergeCell ref="S4198:S4202"/>
    <mergeCell ref="S4203:S4207"/>
    <mergeCell ref="S4208:S4212"/>
    <mergeCell ref="S4213:S4217"/>
    <mergeCell ref="S4218:S4222"/>
    <mergeCell ref="S4223:S4227"/>
    <mergeCell ref="S4228:S4232"/>
    <mergeCell ref="S4233:S4237"/>
    <mergeCell ref="S4238:S4242"/>
    <mergeCell ref="S4243:S4247"/>
    <mergeCell ref="S4248:S4252"/>
    <mergeCell ref="S4253:S4257"/>
    <mergeCell ref="S4258:S4262"/>
    <mergeCell ref="S4263:S4267"/>
    <mergeCell ref="S4268:S4272"/>
    <mergeCell ref="S4273:S4277"/>
    <mergeCell ref="S4278:S4282"/>
    <mergeCell ref="S4283:S4287"/>
    <mergeCell ref="S4288:S4292"/>
    <mergeCell ref="S4293:S4297"/>
    <mergeCell ref="S4298:S4302"/>
    <mergeCell ref="S4303:S4307"/>
    <mergeCell ref="S3963:S3967"/>
    <mergeCell ref="S3968:S3972"/>
    <mergeCell ref="S3973:S3977"/>
    <mergeCell ref="S3978:S3982"/>
    <mergeCell ref="S3983:S3987"/>
    <mergeCell ref="S3988:S3992"/>
    <mergeCell ref="S3993:S3997"/>
    <mergeCell ref="S3998:S4002"/>
    <mergeCell ref="S4003:S4007"/>
    <mergeCell ref="S4008:S4012"/>
    <mergeCell ref="S4013:S4017"/>
    <mergeCell ref="S4018:S4022"/>
    <mergeCell ref="S4023:S4027"/>
    <mergeCell ref="S4028:S4032"/>
    <mergeCell ref="S4033:S4037"/>
    <mergeCell ref="S4038:S4042"/>
    <mergeCell ref="S4043:S4047"/>
    <mergeCell ref="S4048:S4052"/>
    <mergeCell ref="S4053:S4057"/>
    <mergeCell ref="S4058:S4062"/>
    <mergeCell ref="S4063:S4067"/>
    <mergeCell ref="S4068:S4072"/>
    <mergeCell ref="S4073:S4077"/>
    <mergeCell ref="S4078:S4082"/>
    <mergeCell ref="S4083:S4087"/>
    <mergeCell ref="S4088:S4092"/>
    <mergeCell ref="S4093:S4097"/>
    <mergeCell ref="S4098:S4102"/>
    <mergeCell ref="S4103:S4107"/>
    <mergeCell ref="S4108:S4112"/>
    <mergeCell ref="S4113:S4117"/>
    <mergeCell ref="S4118:S4122"/>
    <mergeCell ref="S4123:S4127"/>
    <mergeCell ref="S3798:S3802"/>
    <mergeCell ref="S3803:S3807"/>
    <mergeCell ref="S3808:S3812"/>
    <mergeCell ref="S3813:S3817"/>
    <mergeCell ref="S3818:S3822"/>
    <mergeCell ref="S3823:S3827"/>
    <mergeCell ref="S3828:S3832"/>
    <mergeCell ref="S3833:S3837"/>
    <mergeCell ref="S3838:S3842"/>
    <mergeCell ref="S3843:S3847"/>
    <mergeCell ref="S3848:S3852"/>
    <mergeCell ref="S3853:S3857"/>
    <mergeCell ref="S3858:S3862"/>
    <mergeCell ref="S3863:S3867"/>
    <mergeCell ref="S3868:S3872"/>
    <mergeCell ref="S3873:S3877"/>
    <mergeCell ref="S3878:S3882"/>
    <mergeCell ref="S3883:S3887"/>
    <mergeCell ref="S3888:S3892"/>
    <mergeCell ref="S3893:S3897"/>
    <mergeCell ref="S3898:S3902"/>
    <mergeCell ref="S3903:S3907"/>
    <mergeCell ref="S3908:S3912"/>
    <mergeCell ref="S3913:S3917"/>
    <mergeCell ref="S3918:S3922"/>
    <mergeCell ref="S3923:S3927"/>
    <mergeCell ref="S3928:S3932"/>
    <mergeCell ref="S3933:S3937"/>
    <mergeCell ref="S3938:S3942"/>
    <mergeCell ref="S3943:S3947"/>
    <mergeCell ref="S3948:S3952"/>
    <mergeCell ref="S3953:S3957"/>
    <mergeCell ref="S3958:S3962"/>
    <mergeCell ref="S3633:S3637"/>
    <mergeCell ref="S3638:S3642"/>
    <mergeCell ref="S3643:S3647"/>
    <mergeCell ref="S3648:S3652"/>
    <mergeCell ref="S3653:S3657"/>
    <mergeCell ref="S3658:S3662"/>
    <mergeCell ref="S3663:S3667"/>
    <mergeCell ref="S3668:S3672"/>
    <mergeCell ref="S3673:S3677"/>
    <mergeCell ref="S3678:S3682"/>
    <mergeCell ref="S3683:S3687"/>
    <mergeCell ref="S3688:S3692"/>
    <mergeCell ref="S3693:S3697"/>
    <mergeCell ref="S3698:S3702"/>
    <mergeCell ref="S3703:S3707"/>
    <mergeCell ref="S3708:S3712"/>
    <mergeCell ref="S3713:S3717"/>
    <mergeCell ref="S3718:S3722"/>
    <mergeCell ref="S3723:S3727"/>
    <mergeCell ref="S3728:S3732"/>
    <mergeCell ref="S3733:S3737"/>
    <mergeCell ref="S3738:S3742"/>
    <mergeCell ref="S3743:S3747"/>
    <mergeCell ref="S3748:S3752"/>
    <mergeCell ref="S3753:S3757"/>
    <mergeCell ref="S3758:S3762"/>
    <mergeCell ref="S3763:S3767"/>
    <mergeCell ref="S3768:S3772"/>
    <mergeCell ref="S3773:S3777"/>
    <mergeCell ref="S3778:S3782"/>
    <mergeCell ref="S3783:S3787"/>
    <mergeCell ref="S3788:S3792"/>
    <mergeCell ref="S3793:S3797"/>
    <mergeCell ref="S3468:S3472"/>
    <mergeCell ref="S3473:S3477"/>
    <mergeCell ref="S3478:S3482"/>
    <mergeCell ref="S3483:S3487"/>
    <mergeCell ref="S3488:S3492"/>
    <mergeCell ref="S3493:S3497"/>
    <mergeCell ref="S3498:S3502"/>
    <mergeCell ref="S3503:S3507"/>
    <mergeCell ref="S3508:S3512"/>
    <mergeCell ref="S3513:S3517"/>
    <mergeCell ref="S3518:S3522"/>
    <mergeCell ref="S3523:S3527"/>
    <mergeCell ref="S3528:S3532"/>
    <mergeCell ref="S3533:S3537"/>
    <mergeCell ref="S3538:S3542"/>
    <mergeCell ref="S3543:S3547"/>
    <mergeCell ref="S3548:S3552"/>
    <mergeCell ref="S3553:S3557"/>
    <mergeCell ref="S3558:S3562"/>
    <mergeCell ref="S3563:S3567"/>
    <mergeCell ref="S3568:S3572"/>
    <mergeCell ref="S3573:S3577"/>
    <mergeCell ref="S3578:S3582"/>
    <mergeCell ref="S3583:S3587"/>
    <mergeCell ref="S3588:S3592"/>
    <mergeCell ref="S3593:S3597"/>
    <mergeCell ref="S3598:S3602"/>
    <mergeCell ref="S3603:S3607"/>
    <mergeCell ref="S3608:S3612"/>
    <mergeCell ref="S3613:S3617"/>
    <mergeCell ref="S3618:S3622"/>
    <mergeCell ref="S3623:S3627"/>
    <mergeCell ref="S3628:S3632"/>
    <mergeCell ref="S3303:S3307"/>
    <mergeCell ref="S3308:S3312"/>
    <mergeCell ref="S3313:S3317"/>
    <mergeCell ref="S3318:S3322"/>
    <mergeCell ref="S3323:S3327"/>
    <mergeCell ref="S3328:S3332"/>
    <mergeCell ref="S3333:S3337"/>
    <mergeCell ref="S3338:S3342"/>
    <mergeCell ref="S3343:S3347"/>
    <mergeCell ref="S3348:S3352"/>
    <mergeCell ref="S3353:S3357"/>
    <mergeCell ref="S3358:S3362"/>
    <mergeCell ref="S3363:S3367"/>
    <mergeCell ref="S3368:S3372"/>
    <mergeCell ref="S3373:S3377"/>
    <mergeCell ref="S3378:S3382"/>
    <mergeCell ref="S3383:S3387"/>
    <mergeCell ref="S3388:S3392"/>
    <mergeCell ref="S3393:S3397"/>
    <mergeCell ref="S3398:S3402"/>
    <mergeCell ref="S3403:S3407"/>
    <mergeCell ref="S3408:S3412"/>
    <mergeCell ref="S3413:S3417"/>
    <mergeCell ref="S3418:S3422"/>
    <mergeCell ref="S3423:S3427"/>
    <mergeCell ref="S3428:S3432"/>
    <mergeCell ref="S3433:S3437"/>
    <mergeCell ref="S3438:S3442"/>
    <mergeCell ref="S3443:S3447"/>
    <mergeCell ref="S3448:S3452"/>
    <mergeCell ref="S3453:S3457"/>
    <mergeCell ref="S3458:S3462"/>
    <mergeCell ref="S3463:S3467"/>
    <mergeCell ref="S3138:S3142"/>
    <mergeCell ref="S3143:S3147"/>
    <mergeCell ref="S3148:S3152"/>
    <mergeCell ref="S3153:S3157"/>
    <mergeCell ref="S3158:S3162"/>
    <mergeCell ref="S3163:S3167"/>
    <mergeCell ref="S3168:S3172"/>
    <mergeCell ref="S3173:S3177"/>
    <mergeCell ref="S3178:S3182"/>
    <mergeCell ref="S3183:S3187"/>
    <mergeCell ref="S3188:S3192"/>
    <mergeCell ref="S3193:S3197"/>
    <mergeCell ref="S3198:S3202"/>
    <mergeCell ref="S3203:S3207"/>
    <mergeCell ref="S3208:S3212"/>
    <mergeCell ref="S3213:S3217"/>
    <mergeCell ref="S3218:S3222"/>
    <mergeCell ref="S3223:S3227"/>
    <mergeCell ref="S3228:S3232"/>
    <mergeCell ref="S3233:S3237"/>
    <mergeCell ref="S3238:S3242"/>
    <mergeCell ref="S3243:S3247"/>
    <mergeCell ref="S3248:S3252"/>
    <mergeCell ref="S3253:S3257"/>
    <mergeCell ref="S3258:S3262"/>
    <mergeCell ref="S3263:S3267"/>
    <mergeCell ref="S3268:S3272"/>
    <mergeCell ref="S3273:S3277"/>
    <mergeCell ref="S3278:S3282"/>
    <mergeCell ref="S3283:S3287"/>
    <mergeCell ref="S3288:S3292"/>
    <mergeCell ref="S3293:S3297"/>
    <mergeCell ref="S3298:S3302"/>
    <mergeCell ref="S2973:S2977"/>
    <mergeCell ref="S2978:S2982"/>
    <mergeCell ref="S2983:S2987"/>
    <mergeCell ref="S2988:S2992"/>
    <mergeCell ref="S2993:S2997"/>
    <mergeCell ref="S2998:S3002"/>
    <mergeCell ref="S3003:S3007"/>
    <mergeCell ref="S3008:S3012"/>
    <mergeCell ref="S3013:S3017"/>
    <mergeCell ref="S3018:S3022"/>
    <mergeCell ref="S3023:S3027"/>
    <mergeCell ref="S3028:S3032"/>
    <mergeCell ref="S3033:S3037"/>
    <mergeCell ref="S3038:S3042"/>
    <mergeCell ref="S3043:S3047"/>
    <mergeCell ref="S3048:S3052"/>
    <mergeCell ref="S3053:S3057"/>
    <mergeCell ref="S3058:S3062"/>
    <mergeCell ref="S3063:S3067"/>
    <mergeCell ref="S3068:S3072"/>
    <mergeCell ref="S3073:S3077"/>
    <mergeCell ref="S3078:S3082"/>
    <mergeCell ref="S3083:S3087"/>
    <mergeCell ref="S3088:S3092"/>
    <mergeCell ref="S3093:S3097"/>
    <mergeCell ref="S3098:S3102"/>
    <mergeCell ref="S3103:S3107"/>
    <mergeCell ref="S3108:S3112"/>
    <mergeCell ref="S3113:S3117"/>
    <mergeCell ref="S3118:S3122"/>
    <mergeCell ref="S3123:S3127"/>
    <mergeCell ref="S3128:S3132"/>
    <mergeCell ref="S3133:S3137"/>
    <mergeCell ref="S2808:S2812"/>
    <mergeCell ref="S2813:S2817"/>
    <mergeCell ref="S2818:S2822"/>
    <mergeCell ref="S2823:S2827"/>
    <mergeCell ref="S2828:S2832"/>
    <mergeCell ref="S2833:S2837"/>
    <mergeCell ref="S2838:S2842"/>
    <mergeCell ref="S2843:S2847"/>
    <mergeCell ref="S2848:S2852"/>
    <mergeCell ref="S2853:S2857"/>
    <mergeCell ref="S2858:S2862"/>
    <mergeCell ref="S2863:S2867"/>
    <mergeCell ref="S2868:S2872"/>
    <mergeCell ref="S2873:S2877"/>
    <mergeCell ref="S2878:S2882"/>
    <mergeCell ref="S2883:S2887"/>
    <mergeCell ref="S2888:S2892"/>
    <mergeCell ref="S2893:S2897"/>
    <mergeCell ref="S2898:S2902"/>
    <mergeCell ref="S2903:S2907"/>
    <mergeCell ref="S2908:S2912"/>
    <mergeCell ref="S2913:S2917"/>
    <mergeCell ref="S2918:S2922"/>
    <mergeCell ref="S2923:S2927"/>
    <mergeCell ref="S2928:S2932"/>
    <mergeCell ref="S2933:S2937"/>
    <mergeCell ref="S2938:S2942"/>
    <mergeCell ref="S2943:S2947"/>
    <mergeCell ref="S2948:S2952"/>
    <mergeCell ref="S2953:S2957"/>
    <mergeCell ref="S2958:S2962"/>
    <mergeCell ref="S2963:S2967"/>
    <mergeCell ref="S2968:S2972"/>
    <mergeCell ref="S2643:S2647"/>
    <mergeCell ref="S2648:S2652"/>
    <mergeCell ref="S2653:S2657"/>
    <mergeCell ref="S2658:S2662"/>
    <mergeCell ref="S2663:S2667"/>
    <mergeCell ref="S2668:S2672"/>
    <mergeCell ref="S2673:S2677"/>
    <mergeCell ref="S2678:S2682"/>
    <mergeCell ref="S2683:S2687"/>
    <mergeCell ref="S2688:S2692"/>
    <mergeCell ref="S2693:S2697"/>
    <mergeCell ref="S2698:S2702"/>
    <mergeCell ref="S2703:S2707"/>
    <mergeCell ref="S2708:S2712"/>
    <mergeCell ref="S2713:S2717"/>
    <mergeCell ref="S2718:S2722"/>
    <mergeCell ref="S2723:S2727"/>
    <mergeCell ref="S2728:S2732"/>
    <mergeCell ref="S2733:S2737"/>
    <mergeCell ref="S2738:S2742"/>
    <mergeCell ref="S2743:S2747"/>
    <mergeCell ref="S2748:S2752"/>
    <mergeCell ref="S2753:S2757"/>
    <mergeCell ref="S2758:S2762"/>
    <mergeCell ref="S2763:S2767"/>
    <mergeCell ref="S2768:S2772"/>
    <mergeCell ref="S2773:S2777"/>
    <mergeCell ref="S2778:S2782"/>
    <mergeCell ref="S2783:S2787"/>
    <mergeCell ref="S2788:S2792"/>
    <mergeCell ref="S2793:S2797"/>
    <mergeCell ref="S2798:S2802"/>
    <mergeCell ref="S2803:S2807"/>
    <mergeCell ref="S2478:S2482"/>
    <mergeCell ref="S2483:S2487"/>
    <mergeCell ref="S2488:S2492"/>
    <mergeCell ref="S2493:S2497"/>
    <mergeCell ref="S2498:S2502"/>
    <mergeCell ref="S2503:S2507"/>
    <mergeCell ref="S2508:S2512"/>
    <mergeCell ref="S2513:S2517"/>
    <mergeCell ref="S2518:S2522"/>
    <mergeCell ref="S2523:S2527"/>
    <mergeCell ref="S2528:S2532"/>
    <mergeCell ref="S2533:S2537"/>
    <mergeCell ref="S2538:S2542"/>
    <mergeCell ref="S2543:S2547"/>
    <mergeCell ref="S2548:S2552"/>
    <mergeCell ref="S2553:S2557"/>
    <mergeCell ref="S2558:S2562"/>
    <mergeCell ref="S2563:S2567"/>
    <mergeCell ref="S2568:S2572"/>
    <mergeCell ref="S2573:S2577"/>
    <mergeCell ref="S2578:S2582"/>
    <mergeCell ref="S2583:S2587"/>
    <mergeCell ref="S2588:S2592"/>
    <mergeCell ref="S2593:S2597"/>
    <mergeCell ref="S2598:S2602"/>
    <mergeCell ref="S2603:S2607"/>
    <mergeCell ref="S2608:S2612"/>
    <mergeCell ref="S2613:S2617"/>
    <mergeCell ref="S2618:S2622"/>
    <mergeCell ref="S2623:S2627"/>
    <mergeCell ref="S2628:S2632"/>
    <mergeCell ref="S2633:S2637"/>
    <mergeCell ref="S2638:S2642"/>
    <mergeCell ref="S2313:S2317"/>
    <mergeCell ref="S2318:S2322"/>
    <mergeCell ref="S2323:S2327"/>
    <mergeCell ref="S2328:S2332"/>
    <mergeCell ref="S2333:S2337"/>
    <mergeCell ref="S2338:S2342"/>
    <mergeCell ref="S2343:S2347"/>
    <mergeCell ref="S2348:S2352"/>
    <mergeCell ref="S2353:S2357"/>
    <mergeCell ref="S2358:S2362"/>
    <mergeCell ref="S2363:S2367"/>
    <mergeCell ref="S2368:S2372"/>
    <mergeCell ref="S2373:S2377"/>
    <mergeCell ref="S2378:S2382"/>
    <mergeCell ref="S2383:S2387"/>
    <mergeCell ref="S2388:S2392"/>
    <mergeCell ref="S2393:S2397"/>
    <mergeCell ref="S2398:S2402"/>
    <mergeCell ref="S2403:S2407"/>
    <mergeCell ref="S2408:S2412"/>
    <mergeCell ref="S2413:S2417"/>
    <mergeCell ref="S2418:S2422"/>
    <mergeCell ref="S2423:S2427"/>
    <mergeCell ref="S2428:S2432"/>
    <mergeCell ref="S2433:S2437"/>
    <mergeCell ref="S2438:S2442"/>
    <mergeCell ref="S2443:S2447"/>
    <mergeCell ref="S2448:S2452"/>
    <mergeCell ref="S2453:S2457"/>
    <mergeCell ref="S2458:S2462"/>
    <mergeCell ref="S2463:S2467"/>
    <mergeCell ref="S2468:S2472"/>
    <mergeCell ref="S2473:S2477"/>
    <mergeCell ref="S2148:S2152"/>
    <mergeCell ref="S2153:S2157"/>
    <mergeCell ref="S2158:S2162"/>
    <mergeCell ref="S2163:S2167"/>
    <mergeCell ref="S2168:S2172"/>
    <mergeCell ref="S2173:S2177"/>
    <mergeCell ref="S2178:S2182"/>
    <mergeCell ref="S2183:S2187"/>
    <mergeCell ref="S2188:S2192"/>
    <mergeCell ref="S2193:S2197"/>
    <mergeCell ref="S2198:S2202"/>
    <mergeCell ref="S2203:S2207"/>
    <mergeCell ref="S2208:S2212"/>
    <mergeCell ref="S2213:S2217"/>
    <mergeCell ref="S2218:S2222"/>
    <mergeCell ref="S2223:S2227"/>
    <mergeCell ref="S2228:S2232"/>
    <mergeCell ref="S2233:S2237"/>
    <mergeCell ref="S2238:S2242"/>
    <mergeCell ref="S2243:S2247"/>
    <mergeCell ref="S2248:S2252"/>
    <mergeCell ref="S2253:S2257"/>
    <mergeCell ref="S2258:S2262"/>
    <mergeCell ref="S2263:S2267"/>
    <mergeCell ref="S2268:S2272"/>
    <mergeCell ref="S2273:S2277"/>
    <mergeCell ref="S2278:S2282"/>
    <mergeCell ref="S2283:S2287"/>
    <mergeCell ref="S2288:S2292"/>
    <mergeCell ref="S2293:S2297"/>
    <mergeCell ref="S2298:S2302"/>
    <mergeCell ref="S2303:S2307"/>
    <mergeCell ref="S2308:S2312"/>
    <mergeCell ref="S1983:S1987"/>
    <mergeCell ref="S1988:S1992"/>
    <mergeCell ref="S1993:S1997"/>
    <mergeCell ref="S1998:S2002"/>
    <mergeCell ref="S2003:S2007"/>
    <mergeCell ref="S2008:S2012"/>
    <mergeCell ref="S2013:S2017"/>
    <mergeCell ref="S2018:S2022"/>
    <mergeCell ref="S2023:S2027"/>
    <mergeCell ref="S2028:S2032"/>
    <mergeCell ref="S2033:S2037"/>
    <mergeCell ref="S2038:S2042"/>
    <mergeCell ref="S2043:S2047"/>
    <mergeCell ref="S2048:S2052"/>
    <mergeCell ref="S2053:S2057"/>
    <mergeCell ref="S2058:S2062"/>
    <mergeCell ref="S2063:S2067"/>
    <mergeCell ref="S2068:S2072"/>
    <mergeCell ref="S2073:S2077"/>
    <mergeCell ref="S2078:S2082"/>
    <mergeCell ref="S2083:S2087"/>
    <mergeCell ref="S2088:S2092"/>
    <mergeCell ref="S2093:S2097"/>
    <mergeCell ref="S2098:S2102"/>
    <mergeCell ref="S2103:S2107"/>
    <mergeCell ref="S2108:S2112"/>
    <mergeCell ref="S2113:S2117"/>
    <mergeCell ref="S2118:S2122"/>
    <mergeCell ref="S2123:S2127"/>
    <mergeCell ref="S2128:S2132"/>
    <mergeCell ref="S2133:S2137"/>
    <mergeCell ref="S2138:S2142"/>
    <mergeCell ref="S2143:S2147"/>
    <mergeCell ref="S1818:S1822"/>
    <mergeCell ref="S1823:S1827"/>
    <mergeCell ref="S1828:S1832"/>
    <mergeCell ref="S1833:S1837"/>
    <mergeCell ref="S1838:S1842"/>
    <mergeCell ref="S1843:S1847"/>
    <mergeCell ref="S1848:S1852"/>
    <mergeCell ref="S1853:S1857"/>
    <mergeCell ref="S1858:S1862"/>
    <mergeCell ref="S1863:S1867"/>
    <mergeCell ref="S1868:S1872"/>
    <mergeCell ref="S1873:S1877"/>
    <mergeCell ref="S1878:S1882"/>
    <mergeCell ref="S1883:S1887"/>
    <mergeCell ref="S1888:S1892"/>
    <mergeCell ref="S1893:S1897"/>
    <mergeCell ref="S1898:S1902"/>
    <mergeCell ref="S1903:S1907"/>
    <mergeCell ref="S1908:S1912"/>
    <mergeCell ref="S1913:S1917"/>
    <mergeCell ref="S1918:S1922"/>
    <mergeCell ref="S1923:S1927"/>
    <mergeCell ref="S1928:S1932"/>
    <mergeCell ref="S1933:S1937"/>
    <mergeCell ref="S1938:S1942"/>
    <mergeCell ref="S1943:S1947"/>
    <mergeCell ref="S1948:S1952"/>
    <mergeCell ref="S1953:S1957"/>
    <mergeCell ref="S1958:S1962"/>
    <mergeCell ref="S1963:S1967"/>
    <mergeCell ref="S1968:S1972"/>
    <mergeCell ref="S1973:S1977"/>
    <mergeCell ref="S1978:S1982"/>
    <mergeCell ref="S1653:S1657"/>
    <mergeCell ref="S1658:S1662"/>
    <mergeCell ref="S1663:S1667"/>
    <mergeCell ref="S1668:S1672"/>
    <mergeCell ref="S1673:S1677"/>
    <mergeCell ref="S1678:S1682"/>
    <mergeCell ref="S1683:S1687"/>
    <mergeCell ref="S1688:S1692"/>
    <mergeCell ref="S1693:S1697"/>
    <mergeCell ref="S1698:S1702"/>
    <mergeCell ref="S1703:S1707"/>
    <mergeCell ref="S1708:S1712"/>
    <mergeCell ref="S1713:S1717"/>
    <mergeCell ref="S1718:S1722"/>
    <mergeCell ref="S1723:S1727"/>
    <mergeCell ref="S1728:S1732"/>
    <mergeCell ref="S1733:S1737"/>
    <mergeCell ref="S1738:S1742"/>
    <mergeCell ref="S1743:S1747"/>
    <mergeCell ref="S1748:S1752"/>
    <mergeCell ref="S1753:S1757"/>
    <mergeCell ref="S1758:S1762"/>
    <mergeCell ref="S1763:S1767"/>
    <mergeCell ref="S1768:S1772"/>
    <mergeCell ref="S1773:S1777"/>
    <mergeCell ref="S1778:S1782"/>
    <mergeCell ref="S1783:S1787"/>
    <mergeCell ref="S1788:S1792"/>
    <mergeCell ref="S1793:S1797"/>
    <mergeCell ref="S1798:S1802"/>
    <mergeCell ref="S1803:S1807"/>
    <mergeCell ref="S1808:S1812"/>
    <mergeCell ref="S1813:S1817"/>
    <mergeCell ref="S1488:S1492"/>
    <mergeCell ref="S1493:S1497"/>
    <mergeCell ref="S1498:S1502"/>
    <mergeCell ref="S1503:S1507"/>
    <mergeCell ref="S1508:S1512"/>
    <mergeCell ref="S1513:S1517"/>
    <mergeCell ref="S1518:S1522"/>
    <mergeCell ref="S1523:S1527"/>
    <mergeCell ref="S1528:S1532"/>
    <mergeCell ref="S1533:S1537"/>
    <mergeCell ref="S1538:S1542"/>
    <mergeCell ref="S1543:S1547"/>
    <mergeCell ref="S1548:S1552"/>
    <mergeCell ref="S1553:S1557"/>
    <mergeCell ref="S1558:S1562"/>
    <mergeCell ref="S1563:S1567"/>
    <mergeCell ref="S1568:S1572"/>
    <mergeCell ref="S1573:S1577"/>
    <mergeCell ref="S1578:S1582"/>
    <mergeCell ref="S1583:S1587"/>
    <mergeCell ref="S1588:S1592"/>
    <mergeCell ref="S1593:S1597"/>
    <mergeCell ref="S1598:S1602"/>
    <mergeCell ref="S1603:S1607"/>
    <mergeCell ref="S1608:S1612"/>
    <mergeCell ref="S1613:S1617"/>
    <mergeCell ref="S1618:S1622"/>
    <mergeCell ref="S1623:S1627"/>
    <mergeCell ref="S1628:S1632"/>
    <mergeCell ref="S1633:S1637"/>
    <mergeCell ref="S1638:S1642"/>
    <mergeCell ref="S1643:S1647"/>
    <mergeCell ref="S1648:S1652"/>
    <mergeCell ref="S1323:S1327"/>
    <mergeCell ref="S1328:S1332"/>
    <mergeCell ref="S1333:S1337"/>
    <mergeCell ref="S1338:S1342"/>
    <mergeCell ref="S1343:S1347"/>
    <mergeCell ref="S1348:S1352"/>
    <mergeCell ref="S1353:S1357"/>
    <mergeCell ref="S1358:S1362"/>
    <mergeCell ref="S1363:S1367"/>
    <mergeCell ref="S1368:S1372"/>
    <mergeCell ref="S1373:S1377"/>
    <mergeCell ref="S1378:S1382"/>
    <mergeCell ref="S1383:S1387"/>
    <mergeCell ref="S1388:S1392"/>
    <mergeCell ref="S1393:S1397"/>
    <mergeCell ref="S1398:S1402"/>
    <mergeCell ref="S1403:S1407"/>
    <mergeCell ref="S1408:S1412"/>
    <mergeCell ref="S1413:S1417"/>
    <mergeCell ref="S1418:S1422"/>
    <mergeCell ref="S1423:S1427"/>
    <mergeCell ref="S1428:S1432"/>
    <mergeCell ref="S1433:S1437"/>
    <mergeCell ref="S1438:S1442"/>
    <mergeCell ref="S1443:S1447"/>
    <mergeCell ref="S1448:S1452"/>
    <mergeCell ref="S1453:S1457"/>
    <mergeCell ref="S1458:S1462"/>
    <mergeCell ref="S1463:S1467"/>
    <mergeCell ref="S1468:S1472"/>
    <mergeCell ref="S1473:S1477"/>
    <mergeCell ref="S1478:S1482"/>
    <mergeCell ref="S1483:S1487"/>
    <mergeCell ref="S1158:S1162"/>
    <mergeCell ref="S1163:S1167"/>
    <mergeCell ref="S1168:S1172"/>
    <mergeCell ref="S1173:S1177"/>
    <mergeCell ref="S1178:S1182"/>
    <mergeCell ref="S1183:S1187"/>
    <mergeCell ref="S1188:S1192"/>
    <mergeCell ref="S1193:S1197"/>
    <mergeCell ref="S1198:S1202"/>
    <mergeCell ref="S1203:S1207"/>
    <mergeCell ref="S1208:S1212"/>
    <mergeCell ref="S1213:S1217"/>
    <mergeCell ref="S1218:S1222"/>
    <mergeCell ref="S1223:S1227"/>
    <mergeCell ref="S1228:S1232"/>
    <mergeCell ref="S1233:S1237"/>
    <mergeCell ref="S1238:S1242"/>
    <mergeCell ref="S1243:S1247"/>
    <mergeCell ref="S1248:S1252"/>
    <mergeCell ref="S1253:S1257"/>
    <mergeCell ref="S1258:S1262"/>
    <mergeCell ref="S1263:S1267"/>
    <mergeCell ref="S1268:S1272"/>
    <mergeCell ref="S1273:S1277"/>
    <mergeCell ref="S1278:S1282"/>
    <mergeCell ref="S1283:S1287"/>
    <mergeCell ref="S1288:S1292"/>
    <mergeCell ref="S1293:S1297"/>
    <mergeCell ref="S1298:S1302"/>
    <mergeCell ref="S1303:S1307"/>
    <mergeCell ref="S1308:S1312"/>
    <mergeCell ref="S1313:S1317"/>
    <mergeCell ref="S1318:S1322"/>
    <mergeCell ref="S978:S982"/>
    <mergeCell ref="S983:S987"/>
    <mergeCell ref="S993:S997"/>
    <mergeCell ref="S998:S1002"/>
    <mergeCell ref="S1003:S1007"/>
    <mergeCell ref="S1008:S1012"/>
    <mergeCell ref="S1013:S1017"/>
    <mergeCell ref="S1023:S1027"/>
    <mergeCell ref="S1028:S1032"/>
    <mergeCell ref="S1033:S1037"/>
    <mergeCell ref="S1038:S1042"/>
    <mergeCell ref="S1043:S1047"/>
    <mergeCell ref="S1053:S1057"/>
    <mergeCell ref="S1058:S1062"/>
    <mergeCell ref="S1063:S1067"/>
    <mergeCell ref="S1068:S1072"/>
    <mergeCell ref="S1073:S1077"/>
    <mergeCell ref="S1078:S1082"/>
    <mergeCell ref="S1083:S1087"/>
    <mergeCell ref="S1088:S1092"/>
    <mergeCell ref="S1093:S1097"/>
    <mergeCell ref="S1098:S1102"/>
    <mergeCell ref="S1103:S1107"/>
    <mergeCell ref="S1108:S1112"/>
    <mergeCell ref="S1113:S1117"/>
    <mergeCell ref="S1118:S1122"/>
    <mergeCell ref="S1123:S1127"/>
    <mergeCell ref="S1128:S1132"/>
    <mergeCell ref="S1133:S1137"/>
    <mergeCell ref="S1138:S1142"/>
    <mergeCell ref="S1143:S1147"/>
    <mergeCell ref="S1148:S1152"/>
    <mergeCell ref="S1153:S1157"/>
    <mergeCell ref="S868:S872"/>
    <mergeCell ref="S873:S877"/>
    <mergeCell ref="S878:S882"/>
    <mergeCell ref="S883:S887"/>
    <mergeCell ref="S888:S892"/>
    <mergeCell ref="S893:S897"/>
    <mergeCell ref="S898:S902"/>
    <mergeCell ref="S903:S907"/>
    <mergeCell ref="S908:S912"/>
    <mergeCell ref="S913:S917"/>
    <mergeCell ref="S918:S922"/>
    <mergeCell ref="S923:S927"/>
    <mergeCell ref="S928:S932"/>
    <mergeCell ref="S933:S937"/>
    <mergeCell ref="S938:S942"/>
    <mergeCell ref="S943:S947"/>
    <mergeCell ref="S948:S952"/>
    <mergeCell ref="S953:S957"/>
    <mergeCell ref="S958:S962"/>
    <mergeCell ref="S963:S967"/>
    <mergeCell ref="S968:S972"/>
    <mergeCell ref="S973:S977"/>
    <mergeCell ref="S988:S992"/>
    <mergeCell ref="S1018:S1022"/>
    <mergeCell ref="S1048:S1052"/>
    <mergeCell ref="S618:S622"/>
    <mergeCell ref="S623:S627"/>
    <mergeCell ref="S628:S632"/>
    <mergeCell ref="S633:S637"/>
    <mergeCell ref="S638:S642"/>
    <mergeCell ref="S643:S647"/>
    <mergeCell ref="S648:S652"/>
    <mergeCell ref="S653:S657"/>
    <mergeCell ref="S658:S662"/>
    <mergeCell ref="S663:S667"/>
    <mergeCell ref="S668:S672"/>
    <mergeCell ref="S673:S677"/>
    <mergeCell ref="S678:S682"/>
    <mergeCell ref="S683:S687"/>
    <mergeCell ref="S688:S692"/>
    <mergeCell ref="S693:S697"/>
    <mergeCell ref="S698:S702"/>
    <mergeCell ref="S703:S707"/>
    <mergeCell ref="S708:S712"/>
    <mergeCell ref="S713:S717"/>
    <mergeCell ref="S718:S722"/>
    <mergeCell ref="S723:S727"/>
    <mergeCell ref="S728:S732"/>
    <mergeCell ref="S733:S737"/>
    <mergeCell ref="S738:S742"/>
    <mergeCell ref="S743:S747"/>
    <mergeCell ref="S748:S752"/>
    <mergeCell ref="S753:S757"/>
    <mergeCell ref="S758:S762"/>
    <mergeCell ref="S763:S767"/>
    <mergeCell ref="S768:S772"/>
    <mergeCell ref="S773:S777"/>
    <mergeCell ref="S778:S782"/>
    <mergeCell ref="S783:S787"/>
    <mergeCell ref="S788:S792"/>
    <mergeCell ref="S793:S797"/>
    <mergeCell ref="S798:S802"/>
    <mergeCell ref="S803:S807"/>
    <mergeCell ref="S808:S812"/>
    <mergeCell ref="S498:S502"/>
    <mergeCell ref="S503:S507"/>
    <mergeCell ref="S508:S512"/>
    <mergeCell ref="S513:S517"/>
    <mergeCell ref="S518:S522"/>
    <mergeCell ref="S523:S527"/>
    <mergeCell ref="S528:S532"/>
    <mergeCell ref="S533:S537"/>
    <mergeCell ref="S538:S542"/>
    <mergeCell ref="S543:S547"/>
    <mergeCell ref="S548:S552"/>
    <mergeCell ref="S553:S557"/>
    <mergeCell ref="S558:S562"/>
    <mergeCell ref="S563:S567"/>
    <mergeCell ref="S568:S572"/>
    <mergeCell ref="S573:S577"/>
    <mergeCell ref="S578:S582"/>
    <mergeCell ref="S583:S587"/>
    <mergeCell ref="S588:S592"/>
    <mergeCell ref="S593:S597"/>
    <mergeCell ref="S598:S602"/>
    <mergeCell ref="S603:S607"/>
    <mergeCell ref="S608:S612"/>
    <mergeCell ref="S613:S617"/>
    <mergeCell ref="S823:S827"/>
    <mergeCell ref="S828:S832"/>
    <mergeCell ref="S833:S837"/>
    <mergeCell ref="S838:S842"/>
    <mergeCell ref="S843:S847"/>
    <mergeCell ref="S848:S852"/>
    <mergeCell ref="S853:S857"/>
    <mergeCell ref="S858:S862"/>
    <mergeCell ref="S863:S867"/>
    <mergeCell ref="S813:S817"/>
    <mergeCell ref="S818:S822"/>
    <mergeCell ref="S333:S337"/>
    <mergeCell ref="S338:S342"/>
    <mergeCell ref="S343:S347"/>
    <mergeCell ref="S348:S352"/>
    <mergeCell ref="S353:S357"/>
    <mergeCell ref="S358:S362"/>
    <mergeCell ref="S363:S367"/>
    <mergeCell ref="S368:S372"/>
    <mergeCell ref="S373:S377"/>
    <mergeCell ref="S378:S382"/>
    <mergeCell ref="S383:S387"/>
    <mergeCell ref="S388:S392"/>
    <mergeCell ref="S393:S397"/>
    <mergeCell ref="S398:S402"/>
    <mergeCell ref="S403:S407"/>
    <mergeCell ref="S408:S412"/>
    <mergeCell ref="S413:S417"/>
    <mergeCell ref="S418:S422"/>
    <mergeCell ref="S423:S427"/>
    <mergeCell ref="S428:S432"/>
    <mergeCell ref="S433:S437"/>
    <mergeCell ref="S438:S442"/>
    <mergeCell ref="S443:S447"/>
    <mergeCell ref="S448:S452"/>
    <mergeCell ref="S453:S457"/>
    <mergeCell ref="S458:S462"/>
    <mergeCell ref="S463:S467"/>
    <mergeCell ref="S468:S472"/>
    <mergeCell ref="S473:S477"/>
    <mergeCell ref="S478:S482"/>
    <mergeCell ref="S483:S487"/>
    <mergeCell ref="S488:S492"/>
    <mergeCell ref="S493:S497"/>
    <mergeCell ref="S168:S172"/>
    <mergeCell ref="S173:S177"/>
    <mergeCell ref="S178:S182"/>
    <mergeCell ref="S183:S187"/>
    <mergeCell ref="S188:S192"/>
    <mergeCell ref="S193:S197"/>
    <mergeCell ref="S198:S202"/>
    <mergeCell ref="S203:S207"/>
    <mergeCell ref="S208:S212"/>
    <mergeCell ref="S213:S217"/>
    <mergeCell ref="S218:S222"/>
    <mergeCell ref="S223:S227"/>
    <mergeCell ref="S228:S232"/>
    <mergeCell ref="S233:S237"/>
    <mergeCell ref="S238:S242"/>
    <mergeCell ref="S243:S247"/>
    <mergeCell ref="S248:S252"/>
    <mergeCell ref="S253:S257"/>
    <mergeCell ref="S258:S262"/>
    <mergeCell ref="S263:S267"/>
    <mergeCell ref="S268:S272"/>
    <mergeCell ref="S273:S277"/>
    <mergeCell ref="S278:S282"/>
    <mergeCell ref="S283:S287"/>
    <mergeCell ref="S288:S292"/>
    <mergeCell ref="S293:S297"/>
    <mergeCell ref="S298:S302"/>
    <mergeCell ref="S303:S307"/>
    <mergeCell ref="S308:S312"/>
    <mergeCell ref="S313:S317"/>
    <mergeCell ref="S318:S322"/>
    <mergeCell ref="S323:S327"/>
    <mergeCell ref="S328:S332"/>
    <mergeCell ref="S5:S6"/>
    <mergeCell ref="S8:S12"/>
    <mergeCell ref="S13:S17"/>
    <mergeCell ref="S18:S22"/>
    <mergeCell ref="S23:S27"/>
    <mergeCell ref="S28:S32"/>
    <mergeCell ref="S33:S37"/>
    <mergeCell ref="S38:S42"/>
    <mergeCell ref="S43:S47"/>
    <mergeCell ref="S48:S52"/>
    <mergeCell ref="S53:S57"/>
    <mergeCell ref="S58:S62"/>
    <mergeCell ref="S63:S67"/>
    <mergeCell ref="S68:S72"/>
    <mergeCell ref="S73:S77"/>
    <mergeCell ref="S78:S82"/>
    <mergeCell ref="S83:S87"/>
    <mergeCell ref="S88:S92"/>
    <mergeCell ref="S93:S97"/>
    <mergeCell ref="S98:S102"/>
    <mergeCell ref="S103:S107"/>
    <mergeCell ref="S108:S112"/>
    <mergeCell ref="S113:S117"/>
    <mergeCell ref="S118:S122"/>
    <mergeCell ref="S123:S127"/>
    <mergeCell ref="S128:S132"/>
    <mergeCell ref="S133:S137"/>
    <mergeCell ref="S138:S142"/>
    <mergeCell ref="S143:S147"/>
    <mergeCell ref="S148:S152"/>
    <mergeCell ref="S153:S157"/>
    <mergeCell ref="S158:S162"/>
    <mergeCell ref="S163:S167"/>
    <mergeCell ref="A1:H1"/>
    <mergeCell ref="J1:P1"/>
    <mergeCell ref="A2:H2"/>
    <mergeCell ref="A3:H3"/>
    <mergeCell ref="A5:A6"/>
    <mergeCell ref="B5:B6"/>
    <mergeCell ref="C5:C6"/>
    <mergeCell ref="D5:D6"/>
    <mergeCell ref="E5:E6"/>
    <mergeCell ref="F5:F6"/>
    <mergeCell ref="G13:G17"/>
    <mergeCell ref="H13:H17"/>
    <mergeCell ref="J13:J17"/>
    <mergeCell ref="L13:L17"/>
    <mergeCell ref="A18:A22"/>
    <mergeCell ref="B18:B22"/>
    <mergeCell ref="C18:C22"/>
    <mergeCell ref="D18:D22"/>
    <mergeCell ref="E18:E22"/>
    <mergeCell ref="F18:F22"/>
    <mergeCell ref="A13:A17"/>
    <mergeCell ref="B13:B17"/>
    <mergeCell ref="C13:C17"/>
    <mergeCell ref="D13:D17"/>
    <mergeCell ref="E13:E17"/>
    <mergeCell ref="F13:F17"/>
    <mergeCell ref="G8:G12"/>
    <mergeCell ref="H8:H12"/>
    <mergeCell ref="J8:J12"/>
    <mergeCell ref="L8:L12"/>
    <mergeCell ref="M8:O8"/>
    <mergeCell ref="M9:O9"/>
    <mergeCell ref="M10:O10"/>
    <mergeCell ref="A8:A12"/>
    <mergeCell ref="B8:B12"/>
    <mergeCell ref="C8:C12"/>
    <mergeCell ref="D8:D12"/>
    <mergeCell ref="E8:E12"/>
    <mergeCell ref="F8:F12"/>
    <mergeCell ref="G5:G6"/>
    <mergeCell ref="H5:H6"/>
    <mergeCell ref="J5:J6"/>
    <mergeCell ref="L5:L6"/>
    <mergeCell ref="M6:O6"/>
    <mergeCell ref="M7:O7"/>
    <mergeCell ref="I5:I6"/>
    <mergeCell ref="G43:G47"/>
    <mergeCell ref="H43:H47"/>
    <mergeCell ref="J43:J47"/>
    <mergeCell ref="L43:L47"/>
    <mergeCell ref="C48:C52"/>
    <mergeCell ref="D48:D52"/>
    <mergeCell ref="E48:E52"/>
    <mergeCell ref="F48:F52"/>
    <mergeCell ref="G38:G42"/>
    <mergeCell ref="H38:H42"/>
    <mergeCell ref="J38:J42"/>
    <mergeCell ref="L38:L42"/>
    <mergeCell ref="A43:A47"/>
    <mergeCell ref="B43:B47"/>
    <mergeCell ref="C43:C47"/>
    <mergeCell ref="D43:D47"/>
    <mergeCell ref="E43:E47"/>
    <mergeCell ref="F43:F47"/>
    <mergeCell ref="G33:G37"/>
    <mergeCell ref="H33:H37"/>
    <mergeCell ref="J33:J37"/>
    <mergeCell ref="L33:L37"/>
    <mergeCell ref="A38:A42"/>
    <mergeCell ref="B38:B42"/>
    <mergeCell ref="C38:C42"/>
    <mergeCell ref="D38:D42"/>
    <mergeCell ref="E38:E42"/>
    <mergeCell ref="F38:F42"/>
    <mergeCell ref="G28:G32"/>
    <mergeCell ref="H28:H32"/>
    <mergeCell ref="J28:J32"/>
    <mergeCell ref="L28:L32"/>
    <mergeCell ref="A33:A37"/>
    <mergeCell ref="B33:B37"/>
    <mergeCell ref="C33:C37"/>
    <mergeCell ref="D33:D37"/>
    <mergeCell ref="E33:E37"/>
    <mergeCell ref="F33:F37"/>
    <mergeCell ref="A48:A52"/>
    <mergeCell ref="B48:B52"/>
    <mergeCell ref="G68:G72"/>
    <mergeCell ref="H68:H72"/>
    <mergeCell ref="J68:J72"/>
    <mergeCell ref="L68:L72"/>
    <mergeCell ref="G23:G27"/>
    <mergeCell ref="H23:H27"/>
    <mergeCell ref="J23:J27"/>
    <mergeCell ref="L23:L27"/>
    <mergeCell ref="A28:A32"/>
    <mergeCell ref="B28:B32"/>
    <mergeCell ref="C28:C32"/>
    <mergeCell ref="D28:D32"/>
    <mergeCell ref="E28:E32"/>
    <mergeCell ref="F28:F32"/>
    <mergeCell ref="G18:G22"/>
    <mergeCell ref="H18:H22"/>
    <mergeCell ref="J18:J22"/>
    <mergeCell ref="L18:L22"/>
    <mergeCell ref="A23:A27"/>
    <mergeCell ref="B23:B27"/>
    <mergeCell ref="C23:C27"/>
    <mergeCell ref="D23:D27"/>
    <mergeCell ref="E23:E27"/>
    <mergeCell ref="F23:F27"/>
    <mergeCell ref="G63:G67"/>
    <mergeCell ref="H63:H67"/>
    <mergeCell ref="J63:J67"/>
    <mergeCell ref="L63:L67"/>
    <mergeCell ref="A68:A72"/>
    <mergeCell ref="B68:B72"/>
    <mergeCell ref="C68:C72"/>
    <mergeCell ref="D68:D72"/>
    <mergeCell ref="E68:E72"/>
    <mergeCell ref="F68:F72"/>
    <mergeCell ref="G58:G62"/>
    <mergeCell ref="H58:H62"/>
    <mergeCell ref="J58:J62"/>
    <mergeCell ref="L58:L62"/>
    <mergeCell ref="A63:A67"/>
    <mergeCell ref="B63:B67"/>
    <mergeCell ref="C63:C67"/>
    <mergeCell ref="D63:D67"/>
    <mergeCell ref="E63:E67"/>
    <mergeCell ref="F63:F67"/>
    <mergeCell ref="G53:G57"/>
    <mergeCell ref="H53:H57"/>
    <mergeCell ref="J53:J57"/>
    <mergeCell ref="L53:L57"/>
    <mergeCell ref="A58:A62"/>
    <mergeCell ref="B58:B62"/>
    <mergeCell ref="C58:C62"/>
    <mergeCell ref="D58:D62"/>
    <mergeCell ref="E58:E62"/>
    <mergeCell ref="F58:F62"/>
    <mergeCell ref="G48:G52"/>
    <mergeCell ref="H48:H52"/>
    <mergeCell ref="J48:J52"/>
    <mergeCell ref="L48:L52"/>
    <mergeCell ref="A53:A57"/>
    <mergeCell ref="B53:B57"/>
    <mergeCell ref="C53:C57"/>
    <mergeCell ref="D53:D57"/>
    <mergeCell ref="E53:E57"/>
    <mergeCell ref="F53:F57"/>
    <mergeCell ref="G83:G87"/>
    <mergeCell ref="H83:H87"/>
    <mergeCell ref="J83:J87"/>
    <mergeCell ref="L83:L87"/>
    <mergeCell ref="A88:A92"/>
    <mergeCell ref="B88:B92"/>
    <mergeCell ref="C88:C92"/>
    <mergeCell ref="D88:D92"/>
    <mergeCell ref="E88:E92"/>
    <mergeCell ref="F88:F92"/>
    <mergeCell ref="G78:G82"/>
    <mergeCell ref="H78:H82"/>
    <mergeCell ref="J78:J82"/>
    <mergeCell ref="L78:L82"/>
    <mergeCell ref="A83:A87"/>
    <mergeCell ref="B83:B87"/>
    <mergeCell ref="C83:C87"/>
    <mergeCell ref="D83:D87"/>
    <mergeCell ref="E83:E87"/>
    <mergeCell ref="F83:F87"/>
    <mergeCell ref="G73:G77"/>
    <mergeCell ref="H73:H77"/>
    <mergeCell ref="J73:J77"/>
    <mergeCell ref="L73:L77"/>
    <mergeCell ref="A78:A82"/>
    <mergeCell ref="B78:B82"/>
    <mergeCell ref="C78:C82"/>
    <mergeCell ref="D78:D82"/>
    <mergeCell ref="E78:E82"/>
    <mergeCell ref="F78:F82"/>
    <mergeCell ref="A73:A77"/>
    <mergeCell ref="B73:B77"/>
    <mergeCell ref="C73:C77"/>
    <mergeCell ref="D73:D77"/>
    <mergeCell ref="E73:E77"/>
    <mergeCell ref="F73:F77"/>
    <mergeCell ref="E123:E127"/>
    <mergeCell ref="F123:F127"/>
    <mergeCell ref="G123:G127"/>
    <mergeCell ref="H123:H127"/>
    <mergeCell ref="J123:J127"/>
    <mergeCell ref="L123:L127"/>
    <mergeCell ref="G98:G102"/>
    <mergeCell ref="H98:H102"/>
    <mergeCell ref="J98:J102"/>
    <mergeCell ref="L98:L102"/>
    <mergeCell ref="A103:A107"/>
    <mergeCell ref="B103:B107"/>
    <mergeCell ref="C103:C107"/>
    <mergeCell ref="D103:D107"/>
    <mergeCell ref="E103:E107"/>
    <mergeCell ref="F103:F107"/>
    <mergeCell ref="G93:G97"/>
    <mergeCell ref="H93:H97"/>
    <mergeCell ref="J93:J97"/>
    <mergeCell ref="L93:L97"/>
    <mergeCell ref="A98:A102"/>
    <mergeCell ref="B98:B102"/>
    <mergeCell ref="C98:C102"/>
    <mergeCell ref="D98:D102"/>
    <mergeCell ref="E98:E102"/>
    <mergeCell ref="F98:F102"/>
    <mergeCell ref="G88:G92"/>
    <mergeCell ref="H88:H92"/>
    <mergeCell ref="J88:J92"/>
    <mergeCell ref="L88:L92"/>
    <mergeCell ref="A93:A97"/>
    <mergeCell ref="B93:B97"/>
    <mergeCell ref="C93:C97"/>
    <mergeCell ref="D93:D97"/>
    <mergeCell ref="E93:E97"/>
    <mergeCell ref="F93:F97"/>
    <mergeCell ref="G133:G137"/>
    <mergeCell ref="H133:H137"/>
    <mergeCell ref="J133:J137"/>
    <mergeCell ref="L133:L137"/>
    <mergeCell ref="A138:A142"/>
    <mergeCell ref="B138:B142"/>
    <mergeCell ref="C138:C142"/>
    <mergeCell ref="D138:D142"/>
    <mergeCell ref="E138:E142"/>
    <mergeCell ref="F138:F142"/>
    <mergeCell ref="G128:G132"/>
    <mergeCell ref="H128:H132"/>
    <mergeCell ref="J128:J132"/>
    <mergeCell ref="L128:L132"/>
    <mergeCell ref="A133:A137"/>
    <mergeCell ref="B133:B137"/>
    <mergeCell ref="C133:C137"/>
    <mergeCell ref="D133:D137"/>
    <mergeCell ref="E133:E137"/>
    <mergeCell ref="F133:F137"/>
    <mergeCell ref="G108:G112"/>
    <mergeCell ref="H108:H112"/>
    <mergeCell ref="J108:J112"/>
    <mergeCell ref="L108:L112"/>
    <mergeCell ref="A128:A132"/>
    <mergeCell ref="B128:B132"/>
    <mergeCell ref="C128:C132"/>
    <mergeCell ref="D128:D132"/>
    <mergeCell ref="E128:E132"/>
    <mergeCell ref="F128:F132"/>
    <mergeCell ref="G103:G107"/>
    <mergeCell ref="H103:H107"/>
    <mergeCell ref="J103:J107"/>
    <mergeCell ref="L103:L107"/>
    <mergeCell ref="A108:A112"/>
    <mergeCell ref="B108:B112"/>
    <mergeCell ref="C108:C112"/>
    <mergeCell ref="D108:D112"/>
    <mergeCell ref="E108:E112"/>
    <mergeCell ref="F108:F112"/>
    <mergeCell ref="A113:A117"/>
    <mergeCell ref="B113:B117"/>
    <mergeCell ref="C113:C117"/>
    <mergeCell ref="D113:D117"/>
    <mergeCell ref="E113:E117"/>
    <mergeCell ref="F113:F117"/>
    <mergeCell ref="G113:G117"/>
    <mergeCell ref="H113:H117"/>
    <mergeCell ref="J113:J117"/>
    <mergeCell ref="L113:L117"/>
    <mergeCell ref="A118:A122"/>
    <mergeCell ref="B118:B122"/>
    <mergeCell ref="C118:C122"/>
    <mergeCell ref="D118:D122"/>
    <mergeCell ref="E118:E122"/>
    <mergeCell ref="F118:F122"/>
    <mergeCell ref="G118:G122"/>
    <mergeCell ref="H118:H122"/>
    <mergeCell ref="J118:J122"/>
    <mergeCell ref="L118:L122"/>
    <mergeCell ref="A123:A127"/>
    <mergeCell ref="B123:B127"/>
    <mergeCell ref="C123:C127"/>
    <mergeCell ref="D123:D127"/>
    <mergeCell ref="G153:G157"/>
    <mergeCell ref="H153:H157"/>
    <mergeCell ref="J153:J157"/>
    <mergeCell ref="L153:L157"/>
    <mergeCell ref="G148:G152"/>
    <mergeCell ref="H148:H152"/>
    <mergeCell ref="J148:J152"/>
    <mergeCell ref="L148:L152"/>
    <mergeCell ref="A153:A157"/>
    <mergeCell ref="B153:B157"/>
    <mergeCell ref="C153:C157"/>
    <mergeCell ref="D153:D157"/>
    <mergeCell ref="E153:E157"/>
    <mergeCell ref="F153:F157"/>
    <mergeCell ref="G143:G147"/>
    <mergeCell ref="H143:H147"/>
    <mergeCell ref="J143:J147"/>
    <mergeCell ref="L143:L147"/>
    <mergeCell ref="A148:A152"/>
    <mergeCell ref="B148:B152"/>
    <mergeCell ref="C148:C152"/>
    <mergeCell ref="D148:D152"/>
    <mergeCell ref="E148:E152"/>
    <mergeCell ref="F148:F152"/>
    <mergeCell ref="G138:G142"/>
    <mergeCell ref="H138:H142"/>
    <mergeCell ref="J138:J142"/>
    <mergeCell ref="L138:L142"/>
    <mergeCell ref="A143:A147"/>
    <mergeCell ref="B143:B147"/>
    <mergeCell ref="C143:C147"/>
    <mergeCell ref="D143:D147"/>
    <mergeCell ref="E143:E147"/>
    <mergeCell ref="F143:F147"/>
    <mergeCell ref="G173:G177"/>
    <mergeCell ref="H173:H177"/>
    <mergeCell ref="J173:J177"/>
    <mergeCell ref="L173:L177"/>
    <mergeCell ref="A178:A182"/>
    <mergeCell ref="B178:B182"/>
    <mergeCell ref="C178:C182"/>
    <mergeCell ref="F183:F187"/>
    <mergeCell ref="F178:F182"/>
    <mergeCell ref="F173:F177"/>
    <mergeCell ref="F168:F172"/>
    <mergeCell ref="F188:F192"/>
    <mergeCell ref="D178:D182"/>
    <mergeCell ref="E178:E182"/>
    <mergeCell ref="G168:G172"/>
    <mergeCell ref="H168:H172"/>
    <mergeCell ref="J168:J172"/>
    <mergeCell ref="L168:L172"/>
    <mergeCell ref="A173:A177"/>
    <mergeCell ref="B173:B177"/>
    <mergeCell ref="C173:C177"/>
    <mergeCell ref="D173:D177"/>
    <mergeCell ref="E173:E177"/>
    <mergeCell ref="G158:G162"/>
    <mergeCell ref="H158:H162"/>
    <mergeCell ref="J158:J162"/>
    <mergeCell ref="L158:L162"/>
    <mergeCell ref="A158:A162"/>
    <mergeCell ref="B158:B162"/>
    <mergeCell ref="C158:C162"/>
    <mergeCell ref="D158:D162"/>
    <mergeCell ref="E158:E162"/>
    <mergeCell ref="F158:F162"/>
    <mergeCell ref="G198:G202"/>
    <mergeCell ref="H198:H202"/>
    <mergeCell ref="J198:J202"/>
    <mergeCell ref="L198:L202"/>
    <mergeCell ref="A203:A207"/>
    <mergeCell ref="B203:B207"/>
    <mergeCell ref="C203:C207"/>
    <mergeCell ref="D203:D207"/>
    <mergeCell ref="E203:E207"/>
    <mergeCell ref="G193:G197"/>
    <mergeCell ref="H193:H197"/>
    <mergeCell ref="J193:J197"/>
    <mergeCell ref="L193:L197"/>
    <mergeCell ref="A198:A202"/>
    <mergeCell ref="B198:B202"/>
    <mergeCell ref="C198:C202"/>
    <mergeCell ref="D198:D202"/>
    <mergeCell ref="E198:E202"/>
    <mergeCell ref="G188:G192"/>
    <mergeCell ref="H188:H192"/>
    <mergeCell ref="J188:J192"/>
    <mergeCell ref="L188:L192"/>
    <mergeCell ref="A193:A197"/>
    <mergeCell ref="B193:B197"/>
    <mergeCell ref="C193:C197"/>
    <mergeCell ref="D193:D197"/>
    <mergeCell ref="E193:E197"/>
    <mergeCell ref="F203:F207"/>
    <mergeCell ref="F198:F202"/>
    <mergeCell ref="F193:F197"/>
    <mergeCell ref="F208:F212"/>
    <mergeCell ref="G163:G167"/>
    <mergeCell ref="H163:H167"/>
    <mergeCell ref="J163:J167"/>
    <mergeCell ref="L163:L167"/>
    <mergeCell ref="A168:A172"/>
    <mergeCell ref="B168:B172"/>
    <mergeCell ref="C168:C172"/>
    <mergeCell ref="D168:D172"/>
    <mergeCell ref="E168:E172"/>
    <mergeCell ref="A163:A167"/>
    <mergeCell ref="B163:B167"/>
    <mergeCell ref="C163:C167"/>
    <mergeCell ref="D163:D167"/>
    <mergeCell ref="E163:E167"/>
    <mergeCell ref="F163:F167"/>
    <mergeCell ref="G183:G187"/>
    <mergeCell ref="H183:H187"/>
    <mergeCell ref="J183:J187"/>
    <mergeCell ref="L183:L187"/>
    <mergeCell ref="A188:A192"/>
    <mergeCell ref="B188:B192"/>
    <mergeCell ref="C188:C192"/>
    <mergeCell ref="D188:D192"/>
    <mergeCell ref="E188:E192"/>
    <mergeCell ref="G178:G182"/>
    <mergeCell ref="H178:H182"/>
    <mergeCell ref="J178:J182"/>
    <mergeCell ref="L178:L182"/>
    <mergeCell ref="A183:A187"/>
    <mergeCell ref="B183:B187"/>
    <mergeCell ref="C183:C187"/>
    <mergeCell ref="D183:D187"/>
    <mergeCell ref="E183:E187"/>
    <mergeCell ref="G218:G222"/>
    <mergeCell ref="H218:H222"/>
    <mergeCell ref="J218:J222"/>
    <mergeCell ref="L218:L222"/>
    <mergeCell ref="A223:A227"/>
    <mergeCell ref="B223:B227"/>
    <mergeCell ref="C223:C227"/>
    <mergeCell ref="D223:D227"/>
    <mergeCell ref="E223:E227"/>
    <mergeCell ref="G213:G217"/>
    <mergeCell ref="H213:H217"/>
    <mergeCell ref="J213:J217"/>
    <mergeCell ref="L213:L217"/>
    <mergeCell ref="A218:A222"/>
    <mergeCell ref="B218:B222"/>
    <mergeCell ref="C218:C222"/>
    <mergeCell ref="D218:D222"/>
    <mergeCell ref="E218:E222"/>
    <mergeCell ref="G208:G212"/>
    <mergeCell ref="H208:H212"/>
    <mergeCell ref="J208:J212"/>
    <mergeCell ref="L208:L212"/>
    <mergeCell ref="A213:A217"/>
    <mergeCell ref="B213:B217"/>
    <mergeCell ref="C213:C217"/>
    <mergeCell ref="D213:D217"/>
    <mergeCell ref="E213:E217"/>
    <mergeCell ref="F223:F227"/>
    <mergeCell ref="F218:F222"/>
    <mergeCell ref="F213:F217"/>
    <mergeCell ref="F228:F232"/>
    <mergeCell ref="G203:G207"/>
    <mergeCell ref="H203:H207"/>
    <mergeCell ref="J203:J207"/>
    <mergeCell ref="L203:L207"/>
    <mergeCell ref="A208:A212"/>
    <mergeCell ref="B208:B212"/>
    <mergeCell ref="C208:C212"/>
    <mergeCell ref="D208:D212"/>
    <mergeCell ref="E208:E212"/>
    <mergeCell ref="G238:G242"/>
    <mergeCell ref="H238:H242"/>
    <mergeCell ref="J238:J242"/>
    <mergeCell ref="L238:L242"/>
    <mergeCell ref="A243:A247"/>
    <mergeCell ref="B243:B247"/>
    <mergeCell ref="C243:C247"/>
    <mergeCell ref="D243:D247"/>
    <mergeCell ref="E243:E247"/>
    <mergeCell ref="A238:A242"/>
    <mergeCell ref="B238:B242"/>
    <mergeCell ref="C238:C242"/>
    <mergeCell ref="D238:D242"/>
    <mergeCell ref="E238:E242"/>
    <mergeCell ref="G233:G237"/>
    <mergeCell ref="H233:H237"/>
    <mergeCell ref="J233:J237"/>
    <mergeCell ref="L233:L237"/>
    <mergeCell ref="G228:G232"/>
    <mergeCell ref="H228:H232"/>
    <mergeCell ref="J228:J232"/>
    <mergeCell ref="L228:L232"/>
    <mergeCell ref="A233:A237"/>
    <mergeCell ref="B233:B237"/>
    <mergeCell ref="C233:C237"/>
    <mergeCell ref="D233:D237"/>
    <mergeCell ref="E233:E237"/>
    <mergeCell ref="F238:F242"/>
    <mergeCell ref="F233:F237"/>
    <mergeCell ref="F243:F247"/>
    <mergeCell ref="G223:G227"/>
    <mergeCell ref="H223:H227"/>
    <mergeCell ref="J223:J227"/>
    <mergeCell ref="L223:L227"/>
    <mergeCell ref="A228:A232"/>
    <mergeCell ref="B228:B232"/>
    <mergeCell ref="C228:C232"/>
    <mergeCell ref="D228:D232"/>
    <mergeCell ref="E228:E232"/>
    <mergeCell ref="G258:G262"/>
    <mergeCell ref="H258:H262"/>
    <mergeCell ref="J258:J262"/>
    <mergeCell ref="L258:L262"/>
    <mergeCell ref="A263:A267"/>
    <mergeCell ref="B263:B267"/>
    <mergeCell ref="C263:C267"/>
    <mergeCell ref="D263:D267"/>
    <mergeCell ref="E263:E267"/>
    <mergeCell ref="G253:G257"/>
    <mergeCell ref="H253:H257"/>
    <mergeCell ref="J253:J257"/>
    <mergeCell ref="L253:L257"/>
    <mergeCell ref="A258:A262"/>
    <mergeCell ref="B258:B262"/>
    <mergeCell ref="C258:C262"/>
    <mergeCell ref="D258:D262"/>
    <mergeCell ref="E258:E262"/>
    <mergeCell ref="G248:G252"/>
    <mergeCell ref="H248:H252"/>
    <mergeCell ref="J248:J252"/>
    <mergeCell ref="L248:L252"/>
    <mergeCell ref="A253:A257"/>
    <mergeCell ref="B253:B257"/>
    <mergeCell ref="C253:C257"/>
    <mergeCell ref="D253:D257"/>
    <mergeCell ref="E253:E257"/>
    <mergeCell ref="G243:G247"/>
    <mergeCell ref="H243:H247"/>
    <mergeCell ref="J243:J247"/>
    <mergeCell ref="L243:L247"/>
    <mergeCell ref="A248:A252"/>
    <mergeCell ref="B248:B252"/>
    <mergeCell ref="C248:C252"/>
    <mergeCell ref="D248:D252"/>
    <mergeCell ref="E248:E252"/>
    <mergeCell ref="F258:F262"/>
    <mergeCell ref="F253:F257"/>
    <mergeCell ref="F248:F252"/>
    <mergeCell ref="F263:F267"/>
    <mergeCell ref="G278:G282"/>
    <mergeCell ref="H278:H282"/>
    <mergeCell ref="J278:J282"/>
    <mergeCell ref="L278:L282"/>
    <mergeCell ref="A283:A287"/>
    <mergeCell ref="B283:B287"/>
    <mergeCell ref="C283:C287"/>
    <mergeCell ref="D283:D287"/>
    <mergeCell ref="E283:E287"/>
    <mergeCell ref="G273:G277"/>
    <mergeCell ref="H273:H277"/>
    <mergeCell ref="J273:J277"/>
    <mergeCell ref="L273:L277"/>
    <mergeCell ref="A278:A282"/>
    <mergeCell ref="B278:B282"/>
    <mergeCell ref="C278:C282"/>
    <mergeCell ref="D278:D282"/>
    <mergeCell ref="E278:E282"/>
    <mergeCell ref="G268:G272"/>
    <mergeCell ref="H268:H272"/>
    <mergeCell ref="J268:J272"/>
    <mergeCell ref="L268:L272"/>
    <mergeCell ref="A273:A277"/>
    <mergeCell ref="B273:B277"/>
    <mergeCell ref="C273:C277"/>
    <mergeCell ref="D273:D277"/>
    <mergeCell ref="E273:E277"/>
    <mergeCell ref="G263:G267"/>
    <mergeCell ref="H263:H267"/>
    <mergeCell ref="J263:J267"/>
    <mergeCell ref="L263:L267"/>
    <mergeCell ref="A268:A272"/>
    <mergeCell ref="B268:B272"/>
    <mergeCell ref="C268:C272"/>
    <mergeCell ref="D268:D272"/>
    <mergeCell ref="E268:E272"/>
    <mergeCell ref="F278:F282"/>
    <mergeCell ref="F273:F277"/>
    <mergeCell ref="F268:F272"/>
    <mergeCell ref="F283:F287"/>
    <mergeCell ref="G298:G302"/>
    <mergeCell ref="H298:H302"/>
    <mergeCell ref="J298:J302"/>
    <mergeCell ref="L298:L302"/>
    <mergeCell ref="A303:A307"/>
    <mergeCell ref="B303:B307"/>
    <mergeCell ref="C303:C307"/>
    <mergeCell ref="D303:D307"/>
    <mergeCell ref="E303:E307"/>
    <mergeCell ref="G293:G297"/>
    <mergeCell ref="H293:H297"/>
    <mergeCell ref="J293:J297"/>
    <mergeCell ref="L293:L297"/>
    <mergeCell ref="A298:A302"/>
    <mergeCell ref="B298:B302"/>
    <mergeCell ref="C298:C302"/>
    <mergeCell ref="D298:D302"/>
    <mergeCell ref="E298:E302"/>
    <mergeCell ref="G288:G292"/>
    <mergeCell ref="H288:H292"/>
    <mergeCell ref="J288:J292"/>
    <mergeCell ref="L288:L292"/>
    <mergeCell ref="A293:A297"/>
    <mergeCell ref="B293:B297"/>
    <mergeCell ref="C293:C297"/>
    <mergeCell ref="D293:D297"/>
    <mergeCell ref="E293:E297"/>
    <mergeCell ref="G283:G287"/>
    <mergeCell ref="H283:H287"/>
    <mergeCell ref="J283:J287"/>
    <mergeCell ref="L283:L287"/>
    <mergeCell ref="A288:A292"/>
    <mergeCell ref="B288:B292"/>
    <mergeCell ref="C288:C292"/>
    <mergeCell ref="D288:D292"/>
    <mergeCell ref="E288:E292"/>
    <mergeCell ref="F298:F302"/>
    <mergeCell ref="F293:F297"/>
    <mergeCell ref="F288:F292"/>
    <mergeCell ref="F303:F307"/>
    <mergeCell ref="G318:G322"/>
    <mergeCell ref="H318:H322"/>
    <mergeCell ref="J318:J322"/>
    <mergeCell ref="L318:L322"/>
    <mergeCell ref="A323:A327"/>
    <mergeCell ref="B323:B327"/>
    <mergeCell ref="C323:C327"/>
    <mergeCell ref="D323:D327"/>
    <mergeCell ref="E323:E327"/>
    <mergeCell ref="G313:G317"/>
    <mergeCell ref="H313:H317"/>
    <mergeCell ref="J313:J317"/>
    <mergeCell ref="L313:L317"/>
    <mergeCell ref="A318:A322"/>
    <mergeCell ref="B318:B322"/>
    <mergeCell ref="C318:C322"/>
    <mergeCell ref="D318:D322"/>
    <mergeCell ref="E318:E322"/>
    <mergeCell ref="G308:G312"/>
    <mergeCell ref="H308:H312"/>
    <mergeCell ref="J308:J312"/>
    <mergeCell ref="L308:L312"/>
    <mergeCell ref="A313:A317"/>
    <mergeCell ref="B313:B317"/>
    <mergeCell ref="C313:C317"/>
    <mergeCell ref="D313:D317"/>
    <mergeCell ref="E313:E317"/>
    <mergeCell ref="G303:G307"/>
    <mergeCell ref="H303:H307"/>
    <mergeCell ref="J303:J307"/>
    <mergeCell ref="L303:L307"/>
    <mergeCell ref="A308:A312"/>
    <mergeCell ref="B308:B312"/>
    <mergeCell ref="C308:C312"/>
    <mergeCell ref="D308:D312"/>
    <mergeCell ref="E308:E312"/>
    <mergeCell ref="F318:F322"/>
    <mergeCell ref="F313:F317"/>
    <mergeCell ref="F308:F312"/>
    <mergeCell ref="F323:F327"/>
    <mergeCell ref="G338:G342"/>
    <mergeCell ref="H338:H342"/>
    <mergeCell ref="J338:J342"/>
    <mergeCell ref="L338:L342"/>
    <mergeCell ref="A343:A347"/>
    <mergeCell ref="B343:B347"/>
    <mergeCell ref="C343:C347"/>
    <mergeCell ref="D343:D347"/>
    <mergeCell ref="E343:E347"/>
    <mergeCell ref="G333:G337"/>
    <mergeCell ref="H333:H337"/>
    <mergeCell ref="J333:J337"/>
    <mergeCell ref="L333:L337"/>
    <mergeCell ref="A338:A342"/>
    <mergeCell ref="B338:B342"/>
    <mergeCell ref="C338:C342"/>
    <mergeCell ref="D338:D342"/>
    <mergeCell ref="E338:E342"/>
    <mergeCell ref="G328:G332"/>
    <mergeCell ref="H328:H332"/>
    <mergeCell ref="J328:J332"/>
    <mergeCell ref="L328:L332"/>
    <mergeCell ref="A333:A337"/>
    <mergeCell ref="B333:B337"/>
    <mergeCell ref="C333:C337"/>
    <mergeCell ref="D333:D337"/>
    <mergeCell ref="E333:E337"/>
    <mergeCell ref="G323:G327"/>
    <mergeCell ref="H323:H327"/>
    <mergeCell ref="J323:J327"/>
    <mergeCell ref="L323:L327"/>
    <mergeCell ref="A328:A332"/>
    <mergeCell ref="B328:B332"/>
    <mergeCell ref="C328:C332"/>
    <mergeCell ref="D328:D332"/>
    <mergeCell ref="E328:E332"/>
    <mergeCell ref="F343:F347"/>
    <mergeCell ref="F338:F342"/>
    <mergeCell ref="F333:F337"/>
    <mergeCell ref="F328:F332"/>
    <mergeCell ref="G358:G362"/>
    <mergeCell ref="H358:H362"/>
    <mergeCell ref="J358:J362"/>
    <mergeCell ref="L358:L362"/>
    <mergeCell ref="A363:A367"/>
    <mergeCell ref="B363:B367"/>
    <mergeCell ref="C363:C367"/>
    <mergeCell ref="D363:D367"/>
    <mergeCell ref="E363:E367"/>
    <mergeCell ref="G353:G357"/>
    <mergeCell ref="H353:H357"/>
    <mergeCell ref="J353:J357"/>
    <mergeCell ref="L353:L357"/>
    <mergeCell ref="A358:A362"/>
    <mergeCell ref="B358:B362"/>
    <mergeCell ref="C358:C362"/>
    <mergeCell ref="D358:D362"/>
    <mergeCell ref="E358:E362"/>
    <mergeCell ref="G348:G352"/>
    <mergeCell ref="H348:H352"/>
    <mergeCell ref="J348:J352"/>
    <mergeCell ref="L348:L352"/>
    <mergeCell ref="A353:A357"/>
    <mergeCell ref="B353:B357"/>
    <mergeCell ref="C353:C357"/>
    <mergeCell ref="D353:D357"/>
    <mergeCell ref="E353:E357"/>
    <mergeCell ref="G343:G347"/>
    <mergeCell ref="H343:H347"/>
    <mergeCell ref="J343:J347"/>
    <mergeCell ref="L343:L347"/>
    <mergeCell ref="A348:A352"/>
    <mergeCell ref="B348:B352"/>
    <mergeCell ref="C348:C352"/>
    <mergeCell ref="D348:D352"/>
    <mergeCell ref="E348:E352"/>
    <mergeCell ref="F358:F362"/>
    <mergeCell ref="F353:F357"/>
    <mergeCell ref="F348:F352"/>
    <mergeCell ref="F363:F367"/>
    <mergeCell ref="G378:G382"/>
    <mergeCell ref="H378:H382"/>
    <mergeCell ref="J378:J382"/>
    <mergeCell ref="L378:L382"/>
    <mergeCell ref="A383:A387"/>
    <mergeCell ref="B383:B387"/>
    <mergeCell ref="C383:C387"/>
    <mergeCell ref="D383:D387"/>
    <mergeCell ref="E383:E387"/>
    <mergeCell ref="G373:G377"/>
    <mergeCell ref="H373:H377"/>
    <mergeCell ref="J373:J377"/>
    <mergeCell ref="L373:L377"/>
    <mergeCell ref="A378:A382"/>
    <mergeCell ref="B378:B382"/>
    <mergeCell ref="C378:C382"/>
    <mergeCell ref="D378:D382"/>
    <mergeCell ref="E378:E382"/>
    <mergeCell ref="G368:G372"/>
    <mergeCell ref="H368:H372"/>
    <mergeCell ref="J368:J372"/>
    <mergeCell ref="L368:L372"/>
    <mergeCell ref="A373:A377"/>
    <mergeCell ref="B373:B377"/>
    <mergeCell ref="C373:C377"/>
    <mergeCell ref="D373:D377"/>
    <mergeCell ref="E373:E377"/>
    <mergeCell ref="G363:G367"/>
    <mergeCell ref="H363:H367"/>
    <mergeCell ref="J363:J367"/>
    <mergeCell ref="L363:L367"/>
    <mergeCell ref="A368:A372"/>
    <mergeCell ref="B368:B372"/>
    <mergeCell ref="C368:C372"/>
    <mergeCell ref="D368:D372"/>
    <mergeCell ref="E368:E372"/>
    <mergeCell ref="F378:F382"/>
    <mergeCell ref="F373:F377"/>
    <mergeCell ref="F368:F372"/>
    <mergeCell ref="F383:F387"/>
    <mergeCell ref="G398:G402"/>
    <mergeCell ref="H398:H402"/>
    <mergeCell ref="J398:J402"/>
    <mergeCell ref="L398:L402"/>
    <mergeCell ref="A403:A407"/>
    <mergeCell ref="B403:B407"/>
    <mergeCell ref="C403:C407"/>
    <mergeCell ref="D403:D407"/>
    <mergeCell ref="E403:E407"/>
    <mergeCell ref="G393:G397"/>
    <mergeCell ref="H393:H397"/>
    <mergeCell ref="J393:J397"/>
    <mergeCell ref="L393:L397"/>
    <mergeCell ref="A398:A402"/>
    <mergeCell ref="B398:B402"/>
    <mergeCell ref="C398:C402"/>
    <mergeCell ref="D398:D402"/>
    <mergeCell ref="E398:E402"/>
    <mergeCell ref="G388:G392"/>
    <mergeCell ref="H388:H392"/>
    <mergeCell ref="J388:J392"/>
    <mergeCell ref="L388:L392"/>
    <mergeCell ref="A393:A397"/>
    <mergeCell ref="B393:B397"/>
    <mergeCell ref="C393:C397"/>
    <mergeCell ref="D393:D397"/>
    <mergeCell ref="E393:E397"/>
    <mergeCell ref="G383:G387"/>
    <mergeCell ref="H383:H387"/>
    <mergeCell ref="J383:J387"/>
    <mergeCell ref="L383:L387"/>
    <mergeCell ref="A388:A392"/>
    <mergeCell ref="B388:B392"/>
    <mergeCell ref="C388:C392"/>
    <mergeCell ref="D388:D392"/>
    <mergeCell ref="E388:E392"/>
    <mergeCell ref="F398:F402"/>
    <mergeCell ref="F393:F397"/>
    <mergeCell ref="F388:F392"/>
    <mergeCell ref="F403:F407"/>
    <mergeCell ref="G418:G422"/>
    <mergeCell ref="H418:H422"/>
    <mergeCell ref="J418:J422"/>
    <mergeCell ref="L418:L422"/>
    <mergeCell ref="A423:A427"/>
    <mergeCell ref="B423:B427"/>
    <mergeCell ref="C423:C427"/>
    <mergeCell ref="D423:D427"/>
    <mergeCell ref="E423:E427"/>
    <mergeCell ref="G413:G417"/>
    <mergeCell ref="H413:H417"/>
    <mergeCell ref="J413:J417"/>
    <mergeCell ref="L413:L417"/>
    <mergeCell ref="A418:A422"/>
    <mergeCell ref="B418:B422"/>
    <mergeCell ref="C418:C422"/>
    <mergeCell ref="D418:D422"/>
    <mergeCell ref="E418:E422"/>
    <mergeCell ref="G408:G412"/>
    <mergeCell ref="H408:H412"/>
    <mergeCell ref="J408:J412"/>
    <mergeCell ref="L408:L412"/>
    <mergeCell ref="A413:A417"/>
    <mergeCell ref="B413:B417"/>
    <mergeCell ref="C413:C417"/>
    <mergeCell ref="D413:D417"/>
    <mergeCell ref="E413:E417"/>
    <mergeCell ref="G403:G407"/>
    <mergeCell ref="H403:H407"/>
    <mergeCell ref="J403:J407"/>
    <mergeCell ref="L403:L407"/>
    <mergeCell ref="A408:A412"/>
    <mergeCell ref="B408:B412"/>
    <mergeCell ref="C408:C412"/>
    <mergeCell ref="D408:D412"/>
    <mergeCell ref="E408:E412"/>
    <mergeCell ref="F418:F422"/>
    <mergeCell ref="F413:F417"/>
    <mergeCell ref="F408:F412"/>
    <mergeCell ref="F423:F427"/>
    <mergeCell ref="G438:G442"/>
    <mergeCell ref="H438:H442"/>
    <mergeCell ref="J438:J442"/>
    <mergeCell ref="L438:L442"/>
    <mergeCell ref="A443:A447"/>
    <mergeCell ref="B443:B447"/>
    <mergeCell ref="C443:C447"/>
    <mergeCell ref="D443:D447"/>
    <mergeCell ref="E443:E447"/>
    <mergeCell ref="G433:G437"/>
    <mergeCell ref="H433:H437"/>
    <mergeCell ref="J433:J437"/>
    <mergeCell ref="L433:L437"/>
    <mergeCell ref="A438:A442"/>
    <mergeCell ref="B438:B442"/>
    <mergeCell ref="C438:C442"/>
    <mergeCell ref="D438:D442"/>
    <mergeCell ref="E438:E442"/>
    <mergeCell ref="G428:G432"/>
    <mergeCell ref="H428:H432"/>
    <mergeCell ref="J428:J432"/>
    <mergeCell ref="L428:L432"/>
    <mergeCell ref="A433:A437"/>
    <mergeCell ref="B433:B437"/>
    <mergeCell ref="C433:C437"/>
    <mergeCell ref="D433:D437"/>
    <mergeCell ref="E433:E437"/>
    <mergeCell ref="G423:G427"/>
    <mergeCell ref="H423:H427"/>
    <mergeCell ref="J423:J427"/>
    <mergeCell ref="L423:L427"/>
    <mergeCell ref="A428:A432"/>
    <mergeCell ref="B428:B432"/>
    <mergeCell ref="C428:C432"/>
    <mergeCell ref="D428:D432"/>
    <mergeCell ref="E428:E432"/>
    <mergeCell ref="F438:F442"/>
    <mergeCell ref="F433:F437"/>
    <mergeCell ref="F428:F432"/>
    <mergeCell ref="F443:F447"/>
    <mergeCell ref="G458:G462"/>
    <mergeCell ref="H458:H462"/>
    <mergeCell ref="J458:J462"/>
    <mergeCell ref="L458:L462"/>
    <mergeCell ref="A463:A467"/>
    <mergeCell ref="B463:B467"/>
    <mergeCell ref="C463:C467"/>
    <mergeCell ref="D463:D467"/>
    <mergeCell ref="E463:E467"/>
    <mergeCell ref="F463:F467"/>
    <mergeCell ref="G453:G457"/>
    <mergeCell ref="H453:H457"/>
    <mergeCell ref="J453:J457"/>
    <mergeCell ref="L453:L457"/>
    <mergeCell ref="A458:A462"/>
    <mergeCell ref="B458:B462"/>
    <mergeCell ref="C458:C462"/>
    <mergeCell ref="D458:D462"/>
    <mergeCell ref="E458:E462"/>
    <mergeCell ref="G448:G452"/>
    <mergeCell ref="H448:H452"/>
    <mergeCell ref="J448:J452"/>
    <mergeCell ref="L448:L452"/>
    <mergeCell ref="A453:A457"/>
    <mergeCell ref="B453:B457"/>
    <mergeCell ref="C453:C457"/>
    <mergeCell ref="D453:D457"/>
    <mergeCell ref="E453:E457"/>
    <mergeCell ref="G443:G447"/>
    <mergeCell ref="H443:H447"/>
    <mergeCell ref="J443:J447"/>
    <mergeCell ref="L443:L447"/>
    <mergeCell ref="A448:A452"/>
    <mergeCell ref="B448:B452"/>
    <mergeCell ref="C448:C452"/>
    <mergeCell ref="D448:D452"/>
    <mergeCell ref="E448:E452"/>
    <mergeCell ref="F458:F462"/>
    <mergeCell ref="F453:F457"/>
    <mergeCell ref="F448:F452"/>
    <mergeCell ref="G478:G482"/>
    <mergeCell ref="H478:H482"/>
    <mergeCell ref="J478:J482"/>
    <mergeCell ref="L478:L482"/>
    <mergeCell ref="A483:A487"/>
    <mergeCell ref="B483:B487"/>
    <mergeCell ref="C483:C487"/>
    <mergeCell ref="D483:D487"/>
    <mergeCell ref="E483:E487"/>
    <mergeCell ref="F483:F487"/>
    <mergeCell ref="G473:G477"/>
    <mergeCell ref="H473:H477"/>
    <mergeCell ref="J473:J477"/>
    <mergeCell ref="L473:L477"/>
    <mergeCell ref="A478:A482"/>
    <mergeCell ref="B478:B482"/>
    <mergeCell ref="C478:C482"/>
    <mergeCell ref="D478:D482"/>
    <mergeCell ref="E478:E482"/>
    <mergeCell ref="F478:F482"/>
    <mergeCell ref="G468:G472"/>
    <mergeCell ref="H468:H472"/>
    <mergeCell ref="J468:J472"/>
    <mergeCell ref="L468:L472"/>
    <mergeCell ref="A473:A477"/>
    <mergeCell ref="B473:B477"/>
    <mergeCell ref="C473:C477"/>
    <mergeCell ref="D473:D477"/>
    <mergeCell ref="E473:E477"/>
    <mergeCell ref="F473:F477"/>
    <mergeCell ref="G463:G467"/>
    <mergeCell ref="H463:H467"/>
    <mergeCell ref="J463:J467"/>
    <mergeCell ref="L463:L467"/>
    <mergeCell ref="A468:A472"/>
    <mergeCell ref="B468:B472"/>
    <mergeCell ref="C468:C472"/>
    <mergeCell ref="D468:D472"/>
    <mergeCell ref="E468:E472"/>
    <mergeCell ref="F468:F472"/>
    <mergeCell ref="G498:G502"/>
    <mergeCell ref="H498:H502"/>
    <mergeCell ref="J498:J502"/>
    <mergeCell ref="L498:L502"/>
    <mergeCell ref="A503:A507"/>
    <mergeCell ref="B503:B507"/>
    <mergeCell ref="C503:C507"/>
    <mergeCell ref="D503:D507"/>
    <mergeCell ref="E503:E507"/>
    <mergeCell ref="F503:F507"/>
    <mergeCell ref="G493:G497"/>
    <mergeCell ref="H493:H497"/>
    <mergeCell ref="J493:J497"/>
    <mergeCell ref="L493:L497"/>
    <mergeCell ref="A498:A502"/>
    <mergeCell ref="B498:B502"/>
    <mergeCell ref="C498:C502"/>
    <mergeCell ref="D498:D502"/>
    <mergeCell ref="E498:E502"/>
    <mergeCell ref="F498:F502"/>
    <mergeCell ref="G488:G492"/>
    <mergeCell ref="H488:H492"/>
    <mergeCell ref="J488:J492"/>
    <mergeCell ref="L488:L492"/>
    <mergeCell ref="A493:A497"/>
    <mergeCell ref="B493:B497"/>
    <mergeCell ref="C493:C497"/>
    <mergeCell ref="D493:D497"/>
    <mergeCell ref="E493:E497"/>
    <mergeCell ref="F493:F497"/>
    <mergeCell ref="G483:G487"/>
    <mergeCell ref="H483:H487"/>
    <mergeCell ref="J483:J487"/>
    <mergeCell ref="L483:L487"/>
    <mergeCell ref="A488:A492"/>
    <mergeCell ref="B488:B492"/>
    <mergeCell ref="C488:C492"/>
    <mergeCell ref="D488:D492"/>
    <mergeCell ref="E488:E492"/>
    <mergeCell ref="F488:F492"/>
    <mergeCell ref="G518:G522"/>
    <mergeCell ref="H518:H522"/>
    <mergeCell ref="J518:J522"/>
    <mergeCell ref="L518:L522"/>
    <mergeCell ref="G513:G517"/>
    <mergeCell ref="H513:H517"/>
    <mergeCell ref="J513:J517"/>
    <mergeCell ref="L513:L517"/>
    <mergeCell ref="A518:A522"/>
    <mergeCell ref="B518:B522"/>
    <mergeCell ref="C518:C522"/>
    <mergeCell ref="D518:D522"/>
    <mergeCell ref="E518:E522"/>
    <mergeCell ref="F518:F522"/>
    <mergeCell ref="G508:G512"/>
    <mergeCell ref="H508:H512"/>
    <mergeCell ref="J508:J512"/>
    <mergeCell ref="L508:L512"/>
    <mergeCell ref="A513:A517"/>
    <mergeCell ref="B513:B517"/>
    <mergeCell ref="C513:C517"/>
    <mergeCell ref="D513:D517"/>
    <mergeCell ref="E513:E517"/>
    <mergeCell ref="F513:F517"/>
    <mergeCell ref="G503:G507"/>
    <mergeCell ref="H503:H507"/>
    <mergeCell ref="J503:J507"/>
    <mergeCell ref="L503:L507"/>
    <mergeCell ref="A508:A512"/>
    <mergeCell ref="B508:B512"/>
    <mergeCell ref="C508:C512"/>
    <mergeCell ref="D508:D512"/>
    <mergeCell ref="E508:E512"/>
    <mergeCell ref="F508:F512"/>
    <mergeCell ref="G538:G542"/>
    <mergeCell ref="H538:H542"/>
    <mergeCell ref="J538:J542"/>
    <mergeCell ref="L538:L542"/>
    <mergeCell ref="A543:A547"/>
    <mergeCell ref="B543:B547"/>
    <mergeCell ref="C543:C547"/>
    <mergeCell ref="D543:D547"/>
    <mergeCell ref="E543:E547"/>
    <mergeCell ref="F543:F547"/>
    <mergeCell ref="G533:G537"/>
    <mergeCell ref="H533:H537"/>
    <mergeCell ref="J533:J537"/>
    <mergeCell ref="L533:L537"/>
    <mergeCell ref="A538:A542"/>
    <mergeCell ref="B538:B542"/>
    <mergeCell ref="C538:C542"/>
    <mergeCell ref="D538:D542"/>
    <mergeCell ref="E538:E542"/>
    <mergeCell ref="F538:F542"/>
    <mergeCell ref="A533:A537"/>
    <mergeCell ref="B533:B537"/>
    <mergeCell ref="C533:C537"/>
    <mergeCell ref="D533:D537"/>
    <mergeCell ref="E533:E537"/>
    <mergeCell ref="F533:F537"/>
    <mergeCell ref="G528:G532"/>
    <mergeCell ref="H528:H532"/>
    <mergeCell ref="J528:J532"/>
    <mergeCell ref="L528:L532"/>
    <mergeCell ref="G523:G527"/>
    <mergeCell ref="H523:H527"/>
    <mergeCell ref="J523:J527"/>
    <mergeCell ref="L523:L527"/>
    <mergeCell ref="A528:A532"/>
    <mergeCell ref="B528:B532"/>
    <mergeCell ref="C528:C532"/>
    <mergeCell ref="D528:D532"/>
    <mergeCell ref="E528:E532"/>
    <mergeCell ref="F528:F532"/>
    <mergeCell ref="A523:A527"/>
    <mergeCell ref="B523:B527"/>
    <mergeCell ref="C523:C527"/>
    <mergeCell ref="D523:D527"/>
    <mergeCell ref="E523:E527"/>
    <mergeCell ref="F523:F527"/>
    <mergeCell ref="G558:G562"/>
    <mergeCell ref="H558:H562"/>
    <mergeCell ref="J558:J562"/>
    <mergeCell ref="L558:L562"/>
    <mergeCell ref="G553:G557"/>
    <mergeCell ref="H553:H557"/>
    <mergeCell ref="J553:J557"/>
    <mergeCell ref="L553:L557"/>
    <mergeCell ref="A558:A562"/>
    <mergeCell ref="B558:B562"/>
    <mergeCell ref="C558:C562"/>
    <mergeCell ref="D558:D562"/>
    <mergeCell ref="E558:E562"/>
    <mergeCell ref="F558:F562"/>
    <mergeCell ref="G548:G552"/>
    <mergeCell ref="H548:H552"/>
    <mergeCell ref="J548:J552"/>
    <mergeCell ref="L548:L552"/>
    <mergeCell ref="A553:A557"/>
    <mergeCell ref="B553:B557"/>
    <mergeCell ref="C553:C557"/>
    <mergeCell ref="D553:D557"/>
    <mergeCell ref="E553:E557"/>
    <mergeCell ref="F553:F557"/>
    <mergeCell ref="G543:G547"/>
    <mergeCell ref="H543:H547"/>
    <mergeCell ref="J543:J547"/>
    <mergeCell ref="L543:L547"/>
    <mergeCell ref="A548:A552"/>
    <mergeCell ref="B548:B552"/>
    <mergeCell ref="C548:C552"/>
    <mergeCell ref="D548:D552"/>
    <mergeCell ref="E548:E552"/>
    <mergeCell ref="F548:F552"/>
    <mergeCell ref="G578:G582"/>
    <mergeCell ref="H578:H582"/>
    <mergeCell ref="J578:J582"/>
    <mergeCell ref="L578:L582"/>
    <mergeCell ref="A583:A587"/>
    <mergeCell ref="B583:B587"/>
    <mergeCell ref="C583:C587"/>
    <mergeCell ref="D583:D587"/>
    <mergeCell ref="E583:E587"/>
    <mergeCell ref="F583:F587"/>
    <mergeCell ref="G573:G577"/>
    <mergeCell ref="H573:H577"/>
    <mergeCell ref="J573:J577"/>
    <mergeCell ref="L573:L577"/>
    <mergeCell ref="A578:A582"/>
    <mergeCell ref="B578:B582"/>
    <mergeCell ref="C578:C582"/>
    <mergeCell ref="D578:D582"/>
    <mergeCell ref="E578:E582"/>
    <mergeCell ref="F578:F582"/>
    <mergeCell ref="G568:G572"/>
    <mergeCell ref="H568:H572"/>
    <mergeCell ref="J568:J572"/>
    <mergeCell ref="L568:L572"/>
    <mergeCell ref="A573:A577"/>
    <mergeCell ref="B573:B577"/>
    <mergeCell ref="C573:C577"/>
    <mergeCell ref="D573:D577"/>
    <mergeCell ref="E573:E577"/>
    <mergeCell ref="F573:F577"/>
    <mergeCell ref="G563:G567"/>
    <mergeCell ref="H563:H567"/>
    <mergeCell ref="J563:J567"/>
    <mergeCell ref="L563:L567"/>
    <mergeCell ref="A568:A572"/>
    <mergeCell ref="B568:B572"/>
    <mergeCell ref="C568:C572"/>
    <mergeCell ref="D568:D572"/>
    <mergeCell ref="E568:E572"/>
    <mergeCell ref="F568:F572"/>
    <mergeCell ref="A563:A567"/>
    <mergeCell ref="B563:B567"/>
    <mergeCell ref="C563:C567"/>
    <mergeCell ref="D563:D567"/>
    <mergeCell ref="E563:E567"/>
    <mergeCell ref="F563:F567"/>
    <mergeCell ref="G598:G602"/>
    <mergeCell ref="H598:H602"/>
    <mergeCell ref="J598:J602"/>
    <mergeCell ref="L598:L602"/>
    <mergeCell ref="A603:A607"/>
    <mergeCell ref="B603:B607"/>
    <mergeCell ref="C603:C607"/>
    <mergeCell ref="D603:D607"/>
    <mergeCell ref="E603:E607"/>
    <mergeCell ref="F603:F607"/>
    <mergeCell ref="G593:G597"/>
    <mergeCell ref="H593:H597"/>
    <mergeCell ref="J593:J597"/>
    <mergeCell ref="L593:L597"/>
    <mergeCell ref="A598:A602"/>
    <mergeCell ref="B598:B602"/>
    <mergeCell ref="C598:C602"/>
    <mergeCell ref="D598:D602"/>
    <mergeCell ref="E598:E602"/>
    <mergeCell ref="F598:F602"/>
    <mergeCell ref="G588:G592"/>
    <mergeCell ref="H588:H592"/>
    <mergeCell ref="J588:J592"/>
    <mergeCell ref="L588:L592"/>
    <mergeCell ref="A593:A597"/>
    <mergeCell ref="B593:B597"/>
    <mergeCell ref="C593:C597"/>
    <mergeCell ref="D593:D597"/>
    <mergeCell ref="E593:E597"/>
    <mergeCell ref="F593:F597"/>
    <mergeCell ref="G583:G587"/>
    <mergeCell ref="H583:H587"/>
    <mergeCell ref="J583:J587"/>
    <mergeCell ref="L583:L587"/>
    <mergeCell ref="A588:A592"/>
    <mergeCell ref="B588:B592"/>
    <mergeCell ref="C588:C592"/>
    <mergeCell ref="D588:D592"/>
    <mergeCell ref="E588:E592"/>
    <mergeCell ref="F588:F592"/>
    <mergeCell ref="G618:G622"/>
    <mergeCell ref="H618:H622"/>
    <mergeCell ref="J618:J622"/>
    <mergeCell ref="L618:L622"/>
    <mergeCell ref="A623:A627"/>
    <mergeCell ref="B623:B627"/>
    <mergeCell ref="C623:C627"/>
    <mergeCell ref="D623:D627"/>
    <mergeCell ref="E623:E627"/>
    <mergeCell ref="F623:F627"/>
    <mergeCell ref="A618:A622"/>
    <mergeCell ref="B618:B622"/>
    <mergeCell ref="C618:C622"/>
    <mergeCell ref="D618:D622"/>
    <mergeCell ref="E618:E622"/>
    <mergeCell ref="F618:F622"/>
    <mergeCell ref="G613:G617"/>
    <mergeCell ref="H613:H617"/>
    <mergeCell ref="J613:J617"/>
    <mergeCell ref="L613:L617"/>
    <mergeCell ref="A613:A617"/>
    <mergeCell ref="B613:B617"/>
    <mergeCell ref="C613:C617"/>
    <mergeCell ref="D613:D617"/>
    <mergeCell ref="E613:E617"/>
    <mergeCell ref="F613:F617"/>
    <mergeCell ref="G608:G612"/>
    <mergeCell ref="H608:H612"/>
    <mergeCell ref="J608:J612"/>
    <mergeCell ref="L608:L612"/>
    <mergeCell ref="G603:G607"/>
    <mergeCell ref="H603:H607"/>
    <mergeCell ref="J603:J607"/>
    <mergeCell ref="L603:L607"/>
    <mergeCell ref="A608:A612"/>
    <mergeCell ref="B608:B612"/>
    <mergeCell ref="C608:C612"/>
    <mergeCell ref="D608:D612"/>
    <mergeCell ref="E608:E612"/>
    <mergeCell ref="F608:F612"/>
    <mergeCell ref="G638:G642"/>
    <mergeCell ref="H638:H642"/>
    <mergeCell ref="J638:J642"/>
    <mergeCell ref="L638:L642"/>
    <mergeCell ref="A643:A647"/>
    <mergeCell ref="B643:B647"/>
    <mergeCell ref="C643:C647"/>
    <mergeCell ref="D643:D647"/>
    <mergeCell ref="E643:E647"/>
    <mergeCell ref="F643:F647"/>
    <mergeCell ref="G633:G637"/>
    <mergeCell ref="H633:H637"/>
    <mergeCell ref="J633:J637"/>
    <mergeCell ref="L633:L637"/>
    <mergeCell ref="A638:A642"/>
    <mergeCell ref="B638:B642"/>
    <mergeCell ref="C638:C642"/>
    <mergeCell ref="D638:D642"/>
    <mergeCell ref="E638:E642"/>
    <mergeCell ref="F638:F642"/>
    <mergeCell ref="G628:G632"/>
    <mergeCell ref="H628:H632"/>
    <mergeCell ref="J628:J632"/>
    <mergeCell ref="L628:L632"/>
    <mergeCell ref="A633:A637"/>
    <mergeCell ref="B633:B637"/>
    <mergeCell ref="C633:C637"/>
    <mergeCell ref="D633:D637"/>
    <mergeCell ref="E633:E637"/>
    <mergeCell ref="F633:F637"/>
    <mergeCell ref="G623:G627"/>
    <mergeCell ref="H623:H627"/>
    <mergeCell ref="J623:J627"/>
    <mergeCell ref="L623:L627"/>
    <mergeCell ref="A628:A632"/>
    <mergeCell ref="B628:B632"/>
    <mergeCell ref="C628:C632"/>
    <mergeCell ref="D628:D632"/>
    <mergeCell ref="E628:E632"/>
    <mergeCell ref="F628:F632"/>
    <mergeCell ref="G658:G662"/>
    <mergeCell ref="H658:H662"/>
    <mergeCell ref="J658:J662"/>
    <mergeCell ref="L658:L662"/>
    <mergeCell ref="G653:G657"/>
    <mergeCell ref="H653:H657"/>
    <mergeCell ref="J653:J657"/>
    <mergeCell ref="L653:L657"/>
    <mergeCell ref="A658:A662"/>
    <mergeCell ref="B658:B662"/>
    <mergeCell ref="C658:C662"/>
    <mergeCell ref="D658:D662"/>
    <mergeCell ref="E658:E662"/>
    <mergeCell ref="F658:F662"/>
    <mergeCell ref="G648:G652"/>
    <mergeCell ref="H648:H652"/>
    <mergeCell ref="J648:J652"/>
    <mergeCell ref="L648:L652"/>
    <mergeCell ref="A653:A657"/>
    <mergeCell ref="B653:B657"/>
    <mergeCell ref="C653:C657"/>
    <mergeCell ref="D653:D657"/>
    <mergeCell ref="E653:E657"/>
    <mergeCell ref="F653:F657"/>
    <mergeCell ref="G643:G647"/>
    <mergeCell ref="H643:H647"/>
    <mergeCell ref="J643:J647"/>
    <mergeCell ref="L643:L647"/>
    <mergeCell ref="A648:A652"/>
    <mergeCell ref="B648:B652"/>
    <mergeCell ref="C648:C652"/>
    <mergeCell ref="D648:D652"/>
    <mergeCell ref="E648:E652"/>
    <mergeCell ref="F648:F652"/>
    <mergeCell ref="G678:G682"/>
    <mergeCell ref="H678:H682"/>
    <mergeCell ref="J678:J682"/>
    <mergeCell ref="L678:L682"/>
    <mergeCell ref="A683:A687"/>
    <mergeCell ref="B683:B687"/>
    <mergeCell ref="C683:C687"/>
    <mergeCell ref="D683:D687"/>
    <mergeCell ref="E683:E687"/>
    <mergeCell ref="F683:F687"/>
    <mergeCell ref="G673:G677"/>
    <mergeCell ref="H673:H677"/>
    <mergeCell ref="J673:J677"/>
    <mergeCell ref="L673:L677"/>
    <mergeCell ref="A678:A682"/>
    <mergeCell ref="B678:B682"/>
    <mergeCell ref="C678:C682"/>
    <mergeCell ref="D678:D682"/>
    <mergeCell ref="E678:E682"/>
    <mergeCell ref="F678:F682"/>
    <mergeCell ref="G668:G672"/>
    <mergeCell ref="H668:H672"/>
    <mergeCell ref="J668:J672"/>
    <mergeCell ref="L668:L672"/>
    <mergeCell ref="A673:A677"/>
    <mergeCell ref="B673:B677"/>
    <mergeCell ref="C673:C677"/>
    <mergeCell ref="D673:D677"/>
    <mergeCell ref="E673:E677"/>
    <mergeCell ref="F673:F677"/>
    <mergeCell ref="G663:G667"/>
    <mergeCell ref="H663:H667"/>
    <mergeCell ref="J663:J667"/>
    <mergeCell ref="L663:L667"/>
    <mergeCell ref="A668:A672"/>
    <mergeCell ref="B668:B672"/>
    <mergeCell ref="C668:C672"/>
    <mergeCell ref="D668:D672"/>
    <mergeCell ref="E668:E672"/>
    <mergeCell ref="F668:F672"/>
    <mergeCell ref="A663:A667"/>
    <mergeCell ref="B663:B667"/>
    <mergeCell ref="C663:C667"/>
    <mergeCell ref="D663:D667"/>
    <mergeCell ref="E663:E667"/>
    <mergeCell ref="F663:F667"/>
    <mergeCell ref="G698:G702"/>
    <mergeCell ref="H698:H702"/>
    <mergeCell ref="J698:J702"/>
    <mergeCell ref="L698:L702"/>
    <mergeCell ref="A703:A707"/>
    <mergeCell ref="B703:B707"/>
    <mergeCell ref="C703:C707"/>
    <mergeCell ref="D703:D707"/>
    <mergeCell ref="E703:E707"/>
    <mergeCell ref="F703:F707"/>
    <mergeCell ref="G693:G697"/>
    <mergeCell ref="H693:H697"/>
    <mergeCell ref="J693:J697"/>
    <mergeCell ref="L693:L697"/>
    <mergeCell ref="A698:A702"/>
    <mergeCell ref="B698:B702"/>
    <mergeCell ref="C698:C702"/>
    <mergeCell ref="D698:D702"/>
    <mergeCell ref="E698:E702"/>
    <mergeCell ref="F698:F702"/>
    <mergeCell ref="G688:G692"/>
    <mergeCell ref="H688:H692"/>
    <mergeCell ref="J688:J692"/>
    <mergeCell ref="L688:L692"/>
    <mergeCell ref="A693:A697"/>
    <mergeCell ref="B693:B697"/>
    <mergeCell ref="C693:C697"/>
    <mergeCell ref="D693:D697"/>
    <mergeCell ref="E693:E697"/>
    <mergeCell ref="F693:F697"/>
    <mergeCell ref="G683:G687"/>
    <mergeCell ref="H683:H687"/>
    <mergeCell ref="J683:J687"/>
    <mergeCell ref="L683:L687"/>
    <mergeCell ref="A688:A692"/>
    <mergeCell ref="B688:B692"/>
    <mergeCell ref="C688:C692"/>
    <mergeCell ref="D688:D692"/>
    <mergeCell ref="E688:E692"/>
    <mergeCell ref="F688:F692"/>
    <mergeCell ref="G718:G722"/>
    <mergeCell ref="H718:H722"/>
    <mergeCell ref="J718:J722"/>
    <mergeCell ref="L718:L722"/>
    <mergeCell ref="A723:A727"/>
    <mergeCell ref="B723:B727"/>
    <mergeCell ref="C723:C727"/>
    <mergeCell ref="D723:D727"/>
    <mergeCell ref="E723:E727"/>
    <mergeCell ref="F723:F727"/>
    <mergeCell ref="G713:G717"/>
    <mergeCell ref="H713:H717"/>
    <mergeCell ref="J713:J717"/>
    <mergeCell ref="L713:L717"/>
    <mergeCell ref="A718:A722"/>
    <mergeCell ref="B718:B722"/>
    <mergeCell ref="C718:C722"/>
    <mergeCell ref="D718:D722"/>
    <mergeCell ref="E718:E722"/>
    <mergeCell ref="F718:F722"/>
    <mergeCell ref="G708:G712"/>
    <mergeCell ref="H708:H712"/>
    <mergeCell ref="J708:J712"/>
    <mergeCell ref="L708:L712"/>
    <mergeCell ref="A713:A717"/>
    <mergeCell ref="B713:B717"/>
    <mergeCell ref="C713:C717"/>
    <mergeCell ref="D713:D717"/>
    <mergeCell ref="E713:E717"/>
    <mergeCell ref="F713:F717"/>
    <mergeCell ref="G703:G707"/>
    <mergeCell ref="H703:H707"/>
    <mergeCell ref="J703:J707"/>
    <mergeCell ref="L703:L707"/>
    <mergeCell ref="A708:A712"/>
    <mergeCell ref="B708:B712"/>
    <mergeCell ref="C708:C712"/>
    <mergeCell ref="D708:D712"/>
    <mergeCell ref="E708:E712"/>
    <mergeCell ref="F708:F712"/>
    <mergeCell ref="G738:G742"/>
    <mergeCell ref="H738:H742"/>
    <mergeCell ref="J738:J742"/>
    <mergeCell ref="L738:L742"/>
    <mergeCell ref="A743:A747"/>
    <mergeCell ref="B743:B747"/>
    <mergeCell ref="C743:C747"/>
    <mergeCell ref="D743:D747"/>
    <mergeCell ref="E743:E747"/>
    <mergeCell ref="F743:F747"/>
    <mergeCell ref="A738:A742"/>
    <mergeCell ref="B738:B742"/>
    <mergeCell ref="C738:C742"/>
    <mergeCell ref="D738:D742"/>
    <mergeCell ref="E738:E742"/>
    <mergeCell ref="F738:F742"/>
    <mergeCell ref="G733:G737"/>
    <mergeCell ref="H733:H737"/>
    <mergeCell ref="J733:J737"/>
    <mergeCell ref="L733:L737"/>
    <mergeCell ref="G728:G732"/>
    <mergeCell ref="H728:H732"/>
    <mergeCell ref="J728:J732"/>
    <mergeCell ref="L728:L732"/>
    <mergeCell ref="A733:A737"/>
    <mergeCell ref="B733:B737"/>
    <mergeCell ref="C733:C737"/>
    <mergeCell ref="D733:D737"/>
    <mergeCell ref="E733:E737"/>
    <mergeCell ref="F733:F737"/>
    <mergeCell ref="G723:G727"/>
    <mergeCell ref="H723:H727"/>
    <mergeCell ref="J723:J727"/>
    <mergeCell ref="L723:L727"/>
    <mergeCell ref="A728:A732"/>
    <mergeCell ref="B728:B732"/>
    <mergeCell ref="C728:C732"/>
    <mergeCell ref="D728:D732"/>
    <mergeCell ref="E728:E732"/>
    <mergeCell ref="F728:F732"/>
    <mergeCell ref="G758:G762"/>
    <mergeCell ref="H758:H762"/>
    <mergeCell ref="J758:J762"/>
    <mergeCell ref="L758:L762"/>
    <mergeCell ref="A763:A767"/>
    <mergeCell ref="B763:B767"/>
    <mergeCell ref="C763:C767"/>
    <mergeCell ref="D763:D767"/>
    <mergeCell ref="E763:E767"/>
    <mergeCell ref="F763:F767"/>
    <mergeCell ref="G753:G757"/>
    <mergeCell ref="H753:H757"/>
    <mergeCell ref="J753:J757"/>
    <mergeCell ref="L753:L757"/>
    <mergeCell ref="A758:A762"/>
    <mergeCell ref="B758:B762"/>
    <mergeCell ref="C758:C762"/>
    <mergeCell ref="D758:D762"/>
    <mergeCell ref="E758:E762"/>
    <mergeCell ref="F758:F762"/>
    <mergeCell ref="G748:G752"/>
    <mergeCell ref="H748:H752"/>
    <mergeCell ref="J748:J752"/>
    <mergeCell ref="L748:L752"/>
    <mergeCell ref="A753:A757"/>
    <mergeCell ref="B753:B757"/>
    <mergeCell ref="C753:C757"/>
    <mergeCell ref="D753:D757"/>
    <mergeCell ref="E753:E757"/>
    <mergeCell ref="F753:F757"/>
    <mergeCell ref="G743:G747"/>
    <mergeCell ref="H743:H747"/>
    <mergeCell ref="J743:J747"/>
    <mergeCell ref="L743:L747"/>
    <mergeCell ref="A748:A752"/>
    <mergeCell ref="B748:B752"/>
    <mergeCell ref="C748:C752"/>
    <mergeCell ref="D748:D752"/>
    <mergeCell ref="E748:E752"/>
    <mergeCell ref="F748:F752"/>
    <mergeCell ref="G778:G782"/>
    <mergeCell ref="H778:H782"/>
    <mergeCell ref="J778:J782"/>
    <mergeCell ref="L778:L782"/>
    <mergeCell ref="A783:A787"/>
    <mergeCell ref="B783:B787"/>
    <mergeCell ref="C783:C787"/>
    <mergeCell ref="D783:D787"/>
    <mergeCell ref="E783:E787"/>
    <mergeCell ref="F783:F787"/>
    <mergeCell ref="G773:G777"/>
    <mergeCell ref="H773:H777"/>
    <mergeCell ref="J773:J777"/>
    <mergeCell ref="L773:L777"/>
    <mergeCell ref="A778:A782"/>
    <mergeCell ref="B778:B782"/>
    <mergeCell ref="C778:C782"/>
    <mergeCell ref="D778:D782"/>
    <mergeCell ref="E778:E782"/>
    <mergeCell ref="F778:F782"/>
    <mergeCell ref="G768:G772"/>
    <mergeCell ref="H768:H772"/>
    <mergeCell ref="J768:J772"/>
    <mergeCell ref="L768:L772"/>
    <mergeCell ref="A773:A777"/>
    <mergeCell ref="B773:B777"/>
    <mergeCell ref="C773:C777"/>
    <mergeCell ref="D773:D777"/>
    <mergeCell ref="E773:E777"/>
    <mergeCell ref="F773:F777"/>
    <mergeCell ref="G763:G767"/>
    <mergeCell ref="H763:H767"/>
    <mergeCell ref="J763:J767"/>
    <mergeCell ref="L763:L767"/>
    <mergeCell ref="A768:A772"/>
    <mergeCell ref="B768:B772"/>
    <mergeCell ref="C768:C772"/>
    <mergeCell ref="D768:D772"/>
    <mergeCell ref="E768:E772"/>
    <mergeCell ref="F768:F772"/>
    <mergeCell ref="G798:G802"/>
    <mergeCell ref="H798:H802"/>
    <mergeCell ref="J798:J802"/>
    <mergeCell ref="L798:L802"/>
    <mergeCell ref="A803:A807"/>
    <mergeCell ref="B803:B807"/>
    <mergeCell ref="C803:C807"/>
    <mergeCell ref="D803:D807"/>
    <mergeCell ref="E803:E807"/>
    <mergeCell ref="F803:F807"/>
    <mergeCell ref="G793:G797"/>
    <mergeCell ref="H793:H797"/>
    <mergeCell ref="J793:J797"/>
    <mergeCell ref="L793:L797"/>
    <mergeCell ref="A798:A802"/>
    <mergeCell ref="B798:B802"/>
    <mergeCell ref="C798:C802"/>
    <mergeCell ref="D798:D802"/>
    <mergeCell ref="E798:E802"/>
    <mergeCell ref="F798:F802"/>
    <mergeCell ref="G788:G792"/>
    <mergeCell ref="H788:H792"/>
    <mergeCell ref="J788:J792"/>
    <mergeCell ref="L788:L792"/>
    <mergeCell ref="A793:A797"/>
    <mergeCell ref="B793:B797"/>
    <mergeCell ref="C793:C797"/>
    <mergeCell ref="D793:D797"/>
    <mergeCell ref="E793:E797"/>
    <mergeCell ref="F793:F797"/>
    <mergeCell ref="G783:G787"/>
    <mergeCell ref="H783:H787"/>
    <mergeCell ref="J783:J787"/>
    <mergeCell ref="L783:L787"/>
    <mergeCell ref="A788:A792"/>
    <mergeCell ref="B788:B792"/>
    <mergeCell ref="C788:C792"/>
    <mergeCell ref="D788:D792"/>
    <mergeCell ref="E788:E792"/>
    <mergeCell ref="F788:F792"/>
    <mergeCell ref="G818:G822"/>
    <mergeCell ref="H818:H822"/>
    <mergeCell ref="J818:J822"/>
    <mergeCell ref="L818:L822"/>
    <mergeCell ref="A823:A827"/>
    <mergeCell ref="B823:B827"/>
    <mergeCell ref="C823:C827"/>
    <mergeCell ref="D823:D827"/>
    <mergeCell ref="E823:E827"/>
    <mergeCell ref="F823:F827"/>
    <mergeCell ref="G813:G817"/>
    <mergeCell ref="H813:H817"/>
    <mergeCell ref="J813:J817"/>
    <mergeCell ref="L813:L817"/>
    <mergeCell ref="A818:A822"/>
    <mergeCell ref="B818:B822"/>
    <mergeCell ref="C818:C822"/>
    <mergeCell ref="D818:D822"/>
    <mergeCell ref="E818:E822"/>
    <mergeCell ref="F818:F822"/>
    <mergeCell ref="G808:G812"/>
    <mergeCell ref="H808:H812"/>
    <mergeCell ref="J808:J812"/>
    <mergeCell ref="L808:L812"/>
    <mergeCell ref="A813:A817"/>
    <mergeCell ref="B813:B817"/>
    <mergeCell ref="C813:C817"/>
    <mergeCell ref="D813:D817"/>
    <mergeCell ref="E813:E817"/>
    <mergeCell ref="F813:F817"/>
    <mergeCell ref="G803:G807"/>
    <mergeCell ref="H803:H807"/>
    <mergeCell ref="J803:J807"/>
    <mergeCell ref="L803:L807"/>
    <mergeCell ref="A808:A812"/>
    <mergeCell ref="B808:B812"/>
    <mergeCell ref="C808:C812"/>
    <mergeCell ref="D808:D812"/>
    <mergeCell ref="E808:E812"/>
    <mergeCell ref="F808:F812"/>
    <mergeCell ref="G838:G842"/>
    <mergeCell ref="H838:H842"/>
    <mergeCell ref="J838:J842"/>
    <mergeCell ref="L838:L842"/>
    <mergeCell ref="A843:A847"/>
    <mergeCell ref="B843:B847"/>
    <mergeCell ref="C843:C847"/>
    <mergeCell ref="D843:D847"/>
    <mergeCell ref="E843:E847"/>
    <mergeCell ref="F843:F847"/>
    <mergeCell ref="G833:G837"/>
    <mergeCell ref="H833:H837"/>
    <mergeCell ref="J833:J837"/>
    <mergeCell ref="L833:L837"/>
    <mergeCell ref="A838:A842"/>
    <mergeCell ref="B838:B842"/>
    <mergeCell ref="C838:C842"/>
    <mergeCell ref="D838:D842"/>
    <mergeCell ref="E838:E842"/>
    <mergeCell ref="F838:F842"/>
    <mergeCell ref="G828:G832"/>
    <mergeCell ref="H828:H832"/>
    <mergeCell ref="J828:J832"/>
    <mergeCell ref="L828:L832"/>
    <mergeCell ref="A833:A837"/>
    <mergeCell ref="B833:B837"/>
    <mergeCell ref="C833:C837"/>
    <mergeCell ref="D833:D837"/>
    <mergeCell ref="E833:E837"/>
    <mergeCell ref="F833:F837"/>
    <mergeCell ref="G823:G827"/>
    <mergeCell ref="H823:H827"/>
    <mergeCell ref="J823:J827"/>
    <mergeCell ref="L823:L827"/>
    <mergeCell ref="A828:A832"/>
    <mergeCell ref="B828:B832"/>
    <mergeCell ref="C828:C832"/>
    <mergeCell ref="D828:D832"/>
    <mergeCell ref="E828:E832"/>
    <mergeCell ref="F828:F832"/>
    <mergeCell ref="G858:G862"/>
    <mergeCell ref="H858:H862"/>
    <mergeCell ref="J858:J862"/>
    <mergeCell ref="L858:L862"/>
    <mergeCell ref="A863:A867"/>
    <mergeCell ref="B863:B867"/>
    <mergeCell ref="C863:C867"/>
    <mergeCell ref="D863:D867"/>
    <mergeCell ref="E863:E867"/>
    <mergeCell ref="F863:F867"/>
    <mergeCell ref="G853:G857"/>
    <mergeCell ref="H853:H857"/>
    <mergeCell ref="J853:J857"/>
    <mergeCell ref="L853:L857"/>
    <mergeCell ref="A858:A862"/>
    <mergeCell ref="B858:B862"/>
    <mergeCell ref="C858:C862"/>
    <mergeCell ref="D858:D862"/>
    <mergeCell ref="E858:E862"/>
    <mergeCell ref="F858:F862"/>
    <mergeCell ref="G848:G852"/>
    <mergeCell ref="H848:H852"/>
    <mergeCell ref="J848:J852"/>
    <mergeCell ref="L848:L852"/>
    <mergeCell ref="A853:A857"/>
    <mergeCell ref="B853:B857"/>
    <mergeCell ref="C853:C857"/>
    <mergeCell ref="D853:D857"/>
    <mergeCell ref="E853:E857"/>
    <mergeCell ref="F853:F857"/>
    <mergeCell ref="G843:G847"/>
    <mergeCell ref="H843:H847"/>
    <mergeCell ref="J843:J847"/>
    <mergeCell ref="L843:L847"/>
    <mergeCell ref="A848:A852"/>
    <mergeCell ref="B848:B852"/>
    <mergeCell ref="C848:C852"/>
    <mergeCell ref="D848:D852"/>
    <mergeCell ref="E848:E852"/>
    <mergeCell ref="F848:F852"/>
    <mergeCell ref="G878:G882"/>
    <mergeCell ref="H878:H882"/>
    <mergeCell ref="J878:J882"/>
    <mergeCell ref="L878:L882"/>
    <mergeCell ref="A883:A887"/>
    <mergeCell ref="B883:B887"/>
    <mergeCell ref="C883:C887"/>
    <mergeCell ref="D883:D887"/>
    <mergeCell ref="E883:E887"/>
    <mergeCell ref="F883:F887"/>
    <mergeCell ref="G873:G877"/>
    <mergeCell ref="H873:H877"/>
    <mergeCell ref="J873:J877"/>
    <mergeCell ref="L873:L877"/>
    <mergeCell ref="A878:A882"/>
    <mergeCell ref="B878:B882"/>
    <mergeCell ref="C878:C882"/>
    <mergeCell ref="D878:D882"/>
    <mergeCell ref="E878:E882"/>
    <mergeCell ref="F878:F882"/>
    <mergeCell ref="G868:G872"/>
    <mergeCell ref="H868:H872"/>
    <mergeCell ref="J868:J872"/>
    <mergeCell ref="L868:L872"/>
    <mergeCell ref="A873:A877"/>
    <mergeCell ref="B873:B877"/>
    <mergeCell ref="C873:C877"/>
    <mergeCell ref="D873:D877"/>
    <mergeCell ref="E873:E877"/>
    <mergeCell ref="F873:F877"/>
    <mergeCell ref="G863:G867"/>
    <mergeCell ref="H863:H867"/>
    <mergeCell ref="J863:J867"/>
    <mergeCell ref="L863:L867"/>
    <mergeCell ref="A868:A872"/>
    <mergeCell ref="B868:B872"/>
    <mergeCell ref="C868:C872"/>
    <mergeCell ref="D868:D872"/>
    <mergeCell ref="E868:E872"/>
    <mergeCell ref="F868:F872"/>
    <mergeCell ref="G898:G902"/>
    <mergeCell ref="H898:H902"/>
    <mergeCell ref="J898:J902"/>
    <mergeCell ref="L898:L902"/>
    <mergeCell ref="A903:A907"/>
    <mergeCell ref="B903:B907"/>
    <mergeCell ref="C903:C907"/>
    <mergeCell ref="D903:D907"/>
    <mergeCell ref="E903:E907"/>
    <mergeCell ref="F903:F907"/>
    <mergeCell ref="G893:G897"/>
    <mergeCell ref="H893:H897"/>
    <mergeCell ref="J893:J897"/>
    <mergeCell ref="L893:L897"/>
    <mergeCell ref="A898:A902"/>
    <mergeCell ref="B898:B902"/>
    <mergeCell ref="C898:C902"/>
    <mergeCell ref="D898:D902"/>
    <mergeCell ref="E898:E902"/>
    <mergeCell ref="F898:F902"/>
    <mergeCell ref="G888:G892"/>
    <mergeCell ref="H888:H892"/>
    <mergeCell ref="J888:J892"/>
    <mergeCell ref="L888:L892"/>
    <mergeCell ref="A893:A897"/>
    <mergeCell ref="B893:B897"/>
    <mergeCell ref="C893:C897"/>
    <mergeCell ref="D893:D897"/>
    <mergeCell ref="E893:E897"/>
    <mergeCell ref="F893:F897"/>
    <mergeCell ref="G883:G887"/>
    <mergeCell ref="H883:H887"/>
    <mergeCell ref="J883:J887"/>
    <mergeCell ref="L883:L887"/>
    <mergeCell ref="A888:A892"/>
    <mergeCell ref="B888:B892"/>
    <mergeCell ref="C888:C892"/>
    <mergeCell ref="D888:D892"/>
    <mergeCell ref="E888:E892"/>
    <mergeCell ref="F888:F892"/>
    <mergeCell ref="G918:G922"/>
    <mergeCell ref="H918:H922"/>
    <mergeCell ref="J918:J922"/>
    <mergeCell ref="L918:L922"/>
    <mergeCell ref="A923:A927"/>
    <mergeCell ref="B923:B927"/>
    <mergeCell ref="C923:C927"/>
    <mergeCell ref="D923:D927"/>
    <mergeCell ref="E923:E927"/>
    <mergeCell ref="F923:F927"/>
    <mergeCell ref="G913:G917"/>
    <mergeCell ref="H913:H917"/>
    <mergeCell ref="J913:J917"/>
    <mergeCell ref="L913:L917"/>
    <mergeCell ref="A918:A922"/>
    <mergeCell ref="B918:B922"/>
    <mergeCell ref="C918:C922"/>
    <mergeCell ref="D918:D922"/>
    <mergeCell ref="E918:E922"/>
    <mergeCell ref="F918:F922"/>
    <mergeCell ref="G908:G912"/>
    <mergeCell ref="H908:H912"/>
    <mergeCell ref="J908:J912"/>
    <mergeCell ref="L908:L912"/>
    <mergeCell ref="A913:A917"/>
    <mergeCell ref="B913:B917"/>
    <mergeCell ref="C913:C917"/>
    <mergeCell ref="D913:D917"/>
    <mergeCell ref="E913:E917"/>
    <mergeCell ref="F913:F917"/>
    <mergeCell ref="G903:G907"/>
    <mergeCell ref="H903:H907"/>
    <mergeCell ref="J903:J907"/>
    <mergeCell ref="L903:L907"/>
    <mergeCell ref="A908:A912"/>
    <mergeCell ref="B908:B912"/>
    <mergeCell ref="C908:C912"/>
    <mergeCell ref="D908:D912"/>
    <mergeCell ref="E908:E912"/>
    <mergeCell ref="F908:F912"/>
    <mergeCell ref="G938:G942"/>
    <mergeCell ref="H938:H942"/>
    <mergeCell ref="J938:J942"/>
    <mergeCell ref="L938:L942"/>
    <mergeCell ref="A943:A947"/>
    <mergeCell ref="B943:B947"/>
    <mergeCell ref="C943:C947"/>
    <mergeCell ref="D943:D947"/>
    <mergeCell ref="E943:E947"/>
    <mergeCell ref="F943:F947"/>
    <mergeCell ref="G933:G937"/>
    <mergeCell ref="H933:H937"/>
    <mergeCell ref="J933:J937"/>
    <mergeCell ref="L933:L937"/>
    <mergeCell ref="A938:A942"/>
    <mergeCell ref="B938:B942"/>
    <mergeCell ref="C938:C942"/>
    <mergeCell ref="D938:D942"/>
    <mergeCell ref="E938:E942"/>
    <mergeCell ref="F938:F942"/>
    <mergeCell ref="G928:G932"/>
    <mergeCell ref="H928:H932"/>
    <mergeCell ref="J928:J932"/>
    <mergeCell ref="L928:L932"/>
    <mergeCell ref="A933:A937"/>
    <mergeCell ref="B933:B937"/>
    <mergeCell ref="C933:C937"/>
    <mergeCell ref="D933:D937"/>
    <mergeCell ref="E933:E937"/>
    <mergeCell ref="F933:F937"/>
    <mergeCell ref="G923:G927"/>
    <mergeCell ref="H923:H927"/>
    <mergeCell ref="J923:J927"/>
    <mergeCell ref="L923:L927"/>
    <mergeCell ref="A928:A932"/>
    <mergeCell ref="B928:B932"/>
    <mergeCell ref="C928:C932"/>
    <mergeCell ref="D928:D932"/>
    <mergeCell ref="E928:E932"/>
    <mergeCell ref="F928:F932"/>
    <mergeCell ref="G958:G962"/>
    <mergeCell ref="H958:H962"/>
    <mergeCell ref="J958:J962"/>
    <mergeCell ref="L958:L962"/>
    <mergeCell ref="A963:A967"/>
    <mergeCell ref="B963:B967"/>
    <mergeCell ref="C963:C967"/>
    <mergeCell ref="D963:D967"/>
    <mergeCell ref="E963:E967"/>
    <mergeCell ref="F963:F967"/>
    <mergeCell ref="G953:G957"/>
    <mergeCell ref="H953:H957"/>
    <mergeCell ref="J953:J957"/>
    <mergeCell ref="L953:L957"/>
    <mergeCell ref="A958:A962"/>
    <mergeCell ref="B958:B962"/>
    <mergeCell ref="C958:C962"/>
    <mergeCell ref="D958:D962"/>
    <mergeCell ref="E958:E962"/>
    <mergeCell ref="F958:F962"/>
    <mergeCell ref="G948:G952"/>
    <mergeCell ref="H948:H952"/>
    <mergeCell ref="J948:J952"/>
    <mergeCell ref="L948:L952"/>
    <mergeCell ref="A953:A957"/>
    <mergeCell ref="B953:B957"/>
    <mergeCell ref="C953:C957"/>
    <mergeCell ref="D953:D957"/>
    <mergeCell ref="E953:E957"/>
    <mergeCell ref="F953:F957"/>
    <mergeCell ref="G943:G947"/>
    <mergeCell ref="H943:H947"/>
    <mergeCell ref="J943:J947"/>
    <mergeCell ref="L943:L947"/>
    <mergeCell ref="A948:A952"/>
    <mergeCell ref="B948:B952"/>
    <mergeCell ref="C948:C952"/>
    <mergeCell ref="D948:D952"/>
    <mergeCell ref="E948:E952"/>
    <mergeCell ref="F948:F952"/>
    <mergeCell ref="G978:G982"/>
    <mergeCell ref="H978:H982"/>
    <mergeCell ref="J978:J982"/>
    <mergeCell ref="L978:L982"/>
    <mergeCell ref="A983:A987"/>
    <mergeCell ref="B983:B987"/>
    <mergeCell ref="C983:C987"/>
    <mergeCell ref="D983:D987"/>
    <mergeCell ref="E983:E987"/>
    <mergeCell ref="F983:F987"/>
    <mergeCell ref="G973:G977"/>
    <mergeCell ref="H973:H977"/>
    <mergeCell ref="J973:J977"/>
    <mergeCell ref="L973:L977"/>
    <mergeCell ref="A978:A982"/>
    <mergeCell ref="B978:B982"/>
    <mergeCell ref="C978:C982"/>
    <mergeCell ref="D978:D982"/>
    <mergeCell ref="E978:E982"/>
    <mergeCell ref="F978:F982"/>
    <mergeCell ref="G968:G972"/>
    <mergeCell ref="H968:H972"/>
    <mergeCell ref="J968:J972"/>
    <mergeCell ref="L968:L972"/>
    <mergeCell ref="A973:A977"/>
    <mergeCell ref="B973:B977"/>
    <mergeCell ref="C973:C977"/>
    <mergeCell ref="D973:D977"/>
    <mergeCell ref="E973:E977"/>
    <mergeCell ref="F973:F977"/>
    <mergeCell ref="G963:G967"/>
    <mergeCell ref="H963:H967"/>
    <mergeCell ref="J963:J967"/>
    <mergeCell ref="L963:L967"/>
    <mergeCell ref="A968:A972"/>
    <mergeCell ref="B968:B972"/>
    <mergeCell ref="C968:C972"/>
    <mergeCell ref="D968:D972"/>
    <mergeCell ref="E968:E972"/>
    <mergeCell ref="F968:F972"/>
    <mergeCell ref="G998:G1002"/>
    <mergeCell ref="H998:H1002"/>
    <mergeCell ref="J998:J1002"/>
    <mergeCell ref="L998:L1002"/>
    <mergeCell ref="A1003:A1007"/>
    <mergeCell ref="B1003:B1007"/>
    <mergeCell ref="C1003:C1007"/>
    <mergeCell ref="D1003:D1007"/>
    <mergeCell ref="E1003:E1007"/>
    <mergeCell ref="F1003:F1007"/>
    <mergeCell ref="G993:G997"/>
    <mergeCell ref="H993:H997"/>
    <mergeCell ref="J993:J997"/>
    <mergeCell ref="L993:L997"/>
    <mergeCell ref="A998:A1002"/>
    <mergeCell ref="B998:B1002"/>
    <mergeCell ref="C998:C1002"/>
    <mergeCell ref="D998:D1002"/>
    <mergeCell ref="E998:E1002"/>
    <mergeCell ref="F998:F1002"/>
    <mergeCell ref="G988:G992"/>
    <mergeCell ref="H988:H992"/>
    <mergeCell ref="J988:J992"/>
    <mergeCell ref="L988:L992"/>
    <mergeCell ref="A993:A997"/>
    <mergeCell ref="B993:B997"/>
    <mergeCell ref="C993:C997"/>
    <mergeCell ref="D993:D997"/>
    <mergeCell ref="E993:E997"/>
    <mergeCell ref="F993:F997"/>
    <mergeCell ref="G983:G987"/>
    <mergeCell ref="H983:H987"/>
    <mergeCell ref="J983:J987"/>
    <mergeCell ref="L983:L987"/>
    <mergeCell ref="A988:A992"/>
    <mergeCell ref="B988:B992"/>
    <mergeCell ref="C988:C992"/>
    <mergeCell ref="D988:D992"/>
    <mergeCell ref="E988:E992"/>
    <mergeCell ref="F988:F992"/>
    <mergeCell ref="G1018:G1022"/>
    <mergeCell ref="H1018:H1022"/>
    <mergeCell ref="J1018:J1022"/>
    <mergeCell ref="L1018:L1022"/>
    <mergeCell ref="A1023:A1027"/>
    <mergeCell ref="B1023:B1027"/>
    <mergeCell ref="C1023:C1027"/>
    <mergeCell ref="D1023:D1027"/>
    <mergeCell ref="E1023:E1027"/>
    <mergeCell ref="F1023:F1027"/>
    <mergeCell ref="G1013:G1017"/>
    <mergeCell ref="H1013:H1017"/>
    <mergeCell ref="J1013:J1017"/>
    <mergeCell ref="L1013:L1017"/>
    <mergeCell ref="A1018:A1022"/>
    <mergeCell ref="B1018:B1022"/>
    <mergeCell ref="C1018:C1022"/>
    <mergeCell ref="D1018:D1022"/>
    <mergeCell ref="E1018:E1022"/>
    <mergeCell ref="F1018:F1022"/>
    <mergeCell ref="G1008:G1012"/>
    <mergeCell ref="H1008:H1012"/>
    <mergeCell ref="J1008:J1012"/>
    <mergeCell ref="L1008:L1012"/>
    <mergeCell ref="A1013:A1017"/>
    <mergeCell ref="B1013:B1017"/>
    <mergeCell ref="C1013:C1017"/>
    <mergeCell ref="D1013:D1017"/>
    <mergeCell ref="E1013:E1017"/>
    <mergeCell ref="F1013:F1017"/>
    <mergeCell ref="G1003:G1007"/>
    <mergeCell ref="H1003:H1007"/>
    <mergeCell ref="J1003:J1007"/>
    <mergeCell ref="L1003:L1007"/>
    <mergeCell ref="A1008:A1012"/>
    <mergeCell ref="B1008:B1012"/>
    <mergeCell ref="C1008:C1012"/>
    <mergeCell ref="D1008:D1012"/>
    <mergeCell ref="E1008:E1012"/>
    <mergeCell ref="F1008:F1012"/>
    <mergeCell ref="G1038:G1042"/>
    <mergeCell ref="H1038:H1042"/>
    <mergeCell ref="J1038:J1042"/>
    <mergeCell ref="L1038:L1042"/>
    <mergeCell ref="A1043:A1047"/>
    <mergeCell ref="B1043:B1047"/>
    <mergeCell ref="C1043:C1047"/>
    <mergeCell ref="D1043:D1047"/>
    <mergeCell ref="E1043:E1047"/>
    <mergeCell ref="F1043:F1047"/>
    <mergeCell ref="G1033:G1037"/>
    <mergeCell ref="H1033:H1037"/>
    <mergeCell ref="J1033:J1037"/>
    <mergeCell ref="L1033:L1037"/>
    <mergeCell ref="A1038:A1042"/>
    <mergeCell ref="B1038:B1042"/>
    <mergeCell ref="C1038:C1042"/>
    <mergeCell ref="D1038:D1042"/>
    <mergeCell ref="E1038:E1042"/>
    <mergeCell ref="F1038:F1042"/>
    <mergeCell ref="G1028:G1032"/>
    <mergeCell ref="H1028:H1032"/>
    <mergeCell ref="J1028:J1032"/>
    <mergeCell ref="L1028:L1032"/>
    <mergeCell ref="A1033:A1037"/>
    <mergeCell ref="B1033:B1037"/>
    <mergeCell ref="C1033:C1037"/>
    <mergeCell ref="D1033:D1037"/>
    <mergeCell ref="E1033:E1037"/>
    <mergeCell ref="F1033:F1037"/>
    <mergeCell ref="G1023:G1027"/>
    <mergeCell ref="H1023:H1027"/>
    <mergeCell ref="J1023:J1027"/>
    <mergeCell ref="L1023:L1027"/>
    <mergeCell ref="A1028:A1032"/>
    <mergeCell ref="B1028:B1032"/>
    <mergeCell ref="C1028:C1032"/>
    <mergeCell ref="D1028:D1032"/>
    <mergeCell ref="E1028:E1032"/>
    <mergeCell ref="F1028:F1032"/>
    <mergeCell ref="G1058:G1062"/>
    <mergeCell ref="H1058:H1062"/>
    <mergeCell ref="J1058:J1062"/>
    <mergeCell ref="L1058:L1062"/>
    <mergeCell ref="A1063:A1067"/>
    <mergeCell ref="B1063:B1067"/>
    <mergeCell ref="C1063:C1067"/>
    <mergeCell ref="D1063:D1067"/>
    <mergeCell ref="E1063:E1067"/>
    <mergeCell ref="F1063:F1067"/>
    <mergeCell ref="G1053:G1057"/>
    <mergeCell ref="H1053:H1057"/>
    <mergeCell ref="J1053:J1057"/>
    <mergeCell ref="L1053:L1057"/>
    <mergeCell ref="A1058:A1062"/>
    <mergeCell ref="B1058:B1062"/>
    <mergeCell ref="C1058:C1062"/>
    <mergeCell ref="D1058:D1062"/>
    <mergeCell ref="E1058:E1062"/>
    <mergeCell ref="F1058:F1062"/>
    <mergeCell ref="G1048:G1052"/>
    <mergeCell ref="H1048:H1052"/>
    <mergeCell ref="J1048:J1052"/>
    <mergeCell ref="L1048:L1052"/>
    <mergeCell ref="A1053:A1057"/>
    <mergeCell ref="B1053:B1057"/>
    <mergeCell ref="C1053:C1057"/>
    <mergeCell ref="D1053:D1057"/>
    <mergeCell ref="E1053:E1057"/>
    <mergeCell ref="F1053:F1057"/>
    <mergeCell ref="G1043:G1047"/>
    <mergeCell ref="H1043:H1047"/>
    <mergeCell ref="J1043:J1047"/>
    <mergeCell ref="L1043:L1047"/>
    <mergeCell ref="A1048:A1052"/>
    <mergeCell ref="B1048:B1052"/>
    <mergeCell ref="C1048:C1052"/>
    <mergeCell ref="D1048:D1052"/>
    <mergeCell ref="E1048:E1052"/>
    <mergeCell ref="F1048:F1052"/>
    <mergeCell ref="G1078:G1082"/>
    <mergeCell ref="H1078:H1082"/>
    <mergeCell ref="J1078:J1082"/>
    <mergeCell ref="L1078:L1082"/>
    <mergeCell ref="A1083:A1087"/>
    <mergeCell ref="B1083:B1087"/>
    <mergeCell ref="C1083:C1087"/>
    <mergeCell ref="D1083:D1087"/>
    <mergeCell ref="E1083:E1087"/>
    <mergeCell ref="F1083:F1087"/>
    <mergeCell ref="G1073:G1077"/>
    <mergeCell ref="H1073:H1077"/>
    <mergeCell ref="J1073:J1077"/>
    <mergeCell ref="L1073:L1077"/>
    <mergeCell ref="A1078:A1082"/>
    <mergeCell ref="B1078:B1082"/>
    <mergeCell ref="C1078:C1082"/>
    <mergeCell ref="D1078:D1082"/>
    <mergeCell ref="E1078:E1082"/>
    <mergeCell ref="F1078:F1082"/>
    <mergeCell ref="G1068:G1072"/>
    <mergeCell ref="H1068:H1072"/>
    <mergeCell ref="J1068:J1072"/>
    <mergeCell ref="L1068:L1072"/>
    <mergeCell ref="A1073:A1077"/>
    <mergeCell ref="B1073:B1077"/>
    <mergeCell ref="C1073:C1077"/>
    <mergeCell ref="D1073:D1077"/>
    <mergeCell ref="E1073:E1077"/>
    <mergeCell ref="F1073:F1077"/>
    <mergeCell ref="G1063:G1067"/>
    <mergeCell ref="H1063:H1067"/>
    <mergeCell ref="J1063:J1067"/>
    <mergeCell ref="L1063:L1067"/>
    <mergeCell ref="A1068:A1072"/>
    <mergeCell ref="B1068:B1072"/>
    <mergeCell ref="C1068:C1072"/>
    <mergeCell ref="D1068:D1072"/>
    <mergeCell ref="E1068:E1072"/>
    <mergeCell ref="F1068:F1072"/>
    <mergeCell ref="G1098:G1102"/>
    <mergeCell ref="H1098:H1102"/>
    <mergeCell ref="J1098:J1102"/>
    <mergeCell ref="L1098:L1102"/>
    <mergeCell ref="A1103:A1107"/>
    <mergeCell ref="B1103:B1107"/>
    <mergeCell ref="C1103:C1107"/>
    <mergeCell ref="D1103:D1107"/>
    <mergeCell ref="E1103:E1107"/>
    <mergeCell ref="F1103:F1107"/>
    <mergeCell ref="G1093:G1097"/>
    <mergeCell ref="H1093:H1097"/>
    <mergeCell ref="J1093:J1097"/>
    <mergeCell ref="L1093:L1097"/>
    <mergeCell ref="A1098:A1102"/>
    <mergeCell ref="B1098:B1102"/>
    <mergeCell ref="C1098:C1102"/>
    <mergeCell ref="D1098:D1102"/>
    <mergeCell ref="E1098:E1102"/>
    <mergeCell ref="F1098:F1102"/>
    <mergeCell ref="G1088:G1092"/>
    <mergeCell ref="H1088:H1092"/>
    <mergeCell ref="J1088:J1092"/>
    <mergeCell ref="L1088:L1092"/>
    <mergeCell ref="A1093:A1097"/>
    <mergeCell ref="B1093:B1097"/>
    <mergeCell ref="C1093:C1097"/>
    <mergeCell ref="D1093:D1097"/>
    <mergeCell ref="E1093:E1097"/>
    <mergeCell ref="F1093:F1097"/>
    <mergeCell ref="G1083:G1087"/>
    <mergeCell ref="H1083:H1087"/>
    <mergeCell ref="J1083:J1087"/>
    <mergeCell ref="L1083:L1087"/>
    <mergeCell ref="A1088:A1092"/>
    <mergeCell ref="B1088:B1092"/>
    <mergeCell ref="C1088:C1092"/>
    <mergeCell ref="D1088:D1092"/>
    <mergeCell ref="E1088:E1092"/>
    <mergeCell ref="F1088:F1092"/>
    <mergeCell ref="G1118:G1122"/>
    <mergeCell ref="H1118:H1122"/>
    <mergeCell ref="J1118:J1122"/>
    <mergeCell ref="L1118:L1122"/>
    <mergeCell ref="A1123:A1127"/>
    <mergeCell ref="B1123:B1127"/>
    <mergeCell ref="C1123:C1127"/>
    <mergeCell ref="D1123:D1127"/>
    <mergeCell ref="E1123:E1127"/>
    <mergeCell ref="F1123:F1127"/>
    <mergeCell ref="G1113:G1117"/>
    <mergeCell ref="H1113:H1117"/>
    <mergeCell ref="J1113:J1117"/>
    <mergeCell ref="L1113:L1117"/>
    <mergeCell ref="A1118:A1122"/>
    <mergeCell ref="B1118:B1122"/>
    <mergeCell ref="C1118:C1122"/>
    <mergeCell ref="D1118:D1122"/>
    <mergeCell ref="E1118:E1122"/>
    <mergeCell ref="F1118:F1122"/>
    <mergeCell ref="G1108:G1112"/>
    <mergeCell ref="H1108:H1112"/>
    <mergeCell ref="J1108:J1112"/>
    <mergeCell ref="L1108:L1112"/>
    <mergeCell ref="A1113:A1117"/>
    <mergeCell ref="B1113:B1117"/>
    <mergeCell ref="C1113:C1117"/>
    <mergeCell ref="D1113:D1117"/>
    <mergeCell ref="E1113:E1117"/>
    <mergeCell ref="F1113:F1117"/>
    <mergeCell ref="G1103:G1107"/>
    <mergeCell ref="H1103:H1107"/>
    <mergeCell ref="J1103:J1107"/>
    <mergeCell ref="L1103:L1107"/>
    <mergeCell ref="A1108:A1112"/>
    <mergeCell ref="B1108:B1112"/>
    <mergeCell ref="C1108:C1112"/>
    <mergeCell ref="D1108:D1112"/>
    <mergeCell ref="E1108:E1112"/>
    <mergeCell ref="F1108:F1112"/>
    <mergeCell ref="G1138:G1142"/>
    <mergeCell ref="H1138:H1142"/>
    <mergeCell ref="J1138:J1142"/>
    <mergeCell ref="L1138:L1142"/>
    <mergeCell ref="A1143:A1147"/>
    <mergeCell ref="B1143:B1147"/>
    <mergeCell ref="C1143:C1147"/>
    <mergeCell ref="D1143:D1147"/>
    <mergeCell ref="E1143:E1147"/>
    <mergeCell ref="F1143:F1147"/>
    <mergeCell ref="G1133:G1137"/>
    <mergeCell ref="H1133:H1137"/>
    <mergeCell ref="J1133:J1137"/>
    <mergeCell ref="L1133:L1137"/>
    <mergeCell ref="A1138:A1142"/>
    <mergeCell ref="B1138:B1142"/>
    <mergeCell ref="C1138:C1142"/>
    <mergeCell ref="D1138:D1142"/>
    <mergeCell ref="E1138:E1142"/>
    <mergeCell ref="F1138:F1142"/>
    <mergeCell ref="G1128:G1132"/>
    <mergeCell ref="H1128:H1132"/>
    <mergeCell ref="J1128:J1132"/>
    <mergeCell ref="L1128:L1132"/>
    <mergeCell ref="A1133:A1137"/>
    <mergeCell ref="B1133:B1137"/>
    <mergeCell ref="C1133:C1137"/>
    <mergeCell ref="D1133:D1137"/>
    <mergeCell ref="E1133:E1137"/>
    <mergeCell ref="F1133:F1137"/>
    <mergeCell ref="G1123:G1127"/>
    <mergeCell ref="H1123:H1127"/>
    <mergeCell ref="J1123:J1127"/>
    <mergeCell ref="L1123:L1127"/>
    <mergeCell ref="A1128:A1132"/>
    <mergeCell ref="B1128:B1132"/>
    <mergeCell ref="C1128:C1132"/>
    <mergeCell ref="D1128:D1132"/>
    <mergeCell ref="E1128:E1132"/>
    <mergeCell ref="F1128:F1132"/>
    <mergeCell ref="G1158:G1162"/>
    <mergeCell ref="H1158:H1162"/>
    <mergeCell ref="J1158:J1162"/>
    <mergeCell ref="L1158:L1162"/>
    <mergeCell ref="A1163:A1167"/>
    <mergeCell ref="B1163:B1167"/>
    <mergeCell ref="C1163:C1167"/>
    <mergeCell ref="D1163:D1167"/>
    <mergeCell ref="E1163:E1167"/>
    <mergeCell ref="F1163:F1167"/>
    <mergeCell ref="G1153:G1157"/>
    <mergeCell ref="H1153:H1157"/>
    <mergeCell ref="J1153:J1157"/>
    <mergeCell ref="L1153:L1157"/>
    <mergeCell ref="A1158:A1162"/>
    <mergeCell ref="B1158:B1162"/>
    <mergeCell ref="C1158:C1162"/>
    <mergeCell ref="D1158:D1162"/>
    <mergeCell ref="E1158:E1162"/>
    <mergeCell ref="F1158:F1162"/>
    <mergeCell ref="G1148:G1152"/>
    <mergeCell ref="H1148:H1152"/>
    <mergeCell ref="J1148:J1152"/>
    <mergeCell ref="L1148:L1152"/>
    <mergeCell ref="A1153:A1157"/>
    <mergeCell ref="B1153:B1157"/>
    <mergeCell ref="C1153:C1157"/>
    <mergeCell ref="D1153:D1157"/>
    <mergeCell ref="E1153:E1157"/>
    <mergeCell ref="F1153:F1157"/>
    <mergeCell ref="G1143:G1147"/>
    <mergeCell ref="H1143:H1147"/>
    <mergeCell ref="J1143:J1147"/>
    <mergeCell ref="L1143:L1147"/>
    <mergeCell ref="A1148:A1152"/>
    <mergeCell ref="B1148:B1152"/>
    <mergeCell ref="C1148:C1152"/>
    <mergeCell ref="D1148:D1152"/>
    <mergeCell ref="E1148:E1152"/>
    <mergeCell ref="F1148:F1152"/>
    <mergeCell ref="G1178:G1182"/>
    <mergeCell ref="H1178:H1182"/>
    <mergeCell ref="J1178:J1182"/>
    <mergeCell ref="L1178:L1182"/>
    <mergeCell ref="A1183:A1187"/>
    <mergeCell ref="B1183:B1187"/>
    <mergeCell ref="C1183:C1187"/>
    <mergeCell ref="D1183:D1187"/>
    <mergeCell ref="E1183:E1187"/>
    <mergeCell ref="F1183:F1187"/>
    <mergeCell ref="G1173:G1177"/>
    <mergeCell ref="H1173:H1177"/>
    <mergeCell ref="J1173:J1177"/>
    <mergeCell ref="L1173:L1177"/>
    <mergeCell ref="A1178:A1182"/>
    <mergeCell ref="B1178:B1182"/>
    <mergeCell ref="C1178:C1182"/>
    <mergeCell ref="D1178:D1182"/>
    <mergeCell ref="E1178:E1182"/>
    <mergeCell ref="F1178:F1182"/>
    <mergeCell ref="G1168:G1172"/>
    <mergeCell ref="H1168:H1172"/>
    <mergeCell ref="J1168:J1172"/>
    <mergeCell ref="L1168:L1172"/>
    <mergeCell ref="A1173:A1177"/>
    <mergeCell ref="B1173:B1177"/>
    <mergeCell ref="C1173:C1177"/>
    <mergeCell ref="D1173:D1177"/>
    <mergeCell ref="E1173:E1177"/>
    <mergeCell ref="F1173:F1177"/>
    <mergeCell ref="G1163:G1167"/>
    <mergeCell ref="H1163:H1167"/>
    <mergeCell ref="J1163:J1167"/>
    <mergeCell ref="L1163:L1167"/>
    <mergeCell ref="A1168:A1172"/>
    <mergeCell ref="B1168:B1172"/>
    <mergeCell ref="C1168:C1172"/>
    <mergeCell ref="D1168:D1172"/>
    <mergeCell ref="E1168:E1172"/>
    <mergeCell ref="F1168:F1172"/>
    <mergeCell ref="G1198:G1202"/>
    <mergeCell ref="H1198:H1202"/>
    <mergeCell ref="J1198:J1202"/>
    <mergeCell ref="L1198:L1202"/>
    <mergeCell ref="A1203:A1207"/>
    <mergeCell ref="B1203:B1207"/>
    <mergeCell ref="C1203:C1207"/>
    <mergeCell ref="D1203:D1207"/>
    <mergeCell ref="E1203:E1207"/>
    <mergeCell ref="F1203:F1207"/>
    <mergeCell ref="G1193:G1197"/>
    <mergeCell ref="H1193:H1197"/>
    <mergeCell ref="J1193:J1197"/>
    <mergeCell ref="L1193:L1197"/>
    <mergeCell ref="A1198:A1202"/>
    <mergeCell ref="B1198:B1202"/>
    <mergeCell ref="C1198:C1202"/>
    <mergeCell ref="D1198:D1202"/>
    <mergeCell ref="E1198:E1202"/>
    <mergeCell ref="F1198:F1202"/>
    <mergeCell ref="G1188:G1192"/>
    <mergeCell ref="H1188:H1192"/>
    <mergeCell ref="J1188:J1192"/>
    <mergeCell ref="L1188:L1192"/>
    <mergeCell ref="A1193:A1197"/>
    <mergeCell ref="B1193:B1197"/>
    <mergeCell ref="C1193:C1197"/>
    <mergeCell ref="D1193:D1197"/>
    <mergeCell ref="E1193:E1197"/>
    <mergeCell ref="F1193:F1197"/>
    <mergeCell ref="G1183:G1187"/>
    <mergeCell ref="H1183:H1187"/>
    <mergeCell ref="J1183:J1187"/>
    <mergeCell ref="L1183:L1187"/>
    <mergeCell ref="A1188:A1192"/>
    <mergeCell ref="B1188:B1192"/>
    <mergeCell ref="C1188:C1192"/>
    <mergeCell ref="D1188:D1192"/>
    <mergeCell ref="E1188:E1192"/>
    <mergeCell ref="F1188:F1192"/>
    <mergeCell ref="G1218:G1222"/>
    <mergeCell ref="H1218:H1222"/>
    <mergeCell ref="J1218:J1222"/>
    <mergeCell ref="L1218:L1222"/>
    <mergeCell ref="A1223:A1227"/>
    <mergeCell ref="B1223:B1227"/>
    <mergeCell ref="C1223:C1227"/>
    <mergeCell ref="D1223:D1227"/>
    <mergeCell ref="E1223:E1227"/>
    <mergeCell ref="F1223:F1227"/>
    <mergeCell ref="G1213:G1217"/>
    <mergeCell ref="H1213:H1217"/>
    <mergeCell ref="J1213:J1217"/>
    <mergeCell ref="L1213:L1217"/>
    <mergeCell ref="A1218:A1222"/>
    <mergeCell ref="B1218:B1222"/>
    <mergeCell ref="C1218:C1222"/>
    <mergeCell ref="D1218:D1222"/>
    <mergeCell ref="E1218:E1222"/>
    <mergeCell ref="F1218:F1222"/>
    <mergeCell ref="G1208:G1212"/>
    <mergeCell ref="H1208:H1212"/>
    <mergeCell ref="J1208:J1212"/>
    <mergeCell ref="L1208:L1212"/>
    <mergeCell ref="A1213:A1217"/>
    <mergeCell ref="B1213:B1217"/>
    <mergeCell ref="C1213:C1217"/>
    <mergeCell ref="D1213:D1217"/>
    <mergeCell ref="E1213:E1217"/>
    <mergeCell ref="F1213:F1217"/>
    <mergeCell ref="G1203:G1207"/>
    <mergeCell ref="H1203:H1207"/>
    <mergeCell ref="J1203:J1207"/>
    <mergeCell ref="L1203:L1207"/>
    <mergeCell ref="A1208:A1212"/>
    <mergeCell ref="B1208:B1212"/>
    <mergeCell ref="C1208:C1212"/>
    <mergeCell ref="D1208:D1212"/>
    <mergeCell ref="E1208:E1212"/>
    <mergeCell ref="F1208:F1212"/>
    <mergeCell ref="G1238:G1242"/>
    <mergeCell ref="H1238:H1242"/>
    <mergeCell ref="J1238:J1242"/>
    <mergeCell ref="L1238:L1242"/>
    <mergeCell ref="A1243:A1247"/>
    <mergeCell ref="B1243:B1247"/>
    <mergeCell ref="C1243:C1247"/>
    <mergeCell ref="D1243:D1247"/>
    <mergeCell ref="E1243:E1247"/>
    <mergeCell ref="F1243:F1247"/>
    <mergeCell ref="G1233:G1237"/>
    <mergeCell ref="H1233:H1237"/>
    <mergeCell ref="J1233:J1237"/>
    <mergeCell ref="L1233:L1237"/>
    <mergeCell ref="A1238:A1242"/>
    <mergeCell ref="B1238:B1242"/>
    <mergeCell ref="C1238:C1242"/>
    <mergeCell ref="D1238:D1242"/>
    <mergeCell ref="E1238:E1242"/>
    <mergeCell ref="F1238:F1242"/>
    <mergeCell ref="G1228:G1232"/>
    <mergeCell ref="H1228:H1232"/>
    <mergeCell ref="J1228:J1232"/>
    <mergeCell ref="L1228:L1232"/>
    <mergeCell ref="A1233:A1237"/>
    <mergeCell ref="B1233:B1237"/>
    <mergeCell ref="C1233:C1237"/>
    <mergeCell ref="D1233:D1237"/>
    <mergeCell ref="E1233:E1237"/>
    <mergeCell ref="F1233:F1237"/>
    <mergeCell ref="G1223:G1227"/>
    <mergeCell ref="H1223:H1227"/>
    <mergeCell ref="J1223:J1227"/>
    <mergeCell ref="L1223:L1227"/>
    <mergeCell ref="A1228:A1232"/>
    <mergeCell ref="B1228:B1232"/>
    <mergeCell ref="C1228:C1232"/>
    <mergeCell ref="D1228:D1232"/>
    <mergeCell ref="E1228:E1232"/>
    <mergeCell ref="F1228:F1232"/>
    <mergeCell ref="G1258:G1262"/>
    <mergeCell ref="H1258:H1262"/>
    <mergeCell ref="J1258:J1262"/>
    <mergeCell ref="L1258:L1262"/>
    <mergeCell ref="A1263:A1267"/>
    <mergeCell ref="B1263:B1267"/>
    <mergeCell ref="C1263:C1267"/>
    <mergeCell ref="D1263:D1267"/>
    <mergeCell ref="E1263:E1267"/>
    <mergeCell ref="F1263:F1267"/>
    <mergeCell ref="G1253:G1257"/>
    <mergeCell ref="H1253:H1257"/>
    <mergeCell ref="J1253:J1257"/>
    <mergeCell ref="L1253:L1257"/>
    <mergeCell ref="A1258:A1262"/>
    <mergeCell ref="B1258:B1262"/>
    <mergeCell ref="C1258:C1262"/>
    <mergeCell ref="D1258:D1262"/>
    <mergeCell ref="E1258:E1262"/>
    <mergeCell ref="F1258:F1262"/>
    <mergeCell ref="G1248:G1252"/>
    <mergeCell ref="H1248:H1252"/>
    <mergeCell ref="J1248:J1252"/>
    <mergeCell ref="L1248:L1252"/>
    <mergeCell ref="A1253:A1257"/>
    <mergeCell ref="B1253:B1257"/>
    <mergeCell ref="C1253:C1257"/>
    <mergeCell ref="D1253:D1257"/>
    <mergeCell ref="E1253:E1257"/>
    <mergeCell ref="F1253:F1257"/>
    <mergeCell ref="G1243:G1247"/>
    <mergeCell ref="H1243:H1247"/>
    <mergeCell ref="J1243:J1247"/>
    <mergeCell ref="L1243:L1247"/>
    <mergeCell ref="A1248:A1252"/>
    <mergeCell ref="B1248:B1252"/>
    <mergeCell ref="C1248:C1252"/>
    <mergeCell ref="D1248:D1252"/>
    <mergeCell ref="E1248:E1252"/>
    <mergeCell ref="F1248:F1252"/>
    <mergeCell ref="G1278:G1282"/>
    <mergeCell ref="H1278:H1282"/>
    <mergeCell ref="J1278:J1282"/>
    <mergeCell ref="L1278:L1282"/>
    <mergeCell ref="A1283:A1287"/>
    <mergeCell ref="B1283:B1287"/>
    <mergeCell ref="C1283:C1287"/>
    <mergeCell ref="D1283:D1287"/>
    <mergeCell ref="E1283:E1287"/>
    <mergeCell ref="F1283:F1287"/>
    <mergeCell ref="G1273:G1277"/>
    <mergeCell ref="H1273:H1277"/>
    <mergeCell ref="J1273:J1277"/>
    <mergeCell ref="L1273:L1277"/>
    <mergeCell ref="A1278:A1282"/>
    <mergeCell ref="B1278:B1282"/>
    <mergeCell ref="C1278:C1282"/>
    <mergeCell ref="D1278:D1282"/>
    <mergeCell ref="E1278:E1282"/>
    <mergeCell ref="F1278:F1282"/>
    <mergeCell ref="G1268:G1272"/>
    <mergeCell ref="H1268:H1272"/>
    <mergeCell ref="J1268:J1272"/>
    <mergeCell ref="L1268:L1272"/>
    <mergeCell ref="A1273:A1277"/>
    <mergeCell ref="B1273:B1277"/>
    <mergeCell ref="C1273:C1277"/>
    <mergeCell ref="D1273:D1277"/>
    <mergeCell ref="E1273:E1277"/>
    <mergeCell ref="F1273:F1277"/>
    <mergeCell ref="G1263:G1267"/>
    <mergeCell ref="H1263:H1267"/>
    <mergeCell ref="J1263:J1267"/>
    <mergeCell ref="L1263:L1267"/>
    <mergeCell ref="A1268:A1272"/>
    <mergeCell ref="B1268:B1272"/>
    <mergeCell ref="C1268:C1272"/>
    <mergeCell ref="D1268:D1272"/>
    <mergeCell ref="E1268:E1272"/>
    <mergeCell ref="F1268:F1272"/>
    <mergeCell ref="G1298:G1302"/>
    <mergeCell ref="H1298:H1302"/>
    <mergeCell ref="J1298:J1302"/>
    <mergeCell ref="L1298:L1302"/>
    <mergeCell ref="A1303:A1307"/>
    <mergeCell ref="B1303:B1307"/>
    <mergeCell ref="C1303:C1307"/>
    <mergeCell ref="D1303:D1307"/>
    <mergeCell ref="E1303:E1307"/>
    <mergeCell ref="F1303:F1307"/>
    <mergeCell ref="G1293:G1297"/>
    <mergeCell ref="H1293:H1297"/>
    <mergeCell ref="J1293:J1297"/>
    <mergeCell ref="L1293:L1297"/>
    <mergeCell ref="A1298:A1302"/>
    <mergeCell ref="B1298:B1302"/>
    <mergeCell ref="C1298:C1302"/>
    <mergeCell ref="D1298:D1302"/>
    <mergeCell ref="E1298:E1302"/>
    <mergeCell ref="F1298:F1302"/>
    <mergeCell ref="G1288:G1292"/>
    <mergeCell ref="H1288:H1292"/>
    <mergeCell ref="J1288:J1292"/>
    <mergeCell ref="L1288:L1292"/>
    <mergeCell ref="A1293:A1297"/>
    <mergeCell ref="B1293:B1297"/>
    <mergeCell ref="C1293:C1297"/>
    <mergeCell ref="D1293:D1297"/>
    <mergeCell ref="E1293:E1297"/>
    <mergeCell ref="F1293:F1297"/>
    <mergeCell ref="G1283:G1287"/>
    <mergeCell ref="H1283:H1287"/>
    <mergeCell ref="J1283:J1287"/>
    <mergeCell ref="L1283:L1287"/>
    <mergeCell ref="A1288:A1292"/>
    <mergeCell ref="B1288:B1292"/>
    <mergeCell ref="C1288:C1292"/>
    <mergeCell ref="D1288:D1292"/>
    <mergeCell ref="E1288:E1292"/>
    <mergeCell ref="F1288:F1292"/>
    <mergeCell ref="G1318:G1322"/>
    <mergeCell ref="H1318:H1322"/>
    <mergeCell ref="J1318:J1322"/>
    <mergeCell ref="L1318:L1322"/>
    <mergeCell ref="A1323:A1327"/>
    <mergeCell ref="B1323:B1327"/>
    <mergeCell ref="C1323:C1327"/>
    <mergeCell ref="D1323:D1327"/>
    <mergeCell ref="E1323:E1327"/>
    <mergeCell ref="F1323:F1327"/>
    <mergeCell ref="G1313:G1317"/>
    <mergeCell ref="H1313:H1317"/>
    <mergeCell ref="J1313:J1317"/>
    <mergeCell ref="L1313:L1317"/>
    <mergeCell ref="A1318:A1322"/>
    <mergeCell ref="B1318:B1322"/>
    <mergeCell ref="C1318:C1322"/>
    <mergeCell ref="D1318:D1322"/>
    <mergeCell ref="E1318:E1322"/>
    <mergeCell ref="F1318:F1322"/>
    <mergeCell ref="G1308:G1312"/>
    <mergeCell ref="H1308:H1312"/>
    <mergeCell ref="J1308:J1312"/>
    <mergeCell ref="L1308:L1312"/>
    <mergeCell ref="A1313:A1317"/>
    <mergeCell ref="B1313:B1317"/>
    <mergeCell ref="C1313:C1317"/>
    <mergeCell ref="D1313:D1317"/>
    <mergeCell ref="E1313:E1317"/>
    <mergeCell ref="F1313:F1317"/>
    <mergeCell ref="G1303:G1307"/>
    <mergeCell ref="H1303:H1307"/>
    <mergeCell ref="J1303:J1307"/>
    <mergeCell ref="L1303:L1307"/>
    <mergeCell ref="A1308:A1312"/>
    <mergeCell ref="B1308:B1312"/>
    <mergeCell ref="C1308:C1312"/>
    <mergeCell ref="D1308:D1312"/>
    <mergeCell ref="E1308:E1312"/>
    <mergeCell ref="F1308:F1312"/>
    <mergeCell ref="G1338:G1342"/>
    <mergeCell ref="H1338:H1342"/>
    <mergeCell ref="J1338:J1342"/>
    <mergeCell ref="L1338:L1342"/>
    <mergeCell ref="A1343:A1347"/>
    <mergeCell ref="B1343:B1347"/>
    <mergeCell ref="C1343:C1347"/>
    <mergeCell ref="D1343:D1347"/>
    <mergeCell ref="E1343:E1347"/>
    <mergeCell ref="F1343:F1347"/>
    <mergeCell ref="G1333:G1337"/>
    <mergeCell ref="H1333:H1337"/>
    <mergeCell ref="J1333:J1337"/>
    <mergeCell ref="L1333:L1337"/>
    <mergeCell ref="A1338:A1342"/>
    <mergeCell ref="B1338:B1342"/>
    <mergeCell ref="C1338:C1342"/>
    <mergeCell ref="D1338:D1342"/>
    <mergeCell ref="E1338:E1342"/>
    <mergeCell ref="F1338:F1342"/>
    <mergeCell ref="G1328:G1332"/>
    <mergeCell ref="H1328:H1332"/>
    <mergeCell ref="J1328:J1332"/>
    <mergeCell ref="L1328:L1332"/>
    <mergeCell ref="A1333:A1337"/>
    <mergeCell ref="B1333:B1337"/>
    <mergeCell ref="C1333:C1337"/>
    <mergeCell ref="D1333:D1337"/>
    <mergeCell ref="E1333:E1337"/>
    <mergeCell ref="F1333:F1337"/>
    <mergeCell ref="G1323:G1327"/>
    <mergeCell ref="H1323:H1327"/>
    <mergeCell ref="J1323:J1327"/>
    <mergeCell ref="L1323:L1327"/>
    <mergeCell ref="A1328:A1332"/>
    <mergeCell ref="B1328:B1332"/>
    <mergeCell ref="C1328:C1332"/>
    <mergeCell ref="D1328:D1332"/>
    <mergeCell ref="E1328:E1332"/>
    <mergeCell ref="F1328:F1332"/>
    <mergeCell ref="G1358:G1362"/>
    <mergeCell ref="H1358:H1362"/>
    <mergeCell ref="J1358:J1362"/>
    <mergeCell ref="L1358:L1362"/>
    <mergeCell ref="A1363:A1367"/>
    <mergeCell ref="B1363:B1367"/>
    <mergeCell ref="C1363:C1367"/>
    <mergeCell ref="D1363:D1367"/>
    <mergeCell ref="E1363:E1367"/>
    <mergeCell ref="F1363:F1367"/>
    <mergeCell ref="G1353:G1357"/>
    <mergeCell ref="H1353:H1357"/>
    <mergeCell ref="J1353:J1357"/>
    <mergeCell ref="L1353:L1357"/>
    <mergeCell ref="A1358:A1362"/>
    <mergeCell ref="B1358:B1362"/>
    <mergeCell ref="C1358:C1362"/>
    <mergeCell ref="D1358:D1362"/>
    <mergeCell ref="E1358:E1362"/>
    <mergeCell ref="F1358:F1362"/>
    <mergeCell ref="G1348:G1352"/>
    <mergeCell ref="H1348:H1352"/>
    <mergeCell ref="J1348:J1352"/>
    <mergeCell ref="L1348:L1352"/>
    <mergeCell ref="A1353:A1357"/>
    <mergeCell ref="B1353:B1357"/>
    <mergeCell ref="C1353:C1357"/>
    <mergeCell ref="D1353:D1357"/>
    <mergeCell ref="E1353:E1357"/>
    <mergeCell ref="F1353:F1357"/>
    <mergeCell ref="G1343:G1347"/>
    <mergeCell ref="H1343:H1347"/>
    <mergeCell ref="J1343:J1347"/>
    <mergeCell ref="L1343:L1347"/>
    <mergeCell ref="A1348:A1352"/>
    <mergeCell ref="B1348:B1352"/>
    <mergeCell ref="C1348:C1352"/>
    <mergeCell ref="D1348:D1352"/>
    <mergeCell ref="E1348:E1352"/>
    <mergeCell ref="F1348:F1352"/>
    <mergeCell ref="G1378:G1382"/>
    <mergeCell ref="H1378:H1382"/>
    <mergeCell ref="J1378:J1382"/>
    <mergeCell ref="L1378:L1382"/>
    <mergeCell ref="A1383:A1387"/>
    <mergeCell ref="B1383:B1387"/>
    <mergeCell ref="C1383:C1387"/>
    <mergeCell ref="D1383:D1387"/>
    <mergeCell ref="E1383:E1387"/>
    <mergeCell ref="F1383:F1387"/>
    <mergeCell ref="G1373:G1377"/>
    <mergeCell ref="H1373:H1377"/>
    <mergeCell ref="J1373:J1377"/>
    <mergeCell ref="L1373:L1377"/>
    <mergeCell ref="A1378:A1382"/>
    <mergeCell ref="B1378:B1382"/>
    <mergeCell ref="C1378:C1382"/>
    <mergeCell ref="D1378:D1382"/>
    <mergeCell ref="E1378:E1382"/>
    <mergeCell ref="F1378:F1382"/>
    <mergeCell ref="G1368:G1372"/>
    <mergeCell ref="H1368:H1372"/>
    <mergeCell ref="J1368:J1372"/>
    <mergeCell ref="L1368:L1372"/>
    <mergeCell ref="A1373:A1377"/>
    <mergeCell ref="B1373:B1377"/>
    <mergeCell ref="C1373:C1377"/>
    <mergeCell ref="D1373:D1377"/>
    <mergeCell ref="E1373:E1377"/>
    <mergeCell ref="F1373:F1377"/>
    <mergeCell ref="G1363:G1367"/>
    <mergeCell ref="H1363:H1367"/>
    <mergeCell ref="J1363:J1367"/>
    <mergeCell ref="L1363:L1367"/>
    <mergeCell ref="A1368:A1372"/>
    <mergeCell ref="B1368:B1372"/>
    <mergeCell ref="C1368:C1372"/>
    <mergeCell ref="D1368:D1372"/>
    <mergeCell ref="E1368:E1372"/>
    <mergeCell ref="F1368:F1372"/>
    <mergeCell ref="G1398:G1402"/>
    <mergeCell ref="H1398:H1402"/>
    <mergeCell ref="J1398:J1402"/>
    <mergeCell ref="L1398:L1402"/>
    <mergeCell ref="A1403:A1407"/>
    <mergeCell ref="B1403:B1407"/>
    <mergeCell ref="C1403:C1407"/>
    <mergeCell ref="D1403:D1407"/>
    <mergeCell ref="E1403:E1407"/>
    <mergeCell ref="F1403:F1407"/>
    <mergeCell ref="G1393:G1397"/>
    <mergeCell ref="H1393:H1397"/>
    <mergeCell ref="J1393:J1397"/>
    <mergeCell ref="L1393:L1397"/>
    <mergeCell ref="A1398:A1402"/>
    <mergeCell ref="B1398:B1402"/>
    <mergeCell ref="C1398:C1402"/>
    <mergeCell ref="D1398:D1402"/>
    <mergeCell ref="E1398:E1402"/>
    <mergeCell ref="F1398:F1402"/>
    <mergeCell ref="G1388:G1392"/>
    <mergeCell ref="H1388:H1392"/>
    <mergeCell ref="J1388:J1392"/>
    <mergeCell ref="L1388:L1392"/>
    <mergeCell ref="A1393:A1397"/>
    <mergeCell ref="B1393:B1397"/>
    <mergeCell ref="C1393:C1397"/>
    <mergeCell ref="D1393:D1397"/>
    <mergeCell ref="E1393:E1397"/>
    <mergeCell ref="F1393:F1397"/>
    <mergeCell ref="G1383:G1387"/>
    <mergeCell ref="H1383:H1387"/>
    <mergeCell ref="J1383:J1387"/>
    <mergeCell ref="L1383:L1387"/>
    <mergeCell ref="A1388:A1392"/>
    <mergeCell ref="B1388:B1392"/>
    <mergeCell ref="C1388:C1392"/>
    <mergeCell ref="D1388:D1392"/>
    <mergeCell ref="E1388:E1392"/>
    <mergeCell ref="F1388:F1392"/>
    <mergeCell ref="G1418:G1422"/>
    <mergeCell ref="H1418:H1422"/>
    <mergeCell ref="J1418:J1422"/>
    <mergeCell ref="L1418:L1422"/>
    <mergeCell ref="A1423:A1427"/>
    <mergeCell ref="B1423:B1427"/>
    <mergeCell ref="C1423:C1427"/>
    <mergeCell ref="D1423:D1427"/>
    <mergeCell ref="E1423:E1427"/>
    <mergeCell ref="F1423:F1427"/>
    <mergeCell ref="G1413:G1417"/>
    <mergeCell ref="H1413:H1417"/>
    <mergeCell ref="J1413:J1417"/>
    <mergeCell ref="L1413:L1417"/>
    <mergeCell ref="A1418:A1422"/>
    <mergeCell ref="B1418:B1422"/>
    <mergeCell ref="C1418:C1422"/>
    <mergeCell ref="D1418:D1422"/>
    <mergeCell ref="E1418:E1422"/>
    <mergeCell ref="F1418:F1422"/>
    <mergeCell ref="G1408:G1412"/>
    <mergeCell ref="H1408:H1412"/>
    <mergeCell ref="J1408:J1412"/>
    <mergeCell ref="L1408:L1412"/>
    <mergeCell ref="A1413:A1417"/>
    <mergeCell ref="B1413:B1417"/>
    <mergeCell ref="C1413:C1417"/>
    <mergeCell ref="D1413:D1417"/>
    <mergeCell ref="E1413:E1417"/>
    <mergeCell ref="F1413:F1417"/>
    <mergeCell ref="G1403:G1407"/>
    <mergeCell ref="H1403:H1407"/>
    <mergeCell ref="J1403:J1407"/>
    <mergeCell ref="L1403:L1407"/>
    <mergeCell ref="A1408:A1412"/>
    <mergeCell ref="B1408:B1412"/>
    <mergeCell ref="C1408:C1412"/>
    <mergeCell ref="D1408:D1412"/>
    <mergeCell ref="E1408:E1412"/>
    <mergeCell ref="F1408:F1412"/>
    <mergeCell ref="G1438:G1442"/>
    <mergeCell ref="H1438:H1442"/>
    <mergeCell ref="J1438:J1442"/>
    <mergeCell ref="L1438:L1442"/>
    <mergeCell ref="A1443:A1447"/>
    <mergeCell ref="B1443:B1447"/>
    <mergeCell ref="C1443:C1447"/>
    <mergeCell ref="D1443:D1447"/>
    <mergeCell ref="E1443:E1447"/>
    <mergeCell ref="F1443:F1447"/>
    <mergeCell ref="G1433:G1437"/>
    <mergeCell ref="H1433:H1437"/>
    <mergeCell ref="J1433:J1437"/>
    <mergeCell ref="L1433:L1437"/>
    <mergeCell ref="A1438:A1442"/>
    <mergeCell ref="B1438:B1442"/>
    <mergeCell ref="C1438:C1442"/>
    <mergeCell ref="D1438:D1442"/>
    <mergeCell ref="E1438:E1442"/>
    <mergeCell ref="F1438:F1442"/>
    <mergeCell ref="G1428:G1432"/>
    <mergeCell ref="H1428:H1432"/>
    <mergeCell ref="J1428:J1432"/>
    <mergeCell ref="L1428:L1432"/>
    <mergeCell ref="A1433:A1437"/>
    <mergeCell ref="B1433:B1437"/>
    <mergeCell ref="C1433:C1437"/>
    <mergeCell ref="D1433:D1437"/>
    <mergeCell ref="E1433:E1437"/>
    <mergeCell ref="F1433:F1437"/>
    <mergeCell ref="G1423:G1427"/>
    <mergeCell ref="H1423:H1427"/>
    <mergeCell ref="J1423:J1427"/>
    <mergeCell ref="L1423:L1427"/>
    <mergeCell ref="A1428:A1432"/>
    <mergeCell ref="B1428:B1432"/>
    <mergeCell ref="C1428:C1432"/>
    <mergeCell ref="D1428:D1432"/>
    <mergeCell ref="E1428:E1432"/>
    <mergeCell ref="F1428:F1432"/>
    <mergeCell ref="G1458:G1462"/>
    <mergeCell ref="H1458:H1462"/>
    <mergeCell ref="J1458:J1462"/>
    <mergeCell ref="L1458:L1462"/>
    <mergeCell ref="A1463:A1467"/>
    <mergeCell ref="B1463:B1467"/>
    <mergeCell ref="C1463:C1467"/>
    <mergeCell ref="D1463:D1467"/>
    <mergeCell ref="E1463:E1467"/>
    <mergeCell ref="F1463:F1467"/>
    <mergeCell ref="G1453:G1457"/>
    <mergeCell ref="H1453:H1457"/>
    <mergeCell ref="J1453:J1457"/>
    <mergeCell ref="L1453:L1457"/>
    <mergeCell ref="A1458:A1462"/>
    <mergeCell ref="B1458:B1462"/>
    <mergeCell ref="C1458:C1462"/>
    <mergeCell ref="D1458:D1462"/>
    <mergeCell ref="E1458:E1462"/>
    <mergeCell ref="F1458:F1462"/>
    <mergeCell ref="G1448:G1452"/>
    <mergeCell ref="H1448:H1452"/>
    <mergeCell ref="J1448:J1452"/>
    <mergeCell ref="L1448:L1452"/>
    <mergeCell ref="A1453:A1457"/>
    <mergeCell ref="B1453:B1457"/>
    <mergeCell ref="C1453:C1457"/>
    <mergeCell ref="D1453:D1457"/>
    <mergeCell ref="E1453:E1457"/>
    <mergeCell ref="F1453:F1457"/>
    <mergeCell ref="G1443:G1447"/>
    <mergeCell ref="H1443:H1447"/>
    <mergeCell ref="J1443:J1447"/>
    <mergeCell ref="L1443:L1447"/>
    <mergeCell ref="A1448:A1452"/>
    <mergeCell ref="B1448:B1452"/>
    <mergeCell ref="C1448:C1452"/>
    <mergeCell ref="D1448:D1452"/>
    <mergeCell ref="E1448:E1452"/>
    <mergeCell ref="F1448:F1452"/>
    <mergeCell ref="G1478:G1482"/>
    <mergeCell ref="H1478:H1482"/>
    <mergeCell ref="J1478:J1482"/>
    <mergeCell ref="L1478:L1482"/>
    <mergeCell ref="A1483:A1487"/>
    <mergeCell ref="B1483:B1487"/>
    <mergeCell ref="C1483:C1487"/>
    <mergeCell ref="D1483:D1487"/>
    <mergeCell ref="E1483:E1487"/>
    <mergeCell ref="F1483:F1487"/>
    <mergeCell ref="G1473:G1477"/>
    <mergeCell ref="H1473:H1477"/>
    <mergeCell ref="J1473:J1477"/>
    <mergeCell ref="L1473:L1477"/>
    <mergeCell ref="A1478:A1482"/>
    <mergeCell ref="B1478:B1482"/>
    <mergeCell ref="C1478:C1482"/>
    <mergeCell ref="D1478:D1482"/>
    <mergeCell ref="E1478:E1482"/>
    <mergeCell ref="F1478:F1482"/>
    <mergeCell ref="G1468:G1472"/>
    <mergeCell ref="H1468:H1472"/>
    <mergeCell ref="J1468:J1472"/>
    <mergeCell ref="L1468:L1472"/>
    <mergeCell ref="A1473:A1477"/>
    <mergeCell ref="B1473:B1477"/>
    <mergeCell ref="C1473:C1477"/>
    <mergeCell ref="D1473:D1477"/>
    <mergeCell ref="E1473:E1477"/>
    <mergeCell ref="F1473:F1477"/>
    <mergeCell ref="G1463:G1467"/>
    <mergeCell ref="H1463:H1467"/>
    <mergeCell ref="J1463:J1467"/>
    <mergeCell ref="L1463:L1467"/>
    <mergeCell ref="A1468:A1472"/>
    <mergeCell ref="B1468:B1472"/>
    <mergeCell ref="C1468:C1472"/>
    <mergeCell ref="D1468:D1472"/>
    <mergeCell ref="E1468:E1472"/>
    <mergeCell ref="F1468:F1472"/>
    <mergeCell ref="G1498:G1502"/>
    <mergeCell ref="H1498:H1502"/>
    <mergeCell ref="J1498:J1502"/>
    <mergeCell ref="L1498:L1502"/>
    <mergeCell ref="A1503:A1507"/>
    <mergeCell ref="B1503:B1507"/>
    <mergeCell ref="C1503:C1507"/>
    <mergeCell ref="D1503:D1507"/>
    <mergeCell ref="E1503:E1507"/>
    <mergeCell ref="F1503:F1507"/>
    <mergeCell ref="G1493:G1497"/>
    <mergeCell ref="H1493:H1497"/>
    <mergeCell ref="J1493:J1497"/>
    <mergeCell ref="L1493:L1497"/>
    <mergeCell ref="A1498:A1502"/>
    <mergeCell ref="B1498:B1502"/>
    <mergeCell ref="C1498:C1502"/>
    <mergeCell ref="D1498:D1502"/>
    <mergeCell ref="E1498:E1502"/>
    <mergeCell ref="F1498:F1502"/>
    <mergeCell ref="G1488:G1492"/>
    <mergeCell ref="H1488:H1492"/>
    <mergeCell ref="J1488:J1492"/>
    <mergeCell ref="L1488:L1492"/>
    <mergeCell ref="A1493:A1497"/>
    <mergeCell ref="B1493:B1497"/>
    <mergeCell ref="C1493:C1497"/>
    <mergeCell ref="D1493:D1497"/>
    <mergeCell ref="E1493:E1497"/>
    <mergeCell ref="F1493:F1497"/>
    <mergeCell ref="G1483:G1487"/>
    <mergeCell ref="H1483:H1487"/>
    <mergeCell ref="J1483:J1487"/>
    <mergeCell ref="L1483:L1487"/>
    <mergeCell ref="A1488:A1492"/>
    <mergeCell ref="B1488:B1492"/>
    <mergeCell ref="C1488:C1492"/>
    <mergeCell ref="D1488:D1492"/>
    <mergeCell ref="E1488:E1492"/>
    <mergeCell ref="F1488:F1492"/>
    <mergeCell ref="G1518:G1522"/>
    <mergeCell ref="H1518:H1522"/>
    <mergeCell ref="J1518:J1522"/>
    <mergeCell ref="L1518:L1522"/>
    <mergeCell ref="A1523:A1527"/>
    <mergeCell ref="B1523:B1527"/>
    <mergeCell ref="C1523:C1527"/>
    <mergeCell ref="D1523:D1527"/>
    <mergeCell ref="E1523:E1527"/>
    <mergeCell ref="F1523:F1527"/>
    <mergeCell ref="G1513:G1517"/>
    <mergeCell ref="H1513:H1517"/>
    <mergeCell ref="J1513:J1517"/>
    <mergeCell ref="L1513:L1517"/>
    <mergeCell ref="A1518:A1522"/>
    <mergeCell ref="B1518:B1522"/>
    <mergeCell ref="C1518:C1522"/>
    <mergeCell ref="D1518:D1522"/>
    <mergeCell ref="E1518:E1522"/>
    <mergeCell ref="F1518:F1522"/>
    <mergeCell ref="G1508:G1512"/>
    <mergeCell ref="H1508:H1512"/>
    <mergeCell ref="J1508:J1512"/>
    <mergeCell ref="L1508:L1512"/>
    <mergeCell ref="A1513:A1517"/>
    <mergeCell ref="B1513:B1517"/>
    <mergeCell ref="C1513:C1517"/>
    <mergeCell ref="D1513:D1517"/>
    <mergeCell ref="E1513:E1517"/>
    <mergeCell ref="F1513:F1517"/>
    <mergeCell ref="G1503:G1507"/>
    <mergeCell ref="H1503:H1507"/>
    <mergeCell ref="J1503:J1507"/>
    <mergeCell ref="L1503:L1507"/>
    <mergeCell ref="A1508:A1512"/>
    <mergeCell ref="B1508:B1512"/>
    <mergeCell ref="C1508:C1512"/>
    <mergeCell ref="D1508:D1512"/>
    <mergeCell ref="E1508:E1512"/>
    <mergeCell ref="F1508:F1512"/>
    <mergeCell ref="G1538:G1542"/>
    <mergeCell ref="H1538:H1542"/>
    <mergeCell ref="J1538:J1542"/>
    <mergeCell ref="L1538:L1542"/>
    <mergeCell ref="A1543:A1547"/>
    <mergeCell ref="B1543:B1547"/>
    <mergeCell ref="C1543:C1547"/>
    <mergeCell ref="D1543:D1547"/>
    <mergeCell ref="E1543:E1547"/>
    <mergeCell ref="F1543:F1547"/>
    <mergeCell ref="G1533:G1537"/>
    <mergeCell ref="H1533:H1537"/>
    <mergeCell ref="J1533:J1537"/>
    <mergeCell ref="L1533:L1537"/>
    <mergeCell ref="A1538:A1542"/>
    <mergeCell ref="B1538:B1542"/>
    <mergeCell ref="C1538:C1542"/>
    <mergeCell ref="D1538:D1542"/>
    <mergeCell ref="E1538:E1542"/>
    <mergeCell ref="F1538:F1542"/>
    <mergeCell ref="G1528:G1532"/>
    <mergeCell ref="H1528:H1532"/>
    <mergeCell ref="J1528:J1532"/>
    <mergeCell ref="L1528:L1532"/>
    <mergeCell ref="A1533:A1537"/>
    <mergeCell ref="B1533:B1537"/>
    <mergeCell ref="C1533:C1537"/>
    <mergeCell ref="D1533:D1537"/>
    <mergeCell ref="E1533:E1537"/>
    <mergeCell ref="F1533:F1537"/>
    <mergeCell ref="G1523:G1527"/>
    <mergeCell ref="H1523:H1527"/>
    <mergeCell ref="J1523:J1527"/>
    <mergeCell ref="L1523:L1527"/>
    <mergeCell ref="A1528:A1532"/>
    <mergeCell ref="B1528:B1532"/>
    <mergeCell ref="C1528:C1532"/>
    <mergeCell ref="D1528:D1532"/>
    <mergeCell ref="E1528:E1532"/>
    <mergeCell ref="F1528:F1532"/>
    <mergeCell ref="G1558:G1562"/>
    <mergeCell ref="H1558:H1562"/>
    <mergeCell ref="J1558:J1562"/>
    <mergeCell ref="L1558:L1562"/>
    <mergeCell ref="A1563:A1567"/>
    <mergeCell ref="B1563:B1567"/>
    <mergeCell ref="C1563:C1567"/>
    <mergeCell ref="D1563:D1567"/>
    <mergeCell ref="E1563:E1567"/>
    <mergeCell ref="F1563:F1567"/>
    <mergeCell ref="G1553:G1557"/>
    <mergeCell ref="H1553:H1557"/>
    <mergeCell ref="J1553:J1557"/>
    <mergeCell ref="L1553:L1557"/>
    <mergeCell ref="A1558:A1562"/>
    <mergeCell ref="B1558:B1562"/>
    <mergeCell ref="C1558:C1562"/>
    <mergeCell ref="D1558:D1562"/>
    <mergeCell ref="E1558:E1562"/>
    <mergeCell ref="F1558:F1562"/>
    <mergeCell ref="G1548:G1552"/>
    <mergeCell ref="H1548:H1552"/>
    <mergeCell ref="J1548:J1552"/>
    <mergeCell ref="L1548:L1552"/>
    <mergeCell ref="A1553:A1557"/>
    <mergeCell ref="B1553:B1557"/>
    <mergeCell ref="C1553:C1557"/>
    <mergeCell ref="D1553:D1557"/>
    <mergeCell ref="E1553:E1557"/>
    <mergeCell ref="F1553:F1557"/>
    <mergeCell ref="G1543:G1547"/>
    <mergeCell ref="H1543:H1547"/>
    <mergeCell ref="J1543:J1547"/>
    <mergeCell ref="L1543:L1547"/>
    <mergeCell ref="A1548:A1552"/>
    <mergeCell ref="B1548:B1552"/>
    <mergeCell ref="C1548:C1552"/>
    <mergeCell ref="D1548:D1552"/>
    <mergeCell ref="E1548:E1552"/>
    <mergeCell ref="F1548:F1552"/>
    <mergeCell ref="G1578:G1582"/>
    <mergeCell ref="H1578:H1582"/>
    <mergeCell ref="J1578:J1582"/>
    <mergeCell ref="L1578:L1582"/>
    <mergeCell ref="A1583:A1587"/>
    <mergeCell ref="B1583:B1587"/>
    <mergeCell ref="C1583:C1587"/>
    <mergeCell ref="D1583:D1587"/>
    <mergeCell ref="E1583:E1587"/>
    <mergeCell ref="F1583:F1587"/>
    <mergeCell ref="G1573:G1577"/>
    <mergeCell ref="H1573:H1577"/>
    <mergeCell ref="J1573:J1577"/>
    <mergeCell ref="L1573:L1577"/>
    <mergeCell ref="A1578:A1582"/>
    <mergeCell ref="B1578:B1582"/>
    <mergeCell ref="C1578:C1582"/>
    <mergeCell ref="D1578:D1582"/>
    <mergeCell ref="E1578:E1582"/>
    <mergeCell ref="F1578:F1582"/>
    <mergeCell ref="G1568:G1572"/>
    <mergeCell ref="H1568:H1572"/>
    <mergeCell ref="J1568:J1572"/>
    <mergeCell ref="L1568:L1572"/>
    <mergeCell ref="A1573:A1577"/>
    <mergeCell ref="B1573:B1577"/>
    <mergeCell ref="C1573:C1577"/>
    <mergeCell ref="D1573:D1577"/>
    <mergeCell ref="E1573:E1577"/>
    <mergeCell ref="F1573:F1577"/>
    <mergeCell ref="G1563:G1567"/>
    <mergeCell ref="H1563:H1567"/>
    <mergeCell ref="J1563:J1567"/>
    <mergeCell ref="L1563:L1567"/>
    <mergeCell ref="A1568:A1572"/>
    <mergeCell ref="B1568:B1572"/>
    <mergeCell ref="C1568:C1572"/>
    <mergeCell ref="D1568:D1572"/>
    <mergeCell ref="E1568:E1572"/>
    <mergeCell ref="F1568:F1572"/>
    <mergeCell ref="G1598:G1602"/>
    <mergeCell ref="H1598:H1602"/>
    <mergeCell ref="J1598:J1602"/>
    <mergeCell ref="L1598:L1602"/>
    <mergeCell ref="A1603:A1607"/>
    <mergeCell ref="B1603:B1607"/>
    <mergeCell ref="C1603:C1607"/>
    <mergeCell ref="D1603:D1607"/>
    <mergeCell ref="E1603:E1607"/>
    <mergeCell ref="F1603:F1607"/>
    <mergeCell ref="G1593:G1597"/>
    <mergeCell ref="H1593:H1597"/>
    <mergeCell ref="J1593:J1597"/>
    <mergeCell ref="L1593:L1597"/>
    <mergeCell ref="A1598:A1602"/>
    <mergeCell ref="B1598:B1602"/>
    <mergeCell ref="C1598:C1602"/>
    <mergeCell ref="D1598:D1602"/>
    <mergeCell ref="E1598:E1602"/>
    <mergeCell ref="F1598:F1602"/>
    <mergeCell ref="G1588:G1592"/>
    <mergeCell ref="H1588:H1592"/>
    <mergeCell ref="J1588:J1592"/>
    <mergeCell ref="L1588:L1592"/>
    <mergeCell ref="A1593:A1597"/>
    <mergeCell ref="B1593:B1597"/>
    <mergeCell ref="C1593:C1597"/>
    <mergeCell ref="D1593:D1597"/>
    <mergeCell ref="E1593:E1597"/>
    <mergeCell ref="F1593:F1597"/>
    <mergeCell ref="G1583:G1587"/>
    <mergeCell ref="H1583:H1587"/>
    <mergeCell ref="J1583:J1587"/>
    <mergeCell ref="L1583:L1587"/>
    <mergeCell ref="A1588:A1592"/>
    <mergeCell ref="B1588:B1592"/>
    <mergeCell ref="C1588:C1592"/>
    <mergeCell ref="D1588:D1592"/>
    <mergeCell ref="E1588:E1592"/>
    <mergeCell ref="F1588:F1592"/>
    <mergeCell ref="G1618:G1622"/>
    <mergeCell ref="H1618:H1622"/>
    <mergeCell ref="J1618:J1622"/>
    <mergeCell ref="L1618:L1622"/>
    <mergeCell ref="A1623:A1627"/>
    <mergeCell ref="B1623:B1627"/>
    <mergeCell ref="C1623:C1627"/>
    <mergeCell ref="D1623:D1627"/>
    <mergeCell ref="E1623:E1627"/>
    <mergeCell ref="F1623:F1627"/>
    <mergeCell ref="G1613:G1617"/>
    <mergeCell ref="H1613:H1617"/>
    <mergeCell ref="J1613:J1617"/>
    <mergeCell ref="L1613:L1617"/>
    <mergeCell ref="A1618:A1622"/>
    <mergeCell ref="B1618:B1622"/>
    <mergeCell ref="C1618:C1622"/>
    <mergeCell ref="D1618:D1622"/>
    <mergeCell ref="E1618:E1622"/>
    <mergeCell ref="F1618:F1622"/>
    <mergeCell ref="G1608:G1612"/>
    <mergeCell ref="H1608:H1612"/>
    <mergeCell ref="J1608:J1612"/>
    <mergeCell ref="L1608:L1612"/>
    <mergeCell ref="A1613:A1617"/>
    <mergeCell ref="B1613:B1617"/>
    <mergeCell ref="C1613:C1617"/>
    <mergeCell ref="D1613:D1617"/>
    <mergeCell ref="E1613:E1617"/>
    <mergeCell ref="F1613:F1617"/>
    <mergeCell ref="G1603:G1607"/>
    <mergeCell ref="H1603:H1607"/>
    <mergeCell ref="J1603:J1607"/>
    <mergeCell ref="L1603:L1607"/>
    <mergeCell ref="A1608:A1612"/>
    <mergeCell ref="B1608:B1612"/>
    <mergeCell ref="C1608:C1612"/>
    <mergeCell ref="D1608:D1612"/>
    <mergeCell ref="E1608:E1612"/>
    <mergeCell ref="F1608:F1612"/>
    <mergeCell ref="G1638:G1642"/>
    <mergeCell ref="H1638:H1642"/>
    <mergeCell ref="J1638:J1642"/>
    <mergeCell ref="L1638:L1642"/>
    <mergeCell ref="A1643:A1647"/>
    <mergeCell ref="B1643:B1647"/>
    <mergeCell ref="C1643:C1647"/>
    <mergeCell ref="D1643:D1647"/>
    <mergeCell ref="E1643:E1647"/>
    <mergeCell ref="F1643:F1647"/>
    <mergeCell ref="G1633:G1637"/>
    <mergeCell ref="H1633:H1637"/>
    <mergeCell ref="J1633:J1637"/>
    <mergeCell ref="L1633:L1637"/>
    <mergeCell ref="A1638:A1642"/>
    <mergeCell ref="B1638:B1642"/>
    <mergeCell ref="C1638:C1642"/>
    <mergeCell ref="D1638:D1642"/>
    <mergeCell ref="E1638:E1642"/>
    <mergeCell ref="F1638:F1642"/>
    <mergeCell ref="G1628:G1632"/>
    <mergeCell ref="H1628:H1632"/>
    <mergeCell ref="J1628:J1632"/>
    <mergeCell ref="L1628:L1632"/>
    <mergeCell ref="A1633:A1637"/>
    <mergeCell ref="B1633:B1637"/>
    <mergeCell ref="C1633:C1637"/>
    <mergeCell ref="D1633:D1637"/>
    <mergeCell ref="E1633:E1637"/>
    <mergeCell ref="F1633:F1637"/>
    <mergeCell ref="G1623:G1627"/>
    <mergeCell ref="H1623:H1627"/>
    <mergeCell ref="J1623:J1627"/>
    <mergeCell ref="L1623:L1627"/>
    <mergeCell ref="A1628:A1632"/>
    <mergeCell ref="B1628:B1632"/>
    <mergeCell ref="C1628:C1632"/>
    <mergeCell ref="D1628:D1632"/>
    <mergeCell ref="E1628:E1632"/>
    <mergeCell ref="F1628:F1632"/>
    <mergeCell ref="G1658:G1662"/>
    <mergeCell ref="H1658:H1662"/>
    <mergeCell ref="J1658:J1662"/>
    <mergeCell ref="L1658:L1662"/>
    <mergeCell ref="A1663:A1667"/>
    <mergeCell ref="B1663:B1667"/>
    <mergeCell ref="C1663:C1667"/>
    <mergeCell ref="D1663:D1667"/>
    <mergeCell ref="E1663:E1667"/>
    <mergeCell ref="F1663:F1667"/>
    <mergeCell ref="G1653:G1657"/>
    <mergeCell ref="H1653:H1657"/>
    <mergeCell ref="J1653:J1657"/>
    <mergeCell ref="L1653:L1657"/>
    <mergeCell ref="A1658:A1662"/>
    <mergeCell ref="B1658:B1662"/>
    <mergeCell ref="C1658:C1662"/>
    <mergeCell ref="D1658:D1662"/>
    <mergeCell ref="E1658:E1662"/>
    <mergeCell ref="F1658:F1662"/>
    <mergeCell ref="G1648:G1652"/>
    <mergeCell ref="H1648:H1652"/>
    <mergeCell ref="J1648:J1652"/>
    <mergeCell ref="L1648:L1652"/>
    <mergeCell ref="A1653:A1657"/>
    <mergeCell ref="B1653:B1657"/>
    <mergeCell ref="C1653:C1657"/>
    <mergeCell ref="D1653:D1657"/>
    <mergeCell ref="E1653:E1657"/>
    <mergeCell ref="F1653:F1657"/>
    <mergeCell ref="G1643:G1647"/>
    <mergeCell ref="H1643:H1647"/>
    <mergeCell ref="J1643:J1647"/>
    <mergeCell ref="L1643:L1647"/>
    <mergeCell ref="A1648:A1652"/>
    <mergeCell ref="B1648:B1652"/>
    <mergeCell ref="C1648:C1652"/>
    <mergeCell ref="D1648:D1652"/>
    <mergeCell ref="E1648:E1652"/>
    <mergeCell ref="F1648:F1652"/>
    <mergeCell ref="G1678:G1682"/>
    <mergeCell ref="H1678:H1682"/>
    <mergeCell ref="J1678:J1682"/>
    <mergeCell ref="L1678:L1682"/>
    <mergeCell ref="A1683:A1687"/>
    <mergeCell ref="B1683:B1687"/>
    <mergeCell ref="C1683:C1687"/>
    <mergeCell ref="D1683:D1687"/>
    <mergeCell ref="E1683:E1687"/>
    <mergeCell ref="F1683:F1687"/>
    <mergeCell ref="G1673:G1677"/>
    <mergeCell ref="H1673:H1677"/>
    <mergeCell ref="J1673:J1677"/>
    <mergeCell ref="L1673:L1677"/>
    <mergeCell ref="A1678:A1682"/>
    <mergeCell ref="B1678:B1682"/>
    <mergeCell ref="C1678:C1682"/>
    <mergeCell ref="D1678:D1682"/>
    <mergeCell ref="E1678:E1682"/>
    <mergeCell ref="F1678:F1682"/>
    <mergeCell ref="G1668:G1672"/>
    <mergeCell ref="H1668:H1672"/>
    <mergeCell ref="J1668:J1672"/>
    <mergeCell ref="L1668:L1672"/>
    <mergeCell ref="A1673:A1677"/>
    <mergeCell ref="B1673:B1677"/>
    <mergeCell ref="C1673:C1677"/>
    <mergeCell ref="D1673:D1677"/>
    <mergeCell ref="E1673:E1677"/>
    <mergeCell ref="F1673:F1677"/>
    <mergeCell ref="G1663:G1667"/>
    <mergeCell ref="H1663:H1667"/>
    <mergeCell ref="J1663:J1667"/>
    <mergeCell ref="L1663:L1667"/>
    <mergeCell ref="A1668:A1672"/>
    <mergeCell ref="B1668:B1672"/>
    <mergeCell ref="C1668:C1672"/>
    <mergeCell ref="D1668:D1672"/>
    <mergeCell ref="E1668:E1672"/>
    <mergeCell ref="F1668:F1672"/>
    <mergeCell ref="G1698:G1702"/>
    <mergeCell ref="H1698:H1702"/>
    <mergeCell ref="J1698:J1702"/>
    <mergeCell ref="L1698:L1702"/>
    <mergeCell ref="A1703:A1707"/>
    <mergeCell ref="B1703:B1707"/>
    <mergeCell ref="C1703:C1707"/>
    <mergeCell ref="D1703:D1707"/>
    <mergeCell ref="E1703:E1707"/>
    <mergeCell ref="F1703:F1707"/>
    <mergeCell ref="G1693:G1697"/>
    <mergeCell ref="H1693:H1697"/>
    <mergeCell ref="J1693:J1697"/>
    <mergeCell ref="L1693:L1697"/>
    <mergeCell ref="A1698:A1702"/>
    <mergeCell ref="B1698:B1702"/>
    <mergeCell ref="C1698:C1702"/>
    <mergeCell ref="D1698:D1702"/>
    <mergeCell ref="E1698:E1702"/>
    <mergeCell ref="F1698:F1702"/>
    <mergeCell ref="G1688:G1692"/>
    <mergeCell ref="H1688:H1692"/>
    <mergeCell ref="J1688:J1692"/>
    <mergeCell ref="L1688:L1692"/>
    <mergeCell ref="A1693:A1697"/>
    <mergeCell ref="B1693:B1697"/>
    <mergeCell ref="C1693:C1697"/>
    <mergeCell ref="D1693:D1697"/>
    <mergeCell ref="E1693:E1697"/>
    <mergeCell ref="F1693:F1697"/>
    <mergeCell ref="G1683:G1687"/>
    <mergeCell ref="H1683:H1687"/>
    <mergeCell ref="J1683:J1687"/>
    <mergeCell ref="L1683:L1687"/>
    <mergeCell ref="A1688:A1692"/>
    <mergeCell ref="B1688:B1692"/>
    <mergeCell ref="C1688:C1692"/>
    <mergeCell ref="D1688:D1692"/>
    <mergeCell ref="E1688:E1692"/>
    <mergeCell ref="F1688:F1692"/>
    <mergeCell ref="G1718:G1722"/>
    <mergeCell ref="H1718:H1722"/>
    <mergeCell ref="J1718:J1722"/>
    <mergeCell ref="L1718:L1722"/>
    <mergeCell ref="A1723:A1727"/>
    <mergeCell ref="B1723:B1727"/>
    <mergeCell ref="C1723:C1727"/>
    <mergeCell ref="D1723:D1727"/>
    <mergeCell ref="E1723:E1727"/>
    <mergeCell ref="F1723:F1727"/>
    <mergeCell ref="G1713:G1717"/>
    <mergeCell ref="H1713:H1717"/>
    <mergeCell ref="J1713:J1717"/>
    <mergeCell ref="L1713:L1717"/>
    <mergeCell ref="A1718:A1722"/>
    <mergeCell ref="B1718:B1722"/>
    <mergeCell ref="C1718:C1722"/>
    <mergeCell ref="D1718:D1722"/>
    <mergeCell ref="E1718:E1722"/>
    <mergeCell ref="F1718:F1722"/>
    <mergeCell ref="G1708:G1712"/>
    <mergeCell ref="H1708:H1712"/>
    <mergeCell ref="J1708:J1712"/>
    <mergeCell ref="L1708:L1712"/>
    <mergeCell ref="A1713:A1717"/>
    <mergeCell ref="B1713:B1717"/>
    <mergeCell ref="C1713:C1717"/>
    <mergeCell ref="D1713:D1717"/>
    <mergeCell ref="E1713:E1717"/>
    <mergeCell ref="F1713:F1717"/>
    <mergeCell ref="G1703:G1707"/>
    <mergeCell ref="H1703:H1707"/>
    <mergeCell ref="J1703:J1707"/>
    <mergeCell ref="L1703:L1707"/>
    <mergeCell ref="A1708:A1712"/>
    <mergeCell ref="B1708:B1712"/>
    <mergeCell ref="C1708:C1712"/>
    <mergeCell ref="D1708:D1712"/>
    <mergeCell ref="E1708:E1712"/>
    <mergeCell ref="F1708:F1712"/>
    <mergeCell ref="G1738:G1742"/>
    <mergeCell ref="H1738:H1742"/>
    <mergeCell ref="J1738:J1742"/>
    <mergeCell ref="L1738:L1742"/>
    <mergeCell ref="A1743:A1747"/>
    <mergeCell ref="B1743:B1747"/>
    <mergeCell ref="C1743:C1747"/>
    <mergeCell ref="D1743:D1747"/>
    <mergeCell ref="E1743:E1747"/>
    <mergeCell ref="F1743:F1747"/>
    <mergeCell ref="G1733:G1737"/>
    <mergeCell ref="H1733:H1737"/>
    <mergeCell ref="J1733:J1737"/>
    <mergeCell ref="L1733:L1737"/>
    <mergeCell ref="A1738:A1742"/>
    <mergeCell ref="B1738:B1742"/>
    <mergeCell ref="C1738:C1742"/>
    <mergeCell ref="D1738:D1742"/>
    <mergeCell ref="E1738:E1742"/>
    <mergeCell ref="F1738:F1742"/>
    <mergeCell ref="G1728:G1732"/>
    <mergeCell ref="H1728:H1732"/>
    <mergeCell ref="J1728:J1732"/>
    <mergeCell ref="L1728:L1732"/>
    <mergeCell ref="A1733:A1737"/>
    <mergeCell ref="B1733:B1737"/>
    <mergeCell ref="C1733:C1737"/>
    <mergeCell ref="D1733:D1737"/>
    <mergeCell ref="E1733:E1737"/>
    <mergeCell ref="F1733:F1737"/>
    <mergeCell ref="G1723:G1727"/>
    <mergeCell ref="H1723:H1727"/>
    <mergeCell ref="J1723:J1727"/>
    <mergeCell ref="L1723:L1727"/>
    <mergeCell ref="A1728:A1732"/>
    <mergeCell ref="B1728:B1732"/>
    <mergeCell ref="C1728:C1732"/>
    <mergeCell ref="D1728:D1732"/>
    <mergeCell ref="E1728:E1732"/>
    <mergeCell ref="F1728:F1732"/>
    <mergeCell ref="G1758:G1762"/>
    <mergeCell ref="H1758:H1762"/>
    <mergeCell ref="J1758:J1762"/>
    <mergeCell ref="L1758:L1762"/>
    <mergeCell ref="A1763:A1767"/>
    <mergeCell ref="B1763:B1767"/>
    <mergeCell ref="C1763:C1767"/>
    <mergeCell ref="D1763:D1767"/>
    <mergeCell ref="E1763:E1767"/>
    <mergeCell ref="F1763:F1767"/>
    <mergeCell ref="G1753:G1757"/>
    <mergeCell ref="H1753:H1757"/>
    <mergeCell ref="J1753:J1757"/>
    <mergeCell ref="L1753:L1757"/>
    <mergeCell ref="A1758:A1762"/>
    <mergeCell ref="B1758:B1762"/>
    <mergeCell ref="C1758:C1762"/>
    <mergeCell ref="D1758:D1762"/>
    <mergeCell ref="E1758:E1762"/>
    <mergeCell ref="F1758:F1762"/>
    <mergeCell ref="G1748:G1752"/>
    <mergeCell ref="H1748:H1752"/>
    <mergeCell ref="J1748:J1752"/>
    <mergeCell ref="L1748:L1752"/>
    <mergeCell ref="A1753:A1757"/>
    <mergeCell ref="B1753:B1757"/>
    <mergeCell ref="C1753:C1757"/>
    <mergeCell ref="D1753:D1757"/>
    <mergeCell ref="E1753:E1757"/>
    <mergeCell ref="F1753:F1757"/>
    <mergeCell ref="G1743:G1747"/>
    <mergeCell ref="H1743:H1747"/>
    <mergeCell ref="J1743:J1747"/>
    <mergeCell ref="L1743:L1747"/>
    <mergeCell ref="A1748:A1752"/>
    <mergeCell ref="B1748:B1752"/>
    <mergeCell ref="C1748:C1752"/>
    <mergeCell ref="D1748:D1752"/>
    <mergeCell ref="E1748:E1752"/>
    <mergeCell ref="F1748:F1752"/>
    <mergeCell ref="G1778:G1782"/>
    <mergeCell ref="H1778:H1782"/>
    <mergeCell ref="J1778:J1782"/>
    <mergeCell ref="L1778:L1782"/>
    <mergeCell ref="A1783:A1787"/>
    <mergeCell ref="B1783:B1787"/>
    <mergeCell ref="C1783:C1787"/>
    <mergeCell ref="D1783:D1787"/>
    <mergeCell ref="E1783:E1787"/>
    <mergeCell ref="F1783:F1787"/>
    <mergeCell ref="G1773:G1777"/>
    <mergeCell ref="H1773:H1777"/>
    <mergeCell ref="J1773:J1777"/>
    <mergeCell ref="L1773:L1777"/>
    <mergeCell ref="A1778:A1782"/>
    <mergeCell ref="B1778:B1782"/>
    <mergeCell ref="C1778:C1782"/>
    <mergeCell ref="D1778:D1782"/>
    <mergeCell ref="E1778:E1782"/>
    <mergeCell ref="F1778:F1782"/>
    <mergeCell ref="G1768:G1772"/>
    <mergeCell ref="H1768:H1772"/>
    <mergeCell ref="J1768:J1772"/>
    <mergeCell ref="L1768:L1772"/>
    <mergeCell ref="A1773:A1777"/>
    <mergeCell ref="B1773:B1777"/>
    <mergeCell ref="C1773:C1777"/>
    <mergeCell ref="D1773:D1777"/>
    <mergeCell ref="E1773:E1777"/>
    <mergeCell ref="F1773:F1777"/>
    <mergeCell ref="G1763:G1767"/>
    <mergeCell ref="H1763:H1767"/>
    <mergeCell ref="J1763:J1767"/>
    <mergeCell ref="L1763:L1767"/>
    <mergeCell ref="A1768:A1772"/>
    <mergeCell ref="B1768:B1772"/>
    <mergeCell ref="C1768:C1772"/>
    <mergeCell ref="D1768:D1772"/>
    <mergeCell ref="E1768:E1772"/>
    <mergeCell ref="F1768:F1772"/>
    <mergeCell ref="G1798:G1802"/>
    <mergeCell ref="H1798:H1802"/>
    <mergeCell ref="J1798:J1802"/>
    <mergeCell ref="L1798:L1802"/>
    <mergeCell ref="A1803:A1807"/>
    <mergeCell ref="B1803:B1807"/>
    <mergeCell ref="C1803:C1807"/>
    <mergeCell ref="D1803:D1807"/>
    <mergeCell ref="E1803:E1807"/>
    <mergeCell ref="F1803:F1807"/>
    <mergeCell ref="G1793:G1797"/>
    <mergeCell ref="H1793:H1797"/>
    <mergeCell ref="J1793:J1797"/>
    <mergeCell ref="L1793:L1797"/>
    <mergeCell ref="A1798:A1802"/>
    <mergeCell ref="B1798:B1802"/>
    <mergeCell ref="C1798:C1802"/>
    <mergeCell ref="D1798:D1802"/>
    <mergeCell ref="E1798:E1802"/>
    <mergeCell ref="F1798:F1802"/>
    <mergeCell ref="G1788:G1792"/>
    <mergeCell ref="H1788:H1792"/>
    <mergeCell ref="J1788:J1792"/>
    <mergeCell ref="L1788:L1792"/>
    <mergeCell ref="A1793:A1797"/>
    <mergeCell ref="B1793:B1797"/>
    <mergeCell ref="C1793:C1797"/>
    <mergeCell ref="D1793:D1797"/>
    <mergeCell ref="E1793:E1797"/>
    <mergeCell ref="F1793:F1797"/>
    <mergeCell ref="G1783:G1787"/>
    <mergeCell ref="H1783:H1787"/>
    <mergeCell ref="J1783:J1787"/>
    <mergeCell ref="L1783:L1787"/>
    <mergeCell ref="A1788:A1792"/>
    <mergeCell ref="B1788:B1792"/>
    <mergeCell ref="C1788:C1792"/>
    <mergeCell ref="D1788:D1792"/>
    <mergeCell ref="E1788:E1792"/>
    <mergeCell ref="F1788:F1792"/>
    <mergeCell ref="G1818:G1822"/>
    <mergeCell ref="H1818:H1822"/>
    <mergeCell ref="J1818:J1822"/>
    <mergeCell ref="L1818:L1822"/>
    <mergeCell ref="A1823:A1827"/>
    <mergeCell ref="B1823:B1827"/>
    <mergeCell ref="C1823:C1827"/>
    <mergeCell ref="D1823:D1827"/>
    <mergeCell ref="E1823:E1827"/>
    <mergeCell ref="F1823:F1827"/>
    <mergeCell ref="G1813:G1817"/>
    <mergeCell ref="H1813:H1817"/>
    <mergeCell ref="J1813:J1817"/>
    <mergeCell ref="L1813:L1817"/>
    <mergeCell ref="A1818:A1822"/>
    <mergeCell ref="B1818:B1822"/>
    <mergeCell ref="C1818:C1822"/>
    <mergeCell ref="D1818:D1822"/>
    <mergeCell ref="E1818:E1822"/>
    <mergeCell ref="F1818:F1822"/>
    <mergeCell ref="G1808:G1812"/>
    <mergeCell ref="H1808:H1812"/>
    <mergeCell ref="J1808:J1812"/>
    <mergeCell ref="L1808:L1812"/>
    <mergeCell ref="A1813:A1817"/>
    <mergeCell ref="B1813:B1817"/>
    <mergeCell ref="C1813:C1817"/>
    <mergeCell ref="D1813:D1817"/>
    <mergeCell ref="E1813:E1817"/>
    <mergeCell ref="F1813:F1817"/>
    <mergeCell ref="G1803:G1807"/>
    <mergeCell ref="H1803:H1807"/>
    <mergeCell ref="J1803:J1807"/>
    <mergeCell ref="L1803:L1807"/>
    <mergeCell ref="A1808:A1812"/>
    <mergeCell ref="B1808:B1812"/>
    <mergeCell ref="C1808:C1812"/>
    <mergeCell ref="D1808:D1812"/>
    <mergeCell ref="E1808:E1812"/>
    <mergeCell ref="F1808:F1812"/>
    <mergeCell ref="G1838:G1842"/>
    <mergeCell ref="H1838:H1842"/>
    <mergeCell ref="J1838:J1842"/>
    <mergeCell ref="L1838:L1842"/>
    <mergeCell ref="A1843:A1847"/>
    <mergeCell ref="B1843:B1847"/>
    <mergeCell ref="C1843:C1847"/>
    <mergeCell ref="D1843:D1847"/>
    <mergeCell ref="E1843:E1847"/>
    <mergeCell ref="F1843:F1847"/>
    <mergeCell ref="G1833:G1837"/>
    <mergeCell ref="H1833:H1837"/>
    <mergeCell ref="J1833:J1837"/>
    <mergeCell ref="L1833:L1837"/>
    <mergeCell ref="A1838:A1842"/>
    <mergeCell ref="B1838:B1842"/>
    <mergeCell ref="C1838:C1842"/>
    <mergeCell ref="D1838:D1842"/>
    <mergeCell ref="E1838:E1842"/>
    <mergeCell ref="F1838:F1842"/>
    <mergeCell ref="G1828:G1832"/>
    <mergeCell ref="H1828:H1832"/>
    <mergeCell ref="J1828:J1832"/>
    <mergeCell ref="L1828:L1832"/>
    <mergeCell ref="A1833:A1837"/>
    <mergeCell ref="B1833:B1837"/>
    <mergeCell ref="C1833:C1837"/>
    <mergeCell ref="D1833:D1837"/>
    <mergeCell ref="E1833:E1837"/>
    <mergeCell ref="F1833:F1837"/>
    <mergeCell ref="G1823:G1827"/>
    <mergeCell ref="H1823:H1827"/>
    <mergeCell ref="J1823:J1827"/>
    <mergeCell ref="L1823:L1827"/>
    <mergeCell ref="A1828:A1832"/>
    <mergeCell ref="B1828:B1832"/>
    <mergeCell ref="C1828:C1832"/>
    <mergeCell ref="D1828:D1832"/>
    <mergeCell ref="E1828:E1832"/>
    <mergeCell ref="F1828:F1832"/>
    <mergeCell ref="G1858:G1862"/>
    <mergeCell ref="H1858:H1862"/>
    <mergeCell ref="J1858:J1862"/>
    <mergeCell ref="L1858:L1862"/>
    <mergeCell ref="A1863:A1867"/>
    <mergeCell ref="B1863:B1867"/>
    <mergeCell ref="C1863:C1867"/>
    <mergeCell ref="D1863:D1867"/>
    <mergeCell ref="E1863:E1867"/>
    <mergeCell ref="F1863:F1867"/>
    <mergeCell ref="G1853:G1857"/>
    <mergeCell ref="H1853:H1857"/>
    <mergeCell ref="J1853:J1857"/>
    <mergeCell ref="L1853:L1857"/>
    <mergeCell ref="A1858:A1862"/>
    <mergeCell ref="B1858:B1862"/>
    <mergeCell ref="C1858:C1862"/>
    <mergeCell ref="D1858:D1862"/>
    <mergeCell ref="E1858:E1862"/>
    <mergeCell ref="F1858:F1862"/>
    <mergeCell ref="G1848:G1852"/>
    <mergeCell ref="H1848:H1852"/>
    <mergeCell ref="J1848:J1852"/>
    <mergeCell ref="L1848:L1852"/>
    <mergeCell ref="A1853:A1857"/>
    <mergeCell ref="B1853:B1857"/>
    <mergeCell ref="C1853:C1857"/>
    <mergeCell ref="D1853:D1857"/>
    <mergeCell ref="E1853:E1857"/>
    <mergeCell ref="F1853:F1857"/>
    <mergeCell ref="G1843:G1847"/>
    <mergeCell ref="H1843:H1847"/>
    <mergeCell ref="J1843:J1847"/>
    <mergeCell ref="L1843:L1847"/>
    <mergeCell ref="A1848:A1852"/>
    <mergeCell ref="B1848:B1852"/>
    <mergeCell ref="C1848:C1852"/>
    <mergeCell ref="D1848:D1852"/>
    <mergeCell ref="E1848:E1852"/>
    <mergeCell ref="F1848:F1852"/>
    <mergeCell ref="G1878:G1882"/>
    <mergeCell ref="H1878:H1882"/>
    <mergeCell ref="J1878:J1882"/>
    <mergeCell ref="L1878:L1882"/>
    <mergeCell ref="A1883:A1887"/>
    <mergeCell ref="B1883:B1887"/>
    <mergeCell ref="C1883:C1887"/>
    <mergeCell ref="D1883:D1887"/>
    <mergeCell ref="E1883:E1887"/>
    <mergeCell ref="F1883:F1887"/>
    <mergeCell ref="G1873:G1877"/>
    <mergeCell ref="H1873:H1877"/>
    <mergeCell ref="J1873:J1877"/>
    <mergeCell ref="L1873:L1877"/>
    <mergeCell ref="A1878:A1882"/>
    <mergeCell ref="B1878:B1882"/>
    <mergeCell ref="C1878:C1882"/>
    <mergeCell ref="D1878:D1882"/>
    <mergeCell ref="E1878:E1882"/>
    <mergeCell ref="F1878:F1882"/>
    <mergeCell ref="G1868:G1872"/>
    <mergeCell ref="H1868:H1872"/>
    <mergeCell ref="J1868:J1872"/>
    <mergeCell ref="L1868:L1872"/>
    <mergeCell ref="A1873:A1877"/>
    <mergeCell ref="B1873:B1877"/>
    <mergeCell ref="C1873:C1877"/>
    <mergeCell ref="D1873:D1877"/>
    <mergeCell ref="E1873:E1877"/>
    <mergeCell ref="F1873:F1877"/>
    <mergeCell ref="G1863:G1867"/>
    <mergeCell ref="H1863:H1867"/>
    <mergeCell ref="J1863:J1867"/>
    <mergeCell ref="L1863:L1867"/>
    <mergeCell ref="A1868:A1872"/>
    <mergeCell ref="B1868:B1872"/>
    <mergeCell ref="C1868:C1872"/>
    <mergeCell ref="D1868:D1872"/>
    <mergeCell ref="E1868:E1872"/>
    <mergeCell ref="F1868:F1872"/>
    <mergeCell ref="G1898:G1902"/>
    <mergeCell ref="H1898:H1902"/>
    <mergeCell ref="J1898:J1902"/>
    <mergeCell ref="L1898:L1902"/>
    <mergeCell ref="A1903:A1907"/>
    <mergeCell ref="B1903:B1907"/>
    <mergeCell ref="C1903:C1907"/>
    <mergeCell ref="D1903:D1907"/>
    <mergeCell ref="E1903:E1907"/>
    <mergeCell ref="F1903:F1907"/>
    <mergeCell ref="G1893:G1897"/>
    <mergeCell ref="H1893:H1897"/>
    <mergeCell ref="J1893:J1897"/>
    <mergeCell ref="L1893:L1897"/>
    <mergeCell ref="A1898:A1902"/>
    <mergeCell ref="B1898:B1902"/>
    <mergeCell ref="C1898:C1902"/>
    <mergeCell ref="D1898:D1902"/>
    <mergeCell ref="E1898:E1902"/>
    <mergeCell ref="F1898:F1902"/>
    <mergeCell ref="G1888:G1892"/>
    <mergeCell ref="H1888:H1892"/>
    <mergeCell ref="J1888:J1892"/>
    <mergeCell ref="L1888:L1892"/>
    <mergeCell ref="A1893:A1897"/>
    <mergeCell ref="B1893:B1897"/>
    <mergeCell ref="C1893:C1897"/>
    <mergeCell ref="D1893:D1897"/>
    <mergeCell ref="E1893:E1897"/>
    <mergeCell ref="F1893:F1897"/>
    <mergeCell ref="G1883:G1887"/>
    <mergeCell ref="H1883:H1887"/>
    <mergeCell ref="J1883:J1887"/>
    <mergeCell ref="L1883:L1887"/>
    <mergeCell ref="A1888:A1892"/>
    <mergeCell ref="B1888:B1892"/>
    <mergeCell ref="C1888:C1892"/>
    <mergeCell ref="D1888:D1892"/>
    <mergeCell ref="E1888:E1892"/>
    <mergeCell ref="F1888:F1892"/>
    <mergeCell ref="G1918:G1922"/>
    <mergeCell ref="H1918:H1922"/>
    <mergeCell ref="J1918:J1922"/>
    <mergeCell ref="L1918:L1922"/>
    <mergeCell ref="A1923:A1927"/>
    <mergeCell ref="B1923:B1927"/>
    <mergeCell ref="C1923:C1927"/>
    <mergeCell ref="D1923:D1927"/>
    <mergeCell ref="E1923:E1927"/>
    <mergeCell ref="F1923:F1927"/>
    <mergeCell ref="G1913:G1917"/>
    <mergeCell ref="H1913:H1917"/>
    <mergeCell ref="J1913:J1917"/>
    <mergeCell ref="L1913:L1917"/>
    <mergeCell ref="A1918:A1922"/>
    <mergeCell ref="B1918:B1922"/>
    <mergeCell ref="C1918:C1922"/>
    <mergeCell ref="D1918:D1922"/>
    <mergeCell ref="E1918:E1922"/>
    <mergeCell ref="F1918:F1922"/>
    <mergeCell ref="G1908:G1912"/>
    <mergeCell ref="H1908:H1912"/>
    <mergeCell ref="J1908:J1912"/>
    <mergeCell ref="L1908:L1912"/>
    <mergeCell ref="A1913:A1917"/>
    <mergeCell ref="B1913:B1917"/>
    <mergeCell ref="C1913:C1917"/>
    <mergeCell ref="D1913:D1917"/>
    <mergeCell ref="E1913:E1917"/>
    <mergeCell ref="F1913:F1917"/>
    <mergeCell ref="G1903:G1907"/>
    <mergeCell ref="H1903:H1907"/>
    <mergeCell ref="J1903:J1907"/>
    <mergeCell ref="L1903:L1907"/>
    <mergeCell ref="A1908:A1912"/>
    <mergeCell ref="B1908:B1912"/>
    <mergeCell ref="C1908:C1912"/>
    <mergeCell ref="D1908:D1912"/>
    <mergeCell ref="E1908:E1912"/>
    <mergeCell ref="F1908:F1912"/>
    <mergeCell ref="G1938:G1942"/>
    <mergeCell ref="H1938:H1942"/>
    <mergeCell ref="J1938:J1942"/>
    <mergeCell ref="L1938:L1942"/>
    <mergeCell ref="A1943:A1947"/>
    <mergeCell ref="B1943:B1947"/>
    <mergeCell ref="C1943:C1947"/>
    <mergeCell ref="D1943:D1947"/>
    <mergeCell ref="E1943:E1947"/>
    <mergeCell ref="F1943:F1947"/>
    <mergeCell ref="G1933:G1937"/>
    <mergeCell ref="H1933:H1937"/>
    <mergeCell ref="J1933:J1937"/>
    <mergeCell ref="L1933:L1937"/>
    <mergeCell ref="A1938:A1942"/>
    <mergeCell ref="B1938:B1942"/>
    <mergeCell ref="C1938:C1942"/>
    <mergeCell ref="D1938:D1942"/>
    <mergeCell ref="E1938:E1942"/>
    <mergeCell ref="F1938:F1942"/>
    <mergeCell ref="G1928:G1932"/>
    <mergeCell ref="H1928:H1932"/>
    <mergeCell ref="J1928:J1932"/>
    <mergeCell ref="L1928:L1932"/>
    <mergeCell ref="A1933:A1937"/>
    <mergeCell ref="B1933:B1937"/>
    <mergeCell ref="C1933:C1937"/>
    <mergeCell ref="D1933:D1937"/>
    <mergeCell ref="E1933:E1937"/>
    <mergeCell ref="F1933:F1937"/>
    <mergeCell ref="G1923:G1927"/>
    <mergeCell ref="H1923:H1927"/>
    <mergeCell ref="J1923:J1927"/>
    <mergeCell ref="L1923:L1927"/>
    <mergeCell ref="A1928:A1932"/>
    <mergeCell ref="B1928:B1932"/>
    <mergeCell ref="C1928:C1932"/>
    <mergeCell ref="D1928:D1932"/>
    <mergeCell ref="E1928:E1932"/>
    <mergeCell ref="F1928:F1932"/>
    <mergeCell ref="G1958:G1962"/>
    <mergeCell ref="H1958:H1962"/>
    <mergeCell ref="J1958:J1962"/>
    <mergeCell ref="L1958:L1962"/>
    <mergeCell ref="A1963:A1967"/>
    <mergeCell ref="B1963:B1967"/>
    <mergeCell ref="C1963:C1967"/>
    <mergeCell ref="D1963:D1967"/>
    <mergeCell ref="E1963:E1967"/>
    <mergeCell ref="F1963:F1967"/>
    <mergeCell ref="G1953:G1957"/>
    <mergeCell ref="H1953:H1957"/>
    <mergeCell ref="J1953:J1957"/>
    <mergeCell ref="L1953:L1957"/>
    <mergeCell ref="A1958:A1962"/>
    <mergeCell ref="B1958:B1962"/>
    <mergeCell ref="C1958:C1962"/>
    <mergeCell ref="D1958:D1962"/>
    <mergeCell ref="E1958:E1962"/>
    <mergeCell ref="F1958:F1962"/>
    <mergeCell ref="G1948:G1952"/>
    <mergeCell ref="H1948:H1952"/>
    <mergeCell ref="J1948:J1952"/>
    <mergeCell ref="L1948:L1952"/>
    <mergeCell ref="A1953:A1957"/>
    <mergeCell ref="B1953:B1957"/>
    <mergeCell ref="C1953:C1957"/>
    <mergeCell ref="D1953:D1957"/>
    <mergeCell ref="E1953:E1957"/>
    <mergeCell ref="F1953:F1957"/>
    <mergeCell ref="G1943:G1947"/>
    <mergeCell ref="H1943:H1947"/>
    <mergeCell ref="J1943:J1947"/>
    <mergeCell ref="L1943:L1947"/>
    <mergeCell ref="A1948:A1952"/>
    <mergeCell ref="B1948:B1952"/>
    <mergeCell ref="C1948:C1952"/>
    <mergeCell ref="D1948:D1952"/>
    <mergeCell ref="E1948:E1952"/>
    <mergeCell ref="F1948:F1952"/>
    <mergeCell ref="G1978:G1982"/>
    <mergeCell ref="H1978:H1982"/>
    <mergeCell ref="J1978:J1982"/>
    <mergeCell ref="L1978:L1982"/>
    <mergeCell ref="A1983:A1987"/>
    <mergeCell ref="B1983:B1987"/>
    <mergeCell ref="C1983:C1987"/>
    <mergeCell ref="D1983:D1987"/>
    <mergeCell ref="E1983:E1987"/>
    <mergeCell ref="F1983:F1987"/>
    <mergeCell ref="G1973:G1977"/>
    <mergeCell ref="H1973:H1977"/>
    <mergeCell ref="J1973:J1977"/>
    <mergeCell ref="L1973:L1977"/>
    <mergeCell ref="A1978:A1982"/>
    <mergeCell ref="B1978:B1982"/>
    <mergeCell ref="C1978:C1982"/>
    <mergeCell ref="D1978:D1982"/>
    <mergeCell ref="E1978:E1982"/>
    <mergeCell ref="F1978:F1982"/>
    <mergeCell ref="G1968:G1972"/>
    <mergeCell ref="H1968:H1972"/>
    <mergeCell ref="J1968:J1972"/>
    <mergeCell ref="L1968:L1972"/>
    <mergeCell ref="A1973:A1977"/>
    <mergeCell ref="B1973:B1977"/>
    <mergeCell ref="C1973:C1977"/>
    <mergeCell ref="D1973:D1977"/>
    <mergeCell ref="E1973:E1977"/>
    <mergeCell ref="F1973:F1977"/>
    <mergeCell ref="G1963:G1967"/>
    <mergeCell ref="H1963:H1967"/>
    <mergeCell ref="J1963:J1967"/>
    <mergeCell ref="L1963:L1967"/>
    <mergeCell ref="A1968:A1972"/>
    <mergeCell ref="B1968:B1972"/>
    <mergeCell ref="C1968:C1972"/>
    <mergeCell ref="D1968:D1972"/>
    <mergeCell ref="E1968:E1972"/>
    <mergeCell ref="F1968:F1972"/>
    <mergeCell ref="G1998:G2002"/>
    <mergeCell ref="H1998:H2002"/>
    <mergeCell ref="J1998:J2002"/>
    <mergeCell ref="L1998:L2002"/>
    <mergeCell ref="A2003:A2007"/>
    <mergeCell ref="B2003:B2007"/>
    <mergeCell ref="C2003:C2007"/>
    <mergeCell ref="D2003:D2007"/>
    <mergeCell ref="E2003:E2007"/>
    <mergeCell ref="F2003:F2007"/>
    <mergeCell ref="G1993:G1997"/>
    <mergeCell ref="H1993:H1997"/>
    <mergeCell ref="J1993:J1997"/>
    <mergeCell ref="L1993:L1997"/>
    <mergeCell ref="A1998:A2002"/>
    <mergeCell ref="B1998:B2002"/>
    <mergeCell ref="C1998:C2002"/>
    <mergeCell ref="D1998:D2002"/>
    <mergeCell ref="E1998:E2002"/>
    <mergeCell ref="F1998:F2002"/>
    <mergeCell ref="G1988:G1992"/>
    <mergeCell ref="H1988:H1992"/>
    <mergeCell ref="J1988:J1992"/>
    <mergeCell ref="L1988:L1992"/>
    <mergeCell ref="A1993:A1997"/>
    <mergeCell ref="B1993:B1997"/>
    <mergeCell ref="C1993:C1997"/>
    <mergeCell ref="D1993:D1997"/>
    <mergeCell ref="E1993:E1997"/>
    <mergeCell ref="F1993:F1997"/>
    <mergeCell ref="G1983:G1987"/>
    <mergeCell ref="H1983:H1987"/>
    <mergeCell ref="J1983:J1987"/>
    <mergeCell ref="L1983:L1987"/>
    <mergeCell ref="A1988:A1992"/>
    <mergeCell ref="B1988:B1992"/>
    <mergeCell ref="C1988:C1992"/>
    <mergeCell ref="D1988:D1992"/>
    <mergeCell ref="E1988:E1992"/>
    <mergeCell ref="F1988:F1992"/>
    <mergeCell ref="G2018:G2022"/>
    <mergeCell ref="H2018:H2022"/>
    <mergeCell ref="J2018:J2022"/>
    <mergeCell ref="L2018:L2022"/>
    <mergeCell ref="A2023:A2027"/>
    <mergeCell ref="B2023:B2027"/>
    <mergeCell ref="C2023:C2027"/>
    <mergeCell ref="D2023:D2027"/>
    <mergeCell ref="E2023:E2027"/>
    <mergeCell ref="F2023:F2027"/>
    <mergeCell ref="G2013:G2017"/>
    <mergeCell ref="H2013:H2017"/>
    <mergeCell ref="J2013:J2017"/>
    <mergeCell ref="L2013:L2017"/>
    <mergeCell ref="A2018:A2022"/>
    <mergeCell ref="B2018:B2022"/>
    <mergeCell ref="C2018:C2022"/>
    <mergeCell ref="D2018:D2022"/>
    <mergeCell ref="E2018:E2022"/>
    <mergeCell ref="F2018:F2022"/>
    <mergeCell ref="G2008:G2012"/>
    <mergeCell ref="H2008:H2012"/>
    <mergeCell ref="J2008:J2012"/>
    <mergeCell ref="L2008:L2012"/>
    <mergeCell ref="A2013:A2017"/>
    <mergeCell ref="B2013:B2017"/>
    <mergeCell ref="C2013:C2017"/>
    <mergeCell ref="D2013:D2017"/>
    <mergeCell ref="E2013:E2017"/>
    <mergeCell ref="F2013:F2017"/>
    <mergeCell ref="G2003:G2007"/>
    <mergeCell ref="H2003:H2007"/>
    <mergeCell ref="J2003:J2007"/>
    <mergeCell ref="L2003:L2007"/>
    <mergeCell ref="A2008:A2012"/>
    <mergeCell ref="B2008:B2012"/>
    <mergeCell ref="C2008:C2012"/>
    <mergeCell ref="D2008:D2012"/>
    <mergeCell ref="E2008:E2012"/>
    <mergeCell ref="F2008:F2012"/>
    <mergeCell ref="G2038:G2042"/>
    <mergeCell ref="H2038:H2042"/>
    <mergeCell ref="J2038:J2042"/>
    <mergeCell ref="L2038:L2042"/>
    <mergeCell ref="A2043:A2047"/>
    <mergeCell ref="B2043:B2047"/>
    <mergeCell ref="C2043:C2047"/>
    <mergeCell ref="D2043:D2047"/>
    <mergeCell ref="E2043:E2047"/>
    <mergeCell ref="F2043:F2047"/>
    <mergeCell ref="G2033:G2037"/>
    <mergeCell ref="H2033:H2037"/>
    <mergeCell ref="J2033:J2037"/>
    <mergeCell ref="L2033:L2037"/>
    <mergeCell ref="A2038:A2042"/>
    <mergeCell ref="B2038:B2042"/>
    <mergeCell ref="C2038:C2042"/>
    <mergeCell ref="D2038:D2042"/>
    <mergeCell ref="E2038:E2042"/>
    <mergeCell ref="F2038:F2042"/>
    <mergeCell ref="G2028:G2032"/>
    <mergeCell ref="H2028:H2032"/>
    <mergeCell ref="J2028:J2032"/>
    <mergeCell ref="L2028:L2032"/>
    <mergeCell ref="A2033:A2037"/>
    <mergeCell ref="B2033:B2037"/>
    <mergeCell ref="C2033:C2037"/>
    <mergeCell ref="D2033:D2037"/>
    <mergeCell ref="E2033:E2037"/>
    <mergeCell ref="F2033:F2037"/>
    <mergeCell ref="G2023:G2027"/>
    <mergeCell ref="H2023:H2027"/>
    <mergeCell ref="J2023:J2027"/>
    <mergeCell ref="L2023:L2027"/>
    <mergeCell ref="A2028:A2032"/>
    <mergeCell ref="B2028:B2032"/>
    <mergeCell ref="C2028:C2032"/>
    <mergeCell ref="D2028:D2032"/>
    <mergeCell ref="E2028:E2032"/>
    <mergeCell ref="F2028:F2032"/>
    <mergeCell ref="G2058:G2062"/>
    <mergeCell ref="H2058:H2062"/>
    <mergeCell ref="J2058:J2062"/>
    <mergeCell ref="L2058:L2062"/>
    <mergeCell ref="A2063:A2067"/>
    <mergeCell ref="B2063:B2067"/>
    <mergeCell ref="C2063:C2067"/>
    <mergeCell ref="D2063:D2067"/>
    <mergeCell ref="E2063:E2067"/>
    <mergeCell ref="F2063:F2067"/>
    <mergeCell ref="G2053:G2057"/>
    <mergeCell ref="H2053:H2057"/>
    <mergeCell ref="J2053:J2057"/>
    <mergeCell ref="L2053:L2057"/>
    <mergeCell ref="A2058:A2062"/>
    <mergeCell ref="B2058:B2062"/>
    <mergeCell ref="C2058:C2062"/>
    <mergeCell ref="D2058:D2062"/>
    <mergeCell ref="E2058:E2062"/>
    <mergeCell ref="F2058:F2062"/>
    <mergeCell ref="G2048:G2052"/>
    <mergeCell ref="H2048:H2052"/>
    <mergeCell ref="J2048:J2052"/>
    <mergeCell ref="L2048:L2052"/>
    <mergeCell ref="A2053:A2057"/>
    <mergeCell ref="B2053:B2057"/>
    <mergeCell ref="C2053:C2057"/>
    <mergeCell ref="D2053:D2057"/>
    <mergeCell ref="E2053:E2057"/>
    <mergeCell ref="F2053:F2057"/>
    <mergeCell ref="G2043:G2047"/>
    <mergeCell ref="H2043:H2047"/>
    <mergeCell ref="J2043:J2047"/>
    <mergeCell ref="L2043:L2047"/>
    <mergeCell ref="A2048:A2052"/>
    <mergeCell ref="B2048:B2052"/>
    <mergeCell ref="C2048:C2052"/>
    <mergeCell ref="D2048:D2052"/>
    <mergeCell ref="E2048:E2052"/>
    <mergeCell ref="F2048:F2052"/>
    <mergeCell ref="G2078:G2082"/>
    <mergeCell ref="H2078:H2082"/>
    <mergeCell ref="J2078:J2082"/>
    <mergeCell ref="L2078:L2082"/>
    <mergeCell ref="A2083:A2087"/>
    <mergeCell ref="B2083:B2087"/>
    <mergeCell ref="C2083:C2087"/>
    <mergeCell ref="D2083:D2087"/>
    <mergeCell ref="E2083:E2087"/>
    <mergeCell ref="F2083:F2087"/>
    <mergeCell ref="G2073:G2077"/>
    <mergeCell ref="H2073:H2077"/>
    <mergeCell ref="J2073:J2077"/>
    <mergeCell ref="L2073:L2077"/>
    <mergeCell ref="A2078:A2082"/>
    <mergeCell ref="B2078:B2082"/>
    <mergeCell ref="C2078:C2082"/>
    <mergeCell ref="D2078:D2082"/>
    <mergeCell ref="E2078:E2082"/>
    <mergeCell ref="F2078:F2082"/>
    <mergeCell ref="G2068:G2072"/>
    <mergeCell ref="H2068:H2072"/>
    <mergeCell ref="J2068:J2072"/>
    <mergeCell ref="L2068:L2072"/>
    <mergeCell ref="A2073:A2077"/>
    <mergeCell ref="B2073:B2077"/>
    <mergeCell ref="C2073:C2077"/>
    <mergeCell ref="D2073:D2077"/>
    <mergeCell ref="E2073:E2077"/>
    <mergeCell ref="F2073:F2077"/>
    <mergeCell ref="G2063:G2067"/>
    <mergeCell ref="H2063:H2067"/>
    <mergeCell ref="J2063:J2067"/>
    <mergeCell ref="L2063:L2067"/>
    <mergeCell ref="A2068:A2072"/>
    <mergeCell ref="B2068:B2072"/>
    <mergeCell ref="C2068:C2072"/>
    <mergeCell ref="D2068:D2072"/>
    <mergeCell ref="E2068:E2072"/>
    <mergeCell ref="F2068:F2072"/>
    <mergeCell ref="G2098:G2102"/>
    <mergeCell ref="H2098:H2102"/>
    <mergeCell ref="J2098:J2102"/>
    <mergeCell ref="L2098:L2102"/>
    <mergeCell ref="A2103:A2107"/>
    <mergeCell ref="B2103:B2107"/>
    <mergeCell ref="C2103:C2107"/>
    <mergeCell ref="D2103:D2107"/>
    <mergeCell ref="E2103:E2107"/>
    <mergeCell ref="F2103:F2107"/>
    <mergeCell ref="G2093:G2097"/>
    <mergeCell ref="H2093:H2097"/>
    <mergeCell ref="J2093:J2097"/>
    <mergeCell ref="L2093:L2097"/>
    <mergeCell ref="A2098:A2102"/>
    <mergeCell ref="B2098:B2102"/>
    <mergeCell ref="C2098:C2102"/>
    <mergeCell ref="D2098:D2102"/>
    <mergeCell ref="E2098:E2102"/>
    <mergeCell ref="F2098:F2102"/>
    <mergeCell ref="G2088:G2092"/>
    <mergeCell ref="H2088:H2092"/>
    <mergeCell ref="J2088:J2092"/>
    <mergeCell ref="L2088:L2092"/>
    <mergeCell ref="A2093:A2097"/>
    <mergeCell ref="B2093:B2097"/>
    <mergeCell ref="C2093:C2097"/>
    <mergeCell ref="D2093:D2097"/>
    <mergeCell ref="E2093:E2097"/>
    <mergeCell ref="F2093:F2097"/>
    <mergeCell ref="G2083:G2087"/>
    <mergeCell ref="H2083:H2087"/>
    <mergeCell ref="J2083:J2087"/>
    <mergeCell ref="L2083:L2087"/>
    <mergeCell ref="A2088:A2092"/>
    <mergeCell ref="B2088:B2092"/>
    <mergeCell ref="C2088:C2092"/>
    <mergeCell ref="D2088:D2092"/>
    <mergeCell ref="E2088:E2092"/>
    <mergeCell ref="F2088:F2092"/>
    <mergeCell ref="G2118:G2122"/>
    <mergeCell ref="H2118:H2122"/>
    <mergeCell ref="J2118:J2122"/>
    <mergeCell ref="L2118:L2122"/>
    <mergeCell ref="A2123:A2127"/>
    <mergeCell ref="B2123:B2127"/>
    <mergeCell ref="C2123:C2127"/>
    <mergeCell ref="D2123:D2127"/>
    <mergeCell ref="E2123:E2127"/>
    <mergeCell ref="F2123:F2127"/>
    <mergeCell ref="G2113:G2117"/>
    <mergeCell ref="H2113:H2117"/>
    <mergeCell ref="J2113:J2117"/>
    <mergeCell ref="L2113:L2117"/>
    <mergeCell ref="A2118:A2122"/>
    <mergeCell ref="B2118:B2122"/>
    <mergeCell ref="C2118:C2122"/>
    <mergeCell ref="D2118:D2122"/>
    <mergeCell ref="E2118:E2122"/>
    <mergeCell ref="F2118:F2122"/>
    <mergeCell ref="G2108:G2112"/>
    <mergeCell ref="H2108:H2112"/>
    <mergeCell ref="J2108:J2112"/>
    <mergeCell ref="L2108:L2112"/>
    <mergeCell ref="A2113:A2117"/>
    <mergeCell ref="B2113:B2117"/>
    <mergeCell ref="C2113:C2117"/>
    <mergeCell ref="D2113:D2117"/>
    <mergeCell ref="E2113:E2117"/>
    <mergeCell ref="F2113:F2117"/>
    <mergeCell ref="G2103:G2107"/>
    <mergeCell ref="H2103:H2107"/>
    <mergeCell ref="J2103:J2107"/>
    <mergeCell ref="L2103:L2107"/>
    <mergeCell ref="A2108:A2112"/>
    <mergeCell ref="B2108:B2112"/>
    <mergeCell ref="C2108:C2112"/>
    <mergeCell ref="D2108:D2112"/>
    <mergeCell ref="E2108:E2112"/>
    <mergeCell ref="F2108:F2112"/>
    <mergeCell ref="G2138:G2142"/>
    <mergeCell ref="H2138:H2142"/>
    <mergeCell ref="J2138:J2142"/>
    <mergeCell ref="L2138:L2142"/>
    <mergeCell ref="A2143:A2147"/>
    <mergeCell ref="B2143:B2147"/>
    <mergeCell ref="C2143:C2147"/>
    <mergeCell ref="D2143:D2147"/>
    <mergeCell ref="E2143:E2147"/>
    <mergeCell ref="F2143:F2147"/>
    <mergeCell ref="G2133:G2137"/>
    <mergeCell ref="H2133:H2137"/>
    <mergeCell ref="J2133:J2137"/>
    <mergeCell ref="L2133:L2137"/>
    <mergeCell ref="A2138:A2142"/>
    <mergeCell ref="B2138:B2142"/>
    <mergeCell ref="C2138:C2142"/>
    <mergeCell ref="D2138:D2142"/>
    <mergeCell ref="E2138:E2142"/>
    <mergeCell ref="F2138:F2142"/>
    <mergeCell ref="G2128:G2132"/>
    <mergeCell ref="H2128:H2132"/>
    <mergeCell ref="J2128:J2132"/>
    <mergeCell ref="L2128:L2132"/>
    <mergeCell ref="A2133:A2137"/>
    <mergeCell ref="B2133:B2137"/>
    <mergeCell ref="C2133:C2137"/>
    <mergeCell ref="D2133:D2137"/>
    <mergeCell ref="E2133:E2137"/>
    <mergeCell ref="F2133:F2137"/>
    <mergeCell ref="G2123:G2127"/>
    <mergeCell ref="H2123:H2127"/>
    <mergeCell ref="J2123:J2127"/>
    <mergeCell ref="L2123:L2127"/>
    <mergeCell ref="A2128:A2132"/>
    <mergeCell ref="B2128:B2132"/>
    <mergeCell ref="C2128:C2132"/>
    <mergeCell ref="D2128:D2132"/>
    <mergeCell ref="E2128:E2132"/>
    <mergeCell ref="F2128:F2132"/>
    <mergeCell ref="G2158:G2162"/>
    <mergeCell ref="H2158:H2162"/>
    <mergeCell ref="J2158:J2162"/>
    <mergeCell ref="L2158:L2162"/>
    <mergeCell ref="A2163:A2167"/>
    <mergeCell ref="B2163:B2167"/>
    <mergeCell ref="C2163:C2167"/>
    <mergeCell ref="D2163:D2167"/>
    <mergeCell ref="E2163:E2167"/>
    <mergeCell ref="F2163:F2167"/>
    <mergeCell ref="G2153:G2157"/>
    <mergeCell ref="H2153:H2157"/>
    <mergeCell ref="J2153:J2157"/>
    <mergeCell ref="L2153:L2157"/>
    <mergeCell ref="A2158:A2162"/>
    <mergeCell ref="B2158:B2162"/>
    <mergeCell ref="C2158:C2162"/>
    <mergeCell ref="D2158:D2162"/>
    <mergeCell ref="E2158:E2162"/>
    <mergeCell ref="F2158:F2162"/>
    <mergeCell ref="G2148:G2152"/>
    <mergeCell ref="H2148:H2152"/>
    <mergeCell ref="J2148:J2152"/>
    <mergeCell ref="L2148:L2152"/>
    <mergeCell ref="A2153:A2157"/>
    <mergeCell ref="B2153:B2157"/>
    <mergeCell ref="C2153:C2157"/>
    <mergeCell ref="D2153:D2157"/>
    <mergeCell ref="E2153:E2157"/>
    <mergeCell ref="F2153:F2157"/>
    <mergeCell ref="G2143:G2147"/>
    <mergeCell ref="H2143:H2147"/>
    <mergeCell ref="J2143:J2147"/>
    <mergeCell ref="L2143:L2147"/>
    <mergeCell ref="A2148:A2152"/>
    <mergeCell ref="B2148:B2152"/>
    <mergeCell ref="C2148:C2152"/>
    <mergeCell ref="D2148:D2152"/>
    <mergeCell ref="E2148:E2152"/>
    <mergeCell ref="F2148:F2152"/>
    <mergeCell ref="G2178:G2182"/>
    <mergeCell ref="H2178:H2182"/>
    <mergeCell ref="J2178:J2182"/>
    <mergeCell ref="L2178:L2182"/>
    <mergeCell ref="A2183:A2187"/>
    <mergeCell ref="B2183:B2187"/>
    <mergeCell ref="C2183:C2187"/>
    <mergeCell ref="D2183:D2187"/>
    <mergeCell ref="E2183:E2187"/>
    <mergeCell ref="F2183:F2187"/>
    <mergeCell ref="G2173:G2177"/>
    <mergeCell ref="H2173:H2177"/>
    <mergeCell ref="J2173:J2177"/>
    <mergeCell ref="L2173:L2177"/>
    <mergeCell ref="A2178:A2182"/>
    <mergeCell ref="B2178:B2182"/>
    <mergeCell ref="C2178:C2182"/>
    <mergeCell ref="D2178:D2182"/>
    <mergeCell ref="E2178:E2182"/>
    <mergeCell ref="F2178:F2182"/>
    <mergeCell ref="G2168:G2172"/>
    <mergeCell ref="H2168:H2172"/>
    <mergeCell ref="J2168:J2172"/>
    <mergeCell ref="L2168:L2172"/>
    <mergeCell ref="A2173:A2177"/>
    <mergeCell ref="B2173:B2177"/>
    <mergeCell ref="C2173:C2177"/>
    <mergeCell ref="D2173:D2177"/>
    <mergeCell ref="E2173:E2177"/>
    <mergeCell ref="F2173:F2177"/>
    <mergeCell ref="G2163:G2167"/>
    <mergeCell ref="H2163:H2167"/>
    <mergeCell ref="J2163:J2167"/>
    <mergeCell ref="L2163:L2167"/>
    <mergeCell ref="A2168:A2172"/>
    <mergeCell ref="B2168:B2172"/>
    <mergeCell ref="C2168:C2172"/>
    <mergeCell ref="D2168:D2172"/>
    <mergeCell ref="E2168:E2172"/>
    <mergeCell ref="F2168:F2172"/>
    <mergeCell ref="G2198:G2202"/>
    <mergeCell ref="H2198:H2202"/>
    <mergeCell ref="J2198:J2202"/>
    <mergeCell ref="L2198:L2202"/>
    <mergeCell ref="A2203:A2207"/>
    <mergeCell ref="B2203:B2207"/>
    <mergeCell ref="C2203:C2207"/>
    <mergeCell ref="D2203:D2207"/>
    <mergeCell ref="E2203:E2207"/>
    <mergeCell ref="F2203:F2207"/>
    <mergeCell ref="G2193:G2197"/>
    <mergeCell ref="H2193:H2197"/>
    <mergeCell ref="J2193:J2197"/>
    <mergeCell ref="L2193:L2197"/>
    <mergeCell ref="A2198:A2202"/>
    <mergeCell ref="B2198:B2202"/>
    <mergeCell ref="C2198:C2202"/>
    <mergeCell ref="D2198:D2202"/>
    <mergeCell ref="E2198:E2202"/>
    <mergeCell ref="F2198:F2202"/>
    <mergeCell ref="G2188:G2192"/>
    <mergeCell ref="H2188:H2192"/>
    <mergeCell ref="J2188:J2192"/>
    <mergeCell ref="L2188:L2192"/>
    <mergeCell ref="A2193:A2197"/>
    <mergeCell ref="B2193:B2197"/>
    <mergeCell ref="C2193:C2197"/>
    <mergeCell ref="D2193:D2197"/>
    <mergeCell ref="E2193:E2197"/>
    <mergeCell ref="F2193:F2197"/>
    <mergeCell ref="G2183:G2187"/>
    <mergeCell ref="H2183:H2187"/>
    <mergeCell ref="J2183:J2187"/>
    <mergeCell ref="L2183:L2187"/>
    <mergeCell ref="A2188:A2192"/>
    <mergeCell ref="B2188:B2192"/>
    <mergeCell ref="C2188:C2192"/>
    <mergeCell ref="D2188:D2192"/>
    <mergeCell ref="E2188:E2192"/>
    <mergeCell ref="F2188:F2192"/>
    <mergeCell ref="G2218:G2222"/>
    <mergeCell ref="H2218:H2222"/>
    <mergeCell ref="J2218:J2222"/>
    <mergeCell ref="L2218:L2222"/>
    <mergeCell ref="A2223:A2227"/>
    <mergeCell ref="B2223:B2227"/>
    <mergeCell ref="C2223:C2227"/>
    <mergeCell ref="D2223:D2227"/>
    <mergeCell ref="E2223:E2227"/>
    <mergeCell ref="F2223:F2227"/>
    <mergeCell ref="G2213:G2217"/>
    <mergeCell ref="H2213:H2217"/>
    <mergeCell ref="J2213:J2217"/>
    <mergeCell ref="L2213:L2217"/>
    <mergeCell ref="A2218:A2222"/>
    <mergeCell ref="B2218:B2222"/>
    <mergeCell ref="C2218:C2222"/>
    <mergeCell ref="D2218:D2222"/>
    <mergeCell ref="E2218:E2222"/>
    <mergeCell ref="F2218:F2222"/>
    <mergeCell ref="G2208:G2212"/>
    <mergeCell ref="H2208:H2212"/>
    <mergeCell ref="J2208:J2212"/>
    <mergeCell ref="L2208:L2212"/>
    <mergeCell ref="A2213:A2217"/>
    <mergeCell ref="B2213:B2217"/>
    <mergeCell ref="C2213:C2217"/>
    <mergeCell ref="D2213:D2217"/>
    <mergeCell ref="E2213:E2217"/>
    <mergeCell ref="F2213:F2217"/>
    <mergeCell ref="G2203:G2207"/>
    <mergeCell ref="H2203:H2207"/>
    <mergeCell ref="J2203:J2207"/>
    <mergeCell ref="L2203:L2207"/>
    <mergeCell ref="A2208:A2212"/>
    <mergeCell ref="B2208:B2212"/>
    <mergeCell ref="C2208:C2212"/>
    <mergeCell ref="D2208:D2212"/>
    <mergeCell ref="E2208:E2212"/>
    <mergeCell ref="F2208:F2212"/>
    <mergeCell ref="G2238:G2242"/>
    <mergeCell ref="H2238:H2242"/>
    <mergeCell ref="J2238:J2242"/>
    <mergeCell ref="L2238:L2242"/>
    <mergeCell ref="A2243:A2247"/>
    <mergeCell ref="B2243:B2247"/>
    <mergeCell ref="C2243:C2247"/>
    <mergeCell ref="D2243:D2247"/>
    <mergeCell ref="E2243:E2247"/>
    <mergeCell ref="F2243:F2247"/>
    <mergeCell ref="G2233:G2237"/>
    <mergeCell ref="H2233:H2237"/>
    <mergeCell ref="J2233:J2237"/>
    <mergeCell ref="L2233:L2237"/>
    <mergeCell ref="A2238:A2242"/>
    <mergeCell ref="B2238:B2242"/>
    <mergeCell ref="C2238:C2242"/>
    <mergeCell ref="D2238:D2242"/>
    <mergeCell ref="E2238:E2242"/>
    <mergeCell ref="F2238:F2242"/>
    <mergeCell ref="G2228:G2232"/>
    <mergeCell ref="H2228:H2232"/>
    <mergeCell ref="J2228:J2232"/>
    <mergeCell ref="L2228:L2232"/>
    <mergeCell ref="A2233:A2237"/>
    <mergeCell ref="B2233:B2237"/>
    <mergeCell ref="C2233:C2237"/>
    <mergeCell ref="D2233:D2237"/>
    <mergeCell ref="E2233:E2237"/>
    <mergeCell ref="F2233:F2237"/>
    <mergeCell ref="G2223:G2227"/>
    <mergeCell ref="H2223:H2227"/>
    <mergeCell ref="J2223:J2227"/>
    <mergeCell ref="L2223:L2227"/>
    <mergeCell ref="A2228:A2232"/>
    <mergeCell ref="B2228:B2232"/>
    <mergeCell ref="C2228:C2232"/>
    <mergeCell ref="D2228:D2232"/>
    <mergeCell ref="E2228:E2232"/>
    <mergeCell ref="F2228:F2232"/>
    <mergeCell ref="G2258:G2262"/>
    <mergeCell ref="H2258:H2262"/>
    <mergeCell ref="J2258:J2262"/>
    <mergeCell ref="L2258:L2262"/>
    <mergeCell ref="A2263:A2267"/>
    <mergeCell ref="B2263:B2267"/>
    <mergeCell ref="C2263:C2267"/>
    <mergeCell ref="D2263:D2267"/>
    <mergeCell ref="E2263:E2267"/>
    <mergeCell ref="F2263:F2267"/>
    <mergeCell ref="G2253:G2257"/>
    <mergeCell ref="H2253:H2257"/>
    <mergeCell ref="J2253:J2257"/>
    <mergeCell ref="L2253:L2257"/>
    <mergeCell ref="A2258:A2262"/>
    <mergeCell ref="B2258:B2262"/>
    <mergeCell ref="C2258:C2262"/>
    <mergeCell ref="D2258:D2262"/>
    <mergeCell ref="E2258:E2262"/>
    <mergeCell ref="F2258:F2262"/>
    <mergeCell ref="G2248:G2252"/>
    <mergeCell ref="H2248:H2252"/>
    <mergeCell ref="J2248:J2252"/>
    <mergeCell ref="L2248:L2252"/>
    <mergeCell ref="A2253:A2257"/>
    <mergeCell ref="B2253:B2257"/>
    <mergeCell ref="C2253:C2257"/>
    <mergeCell ref="D2253:D2257"/>
    <mergeCell ref="E2253:E2257"/>
    <mergeCell ref="F2253:F2257"/>
    <mergeCell ref="G2243:G2247"/>
    <mergeCell ref="H2243:H2247"/>
    <mergeCell ref="J2243:J2247"/>
    <mergeCell ref="L2243:L2247"/>
    <mergeCell ref="A2248:A2252"/>
    <mergeCell ref="B2248:B2252"/>
    <mergeCell ref="C2248:C2252"/>
    <mergeCell ref="D2248:D2252"/>
    <mergeCell ref="E2248:E2252"/>
    <mergeCell ref="F2248:F2252"/>
    <mergeCell ref="G2278:G2282"/>
    <mergeCell ref="H2278:H2282"/>
    <mergeCell ref="J2278:J2282"/>
    <mergeCell ref="L2278:L2282"/>
    <mergeCell ref="A2283:A2287"/>
    <mergeCell ref="B2283:B2287"/>
    <mergeCell ref="C2283:C2287"/>
    <mergeCell ref="D2283:D2287"/>
    <mergeCell ref="E2283:E2287"/>
    <mergeCell ref="F2283:F2287"/>
    <mergeCell ref="G2273:G2277"/>
    <mergeCell ref="H2273:H2277"/>
    <mergeCell ref="J2273:J2277"/>
    <mergeCell ref="L2273:L2277"/>
    <mergeCell ref="A2278:A2282"/>
    <mergeCell ref="B2278:B2282"/>
    <mergeCell ref="C2278:C2282"/>
    <mergeCell ref="D2278:D2282"/>
    <mergeCell ref="E2278:E2282"/>
    <mergeCell ref="F2278:F2282"/>
    <mergeCell ref="G2268:G2272"/>
    <mergeCell ref="H2268:H2272"/>
    <mergeCell ref="J2268:J2272"/>
    <mergeCell ref="L2268:L2272"/>
    <mergeCell ref="A2273:A2277"/>
    <mergeCell ref="B2273:B2277"/>
    <mergeCell ref="C2273:C2277"/>
    <mergeCell ref="D2273:D2277"/>
    <mergeCell ref="E2273:E2277"/>
    <mergeCell ref="F2273:F2277"/>
    <mergeCell ref="G2263:G2267"/>
    <mergeCell ref="H2263:H2267"/>
    <mergeCell ref="J2263:J2267"/>
    <mergeCell ref="L2263:L2267"/>
    <mergeCell ref="A2268:A2272"/>
    <mergeCell ref="B2268:B2272"/>
    <mergeCell ref="C2268:C2272"/>
    <mergeCell ref="D2268:D2272"/>
    <mergeCell ref="E2268:E2272"/>
    <mergeCell ref="F2268:F2272"/>
    <mergeCell ref="G2298:G2302"/>
    <mergeCell ref="H2298:H2302"/>
    <mergeCell ref="J2298:J2302"/>
    <mergeCell ref="L2298:L2302"/>
    <mergeCell ref="A2303:A2307"/>
    <mergeCell ref="B2303:B2307"/>
    <mergeCell ref="C2303:C2307"/>
    <mergeCell ref="D2303:D2307"/>
    <mergeCell ref="E2303:E2307"/>
    <mergeCell ref="F2303:F2307"/>
    <mergeCell ref="G2293:G2297"/>
    <mergeCell ref="H2293:H2297"/>
    <mergeCell ref="J2293:J2297"/>
    <mergeCell ref="L2293:L2297"/>
    <mergeCell ref="A2298:A2302"/>
    <mergeCell ref="B2298:B2302"/>
    <mergeCell ref="C2298:C2302"/>
    <mergeCell ref="D2298:D2302"/>
    <mergeCell ref="E2298:E2302"/>
    <mergeCell ref="F2298:F2302"/>
    <mergeCell ref="G2288:G2292"/>
    <mergeCell ref="H2288:H2292"/>
    <mergeCell ref="J2288:J2292"/>
    <mergeCell ref="L2288:L2292"/>
    <mergeCell ref="A2293:A2297"/>
    <mergeCell ref="B2293:B2297"/>
    <mergeCell ref="C2293:C2297"/>
    <mergeCell ref="D2293:D2297"/>
    <mergeCell ref="E2293:E2297"/>
    <mergeCell ref="F2293:F2297"/>
    <mergeCell ref="G2283:G2287"/>
    <mergeCell ref="H2283:H2287"/>
    <mergeCell ref="J2283:J2287"/>
    <mergeCell ref="L2283:L2287"/>
    <mergeCell ref="A2288:A2292"/>
    <mergeCell ref="B2288:B2292"/>
    <mergeCell ref="C2288:C2292"/>
    <mergeCell ref="D2288:D2292"/>
    <mergeCell ref="E2288:E2292"/>
    <mergeCell ref="F2288:F2292"/>
    <mergeCell ref="G2318:G2322"/>
    <mergeCell ref="H2318:H2322"/>
    <mergeCell ref="J2318:J2322"/>
    <mergeCell ref="L2318:L2322"/>
    <mergeCell ref="A2323:A2327"/>
    <mergeCell ref="B2323:B2327"/>
    <mergeCell ref="C2323:C2327"/>
    <mergeCell ref="D2323:D2327"/>
    <mergeCell ref="E2323:E2327"/>
    <mergeCell ref="F2323:F2327"/>
    <mergeCell ref="G2313:G2317"/>
    <mergeCell ref="H2313:H2317"/>
    <mergeCell ref="J2313:J2317"/>
    <mergeCell ref="L2313:L2317"/>
    <mergeCell ref="A2318:A2322"/>
    <mergeCell ref="B2318:B2322"/>
    <mergeCell ref="C2318:C2322"/>
    <mergeCell ref="D2318:D2322"/>
    <mergeCell ref="E2318:E2322"/>
    <mergeCell ref="F2318:F2322"/>
    <mergeCell ref="G2308:G2312"/>
    <mergeCell ref="H2308:H2312"/>
    <mergeCell ref="J2308:J2312"/>
    <mergeCell ref="L2308:L2312"/>
    <mergeCell ref="A2313:A2317"/>
    <mergeCell ref="B2313:B2317"/>
    <mergeCell ref="C2313:C2317"/>
    <mergeCell ref="D2313:D2317"/>
    <mergeCell ref="E2313:E2317"/>
    <mergeCell ref="F2313:F2317"/>
    <mergeCell ref="G2303:G2307"/>
    <mergeCell ref="H2303:H2307"/>
    <mergeCell ref="J2303:J2307"/>
    <mergeCell ref="L2303:L2307"/>
    <mergeCell ref="A2308:A2312"/>
    <mergeCell ref="B2308:B2312"/>
    <mergeCell ref="C2308:C2312"/>
    <mergeCell ref="D2308:D2312"/>
    <mergeCell ref="E2308:E2312"/>
    <mergeCell ref="F2308:F2312"/>
    <mergeCell ref="G2338:G2342"/>
    <mergeCell ref="H2338:H2342"/>
    <mergeCell ref="J2338:J2342"/>
    <mergeCell ref="L2338:L2342"/>
    <mergeCell ref="A2343:A2347"/>
    <mergeCell ref="B2343:B2347"/>
    <mergeCell ref="C2343:C2347"/>
    <mergeCell ref="D2343:D2347"/>
    <mergeCell ref="E2343:E2347"/>
    <mergeCell ref="F2343:F2347"/>
    <mergeCell ref="G2333:G2337"/>
    <mergeCell ref="H2333:H2337"/>
    <mergeCell ref="J2333:J2337"/>
    <mergeCell ref="L2333:L2337"/>
    <mergeCell ref="A2338:A2342"/>
    <mergeCell ref="B2338:B2342"/>
    <mergeCell ref="C2338:C2342"/>
    <mergeCell ref="D2338:D2342"/>
    <mergeCell ref="E2338:E2342"/>
    <mergeCell ref="F2338:F2342"/>
    <mergeCell ref="G2328:G2332"/>
    <mergeCell ref="H2328:H2332"/>
    <mergeCell ref="J2328:J2332"/>
    <mergeCell ref="L2328:L2332"/>
    <mergeCell ref="A2333:A2337"/>
    <mergeCell ref="B2333:B2337"/>
    <mergeCell ref="C2333:C2337"/>
    <mergeCell ref="D2333:D2337"/>
    <mergeCell ref="E2333:E2337"/>
    <mergeCell ref="F2333:F2337"/>
    <mergeCell ref="G2323:G2327"/>
    <mergeCell ref="H2323:H2327"/>
    <mergeCell ref="J2323:J2327"/>
    <mergeCell ref="L2323:L2327"/>
    <mergeCell ref="A2328:A2332"/>
    <mergeCell ref="B2328:B2332"/>
    <mergeCell ref="C2328:C2332"/>
    <mergeCell ref="D2328:D2332"/>
    <mergeCell ref="E2328:E2332"/>
    <mergeCell ref="F2328:F2332"/>
    <mergeCell ref="G2358:G2362"/>
    <mergeCell ref="H2358:H2362"/>
    <mergeCell ref="J2358:J2362"/>
    <mergeCell ref="L2358:L2362"/>
    <mergeCell ref="A2363:A2367"/>
    <mergeCell ref="B2363:B2367"/>
    <mergeCell ref="C2363:C2367"/>
    <mergeCell ref="D2363:D2367"/>
    <mergeCell ref="E2363:E2367"/>
    <mergeCell ref="F2363:F2367"/>
    <mergeCell ref="G2353:G2357"/>
    <mergeCell ref="H2353:H2357"/>
    <mergeCell ref="J2353:J2357"/>
    <mergeCell ref="L2353:L2357"/>
    <mergeCell ref="A2358:A2362"/>
    <mergeCell ref="B2358:B2362"/>
    <mergeCell ref="C2358:C2362"/>
    <mergeCell ref="D2358:D2362"/>
    <mergeCell ref="E2358:E2362"/>
    <mergeCell ref="F2358:F2362"/>
    <mergeCell ref="G2348:G2352"/>
    <mergeCell ref="H2348:H2352"/>
    <mergeCell ref="J2348:J2352"/>
    <mergeCell ref="L2348:L2352"/>
    <mergeCell ref="A2353:A2357"/>
    <mergeCell ref="B2353:B2357"/>
    <mergeCell ref="C2353:C2357"/>
    <mergeCell ref="D2353:D2357"/>
    <mergeCell ref="E2353:E2357"/>
    <mergeCell ref="F2353:F2357"/>
    <mergeCell ref="G2343:G2347"/>
    <mergeCell ref="H2343:H2347"/>
    <mergeCell ref="J2343:J2347"/>
    <mergeCell ref="L2343:L2347"/>
    <mergeCell ref="A2348:A2352"/>
    <mergeCell ref="B2348:B2352"/>
    <mergeCell ref="C2348:C2352"/>
    <mergeCell ref="D2348:D2352"/>
    <mergeCell ref="E2348:E2352"/>
    <mergeCell ref="F2348:F2352"/>
    <mergeCell ref="G2378:G2382"/>
    <mergeCell ref="H2378:H2382"/>
    <mergeCell ref="J2378:J2382"/>
    <mergeCell ref="L2378:L2382"/>
    <mergeCell ref="A2383:A2387"/>
    <mergeCell ref="B2383:B2387"/>
    <mergeCell ref="C2383:C2387"/>
    <mergeCell ref="D2383:D2387"/>
    <mergeCell ref="E2383:E2387"/>
    <mergeCell ref="F2383:F2387"/>
    <mergeCell ref="G2373:G2377"/>
    <mergeCell ref="H2373:H2377"/>
    <mergeCell ref="J2373:J2377"/>
    <mergeCell ref="L2373:L2377"/>
    <mergeCell ref="A2378:A2382"/>
    <mergeCell ref="B2378:B2382"/>
    <mergeCell ref="C2378:C2382"/>
    <mergeCell ref="D2378:D2382"/>
    <mergeCell ref="E2378:E2382"/>
    <mergeCell ref="F2378:F2382"/>
    <mergeCell ref="G2368:G2372"/>
    <mergeCell ref="H2368:H2372"/>
    <mergeCell ref="J2368:J2372"/>
    <mergeCell ref="L2368:L2372"/>
    <mergeCell ref="A2373:A2377"/>
    <mergeCell ref="B2373:B2377"/>
    <mergeCell ref="C2373:C2377"/>
    <mergeCell ref="D2373:D2377"/>
    <mergeCell ref="E2373:E2377"/>
    <mergeCell ref="F2373:F2377"/>
    <mergeCell ref="G2363:G2367"/>
    <mergeCell ref="H2363:H2367"/>
    <mergeCell ref="J2363:J2367"/>
    <mergeCell ref="L2363:L2367"/>
    <mergeCell ref="A2368:A2372"/>
    <mergeCell ref="B2368:B2372"/>
    <mergeCell ref="C2368:C2372"/>
    <mergeCell ref="D2368:D2372"/>
    <mergeCell ref="E2368:E2372"/>
    <mergeCell ref="F2368:F2372"/>
    <mergeCell ref="G2398:G2402"/>
    <mergeCell ref="H2398:H2402"/>
    <mergeCell ref="J2398:J2402"/>
    <mergeCell ref="L2398:L2402"/>
    <mergeCell ref="A2403:A2407"/>
    <mergeCell ref="B2403:B2407"/>
    <mergeCell ref="C2403:C2407"/>
    <mergeCell ref="D2403:D2407"/>
    <mergeCell ref="E2403:E2407"/>
    <mergeCell ref="F2403:F2407"/>
    <mergeCell ref="G2393:G2397"/>
    <mergeCell ref="H2393:H2397"/>
    <mergeCell ref="J2393:J2397"/>
    <mergeCell ref="L2393:L2397"/>
    <mergeCell ref="A2398:A2402"/>
    <mergeCell ref="B2398:B2402"/>
    <mergeCell ref="C2398:C2402"/>
    <mergeCell ref="D2398:D2402"/>
    <mergeCell ref="E2398:E2402"/>
    <mergeCell ref="F2398:F2402"/>
    <mergeCell ref="G2388:G2392"/>
    <mergeCell ref="H2388:H2392"/>
    <mergeCell ref="J2388:J2392"/>
    <mergeCell ref="L2388:L2392"/>
    <mergeCell ref="A2393:A2397"/>
    <mergeCell ref="B2393:B2397"/>
    <mergeCell ref="C2393:C2397"/>
    <mergeCell ref="D2393:D2397"/>
    <mergeCell ref="E2393:E2397"/>
    <mergeCell ref="F2393:F2397"/>
    <mergeCell ref="G2383:G2387"/>
    <mergeCell ref="H2383:H2387"/>
    <mergeCell ref="J2383:J2387"/>
    <mergeCell ref="L2383:L2387"/>
    <mergeCell ref="A2388:A2392"/>
    <mergeCell ref="B2388:B2392"/>
    <mergeCell ref="C2388:C2392"/>
    <mergeCell ref="D2388:D2392"/>
    <mergeCell ref="E2388:E2392"/>
    <mergeCell ref="F2388:F2392"/>
    <mergeCell ref="G2418:G2422"/>
    <mergeCell ref="H2418:H2422"/>
    <mergeCell ref="J2418:J2422"/>
    <mergeCell ref="L2418:L2422"/>
    <mergeCell ref="A2423:A2427"/>
    <mergeCell ref="B2423:B2427"/>
    <mergeCell ref="C2423:C2427"/>
    <mergeCell ref="D2423:D2427"/>
    <mergeCell ref="E2423:E2427"/>
    <mergeCell ref="F2423:F2427"/>
    <mergeCell ref="G2413:G2417"/>
    <mergeCell ref="H2413:H2417"/>
    <mergeCell ref="J2413:J2417"/>
    <mergeCell ref="L2413:L2417"/>
    <mergeCell ref="A2418:A2422"/>
    <mergeCell ref="B2418:B2422"/>
    <mergeCell ref="C2418:C2422"/>
    <mergeCell ref="D2418:D2422"/>
    <mergeCell ref="E2418:E2422"/>
    <mergeCell ref="F2418:F2422"/>
    <mergeCell ref="G2408:G2412"/>
    <mergeCell ref="H2408:H2412"/>
    <mergeCell ref="J2408:J2412"/>
    <mergeCell ref="L2408:L2412"/>
    <mergeCell ref="A2413:A2417"/>
    <mergeCell ref="B2413:B2417"/>
    <mergeCell ref="C2413:C2417"/>
    <mergeCell ref="D2413:D2417"/>
    <mergeCell ref="E2413:E2417"/>
    <mergeCell ref="F2413:F2417"/>
    <mergeCell ref="G2403:G2407"/>
    <mergeCell ref="H2403:H2407"/>
    <mergeCell ref="J2403:J2407"/>
    <mergeCell ref="L2403:L2407"/>
    <mergeCell ref="A2408:A2412"/>
    <mergeCell ref="B2408:B2412"/>
    <mergeCell ref="C2408:C2412"/>
    <mergeCell ref="D2408:D2412"/>
    <mergeCell ref="E2408:E2412"/>
    <mergeCell ref="F2408:F2412"/>
    <mergeCell ref="G2438:G2442"/>
    <mergeCell ref="H2438:H2442"/>
    <mergeCell ref="J2438:J2442"/>
    <mergeCell ref="L2438:L2442"/>
    <mergeCell ref="A2443:A2447"/>
    <mergeCell ref="B2443:B2447"/>
    <mergeCell ref="C2443:C2447"/>
    <mergeCell ref="D2443:D2447"/>
    <mergeCell ref="E2443:E2447"/>
    <mergeCell ref="F2443:F2447"/>
    <mergeCell ref="G2433:G2437"/>
    <mergeCell ref="H2433:H2437"/>
    <mergeCell ref="J2433:J2437"/>
    <mergeCell ref="L2433:L2437"/>
    <mergeCell ref="A2438:A2442"/>
    <mergeCell ref="B2438:B2442"/>
    <mergeCell ref="C2438:C2442"/>
    <mergeCell ref="D2438:D2442"/>
    <mergeCell ref="E2438:E2442"/>
    <mergeCell ref="F2438:F2442"/>
    <mergeCell ref="G2428:G2432"/>
    <mergeCell ref="H2428:H2432"/>
    <mergeCell ref="J2428:J2432"/>
    <mergeCell ref="L2428:L2432"/>
    <mergeCell ref="A2433:A2437"/>
    <mergeCell ref="B2433:B2437"/>
    <mergeCell ref="C2433:C2437"/>
    <mergeCell ref="D2433:D2437"/>
    <mergeCell ref="E2433:E2437"/>
    <mergeCell ref="F2433:F2437"/>
    <mergeCell ref="G2423:G2427"/>
    <mergeCell ref="H2423:H2427"/>
    <mergeCell ref="J2423:J2427"/>
    <mergeCell ref="L2423:L2427"/>
    <mergeCell ref="A2428:A2432"/>
    <mergeCell ref="B2428:B2432"/>
    <mergeCell ref="C2428:C2432"/>
    <mergeCell ref="D2428:D2432"/>
    <mergeCell ref="E2428:E2432"/>
    <mergeCell ref="F2428:F2432"/>
    <mergeCell ref="G2458:G2462"/>
    <mergeCell ref="H2458:H2462"/>
    <mergeCell ref="J2458:J2462"/>
    <mergeCell ref="L2458:L2462"/>
    <mergeCell ref="A2463:A2467"/>
    <mergeCell ref="B2463:B2467"/>
    <mergeCell ref="C2463:C2467"/>
    <mergeCell ref="D2463:D2467"/>
    <mergeCell ref="E2463:E2467"/>
    <mergeCell ref="F2463:F2467"/>
    <mergeCell ref="G2453:G2457"/>
    <mergeCell ref="H2453:H2457"/>
    <mergeCell ref="J2453:J2457"/>
    <mergeCell ref="L2453:L2457"/>
    <mergeCell ref="A2458:A2462"/>
    <mergeCell ref="B2458:B2462"/>
    <mergeCell ref="C2458:C2462"/>
    <mergeCell ref="D2458:D2462"/>
    <mergeCell ref="E2458:E2462"/>
    <mergeCell ref="F2458:F2462"/>
    <mergeCell ref="G2448:G2452"/>
    <mergeCell ref="H2448:H2452"/>
    <mergeCell ref="J2448:J2452"/>
    <mergeCell ref="L2448:L2452"/>
    <mergeCell ref="A2453:A2457"/>
    <mergeCell ref="B2453:B2457"/>
    <mergeCell ref="C2453:C2457"/>
    <mergeCell ref="D2453:D2457"/>
    <mergeCell ref="E2453:E2457"/>
    <mergeCell ref="F2453:F2457"/>
    <mergeCell ref="G2443:G2447"/>
    <mergeCell ref="H2443:H2447"/>
    <mergeCell ref="J2443:J2447"/>
    <mergeCell ref="L2443:L2447"/>
    <mergeCell ref="A2448:A2452"/>
    <mergeCell ref="B2448:B2452"/>
    <mergeCell ref="C2448:C2452"/>
    <mergeCell ref="D2448:D2452"/>
    <mergeCell ref="E2448:E2452"/>
    <mergeCell ref="F2448:F2452"/>
    <mergeCell ref="G2478:G2482"/>
    <mergeCell ref="H2478:H2482"/>
    <mergeCell ref="J2478:J2482"/>
    <mergeCell ref="L2478:L2482"/>
    <mergeCell ref="A2483:A2487"/>
    <mergeCell ref="B2483:B2487"/>
    <mergeCell ref="C2483:C2487"/>
    <mergeCell ref="D2483:D2487"/>
    <mergeCell ref="E2483:E2487"/>
    <mergeCell ref="F2483:F2487"/>
    <mergeCell ref="G2473:G2477"/>
    <mergeCell ref="H2473:H2477"/>
    <mergeCell ref="J2473:J2477"/>
    <mergeCell ref="L2473:L2477"/>
    <mergeCell ref="A2478:A2482"/>
    <mergeCell ref="B2478:B2482"/>
    <mergeCell ref="C2478:C2482"/>
    <mergeCell ref="D2478:D2482"/>
    <mergeCell ref="E2478:E2482"/>
    <mergeCell ref="F2478:F2482"/>
    <mergeCell ref="G2468:G2472"/>
    <mergeCell ref="H2468:H2472"/>
    <mergeCell ref="J2468:J2472"/>
    <mergeCell ref="L2468:L2472"/>
    <mergeCell ref="A2473:A2477"/>
    <mergeCell ref="B2473:B2477"/>
    <mergeCell ref="C2473:C2477"/>
    <mergeCell ref="D2473:D2477"/>
    <mergeCell ref="E2473:E2477"/>
    <mergeCell ref="F2473:F2477"/>
    <mergeCell ref="G2463:G2467"/>
    <mergeCell ref="H2463:H2467"/>
    <mergeCell ref="J2463:J2467"/>
    <mergeCell ref="L2463:L2467"/>
    <mergeCell ref="A2468:A2472"/>
    <mergeCell ref="B2468:B2472"/>
    <mergeCell ref="C2468:C2472"/>
    <mergeCell ref="D2468:D2472"/>
    <mergeCell ref="E2468:E2472"/>
    <mergeCell ref="F2468:F2472"/>
    <mergeCell ref="G2498:G2502"/>
    <mergeCell ref="H2498:H2502"/>
    <mergeCell ref="J2498:J2502"/>
    <mergeCell ref="L2498:L2502"/>
    <mergeCell ref="A2503:A2507"/>
    <mergeCell ref="B2503:B2507"/>
    <mergeCell ref="C2503:C2507"/>
    <mergeCell ref="D2503:D2507"/>
    <mergeCell ref="E2503:E2507"/>
    <mergeCell ref="F2503:F2507"/>
    <mergeCell ref="G2493:G2497"/>
    <mergeCell ref="H2493:H2497"/>
    <mergeCell ref="J2493:J2497"/>
    <mergeCell ref="L2493:L2497"/>
    <mergeCell ref="A2498:A2502"/>
    <mergeCell ref="B2498:B2502"/>
    <mergeCell ref="C2498:C2502"/>
    <mergeCell ref="D2498:D2502"/>
    <mergeCell ref="E2498:E2502"/>
    <mergeCell ref="F2498:F2502"/>
    <mergeCell ref="G2488:G2492"/>
    <mergeCell ref="H2488:H2492"/>
    <mergeCell ref="J2488:J2492"/>
    <mergeCell ref="L2488:L2492"/>
    <mergeCell ref="A2493:A2497"/>
    <mergeCell ref="B2493:B2497"/>
    <mergeCell ref="C2493:C2497"/>
    <mergeCell ref="D2493:D2497"/>
    <mergeCell ref="E2493:E2497"/>
    <mergeCell ref="F2493:F2497"/>
    <mergeCell ref="G2483:G2487"/>
    <mergeCell ref="H2483:H2487"/>
    <mergeCell ref="J2483:J2487"/>
    <mergeCell ref="L2483:L2487"/>
    <mergeCell ref="A2488:A2492"/>
    <mergeCell ref="B2488:B2492"/>
    <mergeCell ref="C2488:C2492"/>
    <mergeCell ref="D2488:D2492"/>
    <mergeCell ref="E2488:E2492"/>
    <mergeCell ref="F2488:F2492"/>
    <mergeCell ref="G2518:G2522"/>
    <mergeCell ref="H2518:H2522"/>
    <mergeCell ref="J2518:J2522"/>
    <mergeCell ref="L2518:L2522"/>
    <mergeCell ref="A2523:A2527"/>
    <mergeCell ref="B2523:B2527"/>
    <mergeCell ref="C2523:C2527"/>
    <mergeCell ref="D2523:D2527"/>
    <mergeCell ref="E2523:E2527"/>
    <mergeCell ref="F2523:F2527"/>
    <mergeCell ref="G2513:G2517"/>
    <mergeCell ref="H2513:H2517"/>
    <mergeCell ref="J2513:J2517"/>
    <mergeCell ref="L2513:L2517"/>
    <mergeCell ref="A2518:A2522"/>
    <mergeCell ref="B2518:B2522"/>
    <mergeCell ref="C2518:C2522"/>
    <mergeCell ref="D2518:D2522"/>
    <mergeCell ref="E2518:E2522"/>
    <mergeCell ref="F2518:F2522"/>
    <mergeCell ref="G2508:G2512"/>
    <mergeCell ref="H2508:H2512"/>
    <mergeCell ref="J2508:J2512"/>
    <mergeCell ref="L2508:L2512"/>
    <mergeCell ref="A2513:A2517"/>
    <mergeCell ref="B2513:B2517"/>
    <mergeCell ref="C2513:C2517"/>
    <mergeCell ref="D2513:D2517"/>
    <mergeCell ref="E2513:E2517"/>
    <mergeCell ref="F2513:F2517"/>
    <mergeCell ref="G2503:G2507"/>
    <mergeCell ref="H2503:H2507"/>
    <mergeCell ref="J2503:J2507"/>
    <mergeCell ref="L2503:L2507"/>
    <mergeCell ref="A2508:A2512"/>
    <mergeCell ref="B2508:B2512"/>
    <mergeCell ref="C2508:C2512"/>
    <mergeCell ref="D2508:D2512"/>
    <mergeCell ref="E2508:E2512"/>
    <mergeCell ref="F2508:F2512"/>
    <mergeCell ref="G2538:G2542"/>
    <mergeCell ref="H2538:H2542"/>
    <mergeCell ref="J2538:J2542"/>
    <mergeCell ref="L2538:L2542"/>
    <mergeCell ref="A2543:A2547"/>
    <mergeCell ref="B2543:B2547"/>
    <mergeCell ref="C2543:C2547"/>
    <mergeCell ref="D2543:D2547"/>
    <mergeCell ref="E2543:E2547"/>
    <mergeCell ref="F2543:F2547"/>
    <mergeCell ref="G2533:G2537"/>
    <mergeCell ref="H2533:H2537"/>
    <mergeCell ref="J2533:J2537"/>
    <mergeCell ref="L2533:L2537"/>
    <mergeCell ref="A2538:A2542"/>
    <mergeCell ref="B2538:B2542"/>
    <mergeCell ref="C2538:C2542"/>
    <mergeCell ref="D2538:D2542"/>
    <mergeCell ref="E2538:E2542"/>
    <mergeCell ref="F2538:F2542"/>
    <mergeCell ref="G2528:G2532"/>
    <mergeCell ref="H2528:H2532"/>
    <mergeCell ref="J2528:J2532"/>
    <mergeCell ref="L2528:L2532"/>
    <mergeCell ref="A2533:A2537"/>
    <mergeCell ref="B2533:B2537"/>
    <mergeCell ref="C2533:C2537"/>
    <mergeCell ref="D2533:D2537"/>
    <mergeCell ref="E2533:E2537"/>
    <mergeCell ref="F2533:F2537"/>
    <mergeCell ref="G2523:G2527"/>
    <mergeCell ref="H2523:H2527"/>
    <mergeCell ref="J2523:J2527"/>
    <mergeCell ref="L2523:L2527"/>
    <mergeCell ref="A2528:A2532"/>
    <mergeCell ref="B2528:B2532"/>
    <mergeCell ref="C2528:C2532"/>
    <mergeCell ref="D2528:D2532"/>
    <mergeCell ref="E2528:E2532"/>
    <mergeCell ref="F2528:F2532"/>
    <mergeCell ref="G2558:G2562"/>
    <mergeCell ref="H2558:H2562"/>
    <mergeCell ref="J2558:J2562"/>
    <mergeCell ref="L2558:L2562"/>
    <mergeCell ref="A2563:A2567"/>
    <mergeCell ref="B2563:B2567"/>
    <mergeCell ref="C2563:C2567"/>
    <mergeCell ref="D2563:D2567"/>
    <mergeCell ref="E2563:E2567"/>
    <mergeCell ref="F2563:F2567"/>
    <mergeCell ref="G2553:G2557"/>
    <mergeCell ref="H2553:H2557"/>
    <mergeCell ref="J2553:J2557"/>
    <mergeCell ref="L2553:L2557"/>
    <mergeCell ref="A2558:A2562"/>
    <mergeCell ref="B2558:B2562"/>
    <mergeCell ref="C2558:C2562"/>
    <mergeCell ref="D2558:D2562"/>
    <mergeCell ref="E2558:E2562"/>
    <mergeCell ref="F2558:F2562"/>
    <mergeCell ref="G2548:G2552"/>
    <mergeCell ref="H2548:H2552"/>
    <mergeCell ref="J2548:J2552"/>
    <mergeCell ref="L2548:L2552"/>
    <mergeCell ref="A2553:A2557"/>
    <mergeCell ref="B2553:B2557"/>
    <mergeCell ref="C2553:C2557"/>
    <mergeCell ref="D2553:D2557"/>
    <mergeCell ref="E2553:E2557"/>
    <mergeCell ref="F2553:F2557"/>
    <mergeCell ref="G2543:G2547"/>
    <mergeCell ref="H2543:H2547"/>
    <mergeCell ref="J2543:J2547"/>
    <mergeCell ref="L2543:L2547"/>
    <mergeCell ref="A2548:A2552"/>
    <mergeCell ref="B2548:B2552"/>
    <mergeCell ref="C2548:C2552"/>
    <mergeCell ref="D2548:D2552"/>
    <mergeCell ref="E2548:E2552"/>
    <mergeCell ref="F2548:F2552"/>
    <mergeCell ref="G2578:G2582"/>
    <mergeCell ref="H2578:H2582"/>
    <mergeCell ref="J2578:J2582"/>
    <mergeCell ref="L2578:L2582"/>
    <mergeCell ref="A2583:A2587"/>
    <mergeCell ref="B2583:B2587"/>
    <mergeCell ref="C2583:C2587"/>
    <mergeCell ref="D2583:D2587"/>
    <mergeCell ref="E2583:E2587"/>
    <mergeCell ref="F2583:F2587"/>
    <mergeCell ref="G2573:G2577"/>
    <mergeCell ref="H2573:H2577"/>
    <mergeCell ref="J2573:J2577"/>
    <mergeCell ref="L2573:L2577"/>
    <mergeCell ref="A2578:A2582"/>
    <mergeCell ref="B2578:B2582"/>
    <mergeCell ref="C2578:C2582"/>
    <mergeCell ref="D2578:D2582"/>
    <mergeCell ref="E2578:E2582"/>
    <mergeCell ref="F2578:F2582"/>
    <mergeCell ref="G2568:G2572"/>
    <mergeCell ref="H2568:H2572"/>
    <mergeCell ref="J2568:J2572"/>
    <mergeCell ref="L2568:L2572"/>
    <mergeCell ref="A2573:A2577"/>
    <mergeCell ref="B2573:B2577"/>
    <mergeCell ref="C2573:C2577"/>
    <mergeCell ref="D2573:D2577"/>
    <mergeCell ref="E2573:E2577"/>
    <mergeCell ref="F2573:F2577"/>
    <mergeCell ref="G2563:G2567"/>
    <mergeCell ref="H2563:H2567"/>
    <mergeCell ref="J2563:J2567"/>
    <mergeCell ref="L2563:L2567"/>
    <mergeCell ref="A2568:A2572"/>
    <mergeCell ref="B2568:B2572"/>
    <mergeCell ref="C2568:C2572"/>
    <mergeCell ref="D2568:D2572"/>
    <mergeCell ref="E2568:E2572"/>
    <mergeCell ref="F2568:F2572"/>
    <mergeCell ref="G2598:G2602"/>
    <mergeCell ref="H2598:H2602"/>
    <mergeCell ref="J2598:J2602"/>
    <mergeCell ref="L2598:L2602"/>
    <mergeCell ref="A2603:A2607"/>
    <mergeCell ref="B2603:B2607"/>
    <mergeCell ref="C2603:C2607"/>
    <mergeCell ref="D2603:D2607"/>
    <mergeCell ref="E2603:E2607"/>
    <mergeCell ref="F2603:F2607"/>
    <mergeCell ref="G2593:G2597"/>
    <mergeCell ref="H2593:H2597"/>
    <mergeCell ref="J2593:J2597"/>
    <mergeCell ref="L2593:L2597"/>
    <mergeCell ref="A2598:A2602"/>
    <mergeCell ref="B2598:B2602"/>
    <mergeCell ref="C2598:C2602"/>
    <mergeCell ref="D2598:D2602"/>
    <mergeCell ref="E2598:E2602"/>
    <mergeCell ref="F2598:F2602"/>
    <mergeCell ref="G2588:G2592"/>
    <mergeCell ref="H2588:H2592"/>
    <mergeCell ref="J2588:J2592"/>
    <mergeCell ref="L2588:L2592"/>
    <mergeCell ref="A2593:A2597"/>
    <mergeCell ref="B2593:B2597"/>
    <mergeCell ref="C2593:C2597"/>
    <mergeCell ref="D2593:D2597"/>
    <mergeCell ref="E2593:E2597"/>
    <mergeCell ref="F2593:F2597"/>
    <mergeCell ref="G2583:G2587"/>
    <mergeCell ref="H2583:H2587"/>
    <mergeCell ref="J2583:J2587"/>
    <mergeCell ref="L2583:L2587"/>
    <mergeCell ref="A2588:A2592"/>
    <mergeCell ref="B2588:B2592"/>
    <mergeCell ref="C2588:C2592"/>
    <mergeCell ref="D2588:D2592"/>
    <mergeCell ref="E2588:E2592"/>
    <mergeCell ref="F2588:F2592"/>
    <mergeCell ref="G2618:G2622"/>
    <mergeCell ref="H2618:H2622"/>
    <mergeCell ref="J2618:J2622"/>
    <mergeCell ref="L2618:L2622"/>
    <mergeCell ref="A2623:A2627"/>
    <mergeCell ref="B2623:B2627"/>
    <mergeCell ref="C2623:C2627"/>
    <mergeCell ref="D2623:D2627"/>
    <mergeCell ref="E2623:E2627"/>
    <mergeCell ref="F2623:F2627"/>
    <mergeCell ref="G2613:G2617"/>
    <mergeCell ref="H2613:H2617"/>
    <mergeCell ref="J2613:J2617"/>
    <mergeCell ref="L2613:L2617"/>
    <mergeCell ref="A2618:A2622"/>
    <mergeCell ref="B2618:B2622"/>
    <mergeCell ref="C2618:C2622"/>
    <mergeCell ref="D2618:D2622"/>
    <mergeCell ref="E2618:E2622"/>
    <mergeCell ref="F2618:F2622"/>
    <mergeCell ref="G2608:G2612"/>
    <mergeCell ref="H2608:H2612"/>
    <mergeCell ref="J2608:J2612"/>
    <mergeCell ref="L2608:L2612"/>
    <mergeCell ref="A2613:A2617"/>
    <mergeCell ref="B2613:B2617"/>
    <mergeCell ref="C2613:C2617"/>
    <mergeCell ref="D2613:D2617"/>
    <mergeCell ref="E2613:E2617"/>
    <mergeCell ref="F2613:F2617"/>
    <mergeCell ref="G2603:G2607"/>
    <mergeCell ref="H2603:H2607"/>
    <mergeCell ref="J2603:J2607"/>
    <mergeCell ref="L2603:L2607"/>
    <mergeCell ref="A2608:A2612"/>
    <mergeCell ref="B2608:B2612"/>
    <mergeCell ref="C2608:C2612"/>
    <mergeCell ref="D2608:D2612"/>
    <mergeCell ref="E2608:E2612"/>
    <mergeCell ref="F2608:F2612"/>
    <mergeCell ref="G2638:G2642"/>
    <mergeCell ref="H2638:H2642"/>
    <mergeCell ref="J2638:J2642"/>
    <mergeCell ref="L2638:L2642"/>
    <mergeCell ref="A2643:A2647"/>
    <mergeCell ref="B2643:B2647"/>
    <mergeCell ref="C2643:C2647"/>
    <mergeCell ref="D2643:D2647"/>
    <mergeCell ref="E2643:E2647"/>
    <mergeCell ref="F2643:F2647"/>
    <mergeCell ref="G2633:G2637"/>
    <mergeCell ref="H2633:H2637"/>
    <mergeCell ref="J2633:J2637"/>
    <mergeCell ref="L2633:L2637"/>
    <mergeCell ref="A2638:A2642"/>
    <mergeCell ref="B2638:B2642"/>
    <mergeCell ref="C2638:C2642"/>
    <mergeCell ref="D2638:D2642"/>
    <mergeCell ref="E2638:E2642"/>
    <mergeCell ref="F2638:F2642"/>
    <mergeCell ref="G2628:G2632"/>
    <mergeCell ref="H2628:H2632"/>
    <mergeCell ref="J2628:J2632"/>
    <mergeCell ref="L2628:L2632"/>
    <mergeCell ref="A2633:A2637"/>
    <mergeCell ref="B2633:B2637"/>
    <mergeCell ref="C2633:C2637"/>
    <mergeCell ref="D2633:D2637"/>
    <mergeCell ref="E2633:E2637"/>
    <mergeCell ref="F2633:F2637"/>
    <mergeCell ref="G2623:G2627"/>
    <mergeCell ref="H2623:H2627"/>
    <mergeCell ref="J2623:J2627"/>
    <mergeCell ref="L2623:L2627"/>
    <mergeCell ref="A2628:A2632"/>
    <mergeCell ref="B2628:B2632"/>
    <mergeCell ref="C2628:C2632"/>
    <mergeCell ref="D2628:D2632"/>
    <mergeCell ref="E2628:E2632"/>
    <mergeCell ref="F2628:F2632"/>
    <mergeCell ref="G2658:G2662"/>
    <mergeCell ref="H2658:H2662"/>
    <mergeCell ref="J2658:J2662"/>
    <mergeCell ref="L2658:L2662"/>
    <mergeCell ref="A2663:A2667"/>
    <mergeCell ref="B2663:B2667"/>
    <mergeCell ref="C2663:C2667"/>
    <mergeCell ref="D2663:D2667"/>
    <mergeCell ref="E2663:E2667"/>
    <mergeCell ref="F2663:F2667"/>
    <mergeCell ref="G2653:G2657"/>
    <mergeCell ref="H2653:H2657"/>
    <mergeCell ref="J2653:J2657"/>
    <mergeCell ref="L2653:L2657"/>
    <mergeCell ref="A2658:A2662"/>
    <mergeCell ref="B2658:B2662"/>
    <mergeCell ref="C2658:C2662"/>
    <mergeCell ref="D2658:D2662"/>
    <mergeCell ref="E2658:E2662"/>
    <mergeCell ref="F2658:F2662"/>
    <mergeCell ref="G2648:G2652"/>
    <mergeCell ref="H2648:H2652"/>
    <mergeCell ref="J2648:J2652"/>
    <mergeCell ref="L2648:L2652"/>
    <mergeCell ref="A2653:A2657"/>
    <mergeCell ref="B2653:B2657"/>
    <mergeCell ref="C2653:C2657"/>
    <mergeCell ref="D2653:D2657"/>
    <mergeCell ref="E2653:E2657"/>
    <mergeCell ref="F2653:F2657"/>
    <mergeCell ref="G2643:G2647"/>
    <mergeCell ref="H2643:H2647"/>
    <mergeCell ref="J2643:J2647"/>
    <mergeCell ref="L2643:L2647"/>
    <mergeCell ref="A2648:A2652"/>
    <mergeCell ref="B2648:B2652"/>
    <mergeCell ref="C2648:C2652"/>
    <mergeCell ref="D2648:D2652"/>
    <mergeCell ref="E2648:E2652"/>
    <mergeCell ref="F2648:F2652"/>
    <mergeCell ref="G2678:G2682"/>
    <mergeCell ref="H2678:H2682"/>
    <mergeCell ref="J2678:J2682"/>
    <mergeCell ref="L2678:L2682"/>
    <mergeCell ref="A2683:A2687"/>
    <mergeCell ref="B2683:B2687"/>
    <mergeCell ref="C2683:C2687"/>
    <mergeCell ref="D2683:D2687"/>
    <mergeCell ref="E2683:E2687"/>
    <mergeCell ref="F2683:F2687"/>
    <mergeCell ref="G2673:G2677"/>
    <mergeCell ref="H2673:H2677"/>
    <mergeCell ref="J2673:J2677"/>
    <mergeCell ref="L2673:L2677"/>
    <mergeCell ref="A2678:A2682"/>
    <mergeCell ref="B2678:B2682"/>
    <mergeCell ref="C2678:C2682"/>
    <mergeCell ref="D2678:D2682"/>
    <mergeCell ref="E2678:E2682"/>
    <mergeCell ref="F2678:F2682"/>
    <mergeCell ref="G2668:G2672"/>
    <mergeCell ref="H2668:H2672"/>
    <mergeCell ref="J2668:J2672"/>
    <mergeCell ref="L2668:L2672"/>
    <mergeCell ref="A2673:A2677"/>
    <mergeCell ref="B2673:B2677"/>
    <mergeCell ref="C2673:C2677"/>
    <mergeCell ref="D2673:D2677"/>
    <mergeCell ref="E2673:E2677"/>
    <mergeCell ref="F2673:F2677"/>
    <mergeCell ref="G2663:G2667"/>
    <mergeCell ref="H2663:H2667"/>
    <mergeCell ref="J2663:J2667"/>
    <mergeCell ref="L2663:L2667"/>
    <mergeCell ref="A2668:A2672"/>
    <mergeCell ref="B2668:B2672"/>
    <mergeCell ref="C2668:C2672"/>
    <mergeCell ref="D2668:D2672"/>
    <mergeCell ref="E2668:E2672"/>
    <mergeCell ref="F2668:F2672"/>
    <mergeCell ref="G2698:G2702"/>
    <mergeCell ref="H2698:H2702"/>
    <mergeCell ref="J2698:J2702"/>
    <mergeCell ref="L2698:L2702"/>
    <mergeCell ref="A2703:A2707"/>
    <mergeCell ref="B2703:B2707"/>
    <mergeCell ref="C2703:C2707"/>
    <mergeCell ref="D2703:D2707"/>
    <mergeCell ref="E2703:E2707"/>
    <mergeCell ref="F2703:F2707"/>
    <mergeCell ref="G2693:G2697"/>
    <mergeCell ref="H2693:H2697"/>
    <mergeCell ref="J2693:J2697"/>
    <mergeCell ref="L2693:L2697"/>
    <mergeCell ref="A2698:A2702"/>
    <mergeCell ref="B2698:B2702"/>
    <mergeCell ref="C2698:C2702"/>
    <mergeCell ref="D2698:D2702"/>
    <mergeCell ref="E2698:E2702"/>
    <mergeCell ref="F2698:F2702"/>
    <mergeCell ref="G2688:G2692"/>
    <mergeCell ref="H2688:H2692"/>
    <mergeCell ref="J2688:J2692"/>
    <mergeCell ref="L2688:L2692"/>
    <mergeCell ref="A2693:A2697"/>
    <mergeCell ref="B2693:B2697"/>
    <mergeCell ref="C2693:C2697"/>
    <mergeCell ref="D2693:D2697"/>
    <mergeCell ref="E2693:E2697"/>
    <mergeCell ref="F2693:F2697"/>
    <mergeCell ref="G2683:G2687"/>
    <mergeCell ref="H2683:H2687"/>
    <mergeCell ref="J2683:J2687"/>
    <mergeCell ref="L2683:L2687"/>
    <mergeCell ref="A2688:A2692"/>
    <mergeCell ref="B2688:B2692"/>
    <mergeCell ref="C2688:C2692"/>
    <mergeCell ref="D2688:D2692"/>
    <mergeCell ref="E2688:E2692"/>
    <mergeCell ref="F2688:F2692"/>
    <mergeCell ref="G2718:G2722"/>
    <mergeCell ref="H2718:H2722"/>
    <mergeCell ref="J2718:J2722"/>
    <mergeCell ref="L2718:L2722"/>
    <mergeCell ref="A2723:A2727"/>
    <mergeCell ref="B2723:B2727"/>
    <mergeCell ref="C2723:C2727"/>
    <mergeCell ref="D2723:D2727"/>
    <mergeCell ref="E2723:E2727"/>
    <mergeCell ref="F2723:F2727"/>
    <mergeCell ref="G2713:G2717"/>
    <mergeCell ref="H2713:H2717"/>
    <mergeCell ref="J2713:J2717"/>
    <mergeCell ref="L2713:L2717"/>
    <mergeCell ref="A2718:A2722"/>
    <mergeCell ref="B2718:B2722"/>
    <mergeCell ref="C2718:C2722"/>
    <mergeCell ref="D2718:D2722"/>
    <mergeCell ref="E2718:E2722"/>
    <mergeCell ref="F2718:F2722"/>
    <mergeCell ref="G2708:G2712"/>
    <mergeCell ref="H2708:H2712"/>
    <mergeCell ref="J2708:J2712"/>
    <mergeCell ref="L2708:L2712"/>
    <mergeCell ref="A2713:A2717"/>
    <mergeCell ref="B2713:B2717"/>
    <mergeCell ref="C2713:C2717"/>
    <mergeCell ref="D2713:D2717"/>
    <mergeCell ref="E2713:E2717"/>
    <mergeCell ref="F2713:F2717"/>
    <mergeCell ref="G2703:G2707"/>
    <mergeCell ref="H2703:H2707"/>
    <mergeCell ref="J2703:J2707"/>
    <mergeCell ref="L2703:L2707"/>
    <mergeCell ref="A2708:A2712"/>
    <mergeCell ref="B2708:B2712"/>
    <mergeCell ref="C2708:C2712"/>
    <mergeCell ref="D2708:D2712"/>
    <mergeCell ref="E2708:E2712"/>
    <mergeCell ref="F2708:F2712"/>
    <mergeCell ref="G2738:G2742"/>
    <mergeCell ref="H2738:H2742"/>
    <mergeCell ref="J2738:J2742"/>
    <mergeCell ref="L2738:L2742"/>
    <mergeCell ref="A2743:A2747"/>
    <mergeCell ref="B2743:B2747"/>
    <mergeCell ref="C2743:C2747"/>
    <mergeCell ref="D2743:D2747"/>
    <mergeCell ref="E2743:E2747"/>
    <mergeCell ref="F2743:F2747"/>
    <mergeCell ref="G2733:G2737"/>
    <mergeCell ref="H2733:H2737"/>
    <mergeCell ref="J2733:J2737"/>
    <mergeCell ref="L2733:L2737"/>
    <mergeCell ref="A2738:A2742"/>
    <mergeCell ref="B2738:B2742"/>
    <mergeCell ref="C2738:C2742"/>
    <mergeCell ref="D2738:D2742"/>
    <mergeCell ref="E2738:E2742"/>
    <mergeCell ref="F2738:F2742"/>
    <mergeCell ref="G2728:G2732"/>
    <mergeCell ref="H2728:H2732"/>
    <mergeCell ref="J2728:J2732"/>
    <mergeCell ref="L2728:L2732"/>
    <mergeCell ref="A2733:A2737"/>
    <mergeCell ref="B2733:B2737"/>
    <mergeCell ref="C2733:C2737"/>
    <mergeCell ref="D2733:D2737"/>
    <mergeCell ref="E2733:E2737"/>
    <mergeCell ref="F2733:F2737"/>
    <mergeCell ref="G2723:G2727"/>
    <mergeCell ref="H2723:H2727"/>
    <mergeCell ref="J2723:J2727"/>
    <mergeCell ref="L2723:L2727"/>
    <mergeCell ref="A2728:A2732"/>
    <mergeCell ref="B2728:B2732"/>
    <mergeCell ref="C2728:C2732"/>
    <mergeCell ref="D2728:D2732"/>
    <mergeCell ref="E2728:E2732"/>
    <mergeCell ref="F2728:F2732"/>
    <mergeCell ref="G2758:G2762"/>
    <mergeCell ref="H2758:H2762"/>
    <mergeCell ref="J2758:J2762"/>
    <mergeCell ref="L2758:L2762"/>
    <mergeCell ref="A2763:A2767"/>
    <mergeCell ref="B2763:B2767"/>
    <mergeCell ref="C2763:C2767"/>
    <mergeCell ref="D2763:D2767"/>
    <mergeCell ref="E2763:E2767"/>
    <mergeCell ref="F2763:F2767"/>
    <mergeCell ref="G2753:G2757"/>
    <mergeCell ref="H2753:H2757"/>
    <mergeCell ref="J2753:J2757"/>
    <mergeCell ref="L2753:L2757"/>
    <mergeCell ref="A2758:A2762"/>
    <mergeCell ref="B2758:B2762"/>
    <mergeCell ref="C2758:C2762"/>
    <mergeCell ref="D2758:D2762"/>
    <mergeCell ref="E2758:E2762"/>
    <mergeCell ref="F2758:F2762"/>
    <mergeCell ref="G2748:G2752"/>
    <mergeCell ref="H2748:H2752"/>
    <mergeCell ref="J2748:J2752"/>
    <mergeCell ref="L2748:L2752"/>
    <mergeCell ref="A2753:A2757"/>
    <mergeCell ref="B2753:B2757"/>
    <mergeCell ref="C2753:C2757"/>
    <mergeCell ref="D2753:D2757"/>
    <mergeCell ref="E2753:E2757"/>
    <mergeCell ref="F2753:F2757"/>
    <mergeCell ref="G2743:G2747"/>
    <mergeCell ref="H2743:H2747"/>
    <mergeCell ref="J2743:J2747"/>
    <mergeCell ref="L2743:L2747"/>
    <mergeCell ref="A2748:A2752"/>
    <mergeCell ref="B2748:B2752"/>
    <mergeCell ref="C2748:C2752"/>
    <mergeCell ref="D2748:D2752"/>
    <mergeCell ref="E2748:E2752"/>
    <mergeCell ref="F2748:F2752"/>
    <mergeCell ref="G2778:G2782"/>
    <mergeCell ref="H2778:H2782"/>
    <mergeCell ref="J2778:J2782"/>
    <mergeCell ref="L2778:L2782"/>
    <mergeCell ref="A2783:A2787"/>
    <mergeCell ref="B2783:B2787"/>
    <mergeCell ref="C2783:C2787"/>
    <mergeCell ref="D2783:D2787"/>
    <mergeCell ref="E2783:E2787"/>
    <mergeCell ref="F2783:F2787"/>
    <mergeCell ref="G2773:G2777"/>
    <mergeCell ref="H2773:H2777"/>
    <mergeCell ref="J2773:J2777"/>
    <mergeCell ref="L2773:L2777"/>
    <mergeCell ref="A2778:A2782"/>
    <mergeCell ref="B2778:B2782"/>
    <mergeCell ref="C2778:C2782"/>
    <mergeCell ref="D2778:D2782"/>
    <mergeCell ref="E2778:E2782"/>
    <mergeCell ref="F2778:F2782"/>
    <mergeCell ref="G2768:G2772"/>
    <mergeCell ref="H2768:H2772"/>
    <mergeCell ref="J2768:J2772"/>
    <mergeCell ref="L2768:L2772"/>
    <mergeCell ref="A2773:A2777"/>
    <mergeCell ref="B2773:B2777"/>
    <mergeCell ref="C2773:C2777"/>
    <mergeCell ref="D2773:D2777"/>
    <mergeCell ref="E2773:E2777"/>
    <mergeCell ref="F2773:F2777"/>
    <mergeCell ref="G2763:G2767"/>
    <mergeCell ref="H2763:H2767"/>
    <mergeCell ref="J2763:J2767"/>
    <mergeCell ref="L2763:L2767"/>
    <mergeCell ref="A2768:A2772"/>
    <mergeCell ref="B2768:B2772"/>
    <mergeCell ref="C2768:C2772"/>
    <mergeCell ref="D2768:D2772"/>
    <mergeCell ref="E2768:E2772"/>
    <mergeCell ref="F2768:F2772"/>
    <mergeCell ref="G2798:G2802"/>
    <mergeCell ref="H2798:H2802"/>
    <mergeCell ref="J2798:J2802"/>
    <mergeCell ref="L2798:L2802"/>
    <mergeCell ref="A2803:A2807"/>
    <mergeCell ref="B2803:B2807"/>
    <mergeCell ref="C2803:C2807"/>
    <mergeCell ref="D2803:D2807"/>
    <mergeCell ref="E2803:E2807"/>
    <mergeCell ref="F2803:F2807"/>
    <mergeCell ref="G2793:G2797"/>
    <mergeCell ref="H2793:H2797"/>
    <mergeCell ref="J2793:J2797"/>
    <mergeCell ref="L2793:L2797"/>
    <mergeCell ref="A2798:A2802"/>
    <mergeCell ref="B2798:B2802"/>
    <mergeCell ref="C2798:C2802"/>
    <mergeCell ref="D2798:D2802"/>
    <mergeCell ref="E2798:E2802"/>
    <mergeCell ref="F2798:F2802"/>
    <mergeCell ref="G2788:G2792"/>
    <mergeCell ref="H2788:H2792"/>
    <mergeCell ref="J2788:J2792"/>
    <mergeCell ref="L2788:L2792"/>
    <mergeCell ref="A2793:A2797"/>
    <mergeCell ref="B2793:B2797"/>
    <mergeCell ref="C2793:C2797"/>
    <mergeCell ref="D2793:D2797"/>
    <mergeCell ref="E2793:E2797"/>
    <mergeCell ref="F2793:F2797"/>
    <mergeCell ref="G2783:G2787"/>
    <mergeCell ref="H2783:H2787"/>
    <mergeCell ref="J2783:J2787"/>
    <mergeCell ref="L2783:L2787"/>
    <mergeCell ref="A2788:A2792"/>
    <mergeCell ref="B2788:B2792"/>
    <mergeCell ref="C2788:C2792"/>
    <mergeCell ref="D2788:D2792"/>
    <mergeCell ref="E2788:E2792"/>
    <mergeCell ref="F2788:F2792"/>
    <mergeCell ref="G2818:G2822"/>
    <mergeCell ref="H2818:H2822"/>
    <mergeCell ref="J2818:J2822"/>
    <mergeCell ref="L2818:L2822"/>
    <mergeCell ref="A2823:A2827"/>
    <mergeCell ref="B2823:B2827"/>
    <mergeCell ref="C2823:C2827"/>
    <mergeCell ref="D2823:D2827"/>
    <mergeCell ref="E2823:E2827"/>
    <mergeCell ref="F2823:F2827"/>
    <mergeCell ref="G2813:G2817"/>
    <mergeCell ref="H2813:H2817"/>
    <mergeCell ref="J2813:J2817"/>
    <mergeCell ref="L2813:L2817"/>
    <mergeCell ref="A2818:A2822"/>
    <mergeCell ref="B2818:B2822"/>
    <mergeCell ref="C2818:C2822"/>
    <mergeCell ref="D2818:D2822"/>
    <mergeCell ref="E2818:E2822"/>
    <mergeCell ref="F2818:F2822"/>
    <mergeCell ref="G2808:G2812"/>
    <mergeCell ref="H2808:H2812"/>
    <mergeCell ref="J2808:J2812"/>
    <mergeCell ref="L2808:L2812"/>
    <mergeCell ref="A2813:A2817"/>
    <mergeCell ref="B2813:B2817"/>
    <mergeCell ref="C2813:C2817"/>
    <mergeCell ref="D2813:D2817"/>
    <mergeCell ref="E2813:E2817"/>
    <mergeCell ref="F2813:F2817"/>
    <mergeCell ref="G2803:G2807"/>
    <mergeCell ref="H2803:H2807"/>
    <mergeCell ref="J2803:J2807"/>
    <mergeCell ref="L2803:L2807"/>
    <mergeCell ref="A2808:A2812"/>
    <mergeCell ref="B2808:B2812"/>
    <mergeCell ref="C2808:C2812"/>
    <mergeCell ref="D2808:D2812"/>
    <mergeCell ref="E2808:E2812"/>
    <mergeCell ref="F2808:F2812"/>
    <mergeCell ref="G2838:G2842"/>
    <mergeCell ref="H2838:H2842"/>
    <mergeCell ref="J2838:J2842"/>
    <mergeCell ref="L2838:L2842"/>
    <mergeCell ref="A2843:A2847"/>
    <mergeCell ref="B2843:B2847"/>
    <mergeCell ref="C2843:C2847"/>
    <mergeCell ref="D2843:D2847"/>
    <mergeCell ref="E2843:E2847"/>
    <mergeCell ref="F2843:F2847"/>
    <mergeCell ref="G2833:G2837"/>
    <mergeCell ref="H2833:H2837"/>
    <mergeCell ref="J2833:J2837"/>
    <mergeCell ref="L2833:L2837"/>
    <mergeCell ref="A2838:A2842"/>
    <mergeCell ref="B2838:B2842"/>
    <mergeCell ref="C2838:C2842"/>
    <mergeCell ref="D2838:D2842"/>
    <mergeCell ref="E2838:E2842"/>
    <mergeCell ref="F2838:F2842"/>
    <mergeCell ref="G2828:G2832"/>
    <mergeCell ref="H2828:H2832"/>
    <mergeCell ref="J2828:J2832"/>
    <mergeCell ref="L2828:L2832"/>
    <mergeCell ref="A2833:A2837"/>
    <mergeCell ref="B2833:B2837"/>
    <mergeCell ref="C2833:C2837"/>
    <mergeCell ref="D2833:D2837"/>
    <mergeCell ref="E2833:E2837"/>
    <mergeCell ref="F2833:F2837"/>
    <mergeCell ref="G2823:G2827"/>
    <mergeCell ref="H2823:H2827"/>
    <mergeCell ref="J2823:J2827"/>
    <mergeCell ref="L2823:L2827"/>
    <mergeCell ref="A2828:A2832"/>
    <mergeCell ref="B2828:B2832"/>
    <mergeCell ref="C2828:C2832"/>
    <mergeCell ref="D2828:D2832"/>
    <mergeCell ref="E2828:E2832"/>
    <mergeCell ref="F2828:F2832"/>
    <mergeCell ref="G2858:G2862"/>
    <mergeCell ref="H2858:H2862"/>
    <mergeCell ref="J2858:J2862"/>
    <mergeCell ref="L2858:L2862"/>
    <mergeCell ref="A2863:A2867"/>
    <mergeCell ref="B2863:B2867"/>
    <mergeCell ref="C2863:C2867"/>
    <mergeCell ref="D2863:D2867"/>
    <mergeCell ref="E2863:E2867"/>
    <mergeCell ref="F2863:F2867"/>
    <mergeCell ref="G2853:G2857"/>
    <mergeCell ref="H2853:H2857"/>
    <mergeCell ref="J2853:J2857"/>
    <mergeCell ref="L2853:L2857"/>
    <mergeCell ref="A2858:A2862"/>
    <mergeCell ref="B2858:B2862"/>
    <mergeCell ref="C2858:C2862"/>
    <mergeCell ref="D2858:D2862"/>
    <mergeCell ref="E2858:E2862"/>
    <mergeCell ref="F2858:F2862"/>
    <mergeCell ref="G2848:G2852"/>
    <mergeCell ref="H2848:H2852"/>
    <mergeCell ref="J2848:J2852"/>
    <mergeCell ref="L2848:L2852"/>
    <mergeCell ref="A2853:A2857"/>
    <mergeCell ref="B2853:B2857"/>
    <mergeCell ref="C2853:C2857"/>
    <mergeCell ref="D2853:D2857"/>
    <mergeCell ref="E2853:E2857"/>
    <mergeCell ref="F2853:F2857"/>
    <mergeCell ref="G2843:G2847"/>
    <mergeCell ref="H2843:H2847"/>
    <mergeCell ref="J2843:J2847"/>
    <mergeCell ref="L2843:L2847"/>
    <mergeCell ref="A2848:A2852"/>
    <mergeCell ref="B2848:B2852"/>
    <mergeCell ref="C2848:C2852"/>
    <mergeCell ref="D2848:D2852"/>
    <mergeCell ref="E2848:E2852"/>
    <mergeCell ref="F2848:F2852"/>
    <mergeCell ref="G2878:G2882"/>
    <mergeCell ref="H2878:H2882"/>
    <mergeCell ref="J2878:J2882"/>
    <mergeCell ref="L2878:L2882"/>
    <mergeCell ref="A2883:A2887"/>
    <mergeCell ref="B2883:B2887"/>
    <mergeCell ref="C2883:C2887"/>
    <mergeCell ref="D2883:D2887"/>
    <mergeCell ref="E2883:E2887"/>
    <mergeCell ref="F2883:F2887"/>
    <mergeCell ref="G2873:G2877"/>
    <mergeCell ref="H2873:H2877"/>
    <mergeCell ref="J2873:J2877"/>
    <mergeCell ref="L2873:L2877"/>
    <mergeCell ref="A2878:A2882"/>
    <mergeCell ref="B2878:B2882"/>
    <mergeCell ref="C2878:C2882"/>
    <mergeCell ref="D2878:D2882"/>
    <mergeCell ref="E2878:E2882"/>
    <mergeCell ref="F2878:F2882"/>
    <mergeCell ref="G2868:G2872"/>
    <mergeCell ref="H2868:H2872"/>
    <mergeCell ref="J2868:J2872"/>
    <mergeCell ref="L2868:L2872"/>
    <mergeCell ref="A2873:A2877"/>
    <mergeCell ref="B2873:B2877"/>
    <mergeCell ref="C2873:C2877"/>
    <mergeCell ref="D2873:D2877"/>
    <mergeCell ref="E2873:E2877"/>
    <mergeCell ref="F2873:F2877"/>
    <mergeCell ref="G2863:G2867"/>
    <mergeCell ref="H2863:H2867"/>
    <mergeCell ref="J2863:J2867"/>
    <mergeCell ref="L2863:L2867"/>
    <mergeCell ref="A2868:A2872"/>
    <mergeCell ref="B2868:B2872"/>
    <mergeCell ref="C2868:C2872"/>
    <mergeCell ref="D2868:D2872"/>
    <mergeCell ref="E2868:E2872"/>
    <mergeCell ref="F2868:F2872"/>
    <mergeCell ref="G2898:G2902"/>
    <mergeCell ref="H2898:H2902"/>
    <mergeCell ref="J2898:J2902"/>
    <mergeCell ref="L2898:L2902"/>
    <mergeCell ref="A2903:A2907"/>
    <mergeCell ref="B2903:B2907"/>
    <mergeCell ref="C2903:C2907"/>
    <mergeCell ref="D2903:D2907"/>
    <mergeCell ref="E2903:E2907"/>
    <mergeCell ref="F2903:F2907"/>
    <mergeCell ref="G2893:G2897"/>
    <mergeCell ref="H2893:H2897"/>
    <mergeCell ref="J2893:J2897"/>
    <mergeCell ref="L2893:L2897"/>
    <mergeCell ref="A2898:A2902"/>
    <mergeCell ref="B2898:B2902"/>
    <mergeCell ref="C2898:C2902"/>
    <mergeCell ref="D2898:D2902"/>
    <mergeCell ref="E2898:E2902"/>
    <mergeCell ref="F2898:F2902"/>
    <mergeCell ref="G2888:G2892"/>
    <mergeCell ref="H2888:H2892"/>
    <mergeCell ref="J2888:J2892"/>
    <mergeCell ref="L2888:L2892"/>
    <mergeCell ref="A2893:A2897"/>
    <mergeCell ref="B2893:B2897"/>
    <mergeCell ref="C2893:C2897"/>
    <mergeCell ref="D2893:D2897"/>
    <mergeCell ref="E2893:E2897"/>
    <mergeCell ref="F2893:F2897"/>
    <mergeCell ref="G2883:G2887"/>
    <mergeCell ref="H2883:H2887"/>
    <mergeCell ref="J2883:J2887"/>
    <mergeCell ref="L2883:L2887"/>
    <mergeCell ref="A2888:A2892"/>
    <mergeCell ref="B2888:B2892"/>
    <mergeCell ref="C2888:C2892"/>
    <mergeCell ref="D2888:D2892"/>
    <mergeCell ref="E2888:E2892"/>
    <mergeCell ref="F2888:F2892"/>
    <mergeCell ref="G2918:G2922"/>
    <mergeCell ref="H2918:H2922"/>
    <mergeCell ref="J2918:J2922"/>
    <mergeCell ref="L2918:L2922"/>
    <mergeCell ref="A2923:A2927"/>
    <mergeCell ref="B2923:B2927"/>
    <mergeCell ref="C2923:C2927"/>
    <mergeCell ref="D2923:D2927"/>
    <mergeCell ref="E2923:E2927"/>
    <mergeCell ref="F2923:F2927"/>
    <mergeCell ref="G2913:G2917"/>
    <mergeCell ref="H2913:H2917"/>
    <mergeCell ref="J2913:J2917"/>
    <mergeCell ref="L2913:L2917"/>
    <mergeCell ref="A2918:A2922"/>
    <mergeCell ref="B2918:B2922"/>
    <mergeCell ref="C2918:C2922"/>
    <mergeCell ref="D2918:D2922"/>
    <mergeCell ref="E2918:E2922"/>
    <mergeCell ref="F2918:F2922"/>
    <mergeCell ref="G2908:G2912"/>
    <mergeCell ref="H2908:H2912"/>
    <mergeCell ref="J2908:J2912"/>
    <mergeCell ref="L2908:L2912"/>
    <mergeCell ref="A2913:A2917"/>
    <mergeCell ref="B2913:B2917"/>
    <mergeCell ref="C2913:C2917"/>
    <mergeCell ref="D2913:D2917"/>
    <mergeCell ref="E2913:E2917"/>
    <mergeCell ref="F2913:F2917"/>
    <mergeCell ref="G2903:G2907"/>
    <mergeCell ref="H2903:H2907"/>
    <mergeCell ref="J2903:J2907"/>
    <mergeCell ref="L2903:L2907"/>
    <mergeCell ref="A2908:A2912"/>
    <mergeCell ref="B2908:B2912"/>
    <mergeCell ref="C2908:C2912"/>
    <mergeCell ref="D2908:D2912"/>
    <mergeCell ref="E2908:E2912"/>
    <mergeCell ref="F2908:F2912"/>
    <mergeCell ref="G2938:G2942"/>
    <mergeCell ref="H2938:H2942"/>
    <mergeCell ref="J2938:J2942"/>
    <mergeCell ref="L2938:L2942"/>
    <mergeCell ref="A2943:A2947"/>
    <mergeCell ref="B2943:B2947"/>
    <mergeCell ref="C2943:C2947"/>
    <mergeCell ref="D2943:D2947"/>
    <mergeCell ref="E2943:E2947"/>
    <mergeCell ref="F2943:F2947"/>
    <mergeCell ref="G2933:G2937"/>
    <mergeCell ref="H2933:H2937"/>
    <mergeCell ref="J2933:J2937"/>
    <mergeCell ref="L2933:L2937"/>
    <mergeCell ref="A2938:A2942"/>
    <mergeCell ref="B2938:B2942"/>
    <mergeCell ref="C2938:C2942"/>
    <mergeCell ref="D2938:D2942"/>
    <mergeCell ref="E2938:E2942"/>
    <mergeCell ref="F2938:F2942"/>
    <mergeCell ref="G2928:G2932"/>
    <mergeCell ref="H2928:H2932"/>
    <mergeCell ref="J2928:J2932"/>
    <mergeCell ref="L2928:L2932"/>
    <mergeCell ref="A2933:A2937"/>
    <mergeCell ref="B2933:B2937"/>
    <mergeCell ref="C2933:C2937"/>
    <mergeCell ref="D2933:D2937"/>
    <mergeCell ref="E2933:E2937"/>
    <mergeCell ref="F2933:F2937"/>
    <mergeCell ref="G2923:G2927"/>
    <mergeCell ref="H2923:H2927"/>
    <mergeCell ref="J2923:J2927"/>
    <mergeCell ref="L2923:L2927"/>
    <mergeCell ref="A2928:A2932"/>
    <mergeCell ref="B2928:B2932"/>
    <mergeCell ref="C2928:C2932"/>
    <mergeCell ref="D2928:D2932"/>
    <mergeCell ref="E2928:E2932"/>
    <mergeCell ref="F2928:F2932"/>
    <mergeCell ref="G2958:G2962"/>
    <mergeCell ref="H2958:H2962"/>
    <mergeCell ref="J2958:J2962"/>
    <mergeCell ref="L2958:L2962"/>
    <mergeCell ref="A2963:A2967"/>
    <mergeCell ref="B2963:B2967"/>
    <mergeCell ref="C2963:C2967"/>
    <mergeCell ref="D2963:D2967"/>
    <mergeCell ref="E2963:E2967"/>
    <mergeCell ref="F2963:F2967"/>
    <mergeCell ref="G2953:G2957"/>
    <mergeCell ref="H2953:H2957"/>
    <mergeCell ref="J2953:J2957"/>
    <mergeCell ref="L2953:L2957"/>
    <mergeCell ref="A2958:A2962"/>
    <mergeCell ref="B2958:B2962"/>
    <mergeCell ref="C2958:C2962"/>
    <mergeCell ref="D2958:D2962"/>
    <mergeCell ref="E2958:E2962"/>
    <mergeCell ref="F2958:F2962"/>
    <mergeCell ref="G2948:G2952"/>
    <mergeCell ref="H2948:H2952"/>
    <mergeCell ref="J2948:J2952"/>
    <mergeCell ref="L2948:L2952"/>
    <mergeCell ref="A2953:A2957"/>
    <mergeCell ref="B2953:B2957"/>
    <mergeCell ref="C2953:C2957"/>
    <mergeCell ref="D2953:D2957"/>
    <mergeCell ref="E2953:E2957"/>
    <mergeCell ref="F2953:F2957"/>
    <mergeCell ref="G2943:G2947"/>
    <mergeCell ref="H2943:H2947"/>
    <mergeCell ref="J2943:J2947"/>
    <mergeCell ref="L2943:L2947"/>
    <mergeCell ref="A2948:A2952"/>
    <mergeCell ref="B2948:B2952"/>
    <mergeCell ref="C2948:C2952"/>
    <mergeCell ref="D2948:D2952"/>
    <mergeCell ref="E2948:E2952"/>
    <mergeCell ref="F2948:F2952"/>
    <mergeCell ref="G2978:G2982"/>
    <mergeCell ref="H2978:H2982"/>
    <mergeCell ref="J2978:J2982"/>
    <mergeCell ref="L2978:L2982"/>
    <mergeCell ref="A2983:A2987"/>
    <mergeCell ref="B2983:B2987"/>
    <mergeCell ref="C2983:C2987"/>
    <mergeCell ref="D2983:D2987"/>
    <mergeCell ref="E2983:E2987"/>
    <mergeCell ref="F2983:F2987"/>
    <mergeCell ref="G2973:G2977"/>
    <mergeCell ref="H2973:H2977"/>
    <mergeCell ref="J2973:J2977"/>
    <mergeCell ref="L2973:L2977"/>
    <mergeCell ref="A2978:A2982"/>
    <mergeCell ref="B2978:B2982"/>
    <mergeCell ref="C2978:C2982"/>
    <mergeCell ref="D2978:D2982"/>
    <mergeCell ref="E2978:E2982"/>
    <mergeCell ref="F2978:F2982"/>
    <mergeCell ref="G2968:G2972"/>
    <mergeCell ref="H2968:H2972"/>
    <mergeCell ref="J2968:J2972"/>
    <mergeCell ref="L2968:L2972"/>
    <mergeCell ref="A2973:A2977"/>
    <mergeCell ref="B2973:B2977"/>
    <mergeCell ref="C2973:C2977"/>
    <mergeCell ref="D2973:D2977"/>
    <mergeCell ref="E2973:E2977"/>
    <mergeCell ref="F2973:F2977"/>
    <mergeCell ref="G2963:G2967"/>
    <mergeCell ref="H2963:H2967"/>
    <mergeCell ref="J2963:J2967"/>
    <mergeCell ref="L2963:L2967"/>
    <mergeCell ref="A2968:A2972"/>
    <mergeCell ref="B2968:B2972"/>
    <mergeCell ref="C2968:C2972"/>
    <mergeCell ref="D2968:D2972"/>
    <mergeCell ref="E2968:E2972"/>
    <mergeCell ref="F2968:F2972"/>
    <mergeCell ref="G2998:G3002"/>
    <mergeCell ref="H2998:H3002"/>
    <mergeCell ref="J2998:J3002"/>
    <mergeCell ref="L2998:L3002"/>
    <mergeCell ref="A3003:A3007"/>
    <mergeCell ref="B3003:B3007"/>
    <mergeCell ref="C3003:C3007"/>
    <mergeCell ref="D3003:D3007"/>
    <mergeCell ref="E3003:E3007"/>
    <mergeCell ref="F3003:F3007"/>
    <mergeCell ref="G2993:G2997"/>
    <mergeCell ref="H2993:H2997"/>
    <mergeCell ref="J2993:J2997"/>
    <mergeCell ref="L2993:L2997"/>
    <mergeCell ref="A2998:A3002"/>
    <mergeCell ref="B2998:B3002"/>
    <mergeCell ref="C2998:C3002"/>
    <mergeCell ref="D2998:D3002"/>
    <mergeCell ref="E2998:E3002"/>
    <mergeCell ref="F2998:F3002"/>
    <mergeCell ref="G2988:G2992"/>
    <mergeCell ref="H2988:H2992"/>
    <mergeCell ref="J2988:J2992"/>
    <mergeCell ref="L2988:L2992"/>
    <mergeCell ref="A2993:A2997"/>
    <mergeCell ref="B2993:B2997"/>
    <mergeCell ref="C2993:C2997"/>
    <mergeCell ref="D2993:D2997"/>
    <mergeCell ref="E2993:E2997"/>
    <mergeCell ref="F2993:F2997"/>
    <mergeCell ref="G2983:G2987"/>
    <mergeCell ref="H2983:H2987"/>
    <mergeCell ref="J2983:J2987"/>
    <mergeCell ref="L2983:L2987"/>
    <mergeCell ref="A2988:A2992"/>
    <mergeCell ref="B2988:B2992"/>
    <mergeCell ref="C2988:C2992"/>
    <mergeCell ref="D2988:D2992"/>
    <mergeCell ref="E2988:E2992"/>
    <mergeCell ref="F2988:F2992"/>
    <mergeCell ref="G3018:G3022"/>
    <mergeCell ref="H3018:H3022"/>
    <mergeCell ref="J3018:J3022"/>
    <mergeCell ref="L3018:L3022"/>
    <mergeCell ref="A3023:A3027"/>
    <mergeCell ref="B3023:B3027"/>
    <mergeCell ref="C3023:C3027"/>
    <mergeCell ref="D3023:D3027"/>
    <mergeCell ref="E3023:E3027"/>
    <mergeCell ref="F3023:F3027"/>
    <mergeCell ref="G3013:G3017"/>
    <mergeCell ref="H3013:H3017"/>
    <mergeCell ref="J3013:J3017"/>
    <mergeCell ref="L3013:L3017"/>
    <mergeCell ref="A3018:A3022"/>
    <mergeCell ref="B3018:B3022"/>
    <mergeCell ref="C3018:C3022"/>
    <mergeCell ref="D3018:D3022"/>
    <mergeCell ref="E3018:E3022"/>
    <mergeCell ref="F3018:F3022"/>
    <mergeCell ref="G3008:G3012"/>
    <mergeCell ref="H3008:H3012"/>
    <mergeCell ref="J3008:J3012"/>
    <mergeCell ref="L3008:L3012"/>
    <mergeCell ref="A3013:A3017"/>
    <mergeCell ref="B3013:B3017"/>
    <mergeCell ref="C3013:C3017"/>
    <mergeCell ref="D3013:D3017"/>
    <mergeCell ref="E3013:E3017"/>
    <mergeCell ref="F3013:F3017"/>
    <mergeCell ref="G3003:G3007"/>
    <mergeCell ref="H3003:H3007"/>
    <mergeCell ref="J3003:J3007"/>
    <mergeCell ref="L3003:L3007"/>
    <mergeCell ref="A3008:A3012"/>
    <mergeCell ref="B3008:B3012"/>
    <mergeCell ref="C3008:C3012"/>
    <mergeCell ref="D3008:D3012"/>
    <mergeCell ref="E3008:E3012"/>
    <mergeCell ref="F3008:F3012"/>
    <mergeCell ref="G3038:G3042"/>
    <mergeCell ref="H3038:H3042"/>
    <mergeCell ref="J3038:J3042"/>
    <mergeCell ref="L3038:L3042"/>
    <mergeCell ref="A3043:A3047"/>
    <mergeCell ref="B3043:B3047"/>
    <mergeCell ref="C3043:C3047"/>
    <mergeCell ref="D3043:D3047"/>
    <mergeCell ref="E3043:E3047"/>
    <mergeCell ref="F3043:F3047"/>
    <mergeCell ref="G3033:G3037"/>
    <mergeCell ref="H3033:H3037"/>
    <mergeCell ref="J3033:J3037"/>
    <mergeCell ref="L3033:L3037"/>
    <mergeCell ref="A3038:A3042"/>
    <mergeCell ref="B3038:B3042"/>
    <mergeCell ref="C3038:C3042"/>
    <mergeCell ref="D3038:D3042"/>
    <mergeCell ref="E3038:E3042"/>
    <mergeCell ref="F3038:F3042"/>
    <mergeCell ref="G3028:G3032"/>
    <mergeCell ref="H3028:H3032"/>
    <mergeCell ref="J3028:J3032"/>
    <mergeCell ref="L3028:L3032"/>
    <mergeCell ref="A3033:A3037"/>
    <mergeCell ref="B3033:B3037"/>
    <mergeCell ref="C3033:C3037"/>
    <mergeCell ref="D3033:D3037"/>
    <mergeCell ref="E3033:E3037"/>
    <mergeCell ref="F3033:F3037"/>
    <mergeCell ref="G3023:G3027"/>
    <mergeCell ref="H3023:H3027"/>
    <mergeCell ref="J3023:J3027"/>
    <mergeCell ref="L3023:L3027"/>
    <mergeCell ref="A3028:A3032"/>
    <mergeCell ref="B3028:B3032"/>
    <mergeCell ref="C3028:C3032"/>
    <mergeCell ref="D3028:D3032"/>
    <mergeCell ref="E3028:E3032"/>
    <mergeCell ref="F3028:F3032"/>
    <mergeCell ref="G3058:G3062"/>
    <mergeCell ref="H3058:H3062"/>
    <mergeCell ref="J3058:J3062"/>
    <mergeCell ref="L3058:L3062"/>
    <mergeCell ref="A3063:A3067"/>
    <mergeCell ref="B3063:B3067"/>
    <mergeCell ref="C3063:C3067"/>
    <mergeCell ref="D3063:D3067"/>
    <mergeCell ref="E3063:E3067"/>
    <mergeCell ref="F3063:F3067"/>
    <mergeCell ref="G3053:G3057"/>
    <mergeCell ref="H3053:H3057"/>
    <mergeCell ref="J3053:J3057"/>
    <mergeCell ref="L3053:L3057"/>
    <mergeCell ref="A3058:A3062"/>
    <mergeCell ref="B3058:B3062"/>
    <mergeCell ref="C3058:C3062"/>
    <mergeCell ref="D3058:D3062"/>
    <mergeCell ref="E3058:E3062"/>
    <mergeCell ref="F3058:F3062"/>
    <mergeCell ref="G3048:G3052"/>
    <mergeCell ref="H3048:H3052"/>
    <mergeCell ref="J3048:J3052"/>
    <mergeCell ref="L3048:L3052"/>
    <mergeCell ref="A3053:A3057"/>
    <mergeCell ref="B3053:B3057"/>
    <mergeCell ref="C3053:C3057"/>
    <mergeCell ref="D3053:D3057"/>
    <mergeCell ref="E3053:E3057"/>
    <mergeCell ref="F3053:F3057"/>
    <mergeCell ref="G3043:G3047"/>
    <mergeCell ref="H3043:H3047"/>
    <mergeCell ref="J3043:J3047"/>
    <mergeCell ref="L3043:L3047"/>
    <mergeCell ref="A3048:A3052"/>
    <mergeCell ref="B3048:B3052"/>
    <mergeCell ref="C3048:C3052"/>
    <mergeCell ref="D3048:D3052"/>
    <mergeCell ref="E3048:E3052"/>
    <mergeCell ref="F3048:F3052"/>
    <mergeCell ref="G3078:G3082"/>
    <mergeCell ref="H3078:H3082"/>
    <mergeCell ref="J3078:J3082"/>
    <mergeCell ref="L3078:L3082"/>
    <mergeCell ref="A3083:A3087"/>
    <mergeCell ref="B3083:B3087"/>
    <mergeCell ref="C3083:C3087"/>
    <mergeCell ref="D3083:D3087"/>
    <mergeCell ref="E3083:E3087"/>
    <mergeCell ref="F3083:F3087"/>
    <mergeCell ref="G3073:G3077"/>
    <mergeCell ref="H3073:H3077"/>
    <mergeCell ref="J3073:J3077"/>
    <mergeCell ref="L3073:L3077"/>
    <mergeCell ref="A3078:A3082"/>
    <mergeCell ref="B3078:B3082"/>
    <mergeCell ref="C3078:C3082"/>
    <mergeCell ref="D3078:D3082"/>
    <mergeCell ref="E3078:E3082"/>
    <mergeCell ref="F3078:F3082"/>
    <mergeCell ref="G3068:G3072"/>
    <mergeCell ref="H3068:H3072"/>
    <mergeCell ref="J3068:J3072"/>
    <mergeCell ref="L3068:L3072"/>
    <mergeCell ref="A3073:A3077"/>
    <mergeCell ref="B3073:B3077"/>
    <mergeCell ref="C3073:C3077"/>
    <mergeCell ref="D3073:D3077"/>
    <mergeCell ref="E3073:E3077"/>
    <mergeCell ref="F3073:F3077"/>
    <mergeCell ref="G3063:G3067"/>
    <mergeCell ref="H3063:H3067"/>
    <mergeCell ref="J3063:J3067"/>
    <mergeCell ref="L3063:L3067"/>
    <mergeCell ref="A3068:A3072"/>
    <mergeCell ref="B3068:B3072"/>
    <mergeCell ref="C3068:C3072"/>
    <mergeCell ref="D3068:D3072"/>
    <mergeCell ref="E3068:E3072"/>
    <mergeCell ref="F3068:F3072"/>
    <mergeCell ref="G3098:G3102"/>
    <mergeCell ref="H3098:H3102"/>
    <mergeCell ref="J3098:J3102"/>
    <mergeCell ref="L3098:L3102"/>
    <mergeCell ref="A3103:A3107"/>
    <mergeCell ref="B3103:B3107"/>
    <mergeCell ref="C3103:C3107"/>
    <mergeCell ref="D3103:D3107"/>
    <mergeCell ref="E3103:E3107"/>
    <mergeCell ref="F3103:F3107"/>
    <mergeCell ref="G3093:G3097"/>
    <mergeCell ref="H3093:H3097"/>
    <mergeCell ref="J3093:J3097"/>
    <mergeCell ref="L3093:L3097"/>
    <mergeCell ref="A3098:A3102"/>
    <mergeCell ref="B3098:B3102"/>
    <mergeCell ref="C3098:C3102"/>
    <mergeCell ref="D3098:D3102"/>
    <mergeCell ref="E3098:E3102"/>
    <mergeCell ref="F3098:F3102"/>
    <mergeCell ref="G3088:G3092"/>
    <mergeCell ref="H3088:H3092"/>
    <mergeCell ref="J3088:J3092"/>
    <mergeCell ref="L3088:L3092"/>
    <mergeCell ref="A3093:A3097"/>
    <mergeCell ref="B3093:B3097"/>
    <mergeCell ref="C3093:C3097"/>
    <mergeCell ref="D3093:D3097"/>
    <mergeCell ref="E3093:E3097"/>
    <mergeCell ref="F3093:F3097"/>
    <mergeCell ref="G3083:G3087"/>
    <mergeCell ref="H3083:H3087"/>
    <mergeCell ref="J3083:J3087"/>
    <mergeCell ref="L3083:L3087"/>
    <mergeCell ref="A3088:A3092"/>
    <mergeCell ref="B3088:B3092"/>
    <mergeCell ref="C3088:C3092"/>
    <mergeCell ref="D3088:D3092"/>
    <mergeCell ref="E3088:E3092"/>
    <mergeCell ref="F3088:F3092"/>
    <mergeCell ref="G3118:G3122"/>
    <mergeCell ref="H3118:H3122"/>
    <mergeCell ref="J3118:J3122"/>
    <mergeCell ref="L3118:L3122"/>
    <mergeCell ref="A3123:A3127"/>
    <mergeCell ref="B3123:B3127"/>
    <mergeCell ref="C3123:C3127"/>
    <mergeCell ref="D3123:D3127"/>
    <mergeCell ref="E3123:E3127"/>
    <mergeCell ref="F3123:F3127"/>
    <mergeCell ref="G3113:G3117"/>
    <mergeCell ref="H3113:H3117"/>
    <mergeCell ref="J3113:J3117"/>
    <mergeCell ref="L3113:L3117"/>
    <mergeCell ref="A3118:A3122"/>
    <mergeCell ref="B3118:B3122"/>
    <mergeCell ref="C3118:C3122"/>
    <mergeCell ref="D3118:D3122"/>
    <mergeCell ref="E3118:E3122"/>
    <mergeCell ref="F3118:F3122"/>
    <mergeCell ref="G3108:G3112"/>
    <mergeCell ref="H3108:H3112"/>
    <mergeCell ref="J3108:J3112"/>
    <mergeCell ref="L3108:L3112"/>
    <mergeCell ref="A3113:A3117"/>
    <mergeCell ref="B3113:B3117"/>
    <mergeCell ref="C3113:C3117"/>
    <mergeCell ref="D3113:D3117"/>
    <mergeCell ref="E3113:E3117"/>
    <mergeCell ref="F3113:F3117"/>
    <mergeCell ref="G3103:G3107"/>
    <mergeCell ref="H3103:H3107"/>
    <mergeCell ref="J3103:J3107"/>
    <mergeCell ref="L3103:L3107"/>
    <mergeCell ref="A3108:A3112"/>
    <mergeCell ref="B3108:B3112"/>
    <mergeCell ref="C3108:C3112"/>
    <mergeCell ref="D3108:D3112"/>
    <mergeCell ref="E3108:E3112"/>
    <mergeCell ref="F3108:F3112"/>
    <mergeCell ref="G3138:G3142"/>
    <mergeCell ref="H3138:H3142"/>
    <mergeCell ref="J3138:J3142"/>
    <mergeCell ref="L3138:L3142"/>
    <mergeCell ref="A3143:A3147"/>
    <mergeCell ref="B3143:B3147"/>
    <mergeCell ref="C3143:C3147"/>
    <mergeCell ref="D3143:D3147"/>
    <mergeCell ref="E3143:E3147"/>
    <mergeCell ref="F3143:F3147"/>
    <mergeCell ref="G3133:G3137"/>
    <mergeCell ref="H3133:H3137"/>
    <mergeCell ref="J3133:J3137"/>
    <mergeCell ref="L3133:L3137"/>
    <mergeCell ref="A3138:A3142"/>
    <mergeCell ref="B3138:B3142"/>
    <mergeCell ref="C3138:C3142"/>
    <mergeCell ref="D3138:D3142"/>
    <mergeCell ref="E3138:E3142"/>
    <mergeCell ref="F3138:F3142"/>
    <mergeCell ref="G3128:G3132"/>
    <mergeCell ref="H3128:H3132"/>
    <mergeCell ref="J3128:J3132"/>
    <mergeCell ref="L3128:L3132"/>
    <mergeCell ref="A3133:A3137"/>
    <mergeCell ref="B3133:B3137"/>
    <mergeCell ref="C3133:C3137"/>
    <mergeCell ref="D3133:D3137"/>
    <mergeCell ref="E3133:E3137"/>
    <mergeCell ref="F3133:F3137"/>
    <mergeCell ref="G3123:G3127"/>
    <mergeCell ref="H3123:H3127"/>
    <mergeCell ref="J3123:J3127"/>
    <mergeCell ref="L3123:L3127"/>
    <mergeCell ref="A3128:A3132"/>
    <mergeCell ref="B3128:B3132"/>
    <mergeCell ref="C3128:C3132"/>
    <mergeCell ref="D3128:D3132"/>
    <mergeCell ref="E3128:E3132"/>
    <mergeCell ref="F3128:F3132"/>
    <mergeCell ref="G3158:G3162"/>
    <mergeCell ref="H3158:H3162"/>
    <mergeCell ref="J3158:J3162"/>
    <mergeCell ref="L3158:L3162"/>
    <mergeCell ref="A3163:A3167"/>
    <mergeCell ref="B3163:B3167"/>
    <mergeCell ref="C3163:C3167"/>
    <mergeCell ref="D3163:D3167"/>
    <mergeCell ref="E3163:E3167"/>
    <mergeCell ref="F3163:F3167"/>
    <mergeCell ref="G3153:G3157"/>
    <mergeCell ref="H3153:H3157"/>
    <mergeCell ref="J3153:J3157"/>
    <mergeCell ref="L3153:L3157"/>
    <mergeCell ref="A3158:A3162"/>
    <mergeCell ref="B3158:B3162"/>
    <mergeCell ref="C3158:C3162"/>
    <mergeCell ref="D3158:D3162"/>
    <mergeCell ref="E3158:E3162"/>
    <mergeCell ref="F3158:F3162"/>
    <mergeCell ref="G3148:G3152"/>
    <mergeCell ref="H3148:H3152"/>
    <mergeCell ref="J3148:J3152"/>
    <mergeCell ref="L3148:L3152"/>
    <mergeCell ref="A3153:A3157"/>
    <mergeCell ref="B3153:B3157"/>
    <mergeCell ref="C3153:C3157"/>
    <mergeCell ref="D3153:D3157"/>
    <mergeCell ref="E3153:E3157"/>
    <mergeCell ref="F3153:F3157"/>
    <mergeCell ref="G3143:G3147"/>
    <mergeCell ref="H3143:H3147"/>
    <mergeCell ref="J3143:J3147"/>
    <mergeCell ref="L3143:L3147"/>
    <mergeCell ref="A3148:A3152"/>
    <mergeCell ref="B3148:B3152"/>
    <mergeCell ref="C3148:C3152"/>
    <mergeCell ref="D3148:D3152"/>
    <mergeCell ref="E3148:E3152"/>
    <mergeCell ref="F3148:F3152"/>
    <mergeCell ref="G3178:G3182"/>
    <mergeCell ref="H3178:H3182"/>
    <mergeCell ref="J3178:J3182"/>
    <mergeCell ref="L3178:L3182"/>
    <mergeCell ref="A3183:A3187"/>
    <mergeCell ref="B3183:B3187"/>
    <mergeCell ref="C3183:C3187"/>
    <mergeCell ref="D3183:D3187"/>
    <mergeCell ref="E3183:E3187"/>
    <mergeCell ref="F3183:F3187"/>
    <mergeCell ref="G3173:G3177"/>
    <mergeCell ref="H3173:H3177"/>
    <mergeCell ref="J3173:J3177"/>
    <mergeCell ref="L3173:L3177"/>
    <mergeCell ref="A3178:A3182"/>
    <mergeCell ref="B3178:B3182"/>
    <mergeCell ref="C3178:C3182"/>
    <mergeCell ref="D3178:D3182"/>
    <mergeCell ref="E3178:E3182"/>
    <mergeCell ref="F3178:F3182"/>
    <mergeCell ref="G3168:G3172"/>
    <mergeCell ref="H3168:H3172"/>
    <mergeCell ref="J3168:J3172"/>
    <mergeCell ref="L3168:L3172"/>
    <mergeCell ref="A3173:A3177"/>
    <mergeCell ref="B3173:B3177"/>
    <mergeCell ref="C3173:C3177"/>
    <mergeCell ref="D3173:D3177"/>
    <mergeCell ref="E3173:E3177"/>
    <mergeCell ref="F3173:F3177"/>
    <mergeCell ref="G3163:G3167"/>
    <mergeCell ref="H3163:H3167"/>
    <mergeCell ref="J3163:J3167"/>
    <mergeCell ref="L3163:L3167"/>
    <mergeCell ref="A3168:A3172"/>
    <mergeCell ref="B3168:B3172"/>
    <mergeCell ref="C3168:C3172"/>
    <mergeCell ref="D3168:D3172"/>
    <mergeCell ref="E3168:E3172"/>
    <mergeCell ref="F3168:F3172"/>
    <mergeCell ref="G3198:G3202"/>
    <mergeCell ref="H3198:H3202"/>
    <mergeCell ref="J3198:J3202"/>
    <mergeCell ref="L3198:L3202"/>
    <mergeCell ref="A3203:A3207"/>
    <mergeCell ref="B3203:B3207"/>
    <mergeCell ref="C3203:C3207"/>
    <mergeCell ref="D3203:D3207"/>
    <mergeCell ref="E3203:E3207"/>
    <mergeCell ref="F3203:F3207"/>
    <mergeCell ref="G3193:G3197"/>
    <mergeCell ref="H3193:H3197"/>
    <mergeCell ref="J3193:J3197"/>
    <mergeCell ref="L3193:L3197"/>
    <mergeCell ref="A3198:A3202"/>
    <mergeCell ref="B3198:B3202"/>
    <mergeCell ref="C3198:C3202"/>
    <mergeCell ref="D3198:D3202"/>
    <mergeCell ref="E3198:E3202"/>
    <mergeCell ref="F3198:F3202"/>
    <mergeCell ref="G3188:G3192"/>
    <mergeCell ref="H3188:H3192"/>
    <mergeCell ref="J3188:J3192"/>
    <mergeCell ref="L3188:L3192"/>
    <mergeCell ref="A3193:A3197"/>
    <mergeCell ref="B3193:B3197"/>
    <mergeCell ref="C3193:C3197"/>
    <mergeCell ref="D3193:D3197"/>
    <mergeCell ref="E3193:E3197"/>
    <mergeCell ref="F3193:F3197"/>
    <mergeCell ref="G3183:G3187"/>
    <mergeCell ref="H3183:H3187"/>
    <mergeCell ref="J3183:J3187"/>
    <mergeCell ref="L3183:L3187"/>
    <mergeCell ref="A3188:A3192"/>
    <mergeCell ref="B3188:B3192"/>
    <mergeCell ref="C3188:C3192"/>
    <mergeCell ref="D3188:D3192"/>
    <mergeCell ref="E3188:E3192"/>
    <mergeCell ref="F3188:F3192"/>
    <mergeCell ref="G3218:G3222"/>
    <mergeCell ref="H3218:H3222"/>
    <mergeCell ref="J3218:J3222"/>
    <mergeCell ref="L3218:L3222"/>
    <mergeCell ref="A3223:A3227"/>
    <mergeCell ref="B3223:B3227"/>
    <mergeCell ref="C3223:C3227"/>
    <mergeCell ref="D3223:D3227"/>
    <mergeCell ref="E3223:E3227"/>
    <mergeCell ref="F3223:F3227"/>
    <mergeCell ref="G3213:G3217"/>
    <mergeCell ref="H3213:H3217"/>
    <mergeCell ref="J3213:J3217"/>
    <mergeCell ref="L3213:L3217"/>
    <mergeCell ref="A3218:A3222"/>
    <mergeCell ref="B3218:B3222"/>
    <mergeCell ref="C3218:C3222"/>
    <mergeCell ref="D3218:D3222"/>
    <mergeCell ref="E3218:E3222"/>
    <mergeCell ref="F3218:F3222"/>
    <mergeCell ref="G3208:G3212"/>
    <mergeCell ref="H3208:H3212"/>
    <mergeCell ref="J3208:J3212"/>
    <mergeCell ref="L3208:L3212"/>
    <mergeCell ref="A3213:A3217"/>
    <mergeCell ref="B3213:B3217"/>
    <mergeCell ref="C3213:C3217"/>
    <mergeCell ref="D3213:D3217"/>
    <mergeCell ref="E3213:E3217"/>
    <mergeCell ref="F3213:F3217"/>
    <mergeCell ref="G3203:G3207"/>
    <mergeCell ref="H3203:H3207"/>
    <mergeCell ref="J3203:J3207"/>
    <mergeCell ref="L3203:L3207"/>
    <mergeCell ref="A3208:A3212"/>
    <mergeCell ref="B3208:B3212"/>
    <mergeCell ref="C3208:C3212"/>
    <mergeCell ref="D3208:D3212"/>
    <mergeCell ref="E3208:E3212"/>
    <mergeCell ref="F3208:F3212"/>
    <mergeCell ref="G3238:G3242"/>
    <mergeCell ref="H3238:H3242"/>
    <mergeCell ref="J3238:J3242"/>
    <mergeCell ref="L3238:L3242"/>
    <mergeCell ref="A3243:A3247"/>
    <mergeCell ref="B3243:B3247"/>
    <mergeCell ref="C3243:C3247"/>
    <mergeCell ref="D3243:D3247"/>
    <mergeCell ref="E3243:E3247"/>
    <mergeCell ref="F3243:F3247"/>
    <mergeCell ref="G3233:G3237"/>
    <mergeCell ref="H3233:H3237"/>
    <mergeCell ref="J3233:J3237"/>
    <mergeCell ref="L3233:L3237"/>
    <mergeCell ref="A3238:A3242"/>
    <mergeCell ref="B3238:B3242"/>
    <mergeCell ref="C3238:C3242"/>
    <mergeCell ref="D3238:D3242"/>
    <mergeCell ref="E3238:E3242"/>
    <mergeCell ref="F3238:F3242"/>
    <mergeCell ref="G3228:G3232"/>
    <mergeCell ref="H3228:H3232"/>
    <mergeCell ref="J3228:J3232"/>
    <mergeCell ref="L3228:L3232"/>
    <mergeCell ref="A3233:A3237"/>
    <mergeCell ref="B3233:B3237"/>
    <mergeCell ref="C3233:C3237"/>
    <mergeCell ref="D3233:D3237"/>
    <mergeCell ref="E3233:E3237"/>
    <mergeCell ref="F3233:F3237"/>
    <mergeCell ref="G3223:G3227"/>
    <mergeCell ref="H3223:H3227"/>
    <mergeCell ref="J3223:J3227"/>
    <mergeCell ref="L3223:L3227"/>
    <mergeCell ref="A3228:A3232"/>
    <mergeCell ref="B3228:B3232"/>
    <mergeCell ref="C3228:C3232"/>
    <mergeCell ref="D3228:D3232"/>
    <mergeCell ref="E3228:E3232"/>
    <mergeCell ref="F3228:F3232"/>
    <mergeCell ref="G3258:G3262"/>
    <mergeCell ref="H3258:H3262"/>
    <mergeCell ref="J3258:J3262"/>
    <mergeCell ref="L3258:L3262"/>
    <mergeCell ref="A3263:A3267"/>
    <mergeCell ref="B3263:B3267"/>
    <mergeCell ref="C3263:C3267"/>
    <mergeCell ref="D3263:D3267"/>
    <mergeCell ref="E3263:E3267"/>
    <mergeCell ref="F3263:F3267"/>
    <mergeCell ref="G3253:G3257"/>
    <mergeCell ref="H3253:H3257"/>
    <mergeCell ref="J3253:J3257"/>
    <mergeCell ref="L3253:L3257"/>
    <mergeCell ref="A3258:A3262"/>
    <mergeCell ref="B3258:B3262"/>
    <mergeCell ref="C3258:C3262"/>
    <mergeCell ref="D3258:D3262"/>
    <mergeCell ref="E3258:E3262"/>
    <mergeCell ref="F3258:F3262"/>
    <mergeCell ref="G3248:G3252"/>
    <mergeCell ref="H3248:H3252"/>
    <mergeCell ref="J3248:J3252"/>
    <mergeCell ref="L3248:L3252"/>
    <mergeCell ref="A3253:A3257"/>
    <mergeCell ref="B3253:B3257"/>
    <mergeCell ref="C3253:C3257"/>
    <mergeCell ref="D3253:D3257"/>
    <mergeCell ref="E3253:E3257"/>
    <mergeCell ref="F3253:F3257"/>
    <mergeCell ref="G3243:G3247"/>
    <mergeCell ref="H3243:H3247"/>
    <mergeCell ref="J3243:J3247"/>
    <mergeCell ref="L3243:L3247"/>
    <mergeCell ref="A3248:A3252"/>
    <mergeCell ref="B3248:B3252"/>
    <mergeCell ref="C3248:C3252"/>
    <mergeCell ref="D3248:D3252"/>
    <mergeCell ref="E3248:E3252"/>
    <mergeCell ref="F3248:F3252"/>
    <mergeCell ref="G3278:G3282"/>
    <mergeCell ref="H3278:H3282"/>
    <mergeCell ref="J3278:J3282"/>
    <mergeCell ref="L3278:L3282"/>
    <mergeCell ref="A3283:A3287"/>
    <mergeCell ref="B3283:B3287"/>
    <mergeCell ref="C3283:C3287"/>
    <mergeCell ref="D3283:D3287"/>
    <mergeCell ref="E3283:E3287"/>
    <mergeCell ref="F3283:F3287"/>
    <mergeCell ref="G3273:G3277"/>
    <mergeCell ref="H3273:H3277"/>
    <mergeCell ref="J3273:J3277"/>
    <mergeCell ref="L3273:L3277"/>
    <mergeCell ref="A3278:A3282"/>
    <mergeCell ref="B3278:B3282"/>
    <mergeCell ref="C3278:C3282"/>
    <mergeCell ref="D3278:D3282"/>
    <mergeCell ref="E3278:E3282"/>
    <mergeCell ref="F3278:F3282"/>
    <mergeCell ref="G3268:G3272"/>
    <mergeCell ref="H3268:H3272"/>
    <mergeCell ref="J3268:J3272"/>
    <mergeCell ref="L3268:L3272"/>
    <mergeCell ref="A3273:A3277"/>
    <mergeCell ref="B3273:B3277"/>
    <mergeCell ref="C3273:C3277"/>
    <mergeCell ref="D3273:D3277"/>
    <mergeCell ref="E3273:E3277"/>
    <mergeCell ref="F3273:F3277"/>
    <mergeCell ref="G3263:G3267"/>
    <mergeCell ref="H3263:H3267"/>
    <mergeCell ref="J3263:J3267"/>
    <mergeCell ref="L3263:L3267"/>
    <mergeCell ref="A3268:A3272"/>
    <mergeCell ref="B3268:B3272"/>
    <mergeCell ref="C3268:C3272"/>
    <mergeCell ref="D3268:D3272"/>
    <mergeCell ref="E3268:E3272"/>
    <mergeCell ref="F3268:F3272"/>
    <mergeCell ref="G3298:G3302"/>
    <mergeCell ref="H3298:H3302"/>
    <mergeCell ref="J3298:J3302"/>
    <mergeCell ref="L3298:L3302"/>
    <mergeCell ref="A3303:A3307"/>
    <mergeCell ref="B3303:B3307"/>
    <mergeCell ref="C3303:C3307"/>
    <mergeCell ref="D3303:D3307"/>
    <mergeCell ref="E3303:E3307"/>
    <mergeCell ref="F3303:F3307"/>
    <mergeCell ref="G3293:G3297"/>
    <mergeCell ref="H3293:H3297"/>
    <mergeCell ref="J3293:J3297"/>
    <mergeCell ref="L3293:L3297"/>
    <mergeCell ref="A3298:A3302"/>
    <mergeCell ref="B3298:B3302"/>
    <mergeCell ref="C3298:C3302"/>
    <mergeCell ref="D3298:D3302"/>
    <mergeCell ref="E3298:E3302"/>
    <mergeCell ref="F3298:F3302"/>
    <mergeCell ref="G3288:G3292"/>
    <mergeCell ref="H3288:H3292"/>
    <mergeCell ref="J3288:J3292"/>
    <mergeCell ref="L3288:L3292"/>
    <mergeCell ref="A3293:A3297"/>
    <mergeCell ref="B3293:B3297"/>
    <mergeCell ref="C3293:C3297"/>
    <mergeCell ref="D3293:D3297"/>
    <mergeCell ref="E3293:E3297"/>
    <mergeCell ref="F3293:F3297"/>
    <mergeCell ref="G3283:G3287"/>
    <mergeCell ref="H3283:H3287"/>
    <mergeCell ref="J3283:J3287"/>
    <mergeCell ref="L3283:L3287"/>
    <mergeCell ref="A3288:A3292"/>
    <mergeCell ref="B3288:B3292"/>
    <mergeCell ref="C3288:C3292"/>
    <mergeCell ref="D3288:D3292"/>
    <mergeCell ref="E3288:E3292"/>
    <mergeCell ref="F3288:F3292"/>
    <mergeCell ref="G3318:G3322"/>
    <mergeCell ref="H3318:H3322"/>
    <mergeCell ref="J3318:J3322"/>
    <mergeCell ref="L3318:L3322"/>
    <mergeCell ref="A3323:A3327"/>
    <mergeCell ref="B3323:B3327"/>
    <mergeCell ref="C3323:C3327"/>
    <mergeCell ref="D3323:D3327"/>
    <mergeCell ref="E3323:E3327"/>
    <mergeCell ref="F3323:F3327"/>
    <mergeCell ref="G3313:G3317"/>
    <mergeCell ref="H3313:H3317"/>
    <mergeCell ref="J3313:J3317"/>
    <mergeCell ref="L3313:L3317"/>
    <mergeCell ref="A3318:A3322"/>
    <mergeCell ref="B3318:B3322"/>
    <mergeCell ref="C3318:C3322"/>
    <mergeCell ref="D3318:D3322"/>
    <mergeCell ref="E3318:E3322"/>
    <mergeCell ref="F3318:F3322"/>
    <mergeCell ref="G3308:G3312"/>
    <mergeCell ref="H3308:H3312"/>
    <mergeCell ref="J3308:J3312"/>
    <mergeCell ref="L3308:L3312"/>
    <mergeCell ref="A3313:A3317"/>
    <mergeCell ref="B3313:B3317"/>
    <mergeCell ref="C3313:C3317"/>
    <mergeCell ref="D3313:D3317"/>
    <mergeCell ref="E3313:E3317"/>
    <mergeCell ref="F3313:F3317"/>
    <mergeCell ref="G3303:G3307"/>
    <mergeCell ref="H3303:H3307"/>
    <mergeCell ref="J3303:J3307"/>
    <mergeCell ref="L3303:L3307"/>
    <mergeCell ref="A3308:A3312"/>
    <mergeCell ref="B3308:B3312"/>
    <mergeCell ref="C3308:C3312"/>
    <mergeCell ref="D3308:D3312"/>
    <mergeCell ref="E3308:E3312"/>
    <mergeCell ref="F3308:F3312"/>
    <mergeCell ref="G3338:G3342"/>
    <mergeCell ref="H3338:H3342"/>
    <mergeCell ref="J3338:J3342"/>
    <mergeCell ref="L3338:L3342"/>
    <mergeCell ref="A3343:A3347"/>
    <mergeCell ref="B3343:B3347"/>
    <mergeCell ref="C3343:C3347"/>
    <mergeCell ref="D3343:D3347"/>
    <mergeCell ref="E3343:E3347"/>
    <mergeCell ref="F3343:F3347"/>
    <mergeCell ref="G3333:G3337"/>
    <mergeCell ref="H3333:H3337"/>
    <mergeCell ref="J3333:J3337"/>
    <mergeCell ref="L3333:L3337"/>
    <mergeCell ref="A3338:A3342"/>
    <mergeCell ref="B3338:B3342"/>
    <mergeCell ref="C3338:C3342"/>
    <mergeCell ref="D3338:D3342"/>
    <mergeCell ref="E3338:E3342"/>
    <mergeCell ref="F3338:F3342"/>
    <mergeCell ref="G3328:G3332"/>
    <mergeCell ref="H3328:H3332"/>
    <mergeCell ref="J3328:J3332"/>
    <mergeCell ref="L3328:L3332"/>
    <mergeCell ref="A3333:A3337"/>
    <mergeCell ref="B3333:B3337"/>
    <mergeCell ref="C3333:C3337"/>
    <mergeCell ref="D3333:D3337"/>
    <mergeCell ref="E3333:E3337"/>
    <mergeCell ref="F3333:F3337"/>
    <mergeCell ref="G3323:G3327"/>
    <mergeCell ref="H3323:H3327"/>
    <mergeCell ref="J3323:J3327"/>
    <mergeCell ref="L3323:L3327"/>
    <mergeCell ref="A3328:A3332"/>
    <mergeCell ref="B3328:B3332"/>
    <mergeCell ref="C3328:C3332"/>
    <mergeCell ref="D3328:D3332"/>
    <mergeCell ref="E3328:E3332"/>
    <mergeCell ref="F3328:F3332"/>
    <mergeCell ref="G3358:G3362"/>
    <mergeCell ref="H3358:H3362"/>
    <mergeCell ref="J3358:J3362"/>
    <mergeCell ref="L3358:L3362"/>
    <mergeCell ref="A3363:A3367"/>
    <mergeCell ref="B3363:B3367"/>
    <mergeCell ref="C3363:C3367"/>
    <mergeCell ref="D3363:D3367"/>
    <mergeCell ref="E3363:E3367"/>
    <mergeCell ref="F3363:F3367"/>
    <mergeCell ref="G3353:G3357"/>
    <mergeCell ref="H3353:H3357"/>
    <mergeCell ref="J3353:J3357"/>
    <mergeCell ref="L3353:L3357"/>
    <mergeCell ref="A3358:A3362"/>
    <mergeCell ref="B3358:B3362"/>
    <mergeCell ref="C3358:C3362"/>
    <mergeCell ref="D3358:D3362"/>
    <mergeCell ref="E3358:E3362"/>
    <mergeCell ref="F3358:F3362"/>
    <mergeCell ref="G3348:G3352"/>
    <mergeCell ref="H3348:H3352"/>
    <mergeCell ref="J3348:J3352"/>
    <mergeCell ref="L3348:L3352"/>
    <mergeCell ref="A3353:A3357"/>
    <mergeCell ref="B3353:B3357"/>
    <mergeCell ref="C3353:C3357"/>
    <mergeCell ref="D3353:D3357"/>
    <mergeCell ref="E3353:E3357"/>
    <mergeCell ref="F3353:F3357"/>
    <mergeCell ref="G3343:G3347"/>
    <mergeCell ref="H3343:H3347"/>
    <mergeCell ref="J3343:J3347"/>
    <mergeCell ref="L3343:L3347"/>
    <mergeCell ref="A3348:A3352"/>
    <mergeCell ref="B3348:B3352"/>
    <mergeCell ref="C3348:C3352"/>
    <mergeCell ref="D3348:D3352"/>
    <mergeCell ref="E3348:E3352"/>
    <mergeCell ref="F3348:F3352"/>
    <mergeCell ref="G3378:G3382"/>
    <mergeCell ref="H3378:H3382"/>
    <mergeCell ref="J3378:J3382"/>
    <mergeCell ref="L3378:L3382"/>
    <mergeCell ref="A3383:A3387"/>
    <mergeCell ref="B3383:B3387"/>
    <mergeCell ref="C3383:C3387"/>
    <mergeCell ref="D3383:D3387"/>
    <mergeCell ref="E3383:E3387"/>
    <mergeCell ref="F3383:F3387"/>
    <mergeCell ref="G3373:G3377"/>
    <mergeCell ref="H3373:H3377"/>
    <mergeCell ref="J3373:J3377"/>
    <mergeCell ref="L3373:L3377"/>
    <mergeCell ref="A3378:A3382"/>
    <mergeCell ref="B3378:B3382"/>
    <mergeCell ref="C3378:C3382"/>
    <mergeCell ref="D3378:D3382"/>
    <mergeCell ref="E3378:E3382"/>
    <mergeCell ref="F3378:F3382"/>
    <mergeCell ref="G3368:G3372"/>
    <mergeCell ref="H3368:H3372"/>
    <mergeCell ref="J3368:J3372"/>
    <mergeCell ref="L3368:L3372"/>
    <mergeCell ref="A3373:A3377"/>
    <mergeCell ref="B3373:B3377"/>
    <mergeCell ref="C3373:C3377"/>
    <mergeCell ref="D3373:D3377"/>
    <mergeCell ref="E3373:E3377"/>
    <mergeCell ref="F3373:F3377"/>
    <mergeCell ref="G3363:G3367"/>
    <mergeCell ref="H3363:H3367"/>
    <mergeCell ref="J3363:J3367"/>
    <mergeCell ref="L3363:L3367"/>
    <mergeCell ref="A3368:A3372"/>
    <mergeCell ref="B3368:B3372"/>
    <mergeCell ref="C3368:C3372"/>
    <mergeCell ref="D3368:D3372"/>
    <mergeCell ref="E3368:E3372"/>
    <mergeCell ref="F3368:F3372"/>
    <mergeCell ref="G3398:G3402"/>
    <mergeCell ref="H3398:H3402"/>
    <mergeCell ref="J3398:J3402"/>
    <mergeCell ref="L3398:L3402"/>
    <mergeCell ref="A3403:A3407"/>
    <mergeCell ref="B3403:B3407"/>
    <mergeCell ref="C3403:C3407"/>
    <mergeCell ref="D3403:D3407"/>
    <mergeCell ref="E3403:E3407"/>
    <mergeCell ref="F3403:F3407"/>
    <mergeCell ref="G3393:G3397"/>
    <mergeCell ref="H3393:H3397"/>
    <mergeCell ref="J3393:J3397"/>
    <mergeCell ref="L3393:L3397"/>
    <mergeCell ref="A3398:A3402"/>
    <mergeCell ref="B3398:B3402"/>
    <mergeCell ref="C3398:C3402"/>
    <mergeCell ref="D3398:D3402"/>
    <mergeCell ref="E3398:E3402"/>
    <mergeCell ref="F3398:F3402"/>
    <mergeCell ref="G3388:G3392"/>
    <mergeCell ref="H3388:H3392"/>
    <mergeCell ref="J3388:J3392"/>
    <mergeCell ref="L3388:L3392"/>
    <mergeCell ref="A3393:A3397"/>
    <mergeCell ref="B3393:B3397"/>
    <mergeCell ref="C3393:C3397"/>
    <mergeCell ref="D3393:D3397"/>
    <mergeCell ref="E3393:E3397"/>
    <mergeCell ref="F3393:F3397"/>
    <mergeCell ref="G3383:G3387"/>
    <mergeCell ref="H3383:H3387"/>
    <mergeCell ref="J3383:J3387"/>
    <mergeCell ref="L3383:L3387"/>
    <mergeCell ref="A3388:A3392"/>
    <mergeCell ref="B3388:B3392"/>
    <mergeCell ref="C3388:C3392"/>
    <mergeCell ref="D3388:D3392"/>
    <mergeCell ref="E3388:E3392"/>
    <mergeCell ref="F3388:F3392"/>
    <mergeCell ref="G3418:G3422"/>
    <mergeCell ref="H3418:H3422"/>
    <mergeCell ref="J3418:J3422"/>
    <mergeCell ref="L3418:L3422"/>
    <mergeCell ref="A3423:A3427"/>
    <mergeCell ref="B3423:B3427"/>
    <mergeCell ref="C3423:C3427"/>
    <mergeCell ref="D3423:D3427"/>
    <mergeCell ref="E3423:E3427"/>
    <mergeCell ref="F3423:F3427"/>
    <mergeCell ref="G3413:G3417"/>
    <mergeCell ref="H3413:H3417"/>
    <mergeCell ref="J3413:J3417"/>
    <mergeCell ref="L3413:L3417"/>
    <mergeCell ref="A3418:A3422"/>
    <mergeCell ref="B3418:B3422"/>
    <mergeCell ref="C3418:C3422"/>
    <mergeCell ref="D3418:D3422"/>
    <mergeCell ref="E3418:E3422"/>
    <mergeCell ref="F3418:F3422"/>
    <mergeCell ref="G3408:G3412"/>
    <mergeCell ref="H3408:H3412"/>
    <mergeCell ref="J3408:J3412"/>
    <mergeCell ref="L3408:L3412"/>
    <mergeCell ref="A3413:A3417"/>
    <mergeCell ref="B3413:B3417"/>
    <mergeCell ref="C3413:C3417"/>
    <mergeCell ref="D3413:D3417"/>
    <mergeCell ref="E3413:E3417"/>
    <mergeCell ref="F3413:F3417"/>
    <mergeCell ref="G3403:G3407"/>
    <mergeCell ref="H3403:H3407"/>
    <mergeCell ref="J3403:J3407"/>
    <mergeCell ref="L3403:L3407"/>
    <mergeCell ref="A3408:A3412"/>
    <mergeCell ref="B3408:B3412"/>
    <mergeCell ref="C3408:C3412"/>
    <mergeCell ref="D3408:D3412"/>
    <mergeCell ref="E3408:E3412"/>
    <mergeCell ref="F3408:F3412"/>
    <mergeCell ref="G3438:G3442"/>
    <mergeCell ref="H3438:H3442"/>
    <mergeCell ref="J3438:J3442"/>
    <mergeCell ref="L3438:L3442"/>
    <mergeCell ref="A3443:A3447"/>
    <mergeCell ref="B3443:B3447"/>
    <mergeCell ref="C3443:C3447"/>
    <mergeCell ref="D3443:D3447"/>
    <mergeCell ref="E3443:E3447"/>
    <mergeCell ref="F3443:F3447"/>
    <mergeCell ref="G3433:G3437"/>
    <mergeCell ref="H3433:H3437"/>
    <mergeCell ref="J3433:J3437"/>
    <mergeCell ref="L3433:L3437"/>
    <mergeCell ref="A3438:A3442"/>
    <mergeCell ref="B3438:B3442"/>
    <mergeCell ref="C3438:C3442"/>
    <mergeCell ref="D3438:D3442"/>
    <mergeCell ref="E3438:E3442"/>
    <mergeCell ref="F3438:F3442"/>
    <mergeCell ref="G3428:G3432"/>
    <mergeCell ref="H3428:H3432"/>
    <mergeCell ref="J3428:J3432"/>
    <mergeCell ref="L3428:L3432"/>
    <mergeCell ref="A3433:A3437"/>
    <mergeCell ref="B3433:B3437"/>
    <mergeCell ref="C3433:C3437"/>
    <mergeCell ref="D3433:D3437"/>
    <mergeCell ref="E3433:E3437"/>
    <mergeCell ref="F3433:F3437"/>
    <mergeCell ref="G3423:G3427"/>
    <mergeCell ref="H3423:H3427"/>
    <mergeCell ref="J3423:J3427"/>
    <mergeCell ref="L3423:L3427"/>
    <mergeCell ref="A3428:A3432"/>
    <mergeCell ref="B3428:B3432"/>
    <mergeCell ref="C3428:C3432"/>
    <mergeCell ref="D3428:D3432"/>
    <mergeCell ref="E3428:E3432"/>
    <mergeCell ref="F3428:F3432"/>
    <mergeCell ref="G3458:G3462"/>
    <mergeCell ref="H3458:H3462"/>
    <mergeCell ref="J3458:J3462"/>
    <mergeCell ref="L3458:L3462"/>
    <mergeCell ref="A3463:A3467"/>
    <mergeCell ref="B3463:B3467"/>
    <mergeCell ref="C3463:C3467"/>
    <mergeCell ref="D3463:D3467"/>
    <mergeCell ref="E3463:E3467"/>
    <mergeCell ref="F3463:F3467"/>
    <mergeCell ref="G3453:G3457"/>
    <mergeCell ref="H3453:H3457"/>
    <mergeCell ref="J3453:J3457"/>
    <mergeCell ref="L3453:L3457"/>
    <mergeCell ref="A3458:A3462"/>
    <mergeCell ref="B3458:B3462"/>
    <mergeCell ref="C3458:C3462"/>
    <mergeCell ref="D3458:D3462"/>
    <mergeCell ref="E3458:E3462"/>
    <mergeCell ref="F3458:F3462"/>
    <mergeCell ref="G3448:G3452"/>
    <mergeCell ref="H3448:H3452"/>
    <mergeCell ref="J3448:J3452"/>
    <mergeCell ref="L3448:L3452"/>
    <mergeCell ref="A3453:A3457"/>
    <mergeCell ref="B3453:B3457"/>
    <mergeCell ref="C3453:C3457"/>
    <mergeCell ref="D3453:D3457"/>
    <mergeCell ref="E3453:E3457"/>
    <mergeCell ref="F3453:F3457"/>
    <mergeCell ref="G3443:G3447"/>
    <mergeCell ref="H3443:H3447"/>
    <mergeCell ref="J3443:J3447"/>
    <mergeCell ref="L3443:L3447"/>
    <mergeCell ref="A3448:A3452"/>
    <mergeCell ref="B3448:B3452"/>
    <mergeCell ref="C3448:C3452"/>
    <mergeCell ref="D3448:D3452"/>
    <mergeCell ref="E3448:E3452"/>
    <mergeCell ref="F3448:F3452"/>
    <mergeCell ref="G3478:G3482"/>
    <mergeCell ref="H3478:H3482"/>
    <mergeCell ref="J3478:J3482"/>
    <mergeCell ref="L3478:L3482"/>
    <mergeCell ref="A3483:A3487"/>
    <mergeCell ref="B3483:B3487"/>
    <mergeCell ref="C3483:C3487"/>
    <mergeCell ref="D3483:D3487"/>
    <mergeCell ref="E3483:E3487"/>
    <mergeCell ref="F3483:F3487"/>
    <mergeCell ref="G3473:G3477"/>
    <mergeCell ref="H3473:H3477"/>
    <mergeCell ref="J3473:J3477"/>
    <mergeCell ref="L3473:L3477"/>
    <mergeCell ref="A3478:A3482"/>
    <mergeCell ref="B3478:B3482"/>
    <mergeCell ref="C3478:C3482"/>
    <mergeCell ref="D3478:D3482"/>
    <mergeCell ref="E3478:E3482"/>
    <mergeCell ref="F3478:F3482"/>
    <mergeCell ref="G3468:G3472"/>
    <mergeCell ref="H3468:H3472"/>
    <mergeCell ref="J3468:J3472"/>
    <mergeCell ref="L3468:L3472"/>
    <mergeCell ref="A3473:A3477"/>
    <mergeCell ref="B3473:B3477"/>
    <mergeCell ref="C3473:C3477"/>
    <mergeCell ref="D3473:D3477"/>
    <mergeCell ref="E3473:E3477"/>
    <mergeCell ref="F3473:F3477"/>
    <mergeCell ref="G3463:G3467"/>
    <mergeCell ref="H3463:H3467"/>
    <mergeCell ref="J3463:J3467"/>
    <mergeCell ref="L3463:L3467"/>
    <mergeCell ref="A3468:A3472"/>
    <mergeCell ref="B3468:B3472"/>
    <mergeCell ref="C3468:C3472"/>
    <mergeCell ref="D3468:D3472"/>
    <mergeCell ref="E3468:E3472"/>
    <mergeCell ref="F3468:F3472"/>
    <mergeCell ref="G3498:G3502"/>
    <mergeCell ref="H3498:H3502"/>
    <mergeCell ref="J3498:J3502"/>
    <mergeCell ref="L3498:L3502"/>
    <mergeCell ref="A3503:A3507"/>
    <mergeCell ref="B3503:B3507"/>
    <mergeCell ref="C3503:C3507"/>
    <mergeCell ref="D3503:D3507"/>
    <mergeCell ref="E3503:E3507"/>
    <mergeCell ref="F3503:F3507"/>
    <mergeCell ref="G3493:G3497"/>
    <mergeCell ref="H3493:H3497"/>
    <mergeCell ref="J3493:J3497"/>
    <mergeCell ref="L3493:L3497"/>
    <mergeCell ref="A3498:A3502"/>
    <mergeCell ref="B3498:B3502"/>
    <mergeCell ref="C3498:C3502"/>
    <mergeCell ref="D3498:D3502"/>
    <mergeCell ref="E3498:E3502"/>
    <mergeCell ref="F3498:F3502"/>
    <mergeCell ref="G3488:G3492"/>
    <mergeCell ref="H3488:H3492"/>
    <mergeCell ref="J3488:J3492"/>
    <mergeCell ref="L3488:L3492"/>
    <mergeCell ref="A3493:A3497"/>
    <mergeCell ref="B3493:B3497"/>
    <mergeCell ref="C3493:C3497"/>
    <mergeCell ref="D3493:D3497"/>
    <mergeCell ref="E3493:E3497"/>
    <mergeCell ref="F3493:F3497"/>
    <mergeCell ref="G3483:G3487"/>
    <mergeCell ref="H3483:H3487"/>
    <mergeCell ref="J3483:J3487"/>
    <mergeCell ref="L3483:L3487"/>
    <mergeCell ref="A3488:A3492"/>
    <mergeCell ref="B3488:B3492"/>
    <mergeCell ref="C3488:C3492"/>
    <mergeCell ref="D3488:D3492"/>
    <mergeCell ref="E3488:E3492"/>
    <mergeCell ref="F3488:F3492"/>
    <mergeCell ref="G3518:G3522"/>
    <mergeCell ref="H3518:H3522"/>
    <mergeCell ref="J3518:J3522"/>
    <mergeCell ref="L3518:L3522"/>
    <mergeCell ref="A3523:A3527"/>
    <mergeCell ref="B3523:B3527"/>
    <mergeCell ref="C3523:C3527"/>
    <mergeCell ref="D3523:D3527"/>
    <mergeCell ref="E3523:E3527"/>
    <mergeCell ref="F3523:F3527"/>
    <mergeCell ref="G3513:G3517"/>
    <mergeCell ref="H3513:H3517"/>
    <mergeCell ref="J3513:J3517"/>
    <mergeCell ref="L3513:L3517"/>
    <mergeCell ref="A3518:A3522"/>
    <mergeCell ref="B3518:B3522"/>
    <mergeCell ref="C3518:C3522"/>
    <mergeCell ref="D3518:D3522"/>
    <mergeCell ref="E3518:E3522"/>
    <mergeCell ref="F3518:F3522"/>
    <mergeCell ref="G3508:G3512"/>
    <mergeCell ref="H3508:H3512"/>
    <mergeCell ref="J3508:J3512"/>
    <mergeCell ref="L3508:L3512"/>
    <mergeCell ref="A3513:A3517"/>
    <mergeCell ref="B3513:B3517"/>
    <mergeCell ref="C3513:C3517"/>
    <mergeCell ref="D3513:D3517"/>
    <mergeCell ref="E3513:E3517"/>
    <mergeCell ref="F3513:F3517"/>
    <mergeCell ref="G3503:G3507"/>
    <mergeCell ref="H3503:H3507"/>
    <mergeCell ref="J3503:J3507"/>
    <mergeCell ref="L3503:L3507"/>
    <mergeCell ref="A3508:A3512"/>
    <mergeCell ref="B3508:B3512"/>
    <mergeCell ref="C3508:C3512"/>
    <mergeCell ref="D3508:D3512"/>
    <mergeCell ref="E3508:E3512"/>
    <mergeCell ref="F3508:F3512"/>
    <mergeCell ref="G3538:G3542"/>
    <mergeCell ref="H3538:H3542"/>
    <mergeCell ref="J3538:J3542"/>
    <mergeCell ref="L3538:L3542"/>
    <mergeCell ref="A3543:A3547"/>
    <mergeCell ref="B3543:B3547"/>
    <mergeCell ref="C3543:C3547"/>
    <mergeCell ref="D3543:D3547"/>
    <mergeCell ref="E3543:E3547"/>
    <mergeCell ref="F3543:F3547"/>
    <mergeCell ref="G3533:G3537"/>
    <mergeCell ref="H3533:H3537"/>
    <mergeCell ref="J3533:J3537"/>
    <mergeCell ref="L3533:L3537"/>
    <mergeCell ref="A3538:A3542"/>
    <mergeCell ref="B3538:B3542"/>
    <mergeCell ref="C3538:C3542"/>
    <mergeCell ref="D3538:D3542"/>
    <mergeCell ref="E3538:E3542"/>
    <mergeCell ref="F3538:F3542"/>
    <mergeCell ref="G3528:G3532"/>
    <mergeCell ref="H3528:H3532"/>
    <mergeCell ref="J3528:J3532"/>
    <mergeCell ref="L3528:L3532"/>
    <mergeCell ref="A3533:A3537"/>
    <mergeCell ref="B3533:B3537"/>
    <mergeCell ref="C3533:C3537"/>
    <mergeCell ref="D3533:D3537"/>
    <mergeCell ref="E3533:E3537"/>
    <mergeCell ref="F3533:F3537"/>
    <mergeCell ref="G3523:G3527"/>
    <mergeCell ref="H3523:H3527"/>
    <mergeCell ref="J3523:J3527"/>
    <mergeCell ref="L3523:L3527"/>
    <mergeCell ref="A3528:A3532"/>
    <mergeCell ref="B3528:B3532"/>
    <mergeCell ref="C3528:C3532"/>
    <mergeCell ref="D3528:D3532"/>
    <mergeCell ref="E3528:E3532"/>
    <mergeCell ref="F3528:F3532"/>
    <mergeCell ref="G3558:G3562"/>
    <mergeCell ref="H3558:H3562"/>
    <mergeCell ref="J3558:J3562"/>
    <mergeCell ref="L3558:L3562"/>
    <mergeCell ref="A3563:A3567"/>
    <mergeCell ref="B3563:B3567"/>
    <mergeCell ref="C3563:C3567"/>
    <mergeCell ref="D3563:D3567"/>
    <mergeCell ref="E3563:E3567"/>
    <mergeCell ref="F3563:F3567"/>
    <mergeCell ref="G3553:G3557"/>
    <mergeCell ref="H3553:H3557"/>
    <mergeCell ref="J3553:J3557"/>
    <mergeCell ref="L3553:L3557"/>
    <mergeCell ref="A3558:A3562"/>
    <mergeCell ref="B3558:B3562"/>
    <mergeCell ref="C3558:C3562"/>
    <mergeCell ref="D3558:D3562"/>
    <mergeCell ref="E3558:E3562"/>
    <mergeCell ref="F3558:F3562"/>
    <mergeCell ref="G3548:G3552"/>
    <mergeCell ref="H3548:H3552"/>
    <mergeCell ref="J3548:J3552"/>
    <mergeCell ref="L3548:L3552"/>
    <mergeCell ref="A3553:A3557"/>
    <mergeCell ref="B3553:B3557"/>
    <mergeCell ref="C3553:C3557"/>
    <mergeCell ref="D3553:D3557"/>
    <mergeCell ref="E3553:E3557"/>
    <mergeCell ref="F3553:F3557"/>
    <mergeCell ref="G3543:G3547"/>
    <mergeCell ref="H3543:H3547"/>
    <mergeCell ref="J3543:J3547"/>
    <mergeCell ref="L3543:L3547"/>
    <mergeCell ref="A3548:A3552"/>
    <mergeCell ref="B3548:B3552"/>
    <mergeCell ref="C3548:C3552"/>
    <mergeCell ref="D3548:D3552"/>
    <mergeCell ref="E3548:E3552"/>
    <mergeCell ref="F3548:F3552"/>
    <mergeCell ref="G3578:G3582"/>
    <mergeCell ref="H3578:H3582"/>
    <mergeCell ref="J3578:J3582"/>
    <mergeCell ref="L3578:L3582"/>
    <mergeCell ref="A3583:A3587"/>
    <mergeCell ref="B3583:B3587"/>
    <mergeCell ref="C3583:C3587"/>
    <mergeCell ref="D3583:D3587"/>
    <mergeCell ref="E3583:E3587"/>
    <mergeCell ref="F3583:F3587"/>
    <mergeCell ref="G3573:G3577"/>
    <mergeCell ref="H3573:H3577"/>
    <mergeCell ref="J3573:J3577"/>
    <mergeCell ref="L3573:L3577"/>
    <mergeCell ref="A3578:A3582"/>
    <mergeCell ref="B3578:B3582"/>
    <mergeCell ref="C3578:C3582"/>
    <mergeCell ref="D3578:D3582"/>
    <mergeCell ref="E3578:E3582"/>
    <mergeCell ref="F3578:F3582"/>
    <mergeCell ref="G3568:G3572"/>
    <mergeCell ref="H3568:H3572"/>
    <mergeCell ref="J3568:J3572"/>
    <mergeCell ref="L3568:L3572"/>
    <mergeCell ref="A3573:A3577"/>
    <mergeCell ref="B3573:B3577"/>
    <mergeCell ref="C3573:C3577"/>
    <mergeCell ref="D3573:D3577"/>
    <mergeCell ref="E3573:E3577"/>
    <mergeCell ref="F3573:F3577"/>
    <mergeCell ref="G3563:G3567"/>
    <mergeCell ref="H3563:H3567"/>
    <mergeCell ref="J3563:J3567"/>
    <mergeCell ref="L3563:L3567"/>
    <mergeCell ref="A3568:A3572"/>
    <mergeCell ref="B3568:B3572"/>
    <mergeCell ref="C3568:C3572"/>
    <mergeCell ref="D3568:D3572"/>
    <mergeCell ref="E3568:E3572"/>
    <mergeCell ref="F3568:F3572"/>
    <mergeCell ref="G3598:G3602"/>
    <mergeCell ref="H3598:H3602"/>
    <mergeCell ref="J3598:J3602"/>
    <mergeCell ref="L3598:L3602"/>
    <mergeCell ref="A3603:A3607"/>
    <mergeCell ref="B3603:B3607"/>
    <mergeCell ref="C3603:C3607"/>
    <mergeCell ref="D3603:D3607"/>
    <mergeCell ref="E3603:E3607"/>
    <mergeCell ref="F3603:F3607"/>
    <mergeCell ref="G3593:G3597"/>
    <mergeCell ref="H3593:H3597"/>
    <mergeCell ref="J3593:J3597"/>
    <mergeCell ref="L3593:L3597"/>
    <mergeCell ref="A3598:A3602"/>
    <mergeCell ref="B3598:B3602"/>
    <mergeCell ref="C3598:C3602"/>
    <mergeCell ref="D3598:D3602"/>
    <mergeCell ref="E3598:E3602"/>
    <mergeCell ref="F3598:F3602"/>
    <mergeCell ref="G3588:G3592"/>
    <mergeCell ref="H3588:H3592"/>
    <mergeCell ref="J3588:J3592"/>
    <mergeCell ref="L3588:L3592"/>
    <mergeCell ref="A3593:A3597"/>
    <mergeCell ref="B3593:B3597"/>
    <mergeCell ref="C3593:C3597"/>
    <mergeCell ref="D3593:D3597"/>
    <mergeCell ref="E3593:E3597"/>
    <mergeCell ref="F3593:F3597"/>
    <mergeCell ref="G3583:G3587"/>
    <mergeCell ref="H3583:H3587"/>
    <mergeCell ref="J3583:J3587"/>
    <mergeCell ref="L3583:L3587"/>
    <mergeCell ref="A3588:A3592"/>
    <mergeCell ref="B3588:B3592"/>
    <mergeCell ref="C3588:C3592"/>
    <mergeCell ref="D3588:D3592"/>
    <mergeCell ref="E3588:E3592"/>
    <mergeCell ref="F3588:F3592"/>
    <mergeCell ref="G3618:G3622"/>
    <mergeCell ref="H3618:H3622"/>
    <mergeCell ref="J3618:J3622"/>
    <mergeCell ref="L3618:L3622"/>
    <mergeCell ref="A3623:A3627"/>
    <mergeCell ref="B3623:B3627"/>
    <mergeCell ref="C3623:C3627"/>
    <mergeCell ref="D3623:D3627"/>
    <mergeCell ref="E3623:E3627"/>
    <mergeCell ref="F3623:F3627"/>
    <mergeCell ref="G3613:G3617"/>
    <mergeCell ref="H3613:H3617"/>
    <mergeCell ref="J3613:J3617"/>
    <mergeCell ref="L3613:L3617"/>
    <mergeCell ref="A3618:A3622"/>
    <mergeCell ref="B3618:B3622"/>
    <mergeCell ref="C3618:C3622"/>
    <mergeCell ref="D3618:D3622"/>
    <mergeCell ref="E3618:E3622"/>
    <mergeCell ref="F3618:F3622"/>
    <mergeCell ref="G3608:G3612"/>
    <mergeCell ref="H3608:H3612"/>
    <mergeCell ref="J3608:J3612"/>
    <mergeCell ref="L3608:L3612"/>
    <mergeCell ref="A3613:A3617"/>
    <mergeCell ref="B3613:B3617"/>
    <mergeCell ref="C3613:C3617"/>
    <mergeCell ref="D3613:D3617"/>
    <mergeCell ref="E3613:E3617"/>
    <mergeCell ref="F3613:F3617"/>
    <mergeCell ref="G3603:G3607"/>
    <mergeCell ref="H3603:H3607"/>
    <mergeCell ref="J3603:J3607"/>
    <mergeCell ref="L3603:L3607"/>
    <mergeCell ref="A3608:A3612"/>
    <mergeCell ref="B3608:B3612"/>
    <mergeCell ref="C3608:C3612"/>
    <mergeCell ref="D3608:D3612"/>
    <mergeCell ref="E3608:E3612"/>
    <mergeCell ref="F3608:F3612"/>
    <mergeCell ref="G3638:G3642"/>
    <mergeCell ref="H3638:H3642"/>
    <mergeCell ref="J3638:J3642"/>
    <mergeCell ref="L3638:L3642"/>
    <mergeCell ref="A3643:A3647"/>
    <mergeCell ref="B3643:B3647"/>
    <mergeCell ref="C3643:C3647"/>
    <mergeCell ref="D3643:D3647"/>
    <mergeCell ref="E3643:E3647"/>
    <mergeCell ref="F3643:F3647"/>
    <mergeCell ref="G3633:G3637"/>
    <mergeCell ref="H3633:H3637"/>
    <mergeCell ref="J3633:J3637"/>
    <mergeCell ref="L3633:L3637"/>
    <mergeCell ref="A3638:A3642"/>
    <mergeCell ref="B3638:B3642"/>
    <mergeCell ref="C3638:C3642"/>
    <mergeCell ref="D3638:D3642"/>
    <mergeCell ref="E3638:E3642"/>
    <mergeCell ref="F3638:F3642"/>
    <mergeCell ref="G3628:G3632"/>
    <mergeCell ref="H3628:H3632"/>
    <mergeCell ref="J3628:J3632"/>
    <mergeCell ref="L3628:L3632"/>
    <mergeCell ref="A3633:A3637"/>
    <mergeCell ref="B3633:B3637"/>
    <mergeCell ref="C3633:C3637"/>
    <mergeCell ref="D3633:D3637"/>
    <mergeCell ref="E3633:E3637"/>
    <mergeCell ref="F3633:F3637"/>
    <mergeCell ref="G3623:G3627"/>
    <mergeCell ref="H3623:H3627"/>
    <mergeCell ref="J3623:J3627"/>
    <mergeCell ref="L3623:L3627"/>
    <mergeCell ref="A3628:A3632"/>
    <mergeCell ref="B3628:B3632"/>
    <mergeCell ref="C3628:C3632"/>
    <mergeCell ref="D3628:D3632"/>
    <mergeCell ref="E3628:E3632"/>
    <mergeCell ref="F3628:F3632"/>
    <mergeCell ref="G3658:G3662"/>
    <mergeCell ref="H3658:H3662"/>
    <mergeCell ref="J3658:J3662"/>
    <mergeCell ref="L3658:L3662"/>
    <mergeCell ref="A3663:A3667"/>
    <mergeCell ref="B3663:B3667"/>
    <mergeCell ref="C3663:C3667"/>
    <mergeCell ref="D3663:D3667"/>
    <mergeCell ref="E3663:E3667"/>
    <mergeCell ref="F3663:F3667"/>
    <mergeCell ref="G3653:G3657"/>
    <mergeCell ref="H3653:H3657"/>
    <mergeCell ref="J3653:J3657"/>
    <mergeCell ref="L3653:L3657"/>
    <mergeCell ref="A3658:A3662"/>
    <mergeCell ref="B3658:B3662"/>
    <mergeCell ref="C3658:C3662"/>
    <mergeCell ref="D3658:D3662"/>
    <mergeCell ref="E3658:E3662"/>
    <mergeCell ref="F3658:F3662"/>
    <mergeCell ref="G3648:G3652"/>
    <mergeCell ref="H3648:H3652"/>
    <mergeCell ref="J3648:J3652"/>
    <mergeCell ref="L3648:L3652"/>
    <mergeCell ref="A3653:A3657"/>
    <mergeCell ref="B3653:B3657"/>
    <mergeCell ref="C3653:C3657"/>
    <mergeCell ref="D3653:D3657"/>
    <mergeCell ref="E3653:E3657"/>
    <mergeCell ref="F3653:F3657"/>
    <mergeCell ref="G3643:G3647"/>
    <mergeCell ref="H3643:H3647"/>
    <mergeCell ref="J3643:J3647"/>
    <mergeCell ref="L3643:L3647"/>
    <mergeCell ref="A3648:A3652"/>
    <mergeCell ref="B3648:B3652"/>
    <mergeCell ref="C3648:C3652"/>
    <mergeCell ref="D3648:D3652"/>
    <mergeCell ref="E3648:E3652"/>
    <mergeCell ref="F3648:F3652"/>
    <mergeCell ref="G3678:G3682"/>
    <mergeCell ref="H3678:H3682"/>
    <mergeCell ref="J3678:J3682"/>
    <mergeCell ref="L3678:L3682"/>
    <mergeCell ref="A3683:A3687"/>
    <mergeCell ref="B3683:B3687"/>
    <mergeCell ref="C3683:C3687"/>
    <mergeCell ref="D3683:D3687"/>
    <mergeCell ref="E3683:E3687"/>
    <mergeCell ref="F3683:F3687"/>
    <mergeCell ref="G3673:G3677"/>
    <mergeCell ref="H3673:H3677"/>
    <mergeCell ref="J3673:J3677"/>
    <mergeCell ref="L3673:L3677"/>
    <mergeCell ref="A3678:A3682"/>
    <mergeCell ref="B3678:B3682"/>
    <mergeCell ref="C3678:C3682"/>
    <mergeCell ref="D3678:D3682"/>
    <mergeCell ref="E3678:E3682"/>
    <mergeCell ref="F3678:F3682"/>
    <mergeCell ref="G3668:G3672"/>
    <mergeCell ref="H3668:H3672"/>
    <mergeCell ref="J3668:J3672"/>
    <mergeCell ref="L3668:L3672"/>
    <mergeCell ref="A3673:A3677"/>
    <mergeCell ref="B3673:B3677"/>
    <mergeCell ref="C3673:C3677"/>
    <mergeCell ref="D3673:D3677"/>
    <mergeCell ref="E3673:E3677"/>
    <mergeCell ref="F3673:F3677"/>
    <mergeCell ref="G3663:G3667"/>
    <mergeCell ref="H3663:H3667"/>
    <mergeCell ref="J3663:J3667"/>
    <mergeCell ref="L3663:L3667"/>
    <mergeCell ref="A3668:A3672"/>
    <mergeCell ref="B3668:B3672"/>
    <mergeCell ref="C3668:C3672"/>
    <mergeCell ref="D3668:D3672"/>
    <mergeCell ref="E3668:E3672"/>
    <mergeCell ref="F3668:F3672"/>
    <mergeCell ref="G3698:G3702"/>
    <mergeCell ref="H3698:H3702"/>
    <mergeCell ref="J3698:J3702"/>
    <mergeCell ref="L3698:L3702"/>
    <mergeCell ref="A3703:A3707"/>
    <mergeCell ref="B3703:B3707"/>
    <mergeCell ref="C3703:C3707"/>
    <mergeCell ref="D3703:D3707"/>
    <mergeCell ref="E3703:E3707"/>
    <mergeCell ref="F3703:F3707"/>
    <mergeCell ref="G3693:G3697"/>
    <mergeCell ref="H3693:H3697"/>
    <mergeCell ref="J3693:J3697"/>
    <mergeCell ref="L3693:L3697"/>
    <mergeCell ref="A3698:A3702"/>
    <mergeCell ref="B3698:B3702"/>
    <mergeCell ref="C3698:C3702"/>
    <mergeCell ref="D3698:D3702"/>
    <mergeCell ref="E3698:E3702"/>
    <mergeCell ref="F3698:F3702"/>
    <mergeCell ref="G3688:G3692"/>
    <mergeCell ref="H3688:H3692"/>
    <mergeCell ref="J3688:J3692"/>
    <mergeCell ref="L3688:L3692"/>
    <mergeCell ref="A3693:A3697"/>
    <mergeCell ref="B3693:B3697"/>
    <mergeCell ref="C3693:C3697"/>
    <mergeCell ref="D3693:D3697"/>
    <mergeCell ref="E3693:E3697"/>
    <mergeCell ref="F3693:F3697"/>
    <mergeCell ref="G3683:G3687"/>
    <mergeCell ref="H3683:H3687"/>
    <mergeCell ref="J3683:J3687"/>
    <mergeCell ref="L3683:L3687"/>
    <mergeCell ref="A3688:A3692"/>
    <mergeCell ref="B3688:B3692"/>
    <mergeCell ref="C3688:C3692"/>
    <mergeCell ref="D3688:D3692"/>
    <mergeCell ref="E3688:E3692"/>
    <mergeCell ref="F3688:F3692"/>
    <mergeCell ref="G3718:G3722"/>
    <mergeCell ref="H3718:H3722"/>
    <mergeCell ref="J3718:J3722"/>
    <mergeCell ref="L3718:L3722"/>
    <mergeCell ref="A3723:A3727"/>
    <mergeCell ref="B3723:B3727"/>
    <mergeCell ref="C3723:C3727"/>
    <mergeCell ref="D3723:D3727"/>
    <mergeCell ref="E3723:E3727"/>
    <mergeCell ref="F3723:F3727"/>
    <mergeCell ref="G3713:G3717"/>
    <mergeCell ref="H3713:H3717"/>
    <mergeCell ref="J3713:J3717"/>
    <mergeCell ref="L3713:L3717"/>
    <mergeCell ref="A3718:A3722"/>
    <mergeCell ref="B3718:B3722"/>
    <mergeCell ref="C3718:C3722"/>
    <mergeCell ref="D3718:D3722"/>
    <mergeCell ref="E3718:E3722"/>
    <mergeCell ref="F3718:F3722"/>
    <mergeCell ref="G3708:G3712"/>
    <mergeCell ref="H3708:H3712"/>
    <mergeCell ref="J3708:J3712"/>
    <mergeCell ref="L3708:L3712"/>
    <mergeCell ref="A3713:A3717"/>
    <mergeCell ref="B3713:B3717"/>
    <mergeCell ref="C3713:C3717"/>
    <mergeCell ref="D3713:D3717"/>
    <mergeCell ref="E3713:E3717"/>
    <mergeCell ref="F3713:F3717"/>
    <mergeCell ref="G3703:G3707"/>
    <mergeCell ref="H3703:H3707"/>
    <mergeCell ref="J3703:J3707"/>
    <mergeCell ref="L3703:L3707"/>
    <mergeCell ref="A3708:A3712"/>
    <mergeCell ref="B3708:B3712"/>
    <mergeCell ref="C3708:C3712"/>
    <mergeCell ref="D3708:D3712"/>
    <mergeCell ref="E3708:E3712"/>
    <mergeCell ref="F3708:F3712"/>
    <mergeCell ref="G3738:G3742"/>
    <mergeCell ref="H3738:H3742"/>
    <mergeCell ref="J3738:J3742"/>
    <mergeCell ref="L3738:L3742"/>
    <mergeCell ref="A3743:A3747"/>
    <mergeCell ref="B3743:B3747"/>
    <mergeCell ref="C3743:C3747"/>
    <mergeCell ref="D3743:D3747"/>
    <mergeCell ref="E3743:E3747"/>
    <mergeCell ref="F3743:F3747"/>
    <mergeCell ref="G3733:G3737"/>
    <mergeCell ref="H3733:H3737"/>
    <mergeCell ref="J3733:J3737"/>
    <mergeCell ref="L3733:L3737"/>
    <mergeCell ref="A3738:A3742"/>
    <mergeCell ref="B3738:B3742"/>
    <mergeCell ref="C3738:C3742"/>
    <mergeCell ref="D3738:D3742"/>
    <mergeCell ref="E3738:E3742"/>
    <mergeCell ref="F3738:F3742"/>
    <mergeCell ref="G3728:G3732"/>
    <mergeCell ref="H3728:H3732"/>
    <mergeCell ref="J3728:J3732"/>
    <mergeCell ref="L3728:L3732"/>
    <mergeCell ref="A3733:A3737"/>
    <mergeCell ref="B3733:B3737"/>
    <mergeCell ref="C3733:C3737"/>
    <mergeCell ref="D3733:D3737"/>
    <mergeCell ref="E3733:E3737"/>
    <mergeCell ref="F3733:F3737"/>
    <mergeCell ref="G3723:G3727"/>
    <mergeCell ref="H3723:H3727"/>
    <mergeCell ref="J3723:J3727"/>
    <mergeCell ref="L3723:L3727"/>
    <mergeCell ref="A3728:A3732"/>
    <mergeCell ref="B3728:B3732"/>
    <mergeCell ref="C3728:C3732"/>
    <mergeCell ref="D3728:D3732"/>
    <mergeCell ref="E3728:E3732"/>
    <mergeCell ref="F3728:F3732"/>
    <mergeCell ref="G3758:G3762"/>
    <mergeCell ref="H3758:H3762"/>
    <mergeCell ref="J3758:J3762"/>
    <mergeCell ref="L3758:L3762"/>
    <mergeCell ref="A3763:A3767"/>
    <mergeCell ref="B3763:B3767"/>
    <mergeCell ref="C3763:C3767"/>
    <mergeCell ref="D3763:D3767"/>
    <mergeCell ref="E3763:E3767"/>
    <mergeCell ref="F3763:F3767"/>
    <mergeCell ref="G3753:G3757"/>
    <mergeCell ref="H3753:H3757"/>
    <mergeCell ref="J3753:J3757"/>
    <mergeCell ref="L3753:L3757"/>
    <mergeCell ref="A3758:A3762"/>
    <mergeCell ref="B3758:B3762"/>
    <mergeCell ref="C3758:C3762"/>
    <mergeCell ref="D3758:D3762"/>
    <mergeCell ref="E3758:E3762"/>
    <mergeCell ref="F3758:F3762"/>
    <mergeCell ref="G3748:G3752"/>
    <mergeCell ref="H3748:H3752"/>
    <mergeCell ref="J3748:J3752"/>
    <mergeCell ref="L3748:L3752"/>
    <mergeCell ref="A3753:A3757"/>
    <mergeCell ref="B3753:B3757"/>
    <mergeCell ref="C3753:C3757"/>
    <mergeCell ref="D3753:D3757"/>
    <mergeCell ref="E3753:E3757"/>
    <mergeCell ref="F3753:F3757"/>
    <mergeCell ref="G3743:G3747"/>
    <mergeCell ref="H3743:H3747"/>
    <mergeCell ref="J3743:J3747"/>
    <mergeCell ref="L3743:L3747"/>
    <mergeCell ref="A3748:A3752"/>
    <mergeCell ref="B3748:B3752"/>
    <mergeCell ref="C3748:C3752"/>
    <mergeCell ref="D3748:D3752"/>
    <mergeCell ref="E3748:E3752"/>
    <mergeCell ref="F3748:F3752"/>
    <mergeCell ref="G3778:G3782"/>
    <mergeCell ref="H3778:H3782"/>
    <mergeCell ref="J3778:J3782"/>
    <mergeCell ref="L3778:L3782"/>
    <mergeCell ref="A3783:A3787"/>
    <mergeCell ref="B3783:B3787"/>
    <mergeCell ref="C3783:C3787"/>
    <mergeCell ref="D3783:D3787"/>
    <mergeCell ref="E3783:E3787"/>
    <mergeCell ref="F3783:F3787"/>
    <mergeCell ref="G3773:G3777"/>
    <mergeCell ref="H3773:H3777"/>
    <mergeCell ref="J3773:J3777"/>
    <mergeCell ref="L3773:L3777"/>
    <mergeCell ref="A3778:A3782"/>
    <mergeCell ref="B3778:B3782"/>
    <mergeCell ref="C3778:C3782"/>
    <mergeCell ref="D3778:D3782"/>
    <mergeCell ref="E3778:E3782"/>
    <mergeCell ref="F3778:F3782"/>
    <mergeCell ref="G3768:G3772"/>
    <mergeCell ref="H3768:H3772"/>
    <mergeCell ref="J3768:J3772"/>
    <mergeCell ref="L3768:L3772"/>
    <mergeCell ref="A3773:A3777"/>
    <mergeCell ref="B3773:B3777"/>
    <mergeCell ref="C3773:C3777"/>
    <mergeCell ref="D3773:D3777"/>
    <mergeCell ref="E3773:E3777"/>
    <mergeCell ref="F3773:F3777"/>
    <mergeCell ref="G3763:G3767"/>
    <mergeCell ref="H3763:H3767"/>
    <mergeCell ref="J3763:J3767"/>
    <mergeCell ref="L3763:L3767"/>
    <mergeCell ref="A3768:A3772"/>
    <mergeCell ref="B3768:B3772"/>
    <mergeCell ref="C3768:C3772"/>
    <mergeCell ref="D3768:D3772"/>
    <mergeCell ref="E3768:E3772"/>
    <mergeCell ref="F3768:F3772"/>
    <mergeCell ref="G3798:G3802"/>
    <mergeCell ref="H3798:H3802"/>
    <mergeCell ref="J3798:J3802"/>
    <mergeCell ref="L3798:L3802"/>
    <mergeCell ref="A3803:A3807"/>
    <mergeCell ref="B3803:B3807"/>
    <mergeCell ref="C3803:C3807"/>
    <mergeCell ref="D3803:D3807"/>
    <mergeCell ref="E3803:E3807"/>
    <mergeCell ref="F3803:F3807"/>
    <mergeCell ref="G3793:G3797"/>
    <mergeCell ref="H3793:H3797"/>
    <mergeCell ref="J3793:J3797"/>
    <mergeCell ref="L3793:L3797"/>
    <mergeCell ref="A3798:A3802"/>
    <mergeCell ref="B3798:B3802"/>
    <mergeCell ref="C3798:C3802"/>
    <mergeCell ref="D3798:D3802"/>
    <mergeCell ref="E3798:E3802"/>
    <mergeCell ref="F3798:F3802"/>
    <mergeCell ref="G3788:G3792"/>
    <mergeCell ref="H3788:H3792"/>
    <mergeCell ref="J3788:J3792"/>
    <mergeCell ref="L3788:L3792"/>
    <mergeCell ref="A3793:A3797"/>
    <mergeCell ref="B3793:B3797"/>
    <mergeCell ref="C3793:C3797"/>
    <mergeCell ref="D3793:D3797"/>
    <mergeCell ref="E3793:E3797"/>
    <mergeCell ref="F3793:F3797"/>
    <mergeCell ref="G3783:G3787"/>
    <mergeCell ref="H3783:H3787"/>
    <mergeCell ref="J3783:J3787"/>
    <mergeCell ref="L3783:L3787"/>
    <mergeCell ref="A3788:A3792"/>
    <mergeCell ref="B3788:B3792"/>
    <mergeCell ref="C3788:C3792"/>
    <mergeCell ref="D3788:D3792"/>
    <mergeCell ref="E3788:E3792"/>
    <mergeCell ref="F3788:F3792"/>
    <mergeCell ref="G3818:G3822"/>
    <mergeCell ref="H3818:H3822"/>
    <mergeCell ref="J3818:J3822"/>
    <mergeCell ref="L3818:L3822"/>
    <mergeCell ref="A3823:A3827"/>
    <mergeCell ref="B3823:B3827"/>
    <mergeCell ref="C3823:C3827"/>
    <mergeCell ref="D3823:D3827"/>
    <mergeCell ref="E3823:E3827"/>
    <mergeCell ref="F3823:F3827"/>
    <mergeCell ref="G3813:G3817"/>
    <mergeCell ref="H3813:H3817"/>
    <mergeCell ref="J3813:J3817"/>
    <mergeCell ref="L3813:L3817"/>
    <mergeCell ref="A3818:A3822"/>
    <mergeCell ref="B3818:B3822"/>
    <mergeCell ref="C3818:C3822"/>
    <mergeCell ref="D3818:D3822"/>
    <mergeCell ref="E3818:E3822"/>
    <mergeCell ref="F3818:F3822"/>
    <mergeCell ref="G3808:G3812"/>
    <mergeCell ref="H3808:H3812"/>
    <mergeCell ref="J3808:J3812"/>
    <mergeCell ref="L3808:L3812"/>
    <mergeCell ref="A3813:A3817"/>
    <mergeCell ref="B3813:B3817"/>
    <mergeCell ref="C3813:C3817"/>
    <mergeCell ref="D3813:D3817"/>
    <mergeCell ref="E3813:E3817"/>
    <mergeCell ref="F3813:F3817"/>
    <mergeCell ref="G3803:G3807"/>
    <mergeCell ref="H3803:H3807"/>
    <mergeCell ref="J3803:J3807"/>
    <mergeCell ref="L3803:L3807"/>
    <mergeCell ref="A3808:A3812"/>
    <mergeCell ref="B3808:B3812"/>
    <mergeCell ref="C3808:C3812"/>
    <mergeCell ref="D3808:D3812"/>
    <mergeCell ref="E3808:E3812"/>
    <mergeCell ref="F3808:F3812"/>
    <mergeCell ref="G3838:G3842"/>
    <mergeCell ref="H3838:H3842"/>
    <mergeCell ref="J3838:J3842"/>
    <mergeCell ref="L3838:L3842"/>
    <mergeCell ref="A3843:A3847"/>
    <mergeCell ref="B3843:B3847"/>
    <mergeCell ref="C3843:C3847"/>
    <mergeCell ref="D3843:D3847"/>
    <mergeCell ref="E3843:E3847"/>
    <mergeCell ref="F3843:F3847"/>
    <mergeCell ref="G3833:G3837"/>
    <mergeCell ref="H3833:H3837"/>
    <mergeCell ref="J3833:J3837"/>
    <mergeCell ref="L3833:L3837"/>
    <mergeCell ref="A3838:A3842"/>
    <mergeCell ref="B3838:B3842"/>
    <mergeCell ref="C3838:C3842"/>
    <mergeCell ref="D3838:D3842"/>
    <mergeCell ref="E3838:E3842"/>
    <mergeCell ref="F3838:F3842"/>
    <mergeCell ref="G3828:G3832"/>
    <mergeCell ref="H3828:H3832"/>
    <mergeCell ref="J3828:J3832"/>
    <mergeCell ref="L3828:L3832"/>
    <mergeCell ref="A3833:A3837"/>
    <mergeCell ref="B3833:B3837"/>
    <mergeCell ref="C3833:C3837"/>
    <mergeCell ref="D3833:D3837"/>
    <mergeCell ref="E3833:E3837"/>
    <mergeCell ref="F3833:F3837"/>
    <mergeCell ref="G3823:G3827"/>
    <mergeCell ref="H3823:H3827"/>
    <mergeCell ref="J3823:J3827"/>
    <mergeCell ref="L3823:L3827"/>
    <mergeCell ref="A3828:A3832"/>
    <mergeCell ref="B3828:B3832"/>
    <mergeCell ref="C3828:C3832"/>
    <mergeCell ref="D3828:D3832"/>
    <mergeCell ref="E3828:E3832"/>
    <mergeCell ref="F3828:F3832"/>
    <mergeCell ref="G3858:G3862"/>
    <mergeCell ref="H3858:H3862"/>
    <mergeCell ref="J3858:J3862"/>
    <mergeCell ref="L3858:L3862"/>
    <mergeCell ref="A3863:A3867"/>
    <mergeCell ref="B3863:B3867"/>
    <mergeCell ref="C3863:C3867"/>
    <mergeCell ref="D3863:D3867"/>
    <mergeCell ref="E3863:E3867"/>
    <mergeCell ref="F3863:F3867"/>
    <mergeCell ref="G3853:G3857"/>
    <mergeCell ref="H3853:H3857"/>
    <mergeCell ref="J3853:J3857"/>
    <mergeCell ref="L3853:L3857"/>
    <mergeCell ref="A3858:A3862"/>
    <mergeCell ref="B3858:B3862"/>
    <mergeCell ref="C3858:C3862"/>
    <mergeCell ref="D3858:D3862"/>
    <mergeCell ref="E3858:E3862"/>
    <mergeCell ref="F3858:F3862"/>
    <mergeCell ref="G3848:G3852"/>
    <mergeCell ref="H3848:H3852"/>
    <mergeCell ref="J3848:J3852"/>
    <mergeCell ref="L3848:L3852"/>
    <mergeCell ref="A3853:A3857"/>
    <mergeCell ref="B3853:B3857"/>
    <mergeCell ref="C3853:C3857"/>
    <mergeCell ref="D3853:D3857"/>
    <mergeCell ref="E3853:E3857"/>
    <mergeCell ref="F3853:F3857"/>
    <mergeCell ref="G3843:G3847"/>
    <mergeCell ref="H3843:H3847"/>
    <mergeCell ref="J3843:J3847"/>
    <mergeCell ref="L3843:L3847"/>
    <mergeCell ref="A3848:A3852"/>
    <mergeCell ref="B3848:B3852"/>
    <mergeCell ref="C3848:C3852"/>
    <mergeCell ref="D3848:D3852"/>
    <mergeCell ref="E3848:E3852"/>
    <mergeCell ref="F3848:F3852"/>
    <mergeCell ref="G3878:G3882"/>
    <mergeCell ref="H3878:H3882"/>
    <mergeCell ref="J3878:J3882"/>
    <mergeCell ref="L3878:L3882"/>
    <mergeCell ref="A3883:A3887"/>
    <mergeCell ref="B3883:B3887"/>
    <mergeCell ref="C3883:C3887"/>
    <mergeCell ref="D3883:D3887"/>
    <mergeCell ref="E3883:E3887"/>
    <mergeCell ref="F3883:F3887"/>
    <mergeCell ref="G3873:G3877"/>
    <mergeCell ref="H3873:H3877"/>
    <mergeCell ref="J3873:J3877"/>
    <mergeCell ref="L3873:L3877"/>
    <mergeCell ref="A3878:A3882"/>
    <mergeCell ref="B3878:B3882"/>
    <mergeCell ref="C3878:C3882"/>
    <mergeCell ref="D3878:D3882"/>
    <mergeCell ref="E3878:E3882"/>
    <mergeCell ref="F3878:F3882"/>
    <mergeCell ref="G3868:G3872"/>
    <mergeCell ref="H3868:H3872"/>
    <mergeCell ref="J3868:J3872"/>
    <mergeCell ref="L3868:L3872"/>
    <mergeCell ref="A3873:A3877"/>
    <mergeCell ref="B3873:B3877"/>
    <mergeCell ref="C3873:C3877"/>
    <mergeCell ref="D3873:D3877"/>
    <mergeCell ref="E3873:E3877"/>
    <mergeCell ref="F3873:F3877"/>
    <mergeCell ref="G3863:G3867"/>
    <mergeCell ref="H3863:H3867"/>
    <mergeCell ref="J3863:J3867"/>
    <mergeCell ref="L3863:L3867"/>
    <mergeCell ref="A3868:A3872"/>
    <mergeCell ref="B3868:B3872"/>
    <mergeCell ref="C3868:C3872"/>
    <mergeCell ref="D3868:D3872"/>
    <mergeCell ref="E3868:E3872"/>
    <mergeCell ref="F3868:F3872"/>
    <mergeCell ref="G3898:G3902"/>
    <mergeCell ref="H3898:H3902"/>
    <mergeCell ref="J3898:J3902"/>
    <mergeCell ref="L3898:L3902"/>
    <mergeCell ref="A3903:A3907"/>
    <mergeCell ref="B3903:B3907"/>
    <mergeCell ref="C3903:C3907"/>
    <mergeCell ref="D3903:D3907"/>
    <mergeCell ref="E3903:E3907"/>
    <mergeCell ref="F3903:F3907"/>
    <mergeCell ref="G3893:G3897"/>
    <mergeCell ref="H3893:H3897"/>
    <mergeCell ref="J3893:J3897"/>
    <mergeCell ref="L3893:L3897"/>
    <mergeCell ref="A3898:A3902"/>
    <mergeCell ref="B3898:B3902"/>
    <mergeCell ref="C3898:C3902"/>
    <mergeCell ref="D3898:D3902"/>
    <mergeCell ref="E3898:E3902"/>
    <mergeCell ref="F3898:F3902"/>
    <mergeCell ref="G3888:G3892"/>
    <mergeCell ref="H3888:H3892"/>
    <mergeCell ref="J3888:J3892"/>
    <mergeCell ref="L3888:L3892"/>
    <mergeCell ref="A3893:A3897"/>
    <mergeCell ref="B3893:B3897"/>
    <mergeCell ref="C3893:C3897"/>
    <mergeCell ref="D3893:D3897"/>
    <mergeCell ref="E3893:E3897"/>
    <mergeCell ref="F3893:F3897"/>
    <mergeCell ref="G3883:G3887"/>
    <mergeCell ref="H3883:H3887"/>
    <mergeCell ref="J3883:J3887"/>
    <mergeCell ref="L3883:L3887"/>
    <mergeCell ref="A3888:A3892"/>
    <mergeCell ref="B3888:B3892"/>
    <mergeCell ref="C3888:C3892"/>
    <mergeCell ref="D3888:D3892"/>
    <mergeCell ref="E3888:E3892"/>
    <mergeCell ref="F3888:F3892"/>
    <mergeCell ref="G3918:G3922"/>
    <mergeCell ref="H3918:H3922"/>
    <mergeCell ref="J3918:J3922"/>
    <mergeCell ref="L3918:L3922"/>
    <mergeCell ref="A3923:A3927"/>
    <mergeCell ref="B3923:B3927"/>
    <mergeCell ref="C3923:C3927"/>
    <mergeCell ref="D3923:D3927"/>
    <mergeCell ref="E3923:E3927"/>
    <mergeCell ref="F3923:F3927"/>
    <mergeCell ref="G3913:G3917"/>
    <mergeCell ref="H3913:H3917"/>
    <mergeCell ref="J3913:J3917"/>
    <mergeCell ref="L3913:L3917"/>
    <mergeCell ref="A3918:A3922"/>
    <mergeCell ref="B3918:B3922"/>
    <mergeCell ref="C3918:C3922"/>
    <mergeCell ref="D3918:D3922"/>
    <mergeCell ref="E3918:E3922"/>
    <mergeCell ref="F3918:F3922"/>
    <mergeCell ref="G3908:G3912"/>
    <mergeCell ref="H3908:H3912"/>
    <mergeCell ref="J3908:J3912"/>
    <mergeCell ref="L3908:L3912"/>
    <mergeCell ref="A3913:A3917"/>
    <mergeCell ref="B3913:B3917"/>
    <mergeCell ref="C3913:C3917"/>
    <mergeCell ref="D3913:D3917"/>
    <mergeCell ref="E3913:E3917"/>
    <mergeCell ref="F3913:F3917"/>
    <mergeCell ref="G3903:G3907"/>
    <mergeCell ref="H3903:H3907"/>
    <mergeCell ref="J3903:J3907"/>
    <mergeCell ref="L3903:L3907"/>
    <mergeCell ref="A3908:A3912"/>
    <mergeCell ref="B3908:B3912"/>
    <mergeCell ref="C3908:C3912"/>
    <mergeCell ref="D3908:D3912"/>
    <mergeCell ref="E3908:E3912"/>
    <mergeCell ref="F3908:F3912"/>
    <mergeCell ref="G3938:G3942"/>
    <mergeCell ref="H3938:H3942"/>
    <mergeCell ref="J3938:J3942"/>
    <mergeCell ref="L3938:L3942"/>
    <mergeCell ref="A3943:A3947"/>
    <mergeCell ref="B3943:B3947"/>
    <mergeCell ref="C3943:C3947"/>
    <mergeCell ref="D3943:D3947"/>
    <mergeCell ref="E3943:E3947"/>
    <mergeCell ref="F3943:F3947"/>
    <mergeCell ref="G3933:G3937"/>
    <mergeCell ref="H3933:H3937"/>
    <mergeCell ref="J3933:J3937"/>
    <mergeCell ref="L3933:L3937"/>
    <mergeCell ref="A3938:A3942"/>
    <mergeCell ref="B3938:B3942"/>
    <mergeCell ref="C3938:C3942"/>
    <mergeCell ref="D3938:D3942"/>
    <mergeCell ref="E3938:E3942"/>
    <mergeCell ref="F3938:F3942"/>
    <mergeCell ref="G3928:G3932"/>
    <mergeCell ref="H3928:H3932"/>
    <mergeCell ref="J3928:J3932"/>
    <mergeCell ref="L3928:L3932"/>
    <mergeCell ref="A3933:A3937"/>
    <mergeCell ref="B3933:B3937"/>
    <mergeCell ref="C3933:C3937"/>
    <mergeCell ref="D3933:D3937"/>
    <mergeCell ref="E3933:E3937"/>
    <mergeCell ref="F3933:F3937"/>
    <mergeCell ref="G3923:G3927"/>
    <mergeCell ref="H3923:H3927"/>
    <mergeCell ref="J3923:J3927"/>
    <mergeCell ref="L3923:L3927"/>
    <mergeCell ref="A3928:A3932"/>
    <mergeCell ref="B3928:B3932"/>
    <mergeCell ref="C3928:C3932"/>
    <mergeCell ref="D3928:D3932"/>
    <mergeCell ref="E3928:E3932"/>
    <mergeCell ref="F3928:F3932"/>
    <mergeCell ref="G3958:G3962"/>
    <mergeCell ref="H3958:H3962"/>
    <mergeCell ref="J3958:J3962"/>
    <mergeCell ref="L3958:L3962"/>
    <mergeCell ref="A3963:A3967"/>
    <mergeCell ref="B3963:B3967"/>
    <mergeCell ref="C3963:C3967"/>
    <mergeCell ref="D3963:D3967"/>
    <mergeCell ref="E3963:E3967"/>
    <mergeCell ref="F3963:F3967"/>
    <mergeCell ref="G3953:G3957"/>
    <mergeCell ref="H3953:H3957"/>
    <mergeCell ref="J3953:J3957"/>
    <mergeCell ref="L3953:L3957"/>
    <mergeCell ref="A3958:A3962"/>
    <mergeCell ref="B3958:B3962"/>
    <mergeCell ref="C3958:C3962"/>
    <mergeCell ref="D3958:D3962"/>
    <mergeCell ref="E3958:E3962"/>
    <mergeCell ref="F3958:F3962"/>
    <mergeCell ref="G3948:G3952"/>
    <mergeCell ref="H3948:H3952"/>
    <mergeCell ref="J3948:J3952"/>
    <mergeCell ref="L3948:L3952"/>
    <mergeCell ref="A3953:A3957"/>
    <mergeCell ref="B3953:B3957"/>
    <mergeCell ref="C3953:C3957"/>
    <mergeCell ref="D3953:D3957"/>
    <mergeCell ref="E3953:E3957"/>
    <mergeCell ref="F3953:F3957"/>
    <mergeCell ref="G3943:G3947"/>
    <mergeCell ref="H3943:H3947"/>
    <mergeCell ref="J3943:J3947"/>
    <mergeCell ref="L3943:L3947"/>
    <mergeCell ref="A3948:A3952"/>
    <mergeCell ref="B3948:B3952"/>
    <mergeCell ref="C3948:C3952"/>
    <mergeCell ref="D3948:D3952"/>
    <mergeCell ref="E3948:E3952"/>
    <mergeCell ref="F3948:F3952"/>
    <mergeCell ref="G3978:G3982"/>
    <mergeCell ref="H3978:H3982"/>
    <mergeCell ref="J3978:J3982"/>
    <mergeCell ref="L3978:L3982"/>
    <mergeCell ref="A3983:A3987"/>
    <mergeCell ref="B3983:B3987"/>
    <mergeCell ref="C3983:C3987"/>
    <mergeCell ref="D3983:D3987"/>
    <mergeCell ref="E3983:E3987"/>
    <mergeCell ref="F3983:F3987"/>
    <mergeCell ref="G3973:G3977"/>
    <mergeCell ref="H3973:H3977"/>
    <mergeCell ref="J3973:J3977"/>
    <mergeCell ref="L3973:L3977"/>
    <mergeCell ref="A3978:A3982"/>
    <mergeCell ref="B3978:B3982"/>
    <mergeCell ref="C3978:C3982"/>
    <mergeCell ref="D3978:D3982"/>
    <mergeCell ref="E3978:E3982"/>
    <mergeCell ref="F3978:F3982"/>
    <mergeCell ref="G3968:G3972"/>
    <mergeCell ref="H3968:H3972"/>
    <mergeCell ref="J3968:J3972"/>
    <mergeCell ref="L3968:L3972"/>
    <mergeCell ref="A3973:A3977"/>
    <mergeCell ref="B3973:B3977"/>
    <mergeCell ref="C3973:C3977"/>
    <mergeCell ref="D3973:D3977"/>
    <mergeCell ref="E3973:E3977"/>
    <mergeCell ref="F3973:F3977"/>
    <mergeCell ref="G3963:G3967"/>
    <mergeCell ref="H3963:H3967"/>
    <mergeCell ref="J3963:J3967"/>
    <mergeCell ref="L3963:L3967"/>
    <mergeCell ref="A3968:A3972"/>
    <mergeCell ref="B3968:B3972"/>
    <mergeCell ref="C3968:C3972"/>
    <mergeCell ref="D3968:D3972"/>
    <mergeCell ref="E3968:E3972"/>
    <mergeCell ref="F3968:F3972"/>
    <mergeCell ref="G3998:G4002"/>
    <mergeCell ref="H3998:H4002"/>
    <mergeCell ref="J3998:J4002"/>
    <mergeCell ref="L3998:L4002"/>
    <mergeCell ref="A4003:A4007"/>
    <mergeCell ref="B4003:B4007"/>
    <mergeCell ref="C4003:C4007"/>
    <mergeCell ref="D4003:D4007"/>
    <mergeCell ref="E4003:E4007"/>
    <mergeCell ref="F4003:F4007"/>
    <mergeCell ref="G3993:G3997"/>
    <mergeCell ref="H3993:H3997"/>
    <mergeCell ref="J3993:J3997"/>
    <mergeCell ref="L3993:L3997"/>
    <mergeCell ref="A3998:A4002"/>
    <mergeCell ref="B3998:B4002"/>
    <mergeCell ref="C3998:C4002"/>
    <mergeCell ref="D3998:D4002"/>
    <mergeCell ref="E3998:E4002"/>
    <mergeCell ref="F3998:F4002"/>
    <mergeCell ref="G3988:G3992"/>
    <mergeCell ref="H3988:H3992"/>
    <mergeCell ref="J3988:J3992"/>
    <mergeCell ref="L3988:L3992"/>
    <mergeCell ref="A3993:A3997"/>
    <mergeCell ref="B3993:B3997"/>
    <mergeCell ref="C3993:C3997"/>
    <mergeCell ref="D3993:D3997"/>
    <mergeCell ref="E3993:E3997"/>
    <mergeCell ref="F3993:F3997"/>
    <mergeCell ref="G3983:G3987"/>
    <mergeCell ref="H3983:H3987"/>
    <mergeCell ref="J3983:J3987"/>
    <mergeCell ref="L3983:L3987"/>
    <mergeCell ref="A3988:A3992"/>
    <mergeCell ref="B3988:B3992"/>
    <mergeCell ref="C3988:C3992"/>
    <mergeCell ref="D3988:D3992"/>
    <mergeCell ref="E3988:E3992"/>
    <mergeCell ref="F3988:F3992"/>
    <mergeCell ref="G4018:G4022"/>
    <mergeCell ref="H4018:H4022"/>
    <mergeCell ref="J4018:J4022"/>
    <mergeCell ref="L4018:L4022"/>
    <mergeCell ref="A4023:A4027"/>
    <mergeCell ref="B4023:B4027"/>
    <mergeCell ref="C4023:C4027"/>
    <mergeCell ref="D4023:D4027"/>
    <mergeCell ref="E4023:E4027"/>
    <mergeCell ref="F4023:F4027"/>
    <mergeCell ref="G4013:G4017"/>
    <mergeCell ref="H4013:H4017"/>
    <mergeCell ref="J4013:J4017"/>
    <mergeCell ref="L4013:L4017"/>
    <mergeCell ref="A4018:A4022"/>
    <mergeCell ref="B4018:B4022"/>
    <mergeCell ref="C4018:C4022"/>
    <mergeCell ref="D4018:D4022"/>
    <mergeCell ref="E4018:E4022"/>
    <mergeCell ref="F4018:F4022"/>
    <mergeCell ref="G4008:G4012"/>
    <mergeCell ref="H4008:H4012"/>
    <mergeCell ref="J4008:J4012"/>
    <mergeCell ref="L4008:L4012"/>
    <mergeCell ref="A4013:A4017"/>
    <mergeCell ref="B4013:B4017"/>
    <mergeCell ref="C4013:C4017"/>
    <mergeCell ref="D4013:D4017"/>
    <mergeCell ref="E4013:E4017"/>
    <mergeCell ref="F4013:F4017"/>
    <mergeCell ref="G4003:G4007"/>
    <mergeCell ref="H4003:H4007"/>
    <mergeCell ref="J4003:J4007"/>
    <mergeCell ref="L4003:L4007"/>
    <mergeCell ref="A4008:A4012"/>
    <mergeCell ref="B4008:B4012"/>
    <mergeCell ref="C4008:C4012"/>
    <mergeCell ref="D4008:D4012"/>
    <mergeCell ref="E4008:E4012"/>
    <mergeCell ref="F4008:F4012"/>
    <mergeCell ref="G4038:G4042"/>
    <mergeCell ref="H4038:H4042"/>
    <mergeCell ref="J4038:J4042"/>
    <mergeCell ref="L4038:L4042"/>
    <mergeCell ref="A4043:A4047"/>
    <mergeCell ref="B4043:B4047"/>
    <mergeCell ref="C4043:C4047"/>
    <mergeCell ref="D4043:D4047"/>
    <mergeCell ref="E4043:E4047"/>
    <mergeCell ref="F4043:F4047"/>
    <mergeCell ref="G4033:G4037"/>
    <mergeCell ref="H4033:H4037"/>
    <mergeCell ref="J4033:J4037"/>
    <mergeCell ref="L4033:L4037"/>
    <mergeCell ref="A4038:A4042"/>
    <mergeCell ref="B4038:B4042"/>
    <mergeCell ref="C4038:C4042"/>
    <mergeCell ref="D4038:D4042"/>
    <mergeCell ref="E4038:E4042"/>
    <mergeCell ref="F4038:F4042"/>
    <mergeCell ref="G4028:G4032"/>
    <mergeCell ref="H4028:H4032"/>
    <mergeCell ref="J4028:J4032"/>
    <mergeCell ref="L4028:L4032"/>
    <mergeCell ref="A4033:A4037"/>
    <mergeCell ref="B4033:B4037"/>
    <mergeCell ref="C4033:C4037"/>
    <mergeCell ref="D4033:D4037"/>
    <mergeCell ref="E4033:E4037"/>
    <mergeCell ref="F4033:F4037"/>
    <mergeCell ref="G4023:G4027"/>
    <mergeCell ref="H4023:H4027"/>
    <mergeCell ref="J4023:J4027"/>
    <mergeCell ref="L4023:L4027"/>
    <mergeCell ref="A4028:A4032"/>
    <mergeCell ref="B4028:B4032"/>
    <mergeCell ref="C4028:C4032"/>
    <mergeCell ref="D4028:D4032"/>
    <mergeCell ref="E4028:E4032"/>
    <mergeCell ref="F4028:F4032"/>
    <mergeCell ref="G4058:G4062"/>
    <mergeCell ref="H4058:H4062"/>
    <mergeCell ref="J4058:J4062"/>
    <mergeCell ref="L4058:L4062"/>
    <mergeCell ref="A4063:A4067"/>
    <mergeCell ref="B4063:B4067"/>
    <mergeCell ref="C4063:C4067"/>
    <mergeCell ref="D4063:D4067"/>
    <mergeCell ref="E4063:E4067"/>
    <mergeCell ref="F4063:F4067"/>
    <mergeCell ref="G4053:G4057"/>
    <mergeCell ref="H4053:H4057"/>
    <mergeCell ref="J4053:J4057"/>
    <mergeCell ref="L4053:L4057"/>
    <mergeCell ref="A4058:A4062"/>
    <mergeCell ref="B4058:B4062"/>
    <mergeCell ref="C4058:C4062"/>
    <mergeCell ref="D4058:D4062"/>
    <mergeCell ref="E4058:E4062"/>
    <mergeCell ref="F4058:F4062"/>
    <mergeCell ref="G4048:G4052"/>
    <mergeCell ref="H4048:H4052"/>
    <mergeCell ref="J4048:J4052"/>
    <mergeCell ref="L4048:L4052"/>
    <mergeCell ref="A4053:A4057"/>
    <mergeCell ref="B4053:B4057"/>
    <mergeCell ref="C4053:C4057"/>
    <mergeCell ref="D4053:D4057"/>
    <mergeCell ref="E4053:E4057"/>
    <mergeCell ref="F4053:F4057"/>
    <mergeCell ref="G4043:G4047"/>
    <mergeCell ref="H4043:H4047"/>
    <mergeCell ref="J4043:J4047"/>
    <mergeCell ref="L4043:L4047"/>
    <mergeCell ref="A4048:A4052"/>
    <mergeCell ref="B4048:B4052"/>
    <mergeCell ref="C4048:C4052"/>
    <mergeCell ref="D4048:D4052"/>
    <mergeCell ref="E4048:E4052"/>
    <mergeCell ref="F4048:F4052"/>
    <mergeCell ref="G4078:G4082"/>
    <mergeCell ref="H4078:H4082"/>
    <mergeCell ref="J4078:J4082"/>
    <mergeCell ref="L4078:L4082"/>
    <mergeCell ref="A4083:A4087"/>
    <mergeCell ref="B4083:B4087"/>
    <mergeCell ref="C4083:C4087"/>
    <mergeCell ref="D4083:D4087"/>
    <mergeCell ref="E4083:E4087"/>
    <mergeCell ref="F4083:F4087"/>
    <mergeCell ref="G4073:G4077"/>
    <mergeCell ref="H4073:H4077"/>
    <mergeCell ref="J4073:J4077"/>
    <mergeCell ref="L4073:L4077"/>
    <mergeCell ref="A4078:A4082"/>
    <mergeCell ref="B4078:B4082"/>
    <mergeCell ref="C4078:C4082"/>
    <mergeCell ref="D4078:D4082"/>
    <mergeCell ref="E4078:E4082"/>
    <mergeCell ref="F4078:F4082"/>
    <mergeCell ref="G4068:G4072"/>
    <mergeCell ref="H4068:H4072"/>
    <mergeCell ref="J4068:J4072"/>
    <mergeCell ref="L4068:L4072"/>
    <mergeCell ref="A4073:A4077"/>
    <mergeCell ref="B4073:B4077"/>
    <mergeCell ref="C4073:C4077"/>
    <mergeCell ref="D4073:D4077"/>
    <mergeCell ref="E4073:E4077"/>
    <mergeCell ref="F4073:F4077"/>
    <mergeCell ref="G4063:G4067"/>
    <mergeCell ref="H4063:H4067"/>
    <mergeCell ref="J4063:J4067"/>
    <mergeCell ref="L4063:L4067"/>
    <mergeCell ref="A4068:A4072"/>
    <mergeCell ref="B4068:B4072"/>
    <mergeCell ref="C4068:C4072"/>
    <mergeCell ref="D4068:D4072"/>
    <mergeCell ref="E4068:E4072"/>
    <mergeCell ref="F4068:F4072"/>
    <mergeCell ref="G4098:G4102"/>
    <mergeCell ref="H4098:H4102"/>
    <mergeCell ref="J4098:J4102"/>
    <mergeCell ref="L4098:L4102"/>
    <mergeCell ref="A4103:A4107"/>
    <mergeCell ref="B4103:B4107"/>
    <mergeCell ref="C4103:C4107"/>
    <mergeCell ref="D4103:D4107"/>
    <mergeCell ref="E4103:E4107"/>
    <mergeCell ref="F4103:F4107"/>
    <mergeCell ref="G4093:G4097"/>
    <mergeCell ref="H4093:H4097"/>
    <mergeCell ref="J4093:J4097"/>
    <mergeCell ref="L4093:L4097"/>
    <mergeCell ref="A4098:A4102"/>
    <mergeCell ref="B4098:B4102"/>
    <mergeCell ref="C4098:C4102"/>
    <mergeCell ref="D4098:D4102"/>
    <mergeCell ref="E4098:E4102"/>
    <mergeCell ref="F4098:F4102"/>
    <mergeCell ref="G4088:G4092"/>
    <mergeCell ref="H4088:H4092"/>
    <mergeCell ref="J4088:J4092"/>
    <mergeCell ref="L4088:L4092"/>
    <mergeCell ref="A4093:A4097"/>
    <mergeCell ref="B4093:B4097"/>
    <mergeCell ref="C4093:C4097"/>
    <mergeCell ref="D4093:D4097"/>
    <mergeCell ref="E4093:E4097"/>
    <mergeCell ref="F4093:F4097"/>
    <mergeCell ref="G4083:G4087"/>
    <mergeCell ref="H4083:H4087"/>
    <mergeCell ref="J4083:J4087"/>
    <mergeCell ref="L4083:L4087"/>
    <mergeCell ref="A4088:A4092"/>
    <mergeCell ref="B4088:B4092"/>
    <mergeCell ref="C4088:C4092"/>
    <mergeCell ref="D4088:D4092"/>
    <mergeCell ref="E4088:E4092"/>
    <mergeCell ref="F4088:F4092"/>
    <mergeCell ref="G4118:G4122"/>
    <mergeCell ref="H4118:H4122"/>
    <mergeCell ref="J4118:J4122"/>
    <mergeCell ref="L4118:L4122"/>
    <mergeCell ref="A4123:A4127"/>
    <mergeCell ref="B4123:B4127"/>
    <mergeCell ref="C4123:C4127"/>
    <mergeCell ref="D4123:D4127"/>
    <mergeCell ref="E4123:E4127"/>
    <mergeCell ref="F4123:F4127"/>
    <mergeCell ref="G4113:G4117"/>
    <mergeCell ref="H4113:H4117"/>
    <mergeCell ref="J4113:J4117"/>
    <mergeCell ref="L4113:L4117"/>
    <mergeCell ref="A4118:A4122"/>
    <mergeCell ref="B4118:B4122"/>
    <mergeCell ref="C4118:C4122"/>
    <mergeCell ref="D4118:D4122"/>
    <mergeCell ref="E4118:E4122"/>
    <mergeCell ref="F4118:F4122"/>
    <mergeCell ref="G4108:G4112"/>
    <mergeCell ref="H4108:H4112"/>
    <mergeCell ref="J4108:J4112"/>
    <mergeCell ref="L4108:L4112"/>
    <mergeCell ref="A4113:A4117"/>
    <mergeCell ref="B4113:B4117"/>
    <mergeCell ref="C4113:C4117"/>
    <mergeCell ref="D4113:D4117"/>
    <mergeCell ref="E4113:E4117"/>
    <mergeCell ref="F4113:F4117"/>
    <mergeCell ref="G4103:G4107"/>
    <mergeCell ref="H4103:H4107"/>
    <mergeCell ref="J4103:J4107"/>
    <mergeCell ref="L4103:L4107"/>
    <mergeCell ref="A4108:A4112"/>
    <mergeCell ref="B4108:B4112"/>
    <mergeCell ref="C4108:C4112"/>
    <mergeCell ref="D4108:D4112"/>
    <mergeCell ref="E4108:E4112"/>
    <mergeCell ref="F4108:F4112"/>
    <mergeCell ref="G4138:G4142"/>
    <mergeCell ref="H4138:H4142"/>
    <mergeCell ref="J4138:J4142"/>
    <mergeCell ref="L4138:L4142"/>
    <mergeCell ref="A4143:A4147"/>
    <mergeCell ref="B4143:B4147"/>
    <mergeCell ref="C4143:C4147"/>
    <mergeCell ref="D4143:D4147"/>
    <mergeCell ref="E4143:E4147"/>
    <mergeCell ref="F4143:F4147"/>
    <mergeCell ref="G4133:G4137"/>
    <mergeCell ref="H4133:H4137"/>
    <mergeCell ref="J4133:J4137"/>
    <mergeCell ref="L4133:L4137"/>
    <mergeCell ref="A4138:A4142"/>
    <mergeCell ref="B4138:B4142"/>
    <mergeCell ref="C4138:C4142"/>
    <mergeCell ref="D4138:D4142"/>
    <mergeCell ref="E4138:E4142"/>
    <mergeCell ref="F4138:F4142"/>
    <mergeCell ref="G4128:G4132"/>
    <mergeCell ref="H4128:H4132"/>
    <mergeCell ref="J4128:J4132"/>
    <mergeCell ref="L4128:L4132"/>
    <mergeCell ref="A4133:A4137"/>
    <mergeCell ref="B4133:B4137"/>
    <mergeCell ref="C4133:C4137"/>
    <mergeCell ref="D4133:D4137"/>
    <mergeCell ref="E4133:E4137"/>
    <mergeCell ref="F4133:F4137"/>
    <mergeCell ref="G4123:G4127"/>
    <mergeCell ref="H4123:H4127"/>
    <mergeCell ref="J4123:J4127"/>
    <mergeCell ref="L4123:L4127"/>
    <mergeCell ref="A4128:A4132"/>
    <mergeCell ref="B4128:B4132"/>
    <mergeCell ref="C4128:C4132"/>
    <mergeCell ref="D4128:D4132"/>
    <mergeCell ref="E4128:E4132"/>
    <mergeCell ref="F4128:F4132"/>
    <mergeCell ref="G4158:G4162"/>
    <mergeCell ref="H4158:H4162"/>
    <mergeCell ref="J4158:J4162"/>
    <mergeCell ref="L4158:L4162"/>
    <mergeCell ref="A4163:A4167"/>
    <mergeCell ref="B4163:B4167"/>
    <mergeCell ref="C4163:C4167"/>
    <mergeCell ref="D4163:D4167"/>
    <mergeCell ref="E4163:E4167"/>
    <mergeCell ref="F4163:F4167"/>
    <mergeCell ref="G4153:G4157"/>
    <mergeCell ref="H4153:H4157"/>
    <mergeCell ref="J4153:J4157"/>
    <mergeCell ref="L4153:L4157"/>
    <mergeCell ref="A4158:A4162"/>
    <mergeCell ref="B4158:B4162"/>
    <mergeCell ref="C4158:C4162"/>
    <mergeCell ref="D4158:D4162"/>
    <mergeCell ref="E4158:E4162"/>
    <mergeCell ref="F4158:F4162"/>
    <mergeCell ref="G4148:G4152"/>
    <mergeCell ref="H4148:H4152"/>
    <mergeCell ref="J4148:J4152"/>
    <mergeCell ref="L4148:L4152"/>
    <mergeCell ref="A4153:A4157"/>
    <mergeCell ref="B4153:B4157"/>
    <mergeCell ref="C4153:C4157"/>
    <mergeCell ref="D4153:D4157"/>
    <mergeCell ref="E4153:E4157"/>
    <mergeCell ref="F4153:F4157"/>
    <mergeCell ref="G4143:G4147"/>
    <mergeCell ref="H4143:H4147"/>
    <mergeCell ref="J4143:J4147"/>
    <mergeCell ref="L4143:L4147"/>
    <mergeCell ref="A4148:A4152"/>
    <mergeCell ref="B4148:B4152"/>
    <mergeCell ref="C4148:C4152"/>
    <mergeCell ref="D4148:D4152"/>
    <mergeCell ref="E4148:E4152"/>
    <mergeCell ref="F4148:F4152"/>
    <mergeCell ref="G4178:G4182"/>
    <mergeCell ref="H4178:H4182"/>
    <mergeCell ref="J4178:J4182"/>
    <mergeCell ref="L4178:L4182"/>
    <mergeCell ref="A4183:A4187"/>
    <mergeCell ref="B4183:B4187"/>
    <mergeCell ref="C4183:C4187"/>
    <mergeCell ref="D4183:D4187"/>
    <mergeCell ref="E4183:E4187"/>
    <mergeCell ref="F4183:F4187"/>
    <mergeCell ref="G4173:G4177"/>
    <mergeCell ref="H4173:H4177"/>
    <mergeCell ref="J4173:J4177"/>
    <mergeCell ref="L4173:L4177"/>
    <mergeCell ref="A4178:A4182"/>
    <mergeCell ref="B4178:B4182"/>
    <mergeCell ref="C4178:C4182"/>
    <mergeCell ref="D4178:D4182"/>
    <mergeCell ref="E4178:E4182"/>
    <mergeCell ref="F4178:F4182"/>
    <mergeCell ref="G4168:G4172"/>
    <mergeCell ref="H4168:H4172"/>
    <mergeCell ref="J4168:J4172"/>
    <mergeCell ref="L4168:L4172"/>
    <mergeCell ref="A4173:A4177"/>
    <mergeCell ref="B4173:B4177"/>
    <mergeCell ref="C4173:C4177"/>
    <mergeCell ref="D4173:D4177"/>
    <mergeCell ref="E4173:E4177"/>
    <mergeCell ref="F4173:F4177"/>
    <mergeCell ref="G4163:G4167"/>
    <mergeCell ref="H4163:H4167"/>
    <mergeCell ref="J4163:J4167"/>
    <mergeCell ref="L4163:L4167"/>
    <mergeCell ref="A4168:A4172"/>
    <mergeCell ref="B4168:B4172"/>
    <mergeCell ref="C4168:C4172"/>
    <mergeCell ref="D4168:D4172"/>
    <mergeCell ref="E4168:E4172"/>
    <mergeCell ref="F4168:F4172"/>
    <mergeCell ref="G4198:G4202"/>
    <mergeCell ref="H4198:H4202"/>
    <mergeCell ref="J4198:J4202"/>
    <mergeCell ref="L4198:L4202"/>
    <mergeCell ref="A4203:A4207"/>
    <mergeCell ref="B4203:B4207"/>
    <mergeCell ref="C4203:C4207"/>
    <mergeCell ref="D4203:D4207"/>
    <mergeCell ref="E4203:E4207"/>
    <mergeCell ref="F4203:F4207"/>
    <mergeCell ref="G4193:G4197"/>
    <mergeCell ref="H4193:H4197"/>
    <mergeCell ref="J4193:J4197"/>
    <mergeCell ref="L4193:L4197"/>
    <mergeCell ref="A4198:A4202"/>
    <mergeCell ref="B4198:B4202"/>
    <mergeCell ref="C4198:C4202"/>
    <mergeCell ref="D4198:D4202"/>
    <mergeCell ref="E4198:E4202"/>
    <mergeCell ref="F4198:F4202"/>
    <mergeCell ref="G4188:G4192"/>
    <mergeCell ref="H4188:H4192"/>
    <mergeCell ref="J4188:J4192"/>
    <mergeCell ref="L4188:L4192"/>
    <mergeCell ref="A4193:A4197"/>
    <mergeCell ref="B4193:B4197"/>
    <mergeCell ref="C4193:C4197"/>
    <mergeCell ref="D4193:D4197"/>
    <mergeCell ref="E4193:E4197"/>
    <mergeCell ref="F4193:F4197"/>
    <mergeCell ref="G4183:G4187"/>
    <mergeCell ref="H4183:H4187"/>
    <mergeCell ref="J4183:J4187"/>
    <mergeCell ref="L4183:L4187"/>
    <mergeCell ref="A4188:A4192"/>
    <mergeCell ref="B4188:B4192"/>
    <mergeCell ref="C4188:C4192"/>
    <mergeCell ref="D4188:D4192"/>
    <mergeCell ref="E4188:E4192"/>
    <mergeCell ref="F4188:F4192"/>
    <mergeCell ref="G4218:G4222"/>
    <mergeCell ref="H4218:H4222"/>
    <mergeCell ref="J4218:J4222"/>
    <mergeCell ref="L4218:L4222"/>
    <mergeCell ref="A4223:A4227"/>
    <mergeCell ref="B4223:B4227"/>
    <mergeCell ref="C4223:C4227"/>
    <mergeCell ref="D4223:D4227"/>
    <mergeCell ref="E4223:E4227"/>
    <mergeCell ref="F4223:F4227"/>
    <mergeCell ref="G4213:G4217"/>
    <mergeCell ref="H4213:H4217"/>
    <mergeCell ref="J4213:J4217"/>
    <mergeCell ref="L4213:L4217"/>
    <mergeCell ref="A4218:A4222"/>
    <mergeCell ref="B4218:B4222"/>
    <mergeCell ref="C4218:C4222"/>
    <mergeCell ref="D4218:D4222"/>
    <mergeCell ref="E4218:E4222"/>
    <mergeCell ref="F4218:F4222"/>
    <mergeCell ref="G4208:G4212"/>
    <mergeCell ref="H4208:H4212"/>
    <mergeCell ref="J4208:J4212"/>
    <mergeCell ref="L4208:L4212"/>
    <mergeCell ref="A4213:A4217"/>
    <mergeCell ref="B4213:B4217"/>
    <mergeCell ref="C4213:C4217"/>
    <mergeCell ref="D4213:D4217"/>
    <mergeCell ref="E4213:E4217"/>
    <mergeCell ref="F4213:F4217"/>
    <mergeCell ref="G4203:G4207"/>
    <mergeCell ref="H4203:H4207"/>
    <mergeCell ref="J4203:J4207"/>
    <mergeCell ref="L4203:L4207"/>
    <mergeCell ref="A4208:A4212"/>
    <mergeCell ref="B4208:B4212"/>
    <mergeCell ref="C4208:C4212"/>
    <mergeCell ref="D4208:D4212"/>
    <mergeCell ref="E4208:E4212"/>
    <mergeCell ref="F4208:F4212"/>
    <mergeCell ref="G4238:G4242"/>
    <mergeCell ref="H4238:H4242"/>
    <mergeCell ref="J4238:J4242"/>
    <mergeCell ref="L4238:L4242"/>
    <mergeCell ref="A4243:A4247"/>
    <mergeCell ref="B4243:B4247"/>
    <mergeCell ref="C4243:C4247"/>
    <mergeCell ref="D4243:D4247"/>
    <mergeCell ref="E4243:E4247"/>
    <mergeCell ref="F4243:F4247"/>
    <mergeCell ref="G4233:G4237"/>
    <mergeCell ref="H4233:H4237"/>
    <mergeCell ref="J4233:J4237"/>
    <mergeCell ref="L4233:L4237"/>
    <mergeCell ref="A4238:A4242"/>
    <mergeCell ref="B4238:B4242"/>
    <mergeCell ref="C4238:C4242"/>
    <mergeCell ref="D4238:D4242"/>
    <mergeCell ref="E4238:E4242"/>
    <mergeCell ref="F4238:F4242"/>
    <mergeCell ref="G4228:G4232"/>
    <mergeCell ref="H4228:H4232"/>
    <mergeCell ref="J4228:J4232"/>
    <mergeCell ref="L4228:L4232"/>
    <mergeCell ref="A4233:A4237"/>
    <mergeCell ref="B4233:B4237"/>
    <mergeCell ref="C4233:C4237"/>
    <mergeCell ref="D4233:D4237"/>
    <mergeCell ref="E4233:E4237"/>
    <mergeCell ref="F4233:F4237"/>
    <mergeCell ref="G4223:G4227"/>
    <mergeCell ref="H4223:H4227"/>
    <mergeCell ref="J4223:J4227"/>
    <mergeCell ref="L4223:L4227"/>
    <mergeCell ref="A4228:A4232"/>
    <mergeCell ref="B4228:B4232"/>
    <mergeCell ref="C4228:C4232"/>
    <mergeCell ref="D4228:D4232"/>
    <mergeCell ref="E4228:E4232"/>
    <mergeCell ref="F4228:F4232"/>
    <mergeCell ref="G4258:G4262"/>
    <mergeCell ref="H4258:H4262"/>
    <mergeCell ref="J4258:J4262"/>
    <mergeCell ref="L4258:L4262"/>
    <mergeCell ref="A4263:A4267"/>
    <mergeCell ref="B4263:B4267"/>
    <mergeCell ref="C4263:C4267"/>
    <mergeCell ref="D4263:D4267"/>
    <mergeCell ref="E4263:E4267"/>
    <mergeCell ref="F4263:F4267"/>
    <mergeCell ref="G4253:G4257"/>
    <mergeCell ref="H4253:H4257"/>
    <mergeCell ref="J4253:J4257"/>
    <mergeCell ref="L4253:L4257"/>
    <mergeCell ref="A4258:A4262"/>
    <mergeCell ref="B4258:B4262"/>
    <mergeCell ref="C4258:C4262"/>
    <mergeCell ref="D4258:D4262"/>
    <mergeCell ref="E4258:E4262"/>
    <mergeCell ref="F4258:F4262"/>
    <mergeCell ref="G4248:G4252"/>
    <mergeCell ref="H4248:H4252"/>
    <mergeCell ref="J4248:J4252"/>
    <mergeCell ref="L4248:L4252"/>
    <mergeCell ref="A4253:A4257"/>
    <mergeCell ref="B4253:B4257"/>
    <mergeCell ref="C4253:C4257"/>
    <mergeCell ref="D4253:D4257"/>
    <mergeCell ref="E4253:E4257"/>
    <mergeCell ref="F4253:F4257"/>
    <mergeCell ref="G4243:G4247"/>
    <mergeCell ref="H4243:H4247"/>
    <mergeCell ref="J4243:J4247"/>
    <mergeCell ref="L4243:L4247"/>
    <mergeCell ref="A4248:A4252"/>
    <mergeCell ref="B4248:B4252"/>
    <mergeCell ref="C4248:C4252"/>
    <mergeCell ref="D4248:D4252"/>
    <mergeCell ref="E4248:E4252"/>
    <mergeCell ref="F4248:F4252"/>
    <mergeCell ref="G4278:G4282"/>
    <mergeCell ref="H4278:H4282"/>
    <mergeCell ref="J4278:J4282"/>
    <mergeCell ref="L4278:L4282"/>
    <mergeCell ref="A4283:A4287"/>
    <mergeCell ref="B4283:B4287"/>
    <mergeCell ref="C4283:C4287"/>
    <mergeCell ref="D4283:D4287"/>
    <mergeCell ref="E4283:E4287"/>
    <mergeCell ref="F4283:F4287"/>
    <mergeCell ref="G4273:G4277"/>
    <mergeCell ref="H4273:H4277"/>
    <mergeCell ref="J4273:J4277"/>
    <mergeCell ref="L4273:L4277"/>
    <mergeCell ref="A4278:A4282"/>
    <mergeCell ref="B4278:B4282"/>
    <mergeCell ref="C4278:C4282"/>
    <mergeCell ref="D4278:D4282"/>
    <mergeCell ref="E4278:E4282"/>
    <mergeCell ref="F4278:F4282"/>
    <mergeCell ref="G4268:G4272"/>
    <mergeCell ref="H4268:H4272"/>
    <mergeCell ref="J4268:J4272"/>
    <mergeCell ref="L4268:L4272"/>
    <mergeCell ref="A4273:A4277"/>
    <mergeCell ref="B4273:B4277"/>
    <mergeCell ref="C4273:C4277"/>
    <mergeCell ref="D4273:D4277"/>
    <mergeCell ref="E4273:E4277"/>
    <mergeCell ref="F4273:F4277"/>
    <mergeCell ref="G4263:G4267"/>
    <mergeCell ref="H4263:H4267"/>
    <mergeCell ref="J4263:J4267"/>
    <mergeCell ref="L4263:L4267"/>
    <mergeCell ref="A4268:A4272"/>
    <mergeCell ref="B4268:B4272"/>
    <mergeCell ref="C4268:C4272"/>
    <mergeCell ref="D4268:D4272"/>
    <mergeCell ref="E4268:E4272"/>
    <mergeCell ref="F4268:F4272"/>
    <mergeCell ref="G4298:G4302"/>
    <mergeCell ref="H4298:H4302"/>
    <mergeCell ref="J4298:J4302"/>
    <mergeCell ref="L4298:L4302"/>
    <mergeCell ref="A4303:A4307"/>
    <mergeCell ref="B4303:B4307"/>
    <mergeCell ref="C4303:C4307"/>
    <mergeCell ref="D4303:D4307"/>
    <mergeCell ref="E4303:E4307"/>
    <mergeCell ref="F4303:F4307"/>
    <mergeCell ref="G4293:G4297"/>
    <mergeCell ref="H4293:H4297"/>
    <mergeCell ref="J4293:J4297"/>
    <mergeCell ref="L4293:L4297"/>
    <mergeCell ref="A4298:A4302"/>
    <mergeCell ref="B4298:B4302"/>
    <mergeCell ref="C4298:C4302"/>
    <mergeCell ref="D4298:D4302"/>
    <mergeCell ref="E4298:E4302"/>
    <mergeCell ref="F4298:F4302"/>
    <mergeCell ref="G4288:G4292"/>
    <mergeCell ref="H4288:H4292"/>
    <mergeCell ref="J4288:J4292"/>
    <mergeCell ref="L4288:L4292"/>
    <mergeCell ref="A4293:A4297"/>
    <mergeCell ref="B4293:B4297"/>
    <mergeCell ref="C4293:C4297"/>
    <mergeCell ref="D4293:D4297"/>
    <mergeCell ref="E4293:E4297"/>
    <mergeCell ref="F4293:F4297"/>
    <mergeCell ref="G4283:G4287"/>
    <mergeCell ref="H4283:H4287"/>
    <mergeCell ref="J4283:J4287"/>
    <mergeCell ref="L4283:L4287"/>
    <mergeCell ref="A4288:A4292"/>
    <mergeCell ref="B4288:B4292"/>
    <mergeCell ref="C4288:C4292"/>
    <mergeCell ref="D4288:D4292"/>
    <mergeCell ref="E4288:E4292"/>
    <mergeCell ref="F4288:F4292"/>
    <mergeCell ref="G4318:G4322"/>
    <mergeCell ref="H4318:H4322"/>
    <mergeCell ref="J4318:J4322"/>
    <mergeCell ref="L4318:L4322"/>
    <mergeCell ref="A4323:A4327"/>
    <mergeCell ref="B4323:B4327"/>
    <mergeCell ref="C4323:C4327"/>
    <mergeCell ref="D4323:D4327"/>
    <mergeCell ref="E4323:E4327"/>
    <mergeCell ref="F4323:F4327"/>
    <mergeCell ref="G4313:G4317"/>
    <mergeCell ref="H4313:H4317"/>
    <mergeCell ref="J4313:J4317"/>
    <mergeCell ref="L4313:L4317"/>
    <mergeCell ref="A4318:A4322"/>
    <mergeCell ref="B4318:B4322"/>
    <mergeCell ref="C4318:C4322"/>
    <mergeCell ref="D4318:D4322"/>
    <mergeCell ref="E4318:E4322"/>
    <mergeCell ref="F4318:F4322"/>
    <mergeCell ref="G4308:G4312"/>
    <mergeCell ref="H4308:H4312"/>
    <mergeCell ref="J4308:J4312"/>
    <mergeCell ref="L4308:L4312"/>
    <mergeCell ref="A4313:A4317"/>
    <mergeCell ref="B4313:B4317"/>
    <mergeCell ref="C4313:C4317"/>
    <mergeCell ref="D4313:D4317"/>
    <mergeCell ref="E4313:E4317"/>
    <mergeCell ref="F4313:F4317"/>
    <mergeCell ref="G4303:G4307"/>
    <mergeCell ref="H4303:H4307"/>
    <mergeCell ref="J4303:J4307"/>
    <mergeCell ref="L4303:L4307"/>
    <mergeCell ref="A4308:A4312"/>
    <mergeCell ref="B4308:B4312"/>
    <mergeCell ref="C4308:C4312"/>
    <mergeCell ref="D4308:D4312"/>
    <mergeCell ref="E4308:E4312"/>
    <mergeCell ref="F4308:F4312"/>
    <mergeCell ref="G4338:G4342"/>
    <mergeCell ref="H4338:H4342"/>
    <mergeCell ref="J4338:J4342"/>
    <mergeCell ref="L4338:L4342"/>
    <mergeCell ref="A4343:A4347"/>
    <mergeCell ref="B4343:B4347"/>
    <mergeCell ref="C4343:C4347"/>
    <mergeCell ref="D4343:D4347"/>
    <mergeCell ref="E4343:E4347"/>
    <mergeCell ref="F4343:F4347"/>
    <mergeCell ref="G4333:G4337"/>
    <mergeCell ref="H4333:H4337"/>
    <mergeCell ref="J4333:J4337"/>
    <mergeCell ref="L4333:L4337"/>
    <mergeCell ref="A4338:A4342"/>
    <mergeCell ref="B4338:B4342"/>
    <mergeCell ref="C4338:C4342"/>
    <mergeCell ref="D4338:D4342"/>
    <mergeCell ref="E4338:E4342"/>
    <mergeCell ref="F4338:F4342"/>
    <mergeCell ref="G4328:G4332"/>
    <mergeCell ref="H4328:H4332"/>
    <mergeCell ref="J4328:J4332"/>
    <mergeCell ref="L4328:L4332"/>
    <mergeCell ref="A4333:A4337"/>
    <mergeCell ref="B4333:B4337"/>
    <mergeCell ref="C4333:C4337"/>
    <mergeCell ref="D4333:D4337"/>
    <mergeCell ref="E4333:E4337"/>
    <mergeCell ref="F4333:F4337"/>
    <mergeCell ref="G4323:G4327"/>
    <mergeCell ref="H4323:H4327"/>
    <mergeCell ref="J4323:J4327"/>
    <mergeCell ref="L4323:L4327"/>
    <mergeCell ref="A4328:A4332"/>
    <mergeCell ref="B4328:B4332"/>
    <mergeCell ref="C4328:C4332"/>
    <mergeCell ref="D4328:D4332"/>
    <mergeCell ref="E4328:E4332"/>
    <mergeCell ref="F4328:F4332"/>
    <mergeCell ref="G4358:G4362"/>
    <mergeCell ref="H4358:H4362"/>
    <mergeCell ref="J4358:J4362"/>
    <mergeCell ref="L4358:L4362"/>
    <mergeCell ref="A4363:A4367"/>
    <mergeCell ref="B4363:B4367"/>
    <mergeCell ref="C4363:C4367"/>
    <mergeCell ref="D4363:D4367"/>
    <mergeCell ref="E4363:E4367"/>
    <mergeCell ref="F4363:F4367"/>
    <mergeCell ref="G4353:G4357"/>
    <mergeCell ref="H4353:H4357"/>
    <mergeCell ref="J4353:J4357"/>
    <mergeCell ref="L4353:L4357"/>
    <mergeCell ref="A4358:A4362"/>
    <mergeCell ref="B4358:B4362"/>
    <mergeCell ref="C4358:C4362"/>
    <mergeCell ref="D4358:D4362"/>
    <mergeCell ref="E4358:E4362"/>
    <mergeCell ref="F4358:F4362"/>
    <mergeCell ref="G4348:G4352"/>
    <mergeCell ref="H4348:H4352"/>
    <mergeCell ref="J4348:J4352"/>
    <mergeCell ref="L4348:L4352"/>
    <mergeCell ref="A4353:A4357"/>
    <mergeCell ref="B4353:B4357"/>
    <mergeCell ref="C4353:C4357"/>
    <mergeCell ref="D4353:D4357"/>
    <mergeCell ref="E4353:E4357"/>
    <mergeCell ref="F4353:F4357"/>
    <mergeCell ref="G4343:G4347"/>
    <mergeCell ref="H4343:H4347"/>
    <mergeCell ref="J4343:J4347"/>
    <mergeCell ref="L4343:L4347"/>
    <mergeCell ref="A4348:A4352"/>
    <mergeCell ref="B4348:B4352"/>
    <mergeCell ref="C4348:C4352"/>
    <mergeCell ref="D4348:D4352"/>
    <mergeCell ref="E4348:E4352"/>
    <mergeCell ref="F4348:F4352"/>
    <mergeCell ref="G4378:G4382"/>
    <mergeCell ref="H4378:H4382"/>
    <mergeCell ref="J4378:J4382"/>
    <mergeCell ref="L4378:L4382"/>
    <mergeCell ref="A4383:A4387"/>
    <mergeCell ref="B4383:B4387"/>
    <mergeCell ref="C4383:C4387"/>
    <mergeCell ref="D4383:D4387"/>
    <mergeCell ref="E4383:E4387"/>
    <mergeCell ref="F4383:F4387"/>
    <mergeCell ref="G4373:G4377"/>
    <mergeCell ref="H4373:H4377"/>
    <mergeCell ref="J4373:J4377"/>
    <mergeCell ref="L4373:L4377"/>
    <mergeCell ref="A4378:A4382"/>
    <mergeCell ref="B4378:B4382"/>
    <mergeCell ref="C4378:C4382"/>
    <mergeCell ref="D4378:D4382"/>
    <mergeCell ref="E4378:E4382"/>
    <mergeCell ref="F4378:F4382"/>
    <mergeCell ref="G4368:G4372"/>
    <mergeCell ref="H4368:H4372"/>
    <mergeCell ref="J4368:J4372"/>
    <mergeCell ref="L4368:L4372"/>
    <mergeCell ref="A4373:A4377"/>
    <mergeCell ref="B4373:B4377"/>
    <mergeCell ref="C4373:C4377"/>
    <mergeCell ref="D4373:D4377"/>
    <mergeCell ref="E4373:E4377"/>
    <mergeCell ref="F4373:F4377"/>
    <mergeCell ref="G4363:G4367"/>
    <mergeCell ref="H4363:H4367"/>
    <mergeCell ref="J4363:J4367"/>
    <mergeCell ref="L4363:L4367"/>
    <mergeCell ref="A4368:A4372"/>
    <mergeCell ref="B4368:B4372"/>
    <mergeCell ref="C4368:C4372"/>
    <mergeCell ref="D4368:D4372"/>
    <mergeCell ref="E4368:E4372"/>
    <mergeCell ref="F4368:F4372"/>
    <mergeCell ref="G4398:G4402"/>
    <mergeCell ref="H4398:H4402"/>
    <mergeCell ref="J4398:J4402"/>
    <mergeCell ref="L4398:L4402"/>
    <mergeCell ref="A4403:A4407"/>
    <mergeCell ref="B4403:B4407"/>
    <mergeCell ref="C4403:C4407"/>
    <mergeCell ref="D4403:D4407"/>
    <mergeCell ref="E4403:E4407"/>
    <mergeCell ref="F4403:F4407"/>
    <mergeCell ref="G4393:G4397"/>
    <mergeCell ref="H4393:H4397"/>
    <mergeCell ref="J4393:J4397"/>
    <mergeCell ref="L4393:L4397"/>
    <mergeCell ref="A4398:A4402"/>
    <mergeCell ref="B4398:B4402"/>
    <mergeCell ref="C4398:C4402"/>
    <mergeCell ref="D4398:D4402"/>
    <mergeCell ref="E4398:E4402"/>
    <mergeCell ref="F4398:F4402"/>
    <mergeCell ref="G4388:G4392"/>
    <mergeCell ref="H4388:H4392"/>
    <mergeCell ref="J4388:J4392"/>
    <mergeCell ref="L4388:L4392"/>
    <mergeCell ref="A4393:A4397"/>
    <mergeCell ref="B4393:B4397"/>
    <mergeCell ref="C4393:C4397"/>
    <mergeCell ref="D4393:D4397"/>
    <mergeCell ref="E4393:E4397"/>
    <mergeCell ref="F4393:F4397"/>
    <mergeCell ref="G4383:G4387"/>
    <mergeCell ref="H4383:H4387"/>
    <mergeCell ref="J4383:J4387"/>
    <mergeCell ref="L4383:L4387"/>
    <mergeCell ref="A4388:A4392"/>
    <mergeCell ref="B4388:B4392"/>
    <mergeCell ref="C4388:C4392"/>
    <mergeCell ref="D4388:D4392"/>
    <mergeCell ref="E4388:E4392"/>
    <mergeCell ref="F4388:F4392"/>
    <mergeCell ref="G4418:G4422"/>
    <mergeCell ref="H4418:H4422"/>
    <mergeCell ref="J4418:J4422"/>
    <mergeCell ref="L4418:L4422"/>
    <mergeCell ref="A4423:A4427"/>
    <mergeCell ref="B4423:B4427"/>
    <mergeCell ref="C4423:C4427"/>
    <mergeCell ref="D4423:D4427"/>
    <mergeCell ref="E4423:E4427"/>
    <mergeCell ref="F4423:F4427"/>
    <mergeCell ref="G4413:G4417"/>
    <mergeCell ref="H4413:H4417"/>
    <mergeCell ref="J4413:J4417"/>
    <mergeCell ref="L4413:L4417"/>
    <mergeCell ref="A4418:A4422"/>
    <mergeCell ref="B4418:B4422"/>
    <mergeCell ref="C4418:C4422"/>
    <mergeCell ref="D4418:D4422"/>
    <mergeCell ref="E4418:E4422"/>
    <mergeCell ref="F4418:F4422"/>
    <mergeCell ref="G4408:G4412"/>
    <mergeCell ref="H4408:H4412"/>
    <mergeCell ref="J4408:J4412"/>
    <mergeCell ref="L4408:L4412"/>
    <mergeCell ref="A4413:A4417"/>
    <mergeCell ref="B4413:B4417"/>
    <mergeCell ref="C4413:C4417"/>
    <mergeCell ref="D4413:D4417"/>
    <mergeCell ref="E4413:E4417"/>
    <mergeCell ref="F4413:F4417"/>
    <mergeCell ref="G4403:G4407"/>
    <mergeCell ref="H4403:H4407"/>
    <mergeCell ref="J4403:J4407"/>
    <mergeCell ref="L4403:L4407"/>
    <mergeCell ref="A4408:A4412"/>
    <mergeCell ref="B4408:B4412"/>
    <mergeCell ref="C4408:C4412"/>
    <mergeCell ref="D4408:D4412"/>
    <mergeCell ref="E4408:E4412"/>
    <mergeCell ref="F4408:F4412"/>
    <mergeCell ref="G4438:G4442"/>
    <mergeCell ref="H4438:H4442"/>
    <mergeCell ref="J4438:J4442"/>
    <mergeCell ref="L4438:L4442"/>
    <mergeCell ref="A4443:A4447"/>
    <mergeCell ref="B4443:B4447"/>
    <mergeCell ref="C4443:C4447"/>
    <mergeCell ref="D4443:D4447"/>
    <mergeCell ref="E4443:E4447"/>
    <mergeCell ref="F4443:F4447"/>
    <mergeCell ref="G4433:G4437"/>
    <mergeCell ref="H4433:H4437"/>
    <mergeCell ref="J4433:J4437"/>
    <mergeCell ref="L4433:L4437"/>
    <mergeCell ref="A4438:A4442"/>
    <mergeCell ref="B4438:B4442"/>
    <mergeCell ref="C4438:C4442"/>
    <mergeCell ref="D4438:D4442"/>
    <mergeCell ref="E4438:E4442"/>
    <mergeCell ref="F4438:F4442"/>
    <mergeCell ref="G4428:G4432"/>
    <mergeCell ref="H4428:H4432"/>
    <mergeCell ref="J4428:J4432"/>
    <mergeCell ref="L4428:L4432"/>
    <mergeCell ref="A4433:A4437"/>
    <mergeCell ref="B4433:B4437"/>
    <mergeCell ref="C4433:C4437"/>
    <mergeCell ref="D4433:D4437"/>
    <mergeCell ref="E4433:E4437"/>
    <mergeCell ref="F4433:F4437"/>
    <mergeCell ref="G4423:G4427"/>
    <mergeCell ref="H4423:H4427"/>
    <mergeCell ref="J4423:J4427"/>
    <mergeCell ref="L4423:L4427"/>
    <mergeCell ref="A4428:A4432"/>
    <mergeCell ref="B4428:B4432"/>
    <mergeCell ref="C4428:C4432"/>
    <mergeCell ref="D4428:D4432"/>
    <mergeCell ref="E4428:E4432"/>
    <mergeCell ref="F4428:F4432"/>
    <mergeCell ref="G4458:G4462"/>
    <mergeCell ref="H4458:H4462"/>
    <mergeCell ref="J4458:J4462"/>
    <mergeCell ref="L4458:L4462"/>
    <mergeCell ref="A4463:A4467"/>
    <mergeCell ref="B4463:B4467"/>
    <mergeCell ref="C4463:C4467"/>
    <mergeCell ref="D4463:D4467"/>
    <mergeCell ref="E4463:E4467"/>
    <mergeCell ref="F4463:F4467"/>
    <mergeCell ref="G4453:G4457"/>
    <mergeCell ref="H4453:H4457"/>
    <mergeCell ref="J4453:J4457"/>
    <mergeCell ref="L4453:L4457"/>
    <mergeCell ref="A4458:A4462"/>
    <mergeCell ref="B4458:B4462"/>
    <mergeCell ref="C4458:C4462"/>
    <mergeCell ref="D4458:D4462"/>
    <mergeCell ref="E4458:E4462"/>
    <mergeCell ref="F4458:F4462"/>
    <mergeCell ref="G4448:G4452"/>
    <mergeCell ref="H4448:H4452"/>
    <mergeCell ref="J4448:J4452"/>
    <mergeCell ref="L4448:L4452"/>
    <mergeCell ref="A4453:A4457"/>
    <mergeCell ref="B4453:B4457"/>
    <mergeCell ref="C4453:C4457"/>
    <mergeCell ref="D4453:D4457"/>
    <mergeCell ref="E4453:E4457"/>
    <mergeCell ref="F4453:F4457"/>
    <mergeCell ref="G4443:G4447"/>
    <mergeCell ref="H4443:H4447"/>
    <mergeCell ref="J4443:J4447"/>
    <mergeCell ref="L4443:L4447"/>
    <mergeCell ref="A4448:A4452"/>
    <mergeCell ref="B4448:B4452"/>
    <mergeCell ref="C4448:C4452"/>
    <mergeCell ref="D4448:D4452"/>
    <mergeCell ref="E4448:E4452"/>
    <mergeCell ref="F4448:F4452"/>
    <mergeCell ref="G4478:G4482"/>
    <mergeCell ref="H4478:H4482"/>
    <mergeCell ref="J4478:J4482"/>
    <mergeCell ref="L4478:L4482"/>
    <mergeCell ref="A4483:A4487"/>
    <mergeCell ref="B4483:B4487"/>
    <mergeCell ref="C4483:C4487"/>
    <mergeCell ref="D4483:D4487"/>
    <mergeCell ref="E4483:E4487"/>
    <mergeCell ref="F4483:F4487"/>
    <mergeCell ref="G4473:G4477"/>
    <mergeCell ref="H4473:H4477"/>
    <mergeCell ref="J4473:J4477"/>
    <mergeCell ref="L4473:L4477"/>
    <mergeCell ref="A4478:A4482"/>
    <mergeCell ref="B4478:B4482"/>
    <mergeCell ref="C4478:C4482"/>
    <mergeCell ref="D4478:D4482"/>
    <mergeCell ref="E4478:E4482"/>
    <mergeCell ref="F4478:F4482"/>
    <mergeCell ref="G4468:G4472"/>
    <mergeCell ref="H4468:H4472"/>
    <mergeCell ref="J4468:J4472"/>
    <mergeCell ref="L4468:L4472"/>
    <mergeCell ref="A4473:A4477"/>
    <mergeCell ref="B4473:B4477"/>
    <mergeCell ref="C4473:C4477"/>
    <mergeCell ref="D4473:D4477"/>
    <mergeCell ref="E4473:E4477"/>
    <mergeCell ref="F4473:F4477"/>
    <mergeCell ref="G4463:G4467"/>
    <mergeCell ref="H4463:H4467"/>
    <mergeCell ref="J4463:J4467"/>
    <mergeCell ref="L4463:L4467"/>
    <mergeCell ref="A4468:A4472"/>
    <mergeCell ref="B4468:B4472"/>
    <mergeCell ref="C4468:C4472"/>
    <mergeCell ref="D4468:D4472"/>
    <mergeCell ref="E4468:E4472"/>
    <mergeCell ref="F4468:F4472"/>
    <mergeCell ref="G4498:G4502"/>
    <mergeCell ref="H4498:H4502"/>
    <mergeCell ref="J4498:J4502"/>
    <mergeCell ref="L4498:L4502"/>
    <mergeCell ref="A4503:A4507"/>
    <mergeCell ref="B4503:B4507"/>
    <mergeCell ref="C4503:C4507"/>
    <mergeCell ref="D4503:D4507"/>
    <mergeCell ref="E4503:E4507"/>
    <mergeCell ref="F4503:F4507"/>
    <mergeCell ref="G4493:G4497"/>
    <mergeCell ref="H4493:H4497"/>
    <mergeCell ref="J4493:J4497"/>
    <mergeCell ref="L4493:L4497"/>
    <mergeCell ref="A4498:A4502"/>
    <mergeCell ref="B4498:B4502"/>
    <mergeCell ref="C4498:C4502"/>
    <mergeCell ref="D4498:D4502"/>
    <mergeCell ref="E4498:E4502"/>
    <mergeCell ref="F4498:F4502"/>
    <mergeCell ref="G4488:G4492"/>
    <mergeCell ref="H4488:H4492"/>
    <mergeCell ref="J4488:J4492"/>
    <mergeCell ref="L4488:L4492"/>
    <mergeCell ref="A4493:A4497"/>
    <mergeCell ref="B4493:B4497"/>
    <mergeCell ref="C4493:C4497"/>
    <mergeCell ref="D4493:D4497"/>
    <mergeCell ref="E4493:E4497"/>
    <mergeCell ref="F4493:F4497"/>
    <mergeCell ref="G4483:G4487"/>
    <mergeCell ref="H4483:H4487"/>
    <mergeCell ref="J4483:J4487"/>
    <mergeCell ref="L4483:L4487"/>
    <mergeCell ref="A4488:A4492"/>
    <mergeCell ref="B4488:B4492"/>
    <mergeCell ref="C4488:C4492"/>
    <mergeCell ref="D4488:D4492"/>
    <mergeCell ref="E4488:E4492"/>
    <mergeCell ref="F4488:F4492"/>
    <mergeCell ref="G4518:G4522"/>
    <mergeCell ref="H4518:H4522"/>
    <mergeCell ref="J4518:J4522"/>
    <mergeCell ref="L4518:L4522"/>
    <mergeCell ref="A4523:A4527"/>
    <mergeCell ref="B4523:B4527"/>
    <mergeCell ref="C4523:C4527"/>
    <mergeCell ref="D4523:D4527"/>
    <mergeCell ref="E4523:E4527"/>
    <mergeCell ref="F4523:F4527"/>
    <mergeCell ref="G4513:G4517"/>
    <mergeCell ref="H4513:H4517"/>
    <mergeCell ref="J4513:J4517"/>
    <mergeCell ref="L4513:L4517"/>
    <mergeCell ref="A4518:A4522"/>
    <mergeCell ref="B4518:B4522"/>
    <mergeCell ref="C4518:C4522"/>
    <mergeCell ref="D4518:D4522"/>
    <mergeCell ref="E4518:E4522"/>
    <mergeCell ref="F4518:F4522"/>
    <mergeCell ref="G4508:G4512"/>
    <mergeCell ref="H4508:H4512"/>
    <mergeCell ref="J4508:J4512"/>
    <mergeCell ref="L4508:L4512"/>
    <mergeCell ref="A4513:A4517"/>
    <mergeCell ref="B4513:B4517"/>
    <mergeCell ref="C4513:C4517"/>
    <mergeCell ref="D4513:D4517"/>
    <mergeCell ref="E4513:E4517"/>
    <mergeCell ref="F4513:F4517"/>
    <mergeCell ref="G4503:G4507"/>
    <mergeCell ref="H4503:H4507"/>
    <mergeCell ref="J4503:J4507"/>
    <mergeCell ref="L4503:L4507"/>
    <mergeCell ref="A4508:A4512"/>
    <mergeCell ref="B4508:B4512"/>
    <mergeCell ref="C4508:C4512"/>
    <mergeCell ref="D4508:D4512"/>
    <mergeCell ref="E4508:E4512"/>
    <mergeCell ref="F4508:F4512"/>
    <mergeCell ref="G4538:G4542"/>
    <mergeCell ref="H4538:H4542"/>
    <mergeCell ref="J4538:J4542"/>
    <mergeCell ref="L4538:L4542"/>
    <mergeCell ref="A4543:A4547"/>
    <mergeCell ref="B4543:B4547"/>
    <mergeCell ref="C4543:C4547"/>
    <mergeCell ref="D4543:D4547"/>
    <mergeCell ref="E4543:E4547"/>
    <mergeCell ref="F4543:F4547"/>
    <mergeCell ref="G4533:G4537"/>
    <mergeCell ref="H4533:H4537"/>
    <mergeCell ref="J4533:J4537"/>
    <mergeCell ref="L4533:L4537"/>
    <mergeCell ref="A4538:A4542"/>
    <mergeCell ref="B4538:B4542"/>
    <mergeCell ref="C4538:C4542"/>
    <mergeCell ref="D4538:D4542"/>
    <mergeCell ref="E4538:E4542"/>
    <mergeCell ref="F4538:F4542"/>
    <mergeCell ref="G4528:G4532"/>
    <mergeCell ref="H4528:H4532"/>
    <mergeCell ref="J4528:J4532"/>
    <mergeCell ref="L4528:L4532"/>
    <mergeCell ref="A4533:A4537"/>
    <mergeCell ref="B4533:B4537"/>
    <mergeCell ref="C4533:C4537"/>
    <mergeCell ref="D4533:D4537"/>
    <mergeCell ref="E4533:E4537"/>
    <mergeCell ref="F4533:F4537"/>
    <mergeCell ref="G4523:G4527"/>
    <mergeCell ref="H4523:H4527"/>
    <mergeCell ref="J4523:J4527"/>
    <mergeCell ref="L4523:L4527"/>
    <mergeCell ref="A4528:A4532"/>
    <mergeCell ref="B4528:B4532"/>
    <mergeCell ref="C4528:C4532"/>
    <mergeCell ref="D4528:D4532"/>
    <mergeCell ref="E4528:E4532"/>
    <mergeCell ref="F4528:F4532"/>
    <mergeCell ref="G4558:G4562"/>
    <mergeCell ref="H4558:H4562"/>
    <mergeCell ref="J4558:J4562"/>
    <mergeCell ref="L4558:L4562"/>
    <mergeCell ref="A4563:A4567"/>
    <mergeCell ref="B4563:B4567"/>
    <mergeCell ref="C4563:C4567"/>
    <mergeCell ref="D4563:D4567"/>
    <mergeCell ref="E4563:E4567"/>
    <mergeCell ref="F4563:F4567"/>
    <mergeCell ref="G4553:G4557"/>
    <mergeCell ref="H4553:H4557"/>
    <mergeCell ref="J4553:J4557"/>
    <mergeCell ref="L4553:L4557"/>
    <mergeCell ref="A4558:A4562"/>
    <mergeCell ref="B4558:B4562"/>
    <mergeCell ref="C4558:C4562"/>
    <mergeCell ref="D4558:D4562"/>
    <mergeCell ref="E4558:E4562"/>
    <mergeCell ref="F4558:F4562"/>
    <mergeCell ref="G4548:G4552"/>
    <mergeCell ref="H4548:H4552"/>
    <mergeCell ref="J4548:J4552"/>
    <mergeCell ref="L4548:L4552"/>
    <mergeCell ref="A4553:A4557"/>
    <mergeCell ref="B4553:B4557"/>
    <mergeCell ref="C4553:C4557"/>
    <mergeCell ref="D4553:D4557"/>
    <mergeCell ref="E4553:E4557"/>
    <mergeCell ref="F4553:F4557"/>
    <mergeCell ref="G4543:G4547"/>
    <mergeCell ref="H4543:H4547"/>
    <mergeCell ref="J4543:J4547"/>
    <mergeCell ref="L4543:L4547"/>
    <mergeCell ref="A4548:A4552"/>
    <mergeCell ref="B4548:B4552"/>
    <mergeCell ref="C4548:C4552"/>
    <mergeCell ref="D4548:D4552"/>
    <mergeCell ref="E4548:E4552"/>
    <mergeCell ref="F4548:F4552"/>
    <mergeCell ref="G4578:G4582"/>
    <mergeCell ref="H4578:H4582"/>
    <mergeCell ref="J4578:J4582"/>
    <mergeCell ref="L4578:L4582"/>
    <mergeCell ref="A4583:A4587"/>
    <mergeCell ref="B4583:B4587"/>
    <mergeCell ref="C4583:C4587"/>
    <mergeCell ref="D4583:D4587"/>
    <mergeCell ref="E4583:E4587"/>
    <mergeCell ref="F4583:F4587"/>
    <mergeCell ref="G4573:G4577"/>
    <mergeCell ref="H4573:H4577"/>
    <mergeCell ref="J4573:J4577"/>
    <mergeCell ref="L4573:L4577"/>
    <mergeCell ref="A4578:A4582"/>
    <mergeCell ref="B4578:B4582"/>
    <mergeCell ref="C4578:C4582"/>
    <mergeCell ref="D4578:D4582"/>
    <mergeCell ref="E4578:E4582"/>
    <mergeCell ref="F4578:F4582"/>
    <mergeCell ref="G4568:G4572"/>
    <mergeCell ref="H4568:H4572"/>
    <mergeCell ref="J4568:J4572"/>
    <mergeCell ref="L4568:L4572"/>
    <mergeCell ref="A4573:A4577"/>
    <mergeCell ref="B4573:B4577"/>
    <mergeCell ref="C4573:C4577"/>
    <mergeCell ref="D4573:D4577"/>
    <mergeCell ref="E4573:E4577"/>
    <mergeCell ref="F4573:F4577"/>
    <mergeCell ref="G4563:G4567"/>
    <mergeCell ref="H4563:H4567"/>
    <mergeCell ref="J4563:J4567"/>
    <mergeCell ref="L4563:L4567"/>
    <mergeCell ref="A4568:A4572"/>
    <mergeCell ref="B4568:B4572"/>
    <mergeCell ref="C4568:C4572"/>
    <mergeCell ref="D4568:D4572"/>
    <mergeCell ref="E4568:E4572"/>
    <mergeCell ref="F4568:F4572"/>
    <mergeCell ref="G4598:G4602"/>
    <mergeCell ref="H4598:H4602"/>
    <mergeCell ref="J4598:J4602"/>
    <mergeCell ref="L4598:L4602"/>
    <mergeCell ref="A4603:A4607"/>
    <mergeCell ref="B4603:B4607"/>
    <mergeCell ref="C4603:C4607"/>
    <mergeCell ref="D4603:D4607"/>
    <mergeCell ref="E4603:E4607"/>
    <mergeCell ref="F4603:F4607"/>
    <mergeCell ref="G4593:G4597"/>
    <mergeCell ref="H4593:H4597"/>
    <mergeCell ref="J4593:J4597"/>
    <mergeCell ref="L4593:L4597"/>
    <mergeCell ref="A4598:A4602"/>
    <mergeCell ref="B4598:B4602"/>
    <mergeCell ref="C4598:C4602"/>
    <mergeCell ref="D4598:D4602"/>
    <mergeCell ref="E4598:E4602"/>
    <mergeCell ref="F4598:F4602"/>
    <mergeCell ref="G4588:G4592"/>
    <mergeCell ref="H4588:H4592"/>
    <mergeCell ref="J4588:J4592"/>
    <mergeCell ref="L4588:L4592"/>
    <mergeCell ref="A4593:A4597"/>
    <mergeCell ref="B4593:B4597"/>
    <mergeCell ref="C4593:C4597"/>
    <mergeCell ref="D4593:D4597"/>
    <mergeCell ref="E4593:E4597"/>
    <mergeCell ref="F4593:F4597"/>
    <mergeCell ref="G4583:G4587"/>
    <mergeCell ref="H4583:H4587"/>
    <mergeCell ref="J4583:J4587"/>
    <mergeCell ref="L4583:L4587"/>
    <mergeCell ref="A4588:A4592"/>
    <mergeCell ref="B4588:B4592"/>
    <mergeCell ref="C4588:C4592"/>
    <mergeCell ref="D4588:D4592"/>
    <mergeCell ref="E4588:E4592"/>
    <mergeCell ref="F4588:F4592"/>
    <mergeCell ref="G4618:G4622"/>
    <mergeCell ref="H4618:H4622"/>
    <mergeCell ref="J4618:J4622"/>
    <mergeCell ref="L4618:L4622"/>
    <mergeCell ref="A4623:A4627"/>
    <mergeCell ref="B4623:B4627"/>
    <mergeCell ref="C4623:C4627"/>
    <mergeCell ref="D4623:D4627"/>
    <mergeCell ref="E4623:E4627"/>
    <mergeCell ref="F4623:F4627"/>
    <mergeCell ref="G4613:G4617"/>
    <mergeCell ref="H4613:H4617"/>
    <mergeCell ref="J4613:J4617"/>
    <mergeCell ref="L4613:L4617"/>
    <mergeCell ref="A4618:A4622"/>
    <mergeCell ref="B4618:B4622"/>
    <mergeCell ref="C4618:C4622"/>
    <mergeCell ref="D4618:D4622"/>
    <mergeCell ref="E4618:E4622"/>
    <mergeCell ref="F4618:F4622"/>
    <mergeCell ref="G4608:G4612"/>
    <mergeCell ref="H4608:H4612"/>
    <mergeCell ref="J4608:J4612"/>
    <mergeCell ref="L4608:L4612"/>
    <mergeCell ref="A4613:A4617"/>
    <mergeCell ref="B4613:B4617"/>
    <mergeCell ref="C4613:C4617"/>
    <mergeCell ref="D4613:D4617"/>
    <mergeCell ref="E4613:E4617"/>
    <mergeCell ref="F4613:F4617"/>
    <mergeCell ref="G4603:G4607"/>
    <mergeCell ref="H4603:H4607"/>
    <mergeCell ref="J4603:J4607"/>
    <mergeCell ref="L4603:L4607"/>
    <mergeCell ref="A4608:A4612"/>
    <mergeCell ref="B4608:B4612"/>
    <mergeCell ref="C4608:C4612"/>
    <mergeCell ref="D4608:D4612"/>
    <mergeCell ref="E4608:E4612"/>
    <mergeCell ref="F4608:F4612"/>
    <mergeCell ref="G4638:G4642"/>
    <mergeCell ref="H4638:H4642"/>
    <mergeCell ref="J4638:J4642"/>
    <mergeCell ref="L4638:L4642"/>
    <mergeCell ref="A4643:A4647"/>
    <mergeCell ref="B4643:B4647"/>
    <mergeCell ref="C4643:C4647"/>
    <mergeCell ref="D4643:D4647"/>
    <mergeCell ref="E4643:E4647"/>
    <mergeCell ref="F4643:F4647"/>
    <mergeCell ref="G4633:G4637"/>
    <mergeCell ref="H4633:H4637"/>
    <mergeCell ref="J4633:J4637"/>
    <mergeCell ref="L4633:L4637"/>
    <mergeCell ref="A4638:A4642"/>
    <mergeCell ref="B4638:B4642"/>
    <mergeCell ref="C4638:C4642"/>
    <mergeCell ref="D4638:D4642"/>
    <mergeCell ref="E4638:E4642"/>
    <mergeCell ref="F4638:F4642"/>
    <mergeCell ref="G4628:G4632"/>
    <mergeCell ref="H4628:H4632"/>
    <mergeCell ref="J4628:J4632"/>
    <mergeCell ref="L4628:L4632"/>
    <mergeCell ref="A4633:A4637"/>
    <mergeCell ref="B4633:B4637"/>
    <mergeCell ref="C4633:C4637"/>
    <mergeCell ref="D4633:D4637"/>
    <mergeCell ref="E4633:E4637"/>
    <mergeCell ref="F4633:F4637"/>
    <mergeCell ref="G4623:G4627"/>
    <mergeCell ref="H4623:H4627"/>
    <mergeCell ref="J4623:J4627"/>
    <mergeCell ref="L4623:L4627"/>
    <mergeCell ref="A4628:A4632"/>
    <mergeCell ref="B4628:B4632"/>
    <mergeCell ref="C4628:C4632"/>
    <mergeCell ref="D4628:D4632"/>
    <mergeCell ref="E4628:E4632"/>
    <mergeCell ref="F4628:F4632"/>
    <mergeCell ref="G4658:G4662"/>
    <mergeCell ref="H4658:H4662"/>
    <mergeCell ref="J4658:J4662"/>
    <mergeCell ref="L4658:L4662"/>
    <mergeCell ref="D4670:H4670"/>
    <mergeCell ref="G4653:G4657"/>
    <mergeCell ref="H4653:H4657"/>
    <mergeCell ref="J4653:J4657"/>
    <mergeCell ref="L4653:L4657"/>
    <mergeCell ref="A4658:A4662"/>
    <mergeCell ref="B4658:B4662"/>
    <mergeCell ref="C4658:C4662"/>
    <mergeCell ref="D4658:D4662"/>
    <mergeCell ref="E4658:E4662"/>
    <mergeCell ref="F4658:F4662"/>
    <mergeCell ref="G4648:G4652"/>
    <mergeCell ref="H4648:H4652"/>
    <mergeCell ref="J4648:J4652"/>
    <mergeCell ref="L4648:L4652"/>
    <mergeCell ref="A4653:A4657"/>
    <mergeCell ref="B4653:B4657"/>
    <mergeCell ref="C4653:C4657"/>
    <mergeCell ref="D4653:D4657"/>
    <mergeCell ref="E4653:E4657"/>
    <mergeCell ref="F4653:F4657"/>
    <mergeCell ref="G4643:G4647"/>
    <mergeCell ref="H4643:H4647"/>
    <mergeCell ref="J4643:J4647"/>
    <mergeCell ref="L4643:L4647"/>
    <mergeCell ref="A4648:A4652"/>
    <mergeCell ref="B4648:B4652"/>
    <mergeCell ref="C4648:C4652"/>
    <mergeCell ref="D4648:D4652"/>
    <mergeCell ref="E4648:E4652"/>
    <mergeCell ref="F4648:F4652"/>
  </mergeCells>
  <pageMargins left="0.74803149606299202" right="0.35433070866141703" top="0.78740157480314998" bottom="0.98425196850393704" header="0.511811023622047" footer="0.511811023622047"/>
  <pageSetup paperSize="9" scale="87" orientation="portrait" verticalDpi="300" r:id="rId1"/>
  <headerFooter alignWithMargins="0"/>
  <rowBreaks count="1" manualBreakCount="1">
    <brk id="482" max="12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V4716"/>
  <sheetViews>
    <sheetView showZeros="0" view="pageBreakPreview" zoomScaleNormal="100" zoomScaleSheetLayoutView="100" workbookViewId="0">
      <selection activeCell="E633" sqref="E633:Q637"/>
    </sheetView>
  </sheetViews>
  <sheetFormatPr defaultRowHeight="20.399999999999999"/>
  <cols>
    <col min="1" max="1" width="4.33203125" style="205" customWidth="1"/>
    <col min="2" max="2" width="8.109375" style="56" hidden="1" customWidth="1"/>
    <col min="3" max="3" width="60.44140625" style="53" customWidth="1"/>
    <col min="4" max="4" width="7.44140625" style="251" customWidth="1"/>
    <col min="5" max="5" width="9.33203125" style="206" customWidth="1"/>
    <col min="6" max="6" width="9.33203125" style="206" hidden="1" customWidth="1"/>
    <col min="7" max="7" width="9.33203125" style="206" customWidth="1"/>
    <col min="8" max="8" width="14.88671875" style="57" customWidth="1"/>
    <col min="9" max="9" width="3.88671875" style="205" hidden="1" customWidth="1"/>
    <col min="10" max="10" width="4.6640625" style="55" hidden="1" customWidth="1"/>
    <col min="11" max="11" width="6" style="55" hidden="1" customWidth="1"/>
    <col min="12" max="12" width="6.33203125" style="55" hidden="1" customWidth="1"/>
    <col min="13" max="13" width="10.109375" style="55" hidden="1" customWidth="1"/>
    <col min="14" max="14" width="14.88671875" style="55" customWidth="1"/>
    <col min="15" max="15" width="10.6640625" style="55" customWidth="1"/>
    <col min="16" max="16" width="10.33203125" style="55" customWidth="1"/>
    <col min="17" max="17" width="8" style="55" customWidth="1"/>
    <col min="18" max="18" width="7.33203125" style="225" customWidth="1"/>
    <col min="19" max="19" width="9.33203125" style="253" customWidth="1"/>
    <col min="23" max="256" width="9.109375" style="55"/>
    <col min="257" max="257" width="4.33203125" style="55" customWidth="1"/>
    <col min="258" max="258" width="0" style="55" hidden="1" customWidth="1"/>
    <col min="259" max="259" width="50.109375" style="55" customWidth="1"/>
    <col min="260" max="260" width="6.6640625" style="55" customWidth="1"/>
    <col min="261" max="261" width="7.88671875" style="55" customWidth="1"/>
    <col min="262" max="262" width="0" style="55" hidden="1" customWidth="1"/>
    <col min="263" max="263" width="9.44140625" style="55" customWidth="1"/>
    <col min="264" max="264" width="14.109375" style="55" customWidth="1"/>
    <col min="265" max="265" width="9.44140625" style="55" customWidth="1"/>
    <col min="266" max="266" width="13" style="55" customWidth="1"/>
    <col min="267" max="267" width="5.5546875" style="55" customWidth="1"/>
    <col min="268" max="268" width="13" style="55" customWidth="1"/>
    <col min="269" max="270" width="9.109375" style="55"/>
    <col min="271" max="271" width="8" style="55" customWidth="1"/>
    <col min="272" max="272" width="10.44140625" style="55" bestFit="1" customWidth="1"/>
    <col min="273" max="273" width="8" style="55" customWidth="1"/>
    <col min="274" max="274" width="7.6640625" style="55" customWidth="1"/>
    <col min="275" max="512" width="9.109375" style="55"/>
    <col min="513" max="513" width="4.33203125" style="55" customWidth="1"/>
    <col min="514" max="514" width="0" style="55" hidden="1" customWidth="1"/>
    <col min="515" max="515" width="50.109375" style="55" customWidth="1"/>
    <col min="516" max="516" width="6.6640625" style="55" customWidth="1"/>
    <col min="517" max="517" width="7.88671875" style="55" customWidth="1"/>
    <col min="518" max="518" width="0" style="55" hidden="1" customWidth="1"/>
    <col min="519" max="519" width="9.44140625" style="55" customWidth="1"/>
    <col min="520" max="520" width="14.109375" style="55" customWidth="1"/>
    <col min="521" max="521" width="9.44140625" style="55" customWidth="1"/>
    <col min="522" max="522" width="13" style="55" customWidth="1"/>
    <col min="523" max="523" width="5.5546875" style="55" customWidth="1"/>
    <col min="524" max="524" width="13" style="55" customWidth="1"/>
    <col min="525" max="526" width="9.109375" style="55"/>
    <col min="527" max="527" width="8" style="55" customWidth="1"/>
    <col min="528" max="528" width="10.44140625" style="55" bestFit="1" customWidth="1"/>
    <col min="529" max="529" width="8" style="55" customWidth="1"/>
    <col min="530" max="530" width="7.6640625" style="55" customWidth="1"/>
    <col min="531" max="768" width="9.109375" style="55"/>
    <col min="769" max="769" width="4.33203125" style="55" customWidth="1"/>
    <col min="770" max="770" width="0" style="55" hidden="1" customWidth="1"/>
    <col min="771" max="771" width="50.109375" style="55" customWidth="1"/>
    <col min="772" max="772" width="6.6640625" style="55" customWidth="1"/>
    <col min="773" max="773" width="7.88671875" style="55" customWidth="1"/>
    <col min="774" max="774" width="0" style="55" hidden="1" customWidth="1"/>
    <col min="775" max="775" width="9.44140625" style="55" customWidth="1"/>
    <col min="776" max="776" width="14.109375" style="55" customWidth="1"/>
    <col min="777" max="777" width="9.44140625" style="55" customWidth="1"/>
    <col min="778" max="778" width="13" style="55" customWidth="1"/>
    <col min="779" max="779" width="5.5546875" style="55" customWidth="1"/>
    <col min="780" max="780" width="13" style="55" customWidth="1"/>
    <col min="781" max="782" width="9.109375" style="55"/>
    <col min="783" max="783" width="8" style="55" customWidth="1"/>
    <col min="784" max="784" width="10.44140625" style="55" bestFit="1" customWidth="1"/>
    <col min="785" max="785" width="8" style="55" customWidth="1"/>
    <col min="786" max="786" width="7.6640625" style="55" customWidth="1"/>
    <col min="787" max="1024" width="9.109375" style="55"/>
    <col min="1025" max="1025" width="4.33203125" style="55" customWidth="1"/>
    <col min="1026" max="1026" width="0" style="55" hidden="1" customWidth="1"/>
    <col min="1027" max="1027" width="50.109375" style="55" customWidth="1"/>
    <col min="1028" max="1028" width="6.6640625" style="55" customWidth="1"/>
    <col min="1029" max="1029" width="7.88671875" style="55" customWidth="1"/>
    <col min="1030" max="1030" width="0" style="55" hidden="1" customWidth="1"/>
    <col min="1031" max="1031" width="9.44140625" style="55" customWidth="1"/>
    <col min="1032" max="1032" width="14.109375" style="55" customWidth="1"/>
    <col min="1033" max="1033" width="9.44140625" style="55" customWidth="1"/>
    <col min="1034" max="1034" width="13" style="55" customWidth="1"/>
    <col min="1035" max="1035" width="5.5546875" style="55" customWidth="1"/>
    <col min="1036" max="1036" width="13" style="55" customWidth="1"/>
    <col min="1037" max="1038" width="9.109375" style="55"/>
    <col min="1039" max="1039" width="8" style="55" customWidth="1"/>
    <col min="1040" max="1040" width="10.44140625" style="55" bestFit="1" customWidth="1"/>
    <col min="1041" max="1041" width="8" style="55" customWidth="1"/>
    <col min="1042" max="1042" width="7.6640625" style="55" customWidth="1"/>
    <col min="1043" max="1280" width="9.109375" style="55"/>
    <col min="1281" max="1281" width="4.33203125" style="55" customWidth="1"/>
    <col min="1282" max="1282" width="0" style="55" hidden="1" customWidth="1"/>
    <col min="1283" max="1283" width="50.109375" style="55" customWidth="1"/>
    <col min="1284" max="1284" width="6.6640625" style="55" customWidth="1"/>
    <col min="1285" max="1285" width="7.88671875" style="55" customWidth="1"/>
    <col min="1286" max="1286" width="0" style="55" hidden="1" customWidth="1"/>
    <col min="1287" max="1287" width="9.44140625" style="55" customWidth="1"/>
    <col min="1288" max="1288" width="14.109375" style="55" customWidth="1"/>
    <col min="1289" max="1289" width="9.44140625" style="55" customWidth="1"/>
    <col min="1290" max="1290" width="13" style="55" customWidth="1"/>
    <col min="1291" max="1291" width="5.5546875" style="55" customWidth="1"/>
    <col min="1292" max="1292" width="13" style="55" customWidth="1"/>
    <col min="1293" max="1294" width="9.109375" style="55"/>
    <col min="1295" max="1295" width="8" style="55" customWidth="1"/>
    <col min="1296" max="1296" width="10.44140625" style="55" bestFit="1" customWidth="1"/>
    <col min="1297" max="1297" width="8" style="55" customWidth="1"/>
    <col min="1298" max="1298" width="7.6640625" style="55" customWidth="1"/>
    <col min="1299" max="1536" width="9.109375" style="55"/>
    <col min="1537" max="1537" width="4.33203125" style="55" customWidth="1"/>
    <col min="1538" max="1538" width="0" style="55" hidden="1" customWidth="1"/>
    <col min="1539" max="1539" width="50.109375" style="55" customWidth="1"/>
    <col min="1540" max="1540" width="6.6640625" style="55" customWidth="1"/>
    <col min="1541" max="1541" width="7.88671875" style="55" customWidth="1"/>
    <col min="1542" max="1542" width="0" style="55" hidden="1" customWidth="1"/>
    <col min="1543" max="1543" width="9.44140625" style="55" customWidth="1"/>
    <col min="1544" max="1544" width="14.109375" style="55" customWidth="1"/>
    <col min="1545" max="1545" width="9.44140625" style="55" customWidth="1"/>
    <col min="1546" max="1546" width="13" style="55" customWidth="1"/>
    <col min="1547" max="1547" width="5.5546875" style="55" customWidth="1"/>
    <col min="1548" max="1548" width="13" style="55" customWidth="1"/>
    <col min="1549" max="1550" width="9.109375" style="55"/>
    <col min="1551" max="1551" width="8" style="55" customWidth="1"/>
    <col min="1552" max="1552" width="10.44140625" style="55" bestFit="1" customWidth="1"/>
    <col min="1553" max="1553" width="8" style="55" customWidth="1"/>
    <col min="1554" max="1554" width="7.6640625" style="55" customWidth="1"/>
    <col min="1555" max="1792" width="9.109375" style="55"/>
    <col min="1793" max="1793" width="4.33203125" style="55" customWidth="1"/>
    <col min="1794" max="1794" width="0" style="55" hidden="1" customWidth="1"/>
    <col min="1795" max="1795" width="50.109375" style="55" customWidth="1"/>
    <col min="1796" max="1796" width="6.6640625" style="55" customWidth="1"/>
    <col min="1797" max="1797" width="7.88671875" style="55" customWidth="1"/>
    <col min="1798" max="1798" width="0" style="55" hidden="1" customWidth="1"/>
    <col min="1799" max="1799" width="9.44140625" style="55" customWidth="1"/>
    <col min="1800" max="1800" width="14.109375" style="55" customWidth="1"/>
    <col min="1801" max="1801" width="9.44140625" style="55" customWidth="1"/>
    <col min="1802" max="1802" width="13" style="55" customWidth="1"/>
    <col min="1803" max="1803" width="5.5546875" style="55" customWidth="1"/>
    <col min="1804" max="1804" width="13" style="55" customWidth="1"/>
    <col min="1805" max="1806" width="9.109375" style="55"/>
    <col min="1807" max="1807" width="8" style="55" customWidth="1"/>
    <col min="1808" max="1808" width="10.44140625" style="55" bestFit="1" customWidth="1"/>
    <col min="1809" max="1809" width="8" style="55" customWidth="1"/>
    <col min="1810" max="1810" width="7.6640625" style="55" customWidth="1"/>
    <col min="1811" max="2048" width="9.109375" style="55"/>
    <col min="2049" max="2049" width="4.33203125" style="55" customWidth="1"/>
    <col min="2050" max="2050" width="0" style="55" hidden="1" customWidth="1"/>
    <col min="2051" max="2051" width="50.109375" style="55" customWidth="1"/>
    <col min="2052" max="2052" width="6.6640625" style="55" customWidth="1"/>
    <col min="2053" max="2053" width="7.88671875" style="55" customWidth="1"/>
    <col min="2054" max="2054" width="0" style="55" hidden="1" customWidth="1"/>
    <col min="2055" max="2055" width="9.44140625" style="55" customWidth="1"/>
    <col min="2056" max="2056" width="14.109375" style="55" customWidth="1"/>
    <col min="2057" max="2057" width="9.44140625" style="55" customWidth="1"/>
    <col min="2058" max="2058" width="13" style="55" customWidth="1"/>
    <col min="2059" max="2059" width="5.5546875" style="55" customWidth="1"/>
    <col min="2060" max="2060" width="13" style="55" customWidth="1"/>
    <col min="2061" max="2062" width="9.109375" style="55"/>
    <col min="2063" max="2063" width="8" style="55" customWidth="1"/>
    <col min="2064" max="2064" width="10.44140625" style="55" bestFit="1" customWidth="1"/>
    <col min="2065" max="2065" width="8" style="55" customWidth="1"/>
    <col min="2066" max="2066" width="7.6640625" style="55" customWidth="1"/>
    <col min="2067" max="2304" width="9.109375" style="55"/>
    <col min="2305" max="2305" width="4.33203125" style="55" customWidth="1"/>
    <col min="2306" max="2306" width="0" style="55" hidden="1" customWidth="1"/>
    <col min="2307" max="2307" width="50.109375" style="55" customWidth="1"/>
    <col min="2308" max="2308" width="6.6640625" style="55" customWidth="1"/>
    <col min="2309" max="2309" width="7.88671875" style="55" customWidth="1"/>
    <col min="2310" max="2310" width="0" style="55" hidden="1" customWidth="1"/>
    <col min="2311" max="2311" width="9.44140625" style="55" customWidth="1"/>
    <col min="2312" max="2312" width="14.109375" style="55" customWidth="1"/>
    <col min="2313" max="2313" width="9.44140625" style="55" customWidth="1"/>
    <col min="2314" max="2314" width="13" style="55" customWidth="1"/>
    <col min="2315" max="2315" width="5.5546875" style="55" customWidth="1"/>
    <col min="2316" max="2316" width="13" style="55" customWidth="1"/>
    <col min="2317" max="2318" width="9.109375" style="55"/>
    <col min="2319" max="2319" width="8" style="55" customWidth="1"/>
    <col min="2320" max="2320" width="10.44140625" style="55" bestFit="1" customWidth="1"/>
    <col min="2321" max="2321" width="8" style="55" customWidth="1"/>
    <col min="2322" max="2322" width="7.6640625" style="55" customWidth="1"/>
    <col min="2323" max="2560" width="9.109375" style="55"/>
    <col min="2561" max="2561" width="4.33203125" style="55" customWidth="1"/>
    <col min="2562" max="2562" width="0" style="55" hidden="1" customWidth="1"/>
    <col min="2563" max="2563" width="50.109375" style="55" customWidth="1"/>
    <col min="2564" max="2564" width="6.6640625" style="55" customWidth="1"/>
    <col min="2565" max="2565" width="7.88671875" style="55" customWidth="1"/>
    <col min="2566" max="2566" width="0" style="55" hidden="1" customWidth="1"/>
    <col min="2567" max="2567" width="9.44140625" style="55" customWidth="1"/>
    <col min="2568" max="2568" width="14.109375" style="55" customWidth="1"/>
    <col min="2569" max="2569" width="9.44140625" style="55" customWidth="1"/>
    <col min="2570" max="2570" width="13" style="55" customWidth="1"/>
    <col min="2571" max="2571" width="5.5546875" style="55" customWidth="1"/>
    <col min="2572" max="2572" width="13" style="55" customWidth="1"/>
    <col min="2573" max="2574" width="9.109375" style="55"/>
    <col min="2575" max="2575" width="8" style="55" customWidth="1"/>
    <col min="2576" max="2576" width="10.44140625" style="55" bestFit="1" customWidth="1"/>
    <col min="2577" max="2577" width="8" style="55" customWidth="1"/>
    <col min="2578" max="2578" width="7.6640625" style="55" customWidth="1"/>
    <col min="2579" max="2816" width="9.109375" style="55"/>
    <col min="2817" max="2817" width="4.33203125" style="55" customWidth="1"/>
    <col min="2818" max="2818" width="0" style="55" hidden="1" customWidth="1"/>
    <col min="2819" max="2819" width="50.109375" style="55" customWidth="1"/>
    <col min="2820" max="2820" width="6.6640625" style="55" customWidth="1"/>
    <col min="2821" max="2821" width="7.88671875" style="55" customWidth="1"/>
    <col min="2822" max="2822" width="0" style="55" hidden="1" customWidth="1"/>
    <col min="2823" max="2823" width="9.44140625" style="55" customWidth="1"/>
    <col min="2824" max="2824" width="14.109375" style="55" customWidth="1"/>
    <col min="2825" max="2825" width="9.44140625" style="55" customWidth="1"/>
    <col min="2826" max="2826" width="13" style="55" customWidth="1"/>
    <col min="2827" max="2827" width="5.5546875" style="55" customWidth="1"/>
    <col min="2828" max="2828" width="13" style="55" customWidth="1"/>
    <col min="2829" max="2830" width="9.109375" style="55"/>
    <col min="2831" max="2831" width="8" style="55" customWidth="1"/>
    <col min="2832" max="2832" width="10.44140625" style="55" bestFit="1" customWidth="1"/>
    <col min="2833" max="2833" width="8" style="55" customWidth="1"/>
    <col min="2834" max="2834" width="7.6640625" style="55" customWidth="1"/>
    <col min="2835" max="3072" width="9.109375" style="55"/>
    <col min="3073" max="3073" width="4.33203125" style="55" customWidth="1"/>
    <col min="3074" max="3074" width="0" style="55" hidden="1" customWidth="1"/>
    <col min="3075" max="3075" width="50.109375" style="55" customWidth="1"/>
    <col min="3076" max="3076" width="6.6640625" style="55" customWidth="1"/>
    <col min="3077" max="3077" width="7.88671875" style="55" customWidth="1"/>
    <col min="3078" max="3078" width="0" style="55" hidden="1" customWidth="1"/>
    <col min="3079" max="3079" width="9.44140625" style="55" customWidth="1"/>
    <col min="3080" max="3080" width="14.109375" style="55" customWidth="1"/>
    <col min="3081" max="3081" width="9.44140625" style="55" customWidth="1"/>
    <col min="3082" max="3082" width="13" style="55" customWidth="1"/>
    <col min="3083" max="3083" width="5.5546875" style="55" customWidth="1"/>
    <col min="3084" max="3084" width="13" style="55" customWidth="1"/>
    <col min="3085" max="3086" width="9.109375" style="55"/>
    <col min="3087" max="3087" width="8" style="55" customWidth="1"/>
    <col min="3088" max="3088" width="10.44140625" style="55" bestFit="1" customWidth="1"/>
    <col min="3089" max="3089" width="8" style="55" customWidth="1"/>
    <col min="3090" max="3090" width="7.6640625" style="55" customWidth="1"/>
    <col min="3091" max="3328" width="9.109375" style="55"/>
    <col min="3329" max="3329" width="4.33203125" style="55" customWidth="1"/>
    <col min="3330" max="3330" width="0" style="55" hidden="1" customWidth="1"/>
    <col min="3331" max="3331" width="50.109375" style="55" customWidth="1"/>
    <col min="3332" max="3332" width="6.6640625" style="55" customWidth="1"/>
    <col min="3333" max="3333" width="7.88671875" style="55" customWidth="1"/>
    <col min="3334" max="3334" width="0" style="55" hidden="1" customWidth="1"/>
    <col min="3335" max="3335" width="9.44140625" style="55" customWidth="1"/>
    <col min="3336" max="3336" width="14.109375" style="55" customWidth="1"/>
    <col min="3337" max="3337" width="9.44140625" style="55" customWidth="1"/>
    <col min="3338" max="3338" width="13" style="55" customWidth="1"/>
    <col min="3339" max="3339" width="5.5546875" style="55" customWidth="1"/>
    <col min="3340" max="3340" width="13" style="55" customWidth="1"/>
    <col min="3341" max="3342" width="9.109375" style="55"/>
    <col min="3343" max="3343" width="8" style="55" customWidth="1"/>
    <col min="3344" max="3344" width="10.44140625" style="55" bestFit="1" customWidth="1"/>
    <col min="3345" max="3345" width="8" style="55" customWidth="1"/>
    <col min="3346" max="3346" width="7.6640625" style="55" customWidth="1"/>
    <col min="3347" max="3584" width="9.109375" style="55"/>
    <col min="3585" max="3585" width="4.33203125" style="55" customWidth="1"/>
    <col min="3586" max="3586" width="0" style="55" hidden="1" customWidth="1"/>
    <col min="3587" max="3587" width="50.109375" style="55" customWidth="1"/>
    <col min="3588" max="3588" width="6.6640625" style="55" customWidth="1"/>
    <col min="3589" max="3589" width="7.88671875" style="55" customWidth="1"/>
    <col min="3590" max="3590" width="0" style="55" hidden="1" customWidth="1"/>
    <col min="3591" max="3591" width="9.44140625" style="55" customWidth="1"/>
    <col min="3592" max="3592" width="14.109375" style="55" customWidth="1"/>
    <col min="3593" max="3593" width="9.44140625" style="55" customWidth="1"/>
    <col min="3594" max="3594" width="13" style="55" customWidth="1"/>
    <col min="3595" max="3595" width="5.5546875" style="55" customWidth="1"/>
    <col min="3596" max="3596" width="13" style="55" customWidth="1"/>
    <col min="3597" max="3598" width="9.109375" style="55"/>
    <col min="3599" max="3599" width="8" style="55" customWidth="1"/>
    <col min="3600" max="3600" width="10.44140625" style="55" bestFit="1" customWidth="1"/>
    <col min="3601" max="3601" width="8" style="55" customWidth="1"/>
    <col min="3602" max="3602" width="7.6640625" style="55" customWidth="1"/>
    <col min="3603" max="3840" width="9.109375" style="55"/>
    <col min="3841" max="3841" width="4.33203125" style="55" customWidth="1"/>
    <col min="3842" max="3842" width="0" style="55" hidden="1" customWidth="1"/>
    <col min="3843" max="3843" width="50.109375" style="55" customWidth="1"/>
    <col min="3844" max="3844" width="6.6640625" style="55" customWidth="1"/>
    <col min="3845" max="3845" width="7.88671875" style="55" customWidth="1"/>
    <col min="3846" max="3846" width="0" style="55" hidden="1" customWidth="1"/>
    <col min="3847" max="3847" width="9.44140625" style="55" customWidth="1"/>
    <col min="3848" max="3848" width="14.109375" style="55" customWidth="1"/>
    <col min="3849" max="3849" width="9.44140625" style="55" customWidth="1"/>
    <col min="3850" max="3850" width="13" style="55" customWidth="1"/>
    <col min="3851" max="3851" width="5.5546875" style="55" customWidth="1"/>
    <col min="3852" max="3852" width="13" style="55" customWidth="1"/>
    <col min="3853" max="3854" width="9.109375" style="55"/>
    <col min="3855" max="3855" width="8" style="55" customWidth="1"/>
    <col min="3856" max="3856" width="10.44140625" style="55" bestFit="1" customWidth="1"/>
    <col min="3857" max="3857" width="8" style="55" customWidth="1"/>
    <col min="3858" max="3858" width="7.6640625" style="55" customWidth="1"/>
    <col min="3859" max="4096" width="9.109375" style="55"/>
    <col min="4097" max="4097" width="4.33203125" style="55" customWidth="1"/>
    <col min="4098" max="4098" width="0" style="55" hidden="1" customWidth="1"/>
    <col min="4099" max="4099" width="50.109375" style="55" customWidth="1"/>
    <col min="4100" max="4100" width="6.6640625" style="55" customWidth="1"/>
    <col min="4101" max="4101" width="7.88671875" style="55" customWidth="1"/>
    <col min="4102" max="4102" width="0" style="55" hidden="1" customWidth="1"/>
    <col min="4103" max="4103" width="9.44140625" style="55" customWidth="1"/>
    <col min="4104" max="4104" width="14.109375" style="55" customWidth="1"/>
    <col min="4105" max="4105" width="9.44140625" style="55" customWidth="1"/>
    <col min="4106" max="4106" width="13" style="55" customWidth="1"/>
    <col min="4107" max="4107" width="5.5546875" style="55" customWidth="1"/>
    <col min="4108" max="4108" width="13" style="55" customWidth="1"/>
    <col min="4109" max="4110" width="9.109375" style="55"/>
    <col min="4111" max="4111" width="8" style="55" customWidth="1"/>
    <col min="4112" max="4112" width="10.44140625" style="55" bestFit="1" customWidth="1"/>
    <col min="4113" max="4113" width="8" style="55" customWidth="1"/>
    <col min="4114" max="4114" width="7.6640625" style="55" customWidth="1"/>
    <col min="4115" max="4352" width="9.109375" style="55"/>
    <col min="4353" max="4353" width="4.33203125" style="55" customWidth="1"/>
    <col min="4354" max="4354" width="0" style="55" hidden="1" customWidth="1"/>
    <col min="4355" max="4355" width="50.109375" style="55" customWidth="1"/>
    <col min="4356" max="4356" width="6.6640625" style="55" customWidth="1"/>
    <col min="4357" max="4357" width="7.88671875" style="55" customWidth="1"/>
    <col min="4358" max="4358" width="0" style="55" hidden="1" customWidth="1"/>
    <col min="4359" max="4359" width="9.44140625" style="55" customWidth="1"/>
    <col min="4360" max="4360" width="14.109375" style="55" customWidth="1"/>
    <col min="4361" max="4361" width="9.44140625" style="55" customWidth="1"/>
    <col min="4362" max="4362" width="13" style="55" customWidth="1"/>
    <col min="4363" max="4363" width="5.5546875" style="55" customWidth="1"/>
    <col min="4364" max="4364" width="13" style="55" customWidth="1"/>
    <col min="4365" max="4366" width="9.109375" style="55"/>
    <col min="4367" max="4367" width="8" style="55" customWidth="1"/>
    <col min="4368" max="4368" width="10.44140625" style="55" bestFit="1" customWidth="1"/>
    <col min="4369" max="4369" width="8" style="55" customWidth="1"/>
    <col min="4370" max="4370" width="7.6640625" style="55" customWidth="1"/>
    <col min="4371" max="4608" width="9.109375" style="55"/>
    <col min="4609" max="4609" width="4.33203125" style="55" customWidth="1"/>
    <col min="4610" max="4610" width="0" style="55" hidden="1" customWidth="1"/>
    <col min="4611" max="4611" width="50.109375" style="55" customWidth="1"/>
    <col min="4612" max="4612" width="6.6640625" style="55" customWidth="1"/>
    <col min="4613" max="4613" width="7.88671875" style="55" customWidth="1"/>
    <col min="4614" max="4614" width="0" style="55" hidden="1" customWidth="1"/>
    <col min="4615" max="4615" width="9.44140625" style="55" customWidth="1"/>
    <col min="4616" max="4616" width="14.109375" style="55" customWidth="1"/>
    <col min="4617" max="4617" width="9.44140625" style="55" customWidth="1"/>
    <col min="4618" max="4618" width="13" style="55" customWidth="1"/>
    <col min="4619" max="4619" width="5.5546875" style="55" customWidth="1"/>
    <col min="4620" max="4620" width="13" style="55" customWidth="1"/>
    <col min="4621" max="4622" width="9.109375" style="55"/>
    <col min="4623" max="4623" width="8" style="55" customWidth="1"/>
    <col min="4624" max="4624" width="10.44140625" style="55" bestFit="1" customWidth="1"/>
    <col min="4625" max="4625" width="8" style="55" customWidth="1"/>
    <col min="4626" max="4626" width="7.6640625" style="55" customWidth="1"/>
    <col min="4627" max="4864" width="9.109375" style="55"/>
    <col min="4865" max="4865" width="4.33203125" style="55" customWidth="1"/>
    <col min="4866" max="4866" width="0" style="55" hidden="1" customWidth="1"/>
    <col min="4867" max="4867" width="50.109375" style="55" customWidth="1"/>
    <col min="4868" max="4868" width="6.6640625" style="55" customWidth="1"/>
    <col min="4869" max="4869" width="7.88671875" style="55" customWidth="1"/>
    <col min="4870" max="4870" width="0" style="55" hidden="1" customWidth="1"/>
    <col min="4871" max="4871" width="9.44140625" style="55" customWidth="1"/>
    <col min="4872" max="4872" width="14.109375" style="55" customWidth="1"/>
    <col min="4873" max="4873" width="9.44140625" style="55" customWidth="1"/>
    <col min="4874" max="4874" width="13" style="55" customWidth="1"/>
    <col min="4875" max="4875" width="5.5546875" style="55" customWidth="1"/>
    <col min="4876" max="4876" width="13" style="55" customWidth="1"/>
    <col min="4877" max="4878" width="9.109375" style="55"/>
    <col min="4879" max="4879" width="8" style="55" customWidth="1"/>
    <col min="4880" max="4880" width="10.44140625" style="55" bestFit="1" customWidth="1"/>
    <col min="4881" max="4881" width="8" style="55" customWidth="1"/>
    <col min="4882" max="4882" width="7.6640625" style="55" customWidth="1"/>
    <col min="4883" max="5120" width="9.109375" style="55"/>
    <col min="5121" max="5121" width="4.33203125" style="55" customWidth="1"/>
    <col min="5122" max="5122" width="0" style="55" hidden="1" customWidth="1"/>
    <col min="5123" max="5123" width="50.109375" style="55" customWidth="1"/>
    <col min="5124" max="5124" width="6.6640625" style="55" customWidth="1"/>
    <col min="5125" max="5125" width="7.88671875" style="55" customWidth="1"/>
    <col min="5126" max="5126" width="0" style="55" hidden="1" customWidth="1"/>
    <col min="5127" max="5127" width="9.44140625" style="55" customWidth="1"/>
    <col min="5128" max="5128" width="14.109375" style="55" customWidth="1"/>
    <col min="5129" max="5129" width="9.44140625" style="55" customWidth="1"/>
    <col min="5130" max="5130" width="13" style="55" customWidth="1"/>
    <col min="5131" max="5131" width="5.5546875" style="55" customWidth="1"/>
    <col min="5132" max="5132" width="13" style="55" customWidth="1"/>
    <col min="5133" max="5134" width="9.109375" style="55"/>
    <col min="5135" max="5135" width="8" style="55" customWidth="1"/>
    <col min="5136" max="5136" width="10.44140625" style="55" bestFit="1" customWidth="1"/>
    <col min="5137" max="5137" width="8" style="55" customWidth="1"/>
    <col min="5138" max="5138" width="7.6640625" style="55" customWidth="1"/>
    <col min="5139" max="5376" width="9.109375" style="55"/>
    <col min="5377" max="5377" width="4.33203125" style="55" customWidth="1"/>
    <col min="5378" max="5378" width="0" style="55" hidden="1" customWidth="1"/>
    <col min="5379" max="5379" width="50.109375" style="55" customWidth="1"/>
    <col min="5380" max="5380" width="6.6640625" style="55" customWidth="1"/>
    <col min="5381" max="5381" width="7.88671875" style="55" customWidth="1"/>
    <col min="5382" max="5382" width="0" style="55" hidden="1" customWidth="1"/>
    <col min="5383" max="5383" width="9.44140625" style="55" customWidth="1"/>
    <col min="5384" max="5384" width="14.109375" style="55" customWidth="1"/>
    <col min="5385" max="5385" width="9.44140625" style="55" customWidth="1"/>
    <col min="5386" max="5386" width="13" style="55" customWidth="1"/>
    <col min="5387" max="5387" width="5.5546875" style="55" customWidth="1"/>
    <col min="5388" max="5388" width="13" style="55" customWidth="1"/>
    <col min="5389" max="5390" width="9.109375" style="55"/>
    <col min="5391" max="5391" width="8" style="55" customWidth="1"/>
    <col min="5392" max="5392" width="10.44140625" style="55" bestFit="1" customWidth="1"/>
    <col min="5393" max="5393" width="8" style="55" customWidth="1"/>
    <col min="5394" max="5394" width="7.6640625" style="55" customWidth="1"/>
    <col min="5395" max="5632" width="9.109375" style="55"/>
    <col min="5633" max="5633" width="4.33203125" style="55" customWidth="1"/>
    <col min="5634" max="5634" width="0" style="55" hidden="1" customWidth="1"/>
    <col min="5635" max="5635" width="50.109375" style="55" customWidth="1"/>
    <col min="5636" max="5636" width="6.6640625" style="55" customWidth="1"/>
    <col min="5637" max="5637" width="7.88671875" style="55" customWidth="1"/>
    <col min="5638" max="5638" width="0" style="55" hidden="1" customWidth="1"/>
    <col min="5639" max="5639" width="9.44140625" style="55" customWidth="1"/>
    <col min="5640" max="5640" width="14.109375" style="55" customWidth="1"/>
    <col min="5641" max="5641" width="9.44140625" style="55" customWidth="1"/>
    <col min="5642" max="5642" width="13" style="55" customWidth="1"/>
    <col min="5643" max="5643" width="5.5546875" style="55" customWidth="1"/>
    <col min="5644" max="5644" width="13" style="55" customWidth="1"/>
    <col min="5645" max="5646" width="9.109375" style="55"/>
    <col min="5647" max="5647" width="8" style="55" customWidth="1"/>
    <col min="5648" max="5648" width="10.44140625" style="55" bestFit="1" customWidth="1"/>
    <col min="5649" max="5649" width="8" style="55" customWidth="1"/>
    <col min="5650" max="5650" width="7.6640625" style="55" customWidth="1"/>
    <col min="5651" max="5888" width="9.109375" style="55"/>
    <col min="5889" max="5889" width="4.33203125" style="55" customWidth="1"/>
    <col min="5890" max="5890" width="0" style="55" hidden="1" customWidth="1"/>
    <col min="5891" max="5891" width="50.109375" style="55" customWidth="1"/>
    <col min="5892" max="5892" width="6.6640625" style="55" customWidth="1"/>
    <col min="5893" max="5893" width="7.88671875" style="55" customWidth="1"/>
    <col min="5894" max="5894" width="0" style="55" hidden="1" customWidth="1"/>
    <col min="5895" max="5895" width="9.44140625" style="55" customWidth="1"/>
    <col min="5896" max="5896" width="14.109375" style="55" customWidth="1"/>
    <col min="5897" max="5897" width="9.44140625" style="55" customWidth="1"/>
    <col min="5898" max="5898" width="13" style="55" customWidth="1"/>
    <col min="5899" max="5899" width="5.5546875" style="55" customWidth="1"/>
    <col min="5900" max="5900" width="13" style="55" customWidth="1"/>
    <col min="5901" max="5902" width="9.109375" style="55"/>
    <col min="5903" max="5903" width="8" style="55" customWidth="1"/>
    <col min="5904" max="5904" width="10.44140625" style="55" bestFit="1" customWidth="1"/>
    <col min="5905" max="5905" width="8" style="55" customWidth="1"/>
    <col min="5906" max="5906" width="7.6640625" style="55" customWidth="1"/>
    <col min="5907" max="6144" width="9.109375" style="55"/>
    <col min="6145" max="6145" width="4.33203125" style="55" customWidth="1"/>
    <col min="6146" max="6146" width="0" style="55" hidden="1" customWidth="1"/>
    <col min="6147" max="6147" width="50.109375" style="55" customWidth="1"/>
    <col min="6148" max="6148" width="6.6640625" style="55" customWidth="1"/>
    <col min="6149" max="6149" width="7.88671875" style="55" customWidth="1"/>
    <col min="6150" max="6150" width="0" style="55" hidden="1" customWidth="1"/>
    <col min="6151" max="6151" width="9.44140625" style="55" customWidth="1"/>
    <col min="6152" max="6152" width="14.109375" style="55" customWidth="1"/>
    <col min="6153" max="6153" width="9.44140625" style="55" customWidth="1"/>
    <col min="6154" max="6154" width="13" style="55" customWidth="1"/>
    <col min="6155" max="6155" width="5.5546875" style="55" customWidth="1"/>
    <col min="6156" max="6156" width="13" style="55" customWidth="1"/>
    <col min="6157" max="6158" width="9.109375" style="55"/>
    <col min="6159" max="6159" width="8" style="55" customWidth="1"/>
    <col min="6160" max="6160" width="10.44140625" style="55" bestFit="1" customWidth="1"/>
    <col min="6161" max="6161" width="8" style="55" customWidth="1"/>
    <col min="6162" max="6162" width="7.6640625" style="55" customWidth="1"/>
    <col min="6163" max="6400" width="9.109375" style="55"/>
    <col min="6401" max="6401" width="4.33203125" style="55" customWidth="1"/>
    <col min="6402" max="6402" width="0" style="55" hidden="1" customWidth="1"/>
    <col min="6403" max="6403" width="50.109375" style="55" customWidth="1"/>
    <col min="6404" max="6404" width="6.6640625" style="55" customWidth="1"/>
    <col min="6405" max="6405" width="7.88671875" style="55" customWidth="1"/>
    <col min="6406" max="6406" width="0" style="55" hidden="1" customWidth="1"/>
    <col min="6407" max="6407" width="9.44140625" style="55" customWidth="1"/>
    <col min="6408" max="6408" width="14.109375" style="55" customWidth="1"/>
    <col min="6409" max="6409" width="9.44140625" style="55" customWidth="1"/>
    <col min="6410" max="6410" width="13" style="55" customWidth="1"/>
    <col min="6411" max="6411" width="5.5546875" style="55" customWidth="1"/>
    <col min="6412" max="6412" width="13" style="55" customWidth="1"/>
    <col min="6413" max="6414" width="9.109375" style="55"/>
    <col min="6415" max="6415" width="8" style="55" customWidth="1"/>
    <col min="6416" max="6416" width="10.44140625" style="55" bestFit="1" customWidth="1"/>
    <col min="6417" max="6417" width="8" style="55" customWidth="1"/>
    <col min="6418" max="6418" width="7.6640625" style="55" customWidth="1"/>
    <col min="6419" max="6656" width="9.109375" style="55"/>
    <col min="6657" max="6657" width="4.33203125" style="55" customWidth="1"/>
    <col min="6658" max="6658" width="0" style="55" hidden="1" customWidth="1"/>
    <col min="6659" max="6659" width="50.109375" style="55" customWidth="1"/>
    <col min="6660" max="6660" width="6.6640625" style="55" customWidth="1"/>
    <col min="6661" max="6661" width="7.88671875" style="55" customWidth="1"/>
    <col min="6662" max="6662" width="0" style="55" hidden="1" customWidth="1"/>
    <col min="6663" max="6663" width="9.44140625" style="55" customWidth="1"/>
    <col min="6664" max="6664" width="14.109375" style="55" customWidth="1"/>
    <col min="6665" max="6665" width="9.44140625" style="55" customWidth="1"/>
    <col min="6666" max="6666" width="13" style="55" customWidth="1"/>
    <col min="6667" max="6667" width="5.5546875" style="55" customWidth="1"/>
    <col min="6668" max="6668" width="13" style="55" customWidth="1"/>
    <col min="6669" max="6670" width="9.109375" style="55"/>
    <col min="6671" max="6671" width="8" style="55" customWidth="1"/>
    <col min="6672" max="6672" width="10.44140625" style="55" bestFit="1" customWidth="1"/>
    <col min="6673" max="6673" width="8" style="55" customWidth="1"/>
    <col min="6674" max="6674" width="7.6640625" style="55" customWidth="1"/>
    <col min="6675" max="6912" width="9.109375" style="55"/>
    <col min="6913" max="6913" width="4.33203125" style="55" customWidth="1"/>
    <col min="6914" max="6914" width="0" style="55" hidden="1" customWidth="1"/>
    <col min="6915" max="6915" width="50.109375" style="55" customWidth="1"/>
    <col min="6916" max="6916" width="6.6640625" style="55" customWidth="1"/>
    <col min="6917" max="6917" width="7.88671875" style="55" customWidth="1"/>
    <col min="6918" max="6918" width="0" style="55" hidden="1" customWidth="1"/>
    <col min="6919" max="6919" width="9.44140625" style="55" customWidth="1"/>
    <col min="6920" max="6920" width="14.109375" style="55" customWidth="1"/>
    <col min="6921" max="6921" width="9.44140625" style="55" customWidth="1"/>
    <col min="6922" max="6922" width="13" style="55" customWidth="1"/>
    <col min="6923" max="6923" width="5.5546875" style="55" customWidth="1"/>
    <col min="6924" max="6924" width="13" style="55" customWidth="1"/>
    <col min="6925" max="6926" width="9.109375" style="55"/>
    <col min="6927" max="6927" width="8" style="55" customWidth="1"/>
    <col min="6928" max="6928" width="10.44140625" style="55" bestFit="1" customWidth="1"/>
    <col min="6929" max="6929" width="8" style="55" customWidth="1"/>
    <col min="6930" max="6930" width="7.6640625" style="55" customWidth="1"/>
    <col min="6931" max="7168" width="9.109375" style="55"/>
    <col min="7169" max="7169" width="4.33203125" style="55" customWidth="1"/>
    <col min="7170" max="7170" width="0" style="55" hidden="1" customWidth="1"/>
    <col min="7171" max="7171" width="50.109375" style="55" customWidth="1"/>
    <col min="7172" max="7172" width="6.6640625" style="55" customWidth="1"/>
    <col min="7173" max="7173" width="7.88671875" style="55" customWidth="1"/>
    <col min="7174" max="7174" width="0" style="55" hidden="1" customWidth="1"/>
    <col min="7175" max="7175" width="9.44140625" style="55" customWidth="1"/>
    <col min="7176" max="7176" width="14.109375" style="55" customWidth="1"/>
    <col min="7177" max="7177" width="9.44140625" style="55" customWidth="1"/>
    <col min="7178" max="7178" width="13" style="55" customWidth="1"/>
    <col min="7179" max="7179" width="5.5546875" style="55" customWidth="1"/>
    <col min="7180" max="7180" width="13" style="55" customWidth="1"/>
    <col min="7181" max="7182" width="9.109375" style="55"/>
    <col min="7183" max="7183" width="8" style="55" customWidth="1"/>
    <col min="7184" max="7184" width="10.44140625" style="55" bestFit="1" customWidth="1"/>
    <col min="7185" max="7185" width="8" style="55" customWidth="1"/>
    <col min="7186" max="7186" width="7.6640625" style="55" customWidth="1"/>
    <col min="7187" max="7424" width="9.109375" style="55"/>
    <col min="7425" max="7425" width="4.33203125" style="55" customWidth="1"/>
    <col min="7426" max="7426" width="0" style="55" hidden="1" customWidth="1"/>
    <col min="7427" max="7427" width="50.109375" style="55" customWidth="1"/>
    <col min="7428" max="7428" width="6.6640625" style="55" customWidth="1"/>
    <col min="7429" max="7429" width="7.88671875" style="55" customWidth="1"/>
    <col min="7430" max="7430" width="0" style="55" hidden="1" customWidth="1"/>
    <col min="7431" max="7431" width="9.44140625" style="55" customWidth="1"/>
    <col min="7432" max="7432" width="14.109375" style="55" customWidth="1"/>
    <col min="7433" max="7433" width="9.44140625" style="55" customWidth="1"/>
    <col min="7434" max="7434" width="13" style="55" customWidth="1"/>
    <col min="7435" max="7435" width="5.5546875" style="55" customWidth="1"/>
    <col min="7436" max="7436" width="13" style="55" customWidth="1"/>
    <col min="7437" max="7438" width="9.109375" style="55"/>
    <col min="7439" max="7439" width="8" style="55" customWidth="1"/>
    <col min="7440" max="7440" width="10.44140625" style="55" bestFit="1" customWidth="1"/>
    <col min="7441" max="7441" width="8" style="55" customWidth="1"/>
    <col min="7442" max="7442" width="7.6640625" style="55" customWidth="1"/>
    <col min="7443" max="7680" width="9.109375" style="55"/>
    <col min="7681" max="7681" width="4.33203125" style="55" customWidth="1"/>
    <col min="7682" max="7682" width="0" style="55" hidden="1" customWidth="1"/>
    <col min="7683" max="7683" width="50.109375" style="55" customWidth="1"/>
    <col min="7684" max="7684" width="6.6640625" style="55" customWidth="1"/>
    <col min="7685" max="7685" width="7.88671875" style="55" customWidth="1"/>
    <col min="7686" max="7686" width="0" style="55" hidden="1" customWidth="1"/>
    <col min="7687" max="7687" width="9.44140625" style="55" customWidth="1"/>
    <col min="7688" max="7688" width="14.109375" style="55" customWidth="1"/>
    <col min="7689" max="7689" width="9.44140625" style="55" customWidth="1"/>
    <col min="7690" max="7690" width="13" style="55" customWidth="1"/>
    <col min="7691" max="7691" width="5.5546875" style="55" customWidth="1"/>
    <col min="7692" max="7692" width="13" style="55" customWidth="1"/>
    <col min="7693" max="7694" width="9.109375" style="55"/>
    <col min="7695" max="7695" width="8" style="55" customWidth="1"/>
    <col min="7696" max="7696" width="10.44140625" style="55" bestFit="1" customWidth="1"/>
    <col min="7697" max="7697" width="8" style="55" customWidth="1"/>
    <col min="7698" max="7698" width="7.6640625" style="55" customWidth="1"/>
    <col min="7699" max="7936" width="9.109375" style="55"/>
    <col min="7937" max="7937" width="4.33203125" style="55" customWidth="1"/>
    <col min="7938" max="7938" width="0" style="55" hidden="1" customWidth="1"/>
    <col min="7939" max="7939" width="50.109375" style="55" customWidth="1"/>
    <col min="7940" max="7940" width="6.6640625" style="55" customWidth="1"/>
    <col min="7941" max="7941" width="7.88671875" style="55" customWidth="1"/>
    <col min="7942" max="7942" width="0" style="55" hidden="1" customWidth="1"/>
    <col min="7943" max="7943" width="9.44140625" style="55" customWidth="1"/>
    <col min="7944" max="7944" width="14.109375" style="55" customWidth="1"/>
    <col min="7945" max="7945" width="9.44140625" style="55" customWidth="1"/>
    <col min="7946" max="7946" width="13" style="55" customWidth="1"/>
    <col min="7947" max="7947" width="5.5546875" style="55" customWidth="1"/>
    <col min="7948" max="7948" width="13" style="55" customWidth="1"/>
    <col min="7949" max="7950" width="9.109375" style="55"/>
    <col min="7951" max="7951" width="8" style="55" customWidth="1"/>
    <col min="7952" max="7952" width="10.44140625" style="55" bestFit="1" customWidth="1"/>
    <col min="7953" max="7953" width="8" style="55" customWidth="1"/>
    <col min="7954" max="7954" width="7.6640625" style="55" customWidth="1"/>
    <col min="7955" max="8192" width="9.109375" style="55"/>
    <col min="8193" max="8193" width="4.33203125" style="55" customWidth="1"/>
    <col min="8194" max="8194" width="0" style="55" hidden="1" customWidth="1"/>
    <col min="8195" max="8195" width="50.109375" style="55" customWidth="1"/>
    <col min="8196" max="8196" width="6.6640625" style="55" customWidth="1"/>
    <col min="8197" max="8197" width="7.88671875" style="55" customWidth="1"/>
    <col min="8198" max="8198" width="0" style="55" hidden="1" customWidth="1"/>
    <col min="8199" max="8199" width="9.44140625" style="55" customWidth="1"/>
    <col min="8200" max="8200" width="14.109375" style="55" customWidth="1"/>
    <col min="8201" max="8201" width="9.44140625" style="55" customWidth="1"/>
    <col min="8202" max="8202" width="13" style="55" customWidth="1"/>
    <col min="8203" max="8203" width="5.5546875" style="55" customWidth="1"/>
    <col min="8204" max="8204" width="13" style="55" customWidth="1"/>
    <col min="8205" max="8206" width="9.109375" style="55"/>
    <col min="8207" max="8207" width="8" style="55" customWidth="1"/>
    <col min="8208" max="8208" width="10.44140625" style="55" bestFit="1" customWidth="1"/>
    <col min="8209" max="8209" width="8" style="55" customWidth="1"/>
    <col min="8210" max="8210" width="7.6640625" style="55" customWidth="1"/>
    <col min="8211" max="8448" width="9.109375" style="55"/>
    <col min="8449" max="8449" width="4.33203125" style="55" customWidth="1"/>
    <col min="8450" max="8450" width="0" style="55" hidden="1" customWidth="1"/>
    <col min="8451" max="8451" width="50.109375" style="55" customWidth="1"/>
    <col min="8452" max="8452" width="6.6640625" style="55" customWidth="1"/>
    <col min="8453" max="8453" width="7.88671875" style="55" customWidth="1"/>
    <col min="8454" max="8454" width="0" style="55" hidden="1" customWidth="1"/>
    <col min="8455" max="8455" width="9.44140625" style="55" customWidth="1"/>
    <col min="8456" max="8456" width="14.109375" style="55" customWidth="1"/>
    <col min="8457" max="8457" width="9.44140625" style="55" customWidth="1"/>
    <col min="8458" max="8458" width="13" style="55" customWidth="1"/>
    <col min="8459" max="8459" width="5.5546875" style="55" customWidth="1"/>
    <col min="8460" max="8460" width="13" style="55" customWidth="1"/>
    <col min="8461" max="8462" width="9.109375" style="55"/>
    <col min="8463" max="8463" width="8" style="55" customWidth="1"/>
    <col min="8464" max="8464" width="10.44140625" style="55" bestFit="1" customWidth="1"/>
    <col min="8465" max="8465" width="8" style="55" customWidth="1"/>
    <col min="8466" max="8466" width="7.6640625" style="55" customWidth="1"/>
    <col min="8467" max="8704" width="9.109375" style="55"/>
    <col min="8705" max="8705" width="4.33203125" style="55" customWidth="1"/>
    <col min="8706" max="8706" width="0" style="55" hidden="1" customWidth="1"/>
    <col min="8707" max="8707" width="50.109375" style="55" customWidth="1"/>
    <col min="8708" max="8708" width="6.6640625" style="55" customWidth="1"/>
    <col min="8709" max="8709" width="7.88671875" style="55" customWidth="1"/>
    <col min="8710" max="8710" width="0" style="55" hidden="1" customWidth="1"/>
    <col min="8711" max="8711" width="9.44140625" style="55" customWidth="1"/>
    <col min="8712" max="8712" width="14.109375" style="55" customWidth="1"/>
    <col min="8713" max="8713" width="9.44140625" style="55" customWidth="1"/>
    <col min="8714" max="8714" width="13" style="55" customWidth="1"/>
    <col min="8715" max="8715" width="5.5546875" style="55" customWidth="1"/>
    <col min="8716" max="8716" width="13" style="55" customWidth="1"/>
    <col min="8717" max="8718" width="9.109375" style="55"/>
    <col min="8719" max="8719" width="8" style="55" customWidth="1"/>
    <col min="8720" max="8720" width="10.44140625" style="55" bestFit="1" customWidth="1"/>
    <col min="8721" max="8721" width="8" style="55" customWidth="1"/>
    <col min="8722" max="8722" width="7.6640625" style="55" customWidth="1"/>
    <col min="8723" max="8960" width="9.109375" style="55"/>
    <col min="8961" max="8961" width="4.33203125" style="55" customWidth="1"/>
    <col min="8962" max="8962" width="0" style="55" hidden="1" customWidth="1"/>
    <col min="8963" max="8963" width="50.109375" style="55" customWidth="1"/>
    <col min="8964" max="8964" width="6.6640625" style="55" customWidth="1"/>
    <col min="8965" max="8965" width="7.88671875" style="55" customWidth="1"/>
    <col min="8966" max="8966" width="0" style="55" hidden="1" customWidth="1"/>
    <col min="8967" max="8967" width="9.44140625" style="55" customWidth="1"/>
    <col min="8968" max="8968" width="14.109375" style="55" customWidth="1"/>
    <col min="8969" max="8969" width="9.44140625" style="55" customWidth="1"/>
    <col min="8970" max="8970" width="13" style="55" customWidth="1"/>
    <col min="8971" max="8971" width="5.5546875" style="55" customWidth="1"/>
    <col min="8972" max="8972" width="13" style="55" customWidth="1"/>
    <col min="8973" max="8974" width="9.109375" style="55"/>
    <col min="8975" max="8975" width="8" style="55" customWidth="1"/>
    <col min="8976" max="8976" width="10.44140625" style="55" bestFit="1" customWidth="1"/>
    <col min="8977" max="8977" width="8" style="55" customWidth="1"/>
    <col min="8978" max="8978" width="7.6640625" style="55" customWidth="1"/>
    <col min="8979" max="9216" width="9.109375" style="55"/>
    <col min="9217" max="9217" width="4.33203125" style="55" customWidth="1"/>
    <col min="9218" max="9218" width="0" style="55" hidden="1" customWidth="1"/>
    <col min="9219" max="9219" width="50.109375" style="55" customWidth="1"/>
    <col min="9220" max="9220" width="6.6640625" style="55" customWidth="1"/>
    <col min="9221" max="9221" width="7.88671875" style="55" customWidth="1"/>
    <col min="9222" max="9222" width="0" style="55" hidden="1" customWidth="1"/>
    <col min="9223" max="9223" width="9.44140625" style="55" customWidth="1"/>
    <col min="9224" max="9224" width="14.109375" style="55" customWidth="1"/>
    <col min="9225" max="9225" width="9.44140625" style="55" customWidth="1"/>
    <col min="9226" max="9226" width="13" style="55" customWidth="1"/>
    <col min="9227" max="9227" width="5.5546875" style="55" customWidth="1"/>
    <col min="9228" max="9228" width="13" style="55" customWidth="1"/>
    <col min="9229" max="9230" width="9.109375" style="55"/>
    <col min="9231" max="9231" width="8" style="55" customWidth="1"/>
    <col min="9232" max="9232" width="10.44140625" style="55" bestFit="1" customWidth="1"/>
    <col min="9233" max="9233" width="8" style="55" customWidth="1"/>
    <col min="9234" max="9234" width="7.6640625" style="55" customWidth="1"/>
    <col min="9235" max="9472" width="9.109375" style="55"/>
    <col min="9473" max="9473" width="4.33203125" style="55" customWidth="1"/>
    <col min="9474" max="9474" width="0" style="55" hidden="1" customWidth="1"/>
    <col min="9475" max="9475" width="50.109375" style="55" customWidth="1"/>
    <col min="9476" max="9476" width="6.6640625" style="55" customWidth="1"/>
    <col min="9477" max="9477" width="7.88671875" style="55" customWidth="1"/>
    <col min="9478" max="9478" width="0" style="55" hidden="1" customWidth="1"/>
    <col min="9479" max="9479" width="9.44140625" style="55" customWidth="1"/>
    <col min="9480" max="9480" width="14.109375" style="55" customWidth="1"/>
    <col min="9481" max="9481" width="9.44140625" style="55" customWidth="1"/>
    <col min="9482" max="9482" width="13" style="55" customWidth="1"/>
    <col min="9483" max="9483" width="5.5546875" style="55" customWidth="1"/>
    <col min="9484" max="9484" width="13" style="55" customWidth="1"/>
    <col min="9485" max="9486" width="9.109375" style="55"/>
    <col min="9487" max="9487" width="8" style="55" customWidth="1"/>
    <col min="9488" max="9488" width="10.44140625" style="55" bestFit="1" customWidth="1"/>
    <col min="9489" max="9489" width="8" style="55" customWidth="1"/>
    <col min="9490" max="9490" width="7.6640625" style="55" customWidth="1"/>
    <col min="9491" max="9728" width="9.109375" style="55"/>
    <col min="9729" max="9729" width="4.33203125" style="55" customWidth="1"/>
    <col min="9730" max="9730" width="0" style="55" hidden="1" customWidth="1"/>
    <col min="9731" max="9731" width="50.109375" style="55" customWidth="1"/>
    <col min="9732" max="9732" width="6.6640625" style="55" customWidth="1"/>
    <col min="9733" max="9733" width="7.88671875" style="55" customWidth="1"/>
    <col min="9734" max="9734" width="0" style="55" hidden="1" customWidth="1"/>
    <col min="9735" max="9735" width="9.44140625" style="55" customWidth="1"/>
    <col min="9736" max="9736" width="14.109375" style="55" customWidth="1"/>
    <col min="9737" max="9737" width="9.44140625" style="55" customWidth="1"/>
    <col min="9738" max="9738" width="13" style="55" customWidth="1"/>
    <col min="9739" max="9739" width="5.5546875" style="55" customWidth="1"/>
    <col min="9740" max="9740" width="13" style="55" customWidth="1"/>
    <col min="9741" max="9742" width="9.109375" style="55"/>
    <col min="9743" max="9743" width="8" style="55" customWidth="1"/>
    <col min="9744" max="9744" width="10.44140625" style="55" bestFit="1" customWidth="1"/>
    <col min="9745" max="9745" width="8" style="55" customWidth="1"/>
    <col min="9746" max="9746" width="7.6640625" style="55" customWidth="1"/>
    <col min="9747" max="9984" width="9.109375" style="55"/>
    <col min="9985" max="9985" width="4.33203125" style="55" customWidth="1"/>
    <col min="9986" max="9986" width="0" style="55" hidden="1" customWidth="1"/>
    <col min="9987" max="9987" width="50.109375" style="55" customWidth="1"/>
    <col min="9988" max="9988" width="6.6640625" style="55" customWidth="1"/>
    <col min="9989" max="9989" width="7.88671875" style="55" customWidth="1"/>
    <col min="9990" max="9990" width="0" style="55" hidden="1" customWidth="1"/>
    <col min="9991" max="9991" width="9.44140625" style="55" customWidth="1"/>
    <col min="9992" max="9992" width="14.109375" style="55" customWidth="1"/>
    <col min="9993" max="9993" width="9.44140625" style="55" customWidth="1"/>
    <col min="9994" max="9994" width="13" style="55" customWidth="1"/>
    <col min="9995" max="9995" width="5.5546875" style="55" customWidth="1"/>
    <col min="9996" max="9996" width="13" style="55" customWidth="1"/>
    <col min="9997" max="9998" width="9.109375" style="55"/>
    <col min="9999" max="9999" width="8" style="55" customWidth="1"/>
    <col min="10000" max="10000" width="10.44140625" style="55" bestFit="1" customWidth="1"/>
    <col min="10001" max="10001" width="8" style="55" customWidth="1"/>
    <col min="10002" max="10002" width="7.6640625" style="55" customWidth="1"/>
    <col min="10003" max="10240" width="9.109375" style="55"/>
    <col min="10241" max="10241" width="4.33203125" style="55" customWidth="1"/>
    <col min="10242" max="10242" width="0" style="55" hidden="1" customWidth="1"/>
    <col min="10243" max="10243" width="50.109375" style="55" customWidth="1"/>
    <col min="10244" max="10244" width="6.6640625" style="55" customWidth="1"/>
    <col min="10245" max="10245" width="7.88671875" style="55" customWidth="1"/>
    <col min="10246" max="10246" width="0" style="55" hidden="1" customWidth="1"/>
    <col min="10247" max="10247" width="9.44140625" style="55" customWidth="1"/>
    <col min="10248" max="10248" width="14.109375" style="55" customWidth="1"/>
    <col min="10249" max="10249" width="9.44140625" style="55" customWidth="1"/>
    <col min="10250" max="10250" width="13" style="55" customWidth="1"/>
    <col min="10251" max="10251" width="5.5546875" style="55" customWidth="1"/>
    <col min="10252" max="10252" width="13" style="55" customWidth="1"/>
    <col min="10253" max="10254" width="9.109375" style="55"/>
    <col min="10255" max="10255" width="8" style="55" customWidth="1"/>
    <col min="10256" max="10256" width="10.44140625" style="55" bestFit="1" customWidth="1"/>
    <col min="10257" max="10257" width="8" style="55" customWidth="1"/>
    <col min="10258" max="10258" width="7.6640625" style="55" customWidth="1"/>
    <col min="10259" max="10496" width="9.109375" style="55"/>
    <col min="10497" max="10497" width="4.33203125" style="55" customWidth="1"/>
    <col min="10498" max="10498" width="0" style="55" hidden="1" customWidth="1"/>
    <col min="10499" max="10499" width="50.109375" style="55" customWidth="1"/>
    <col min="10500" max="10500" width="6.6640625" style="55" customWidth="1"/>
    <col min="10501" max="10501" width="7.88671875" style="55" customWidth="1"/>
    <col min="10502" max="10502" width="0" style="55" hidden="1" customWidth="1"/>
    <col min="10503" max="10503" width="9.44140625" style="55" customWidth="1"/>
    <col min="10504" max="10504" width="14.109375" style="55" customWidth="1"/>
    <col min="10505" max="10505" width="9.44140625" style="55" customWidth="1"/>
    <col min="10506" max="10506" width="13" style="55" customWidth="1"/>
    <col min="10507" max="10507" width="5.5546875" style="55" customWidth="1"/>
    <col min="10508" max="10508" width="13" style="55" customWidth="1"/>
    <col min="10509" max="10510" width="9.109375" style="55"/>
    <col min="10511" max="10511" width="8" style="55" customWidth="1"/>
    <col min="10512" max="10512" width="10.44140625" style="55" bestFit="1" customWidth="1"/>
    <col min="10513" max="10513" width="8" style="55" customWidth="1"/>
    <col min="10514" max="10514" width="7.6640625" style="55" customWidth="1"/>
    <col min="10515" max="10752" width="9.109375" style="55"/>
    <col min="10753" max="10753" width="4.33203125" style="55" customWidth="1"/>
    <col min="10754" max="10754" width="0" style="55" hidden="1" customWidth="1"/>
    <col min="10755" max="10755" width="50.109375" style="55" customWidth="1"/>
    <col min="10756" max="10756" width="6.6640625" style="55" customWidth="1"/>
    <col min="10757" max="10757" width="7.88671875" style="55" customWidth="1"/>
    <col min="10758" max="10758" width="0" style="55" hidden="1" customWidth="1"/>
    <col min="10759" max="10759" width="9.44140625" style="55" customWidth="1"/>
    <col min="10760" max="10760" width="14.109375" style="55" customWidth="1"/>
    <col min="10761" max="10761" width="9.44140625" style="55" customWidth="1"/>
    <col min="10762" max="10762" width="13" style="55" customWidth="1"/>
    <col min="10763" max="10763" width="5.5546875" style="55" customWidth="1"/>
    <col min="10764" max="10764" width="13" style="55" customWidth="1"/>
    <col min="10765" max="10766" width="9.109375" style="55"/>
    <col min="10767" max="10767" width="8" style="55" customWidth="1"/>
    <col min="10768" max="10768" width="10.44140625" style="55" bestFit="1" customWidth="1"/>
    <col min="10769" max="10769" width="8" style="55" customWidth="1"/>
    <col min="10770" max="10770" width="7.6640625" style="55" customWidth="1"/>
    <col min="10771" max="11008" width="9.109375" style="55"/>
    <col min="11009" max="11009" width="4.33203125" style="55" customWidth="1"/>
    <col min="11010" max="11010" width="0" style="55" hidden="1" customWidth="1"/>
    <col min="11011" max="11011" width="50.109375" style="55" customWidth="1"/>
    <col min="11012" max="11012" width="6.6640625" style="55" customWidth="1"/>
    <col min="11013" max="11013" width="7.88671875" style="55" customWidth="1"/>
    <col min="11014" max="11014" width="0" style="55" hidden="1" customWidth="1"/>
    <col min="11015" max="11015" width="9.44140625" style="55" customWidth="1"/>
    <col min="11016" max="11016" width="14.109375" style="55" customWidth="1"/>
    <col min="11017" max="11017" width="9.44140625" style="55" customWidth="1"/>
    <col min="11018" max="11018" width="13" style="55" customWidth="1"/>
    <col min="11019" max="11019" width="5.5546875" style="55" customWidth="1"/>
    <col min="11020" max="11020" width="13" style="55" customWidth="1"/>
    <col min="11021" max="11022" width="9.109375" style="55"/>
    <col min="11023" max="11023" width="8" style="55" customWidth="1"/>
    <col min="11024" max="11024" width="10.44140625" style="55" bestFit="1" customWidth="1"/>
    <col min="11025" max="11025" width="8" style="55" customWidth="1"/>
    <col min="11026" max="11026" width="7.6640625" style="55" customWidth="1"/>
    <col min="11027" max="11264" width="9.109375" style="55"/>
    <col min="11265" max="11265" width="4.33203125" style="55" customWidth="1"/>
    <col min="11266" max="11266" width="0" style="55" hidden="1" customWidth="1"/>
    <col min="11267" max="11267" width="50.109375" style="55" customWidth="1"/>
    <col min="11268" max="11268" width="6.6640625" style="55" customWidth="1"/>
    <col min="11269" max="11269" width="7.88671875" style="55" customWidth="1"/>
    <col min="11270" max="11270" width="0" style="55" hidden="1" customWidth="1"/>
    <col min="11271" max="11271" width="9.44140625" style="55" customWidth="1"/>
    <col min="11272" max="11272" width="14.109375" style="55" customWidth="1"/>
    <col min="11273" max="11273" width="9.44140625" style="55" customWidth="1"/>
    <col min="11274" max="11274" width="13" style="55" customWidth="1"/>
    <col min="11275" max="11275" width="5.5546875" style="55" customWidth="1"/>
    <col min="11276" max="11276" width="13" style="55" customWidth="1"/>
    <col min="11277" max="11278" width="9.109375" style="55"/>
    <col min="11279" max="11279" width="8" style="55" customWidth="1"/>
    <col min="11280" max="11280" width="10.44140625" style="55" bestFit="1" customWidth="1"/>
    <col min="11281" max="11281" width="8" style="55" customWidth="1"/>
    <col min="11282" max="11282" width="7.6640625" style="55" customWidth="1"/>
    <col min="11283" max="11520" width="9.109375" style="55"/>
    <col min="11521" max="11521" width="4.33203125" style="55" customWidth="1"/>
    <col min="11522" max="11522" width="0" style="55" hidden="1" customWidth="1"/>
    <col min="11523" max="11523" width="50.109375" style="55" customWidth="1"/>
    <col min="11524" max="11524" width="6.6640625" style="55" customWidth="1"/>
    <col min="11525" max="11525" width="7.88671875" style="55" customWidth="1"/>
    <col min="11526" max="11526" width="0" style="55" hidden="1" customWidth="1"/>
    <col min="11527" max="11527" width="9.44140625" style="55" customWidth="1"/>
    <col min="11528" max="11528" width="14.109375" style="55" customWidth="1"/>
    <col min="11529" max="11529" width="9.44140625" style="55" customWidth="1"/>
    <col min="11530" max="11530" width="13" style="55" customWidth="1"/>
    <col min="11531" max="11531" width="5.5546875" style="55" customWidth="1"/>
    <col min="11532" max="11532" width="13" style="55" customWidth="1"/>
    <col min="11533" max="11534" width="9.109375" style="55"/>
    <col min="11535" max="11535" width="8" style="55" customWidth="1"/>
    <col min="11536" max="11536" width="10.44140625" style="55" bestFit="1" customWidth="1"/>
    <col min="11537" max="11537" width="8" style="55" customWidth="1"/>
    <col min="11538" max="11538" width="7.6640625" style="55" customWidth="1"/>
    <col min="11539" max="11776" width="9.109375" style="55"/>
    <col min="11777" max="11777" width="4.33203125" style="55" customWidth="1"/>
    <col min="11778" max="11778" width="0" style="55" hidden="1" customWidth="1"/>
    <col min="11779" max="11779" width="50.109375" style="55" customWidth="1"/>
    <col min="11780" max="11780" width="6.6640625" style="55" customWidth="1"/>
    <col min="11781" max="11781" width="7.88671875" style="55" customWidth="1"/>
    <col min="11782" max="11782" width="0" style="55" hidden="1" customWidth="1"/>
    <col min="11783" max="11783" width="9.44140625" style="55" customWidth="1"/>
    <col min="11784" max="11784" width="14.109375" style="55" customWidth="1"/>
    <col min="11785" max="11785" width="9.44140625" style="55" customWidth="1"/>
    <col min="11786" max="11786" width="13" style="55" customWidth="1"/>
    <col min="11787" max="11787" width="5.5546875" style="55" customWidth="1"/>
    <col min="11788" max="11788" width="13" style="55" customWidth="1"/>
    <col min="11789" max="11790" width="9.109375" style="55"/>
    <col min="11791" max="11791" width="8" style="55" customWidth="1"/>
    <col min="11792" max="11792" width="10.44140625" style="55" bestFit="1" customWidth="1"/>
    <col min="11793" max="11793" width="8" style="55" customWidth="1"/>
    <col min="11794" max="11794" width="7.6640625" style="55" customWidth="1"/>
    <col min="11795" max="12032" width="9.109375" style="55"/>
    <col min="12033" max="12033" width="4.33203125" style="55" customWidth="1"/>
    <col min="12034" max="12034" width="0" style="55" hidden="1" customWidth="1"/>
    <col min="12035" max="12035" width="50.109375" style="55" customWidth="1"/>
    <col min="12036" max="12036" width="6.6640625" style="55" customWidth="1"/>
    <col min="12037" max="12037" width="7.88671875" style="55" customWidth="1"/>
    <col min="12038" max="12038" width="0" style="55" hidden="1" customWidth="1"/>
    <col min="12039" max="12039" width="9.44140625" style="55" customWidth="1"/>
    <col min="12040" max="12040" width="14.109375" style="55" customWidth="1"/>
    <col min="12041" max="12041" width="9.44140625" style="55" customWidth="1"/>
    <col min="12042" max="12042" width="13" style="55" customWidth="1"/>
    <col min="12043" max="12043" width="5.5546875" style="55" customWidth="1"/>
    <col min="12044" max="12044" width="13" style="55" customWidth="1"/>
    <col min="12045" max="12046" width="9.109375" style="55"/>
    <col min="12047" max="12047" width="8" style="55" customWidth="1"/>
    <col min="12048" max="12048" width="10.44140625" style="55" bestFit="1" customWidth="1"/>
    <col min="12049" max="12049" width="8" style="55" customWidth="1"/>
    <col min="12050" max="12050" width="7.6640625" style="55" customWidth="1"/>
    <col min="12051" max="12288" width="9.109375" style="55"/>
    <col min="12289" max="12289" width="4.33203125" style="55" customWidth="1"/>
    <col min="12290" max="12290" width="0" style="55" hidden="1" customWidth="1"/>
    <col min="12291" max="12291" width="50.109375" style="55" customWidth="1"/>
    <col min="12292" max="12292" width="6.6640625" style="55" customWidth="1"/>
    <col min="12293" max="12293" width="7.88671875" style="55" customWidth="1"/>
    <col min="12294" max="12294" width="0" style="55" hidden="1" customWidth="1"/>
    <col min="12295" max="12295" width="9.44140625" style="55" customWidth="1"/>
    <col min="12296" max="12296" width="14.109375" style="55" customWidth="1"/>
    <col min="12297" max="12297" width="9.44140625" style="55" customWidth="1"/>
    <col min="12298" max="12298" width="13" style="55" customWidth="1"/>
    <col min="12299" max="12299" width="5.5546875" style="55" customWidth="1"/>
    <col min="12300" max="12300" width="13" style="55" customWidth="1"/>
    <col min="12301" max="12302" width="9.109375" style="55"/>
    <col min="12303" max="12303" width="8" style="55" customWidth="1"/>
    <col min="12304" max="12304" width="10.44140625" style="55" bestFit="1" customWidth="1"/>
    <col min="12305" max="12305" width="8" style="55" customWidth="1"/>
    <col min="12306" max="12306" width="7.6640625" style="55" customWidth="1"/>
    <col min="12307" max="12544" width="9.109375" style="55"/>
    <col min="12545" max="12545" width="4.33203125" style="55" customWidth="1"/>
    <col min="12546" max="12546" width="0" style="55" hidden="1" customWidth="1"/>
    <col min="12547" max="12547" width="50.109375" style="55" customWidth="1"/>
    <col min="12548" max="12548" width="6.6640625" style="55" customWidth="1"/>
    <col min="12549" max="12549" width="7.88671875" style="55" customWidth="1"/>
    <col min="12550" max="12550" width="0" style="55" hidden="1" customWidth="1"/>
    <col min="12551" max="12551" width="9.44140625" style="55" customWidth="1"/>
    <col min="12552" max="12552" width="14.109375" style="55" customWidth="1"/>
    <col min="12553" max="12553" width="9.44140625" style="55" customWidth="1"/>
    <col min="12554" max="12554" width="13" style="55" customWidth="1"/>
    <col min="12555" max="12555" width="5.5546875" style="55" customWidth="1"/>
    <col min="12556" max="12556" width="13" style="55" customWidth="1"/>
    <col min="12557" max="12558" width="9.109375" style="55"/>
    <col min="12559" max="12559" width="8" style="55" customWidth="1"/>
    <col min="12560" max="12560" width="10.44140625" style="55" bestFit="1" customWidth="1"/>
    <col min="12561" max="12561" width="8" style="55" customWidth="1"/>
    <col min="12562" max="12562" width="7.6640625" style="55" customWidth="1"/>
    <col min="12563" max="12800" width="9.109375" style="55"/>
    <col min="12801" max="12801" width="4.33203125" style="55" customWidth="1"/>
    <col min="12802" max="12802" width="0" style="55" hidden="1" customWidth="1"/>
    <col min="12803" max="12803" width="50.109375" style="55" customWidth="1"/>
    <col min="12804" max="12804" width="6.6640625" style="55" customWidth="1"/>
    <col min="12805" max="12805" width="7.88671875" style="55" customWidth="1"/>
    <col min="12806" max="12806" width="0" style="55" hidden="1" customWidth="1"/>
    <col min="12807" max="12807" width="9.44140625" style="55" customWidth="1"/>
    <col min="12808" max="12808" width="14.109375" style="55" customWidth="1"/>
    <col min="12809" max="12809" width="9.44140625" style="55" customWidth="1"/>
    <col min="12810" max="12810" width="13" style="55" customWidth="1"/>
    <col min="12811" max="12811" width="5.5546875" style="55" customWidth="1"/>
    <col min="12812" max="12812" width="13" style="55" customWidth="1"/>
    <col min="12813" max="12814" width="9.109375" style="55"/>
    <col min="12815" max="12815" width="8" style="55" customWidth="1"/>
    <col min="12816" max="12816" width="10.44140625" style="55" bestFit="1" customWidth="1"/>
    <col min="12817" max="12817" width="8" style="55" customWidth="1"/>
    <col min="12818" max="12818" width="7.6640625" style="55" customWidth="1"/>
    <col min="12819" max="13056" width="9.109375" style="55"/>
    <col min="13057" max="13057" width="4.33203125" style="55" customWidth="1"/>
    <col min="13058" max="13058" width="0" style="55" hidden="1" customWidth="1"/>
    <col min="13059" max="13059" width="50.109375" style="55" customWidth="1"/>
    <col min="13060" max="13060" width="6.6640625" style="55" customWidth="1"/>
    <col min="13061" max="13061" width="7.88671875" style="55" customWidth="1"/>
    <col min="13062" max="13062" width="0" style="55" hidden="1" customWidth="1"/>
    <col min="13063" max="13063" width="9.44140625" style="55" customWidth="1"/>
    <col min="13064" max="13064" width="14.109375" style="55" customWidth="1"/>
    <col min="13065" max="13065" width="9.44140625" style="55" customWidth="1"/>
    <col min="13066" max="13066" width="13" style="55" customWidth="1"/>
    <col min="13067" max="13067" width="5.5546875" style="55" customWidth="1"/>
    <col min="13068" max="13068" width="13" style="55" customWidth="1"/>
    <col min="13069" max="13070" width="9.109375" style="55"/>
    <col min="13071" max="13071" width="8" style="55" customWidth="1"/>
    <col min="13072" max="13072" width="10.44140625" style="55" bestFit="1" customWidth="1"/>
    <col min="13073" max="13073" width="8" style="55" customWidth="1"/>
    <col min="13074" max="13074" width="7.6640625" style="55" customWidth="1"/>
    <col min="13075" max="13312" width="9.109375" style="55"/>
    <col min="13313" max="13313" width="4.33203125" style="55" customWidth="1"/>
    <col min="13314" max="13314" width="0" style="55" hidden="1" customWidth="1"/>
    <col min="13315" max="13315" width="50.109375" style="55" customWidth="1"/>
    <col min="13316" max="13316" width="6.6640625" style="55" customWidth="1"/>
    <col min="13317" max="13317" width="7.88671875" style="55" customWidth="1"/>
    <col min="13318" max="13318" width="0" style="55" hidden="1" customWidth="1"/>
    <col min="13319" max="13319" width="9.44140625" style="55" customWidth="1"/>
    <col min="13320" max="13320" width="14.109375" style="55" customWidth="1"/>
    <col min="13321" max="13321" width="9.44140625" style="55" customWidth="1"/>
    <col min="13322" max="13322" width="13" style="55" customWidth="1"/>
    <col min="13323" max="13323" width="5.5546875" style="55" customWidth="1"/>
    <col min="13324" max="13324" width="13" style="55" customWidth="1"/>
    <col min="13325" max="13326" width="9.109375" style="55"/>
    <col min="13327" max="13327" width="8" style="55" customWidth="1"/>
    <col min="13328" max="13328" width="10.44140625" style="55" bestFit="1" customWidth="1"/>
    <col min="13329" max="13329" width="8" style="55" customWidth="1"/>
    <col min="13330" max="13330" width="7.6640625" style="55" customWidth="1"/>
    <col min="13331" max="13568" width="9.109375" style="55"/>
    <col min="13569" max="13569" width="4.33203125" style="55" customWidth="1"/>
    <col min="13570" max="13570" width="0" style="55" hidden="1" customWidth="1"/>
    <col min="13571" max="13571" width="50.109375" style="55" customWidth="1"/>
    <col min="13572" max="13572" width="6.6640625" style="55" customWidth="1"/>
    <col min="13573" max="13573" width="7.88671875" style="55" customWidth="1"/>
    <col min="13574" max="13574" width="0" style="55" hidden="1" customWidth="1"/>
    <col min="13575" max="13575" width="9.44140625" style="55" customWidth="1"/>
    <col min="13576" max="13576" width="14.109375" style="55" customWidth="1"/>
    <col min="13577" max="13577" width="9.44140625" style="55" customWidth="1"/>
    <col min="13578" max="13578" width="13" style="55" customWidth="1"/>
    <col min="13579" max="13579" width="5.5546875" style="55" customWidth="1"/>
    <col min="13580" max="13580" width="13" style="55" customWidth="1"/>
    <col min="13581" max="13582" width="9.109375" style="55"/>
    <col min="13583" max="13583" width="8" style="55" customWidth="1"/>
    <col min="13584" max="13584" width="10.44140625" style="55" bestFit="1" customWidth="1"/>
    <col min="13585" max="13585" width="8" style="55" customWidth="1"/>
    <col min="13586" max="13586" width="7.6640625" style="55" customWidth="1"/>
    <col min="13587" max="13824" width="9.109375" style="55"/>
    <col min="13825" max="13825" width="4.33203125" style="55" customWidth="1"/>
    <col min="13826" max="13826" width="0" style="55" hidden="1" customWidth="1"/>
    <col min="13827" max="13827" width="50.109375" style="55" customWidth="1"/>
    <col min="13828" max="13828" width="6.6640625" style="55" customWidth="1"/>
    <col min="13829" max="13829" width="7.88671875" style="55" customWidth="1"/>
    <col min="13830" max="13830" width="0" style="55" hidden="1" customWidth="1"/>
    <col min="13831" max="13831" width="9.44140625" style="55" customWidth="1"/>
    <col min="13832" max="13832" width="14.109375" style="55" customWidth="1"/>
    <col min="13833" max="13833" width="9.44140625" style="55" customWidth="1"/>
    <col min="13834" max="13834" width="13" style="55" customWidth="1"/>
    <col min="13835" max="13835" width="5.5546875" style="55" customWidth="1"/>
    <col min="13836" max="13836" width="13" style="55" customWidth="1"/>
    <col min="13837" max="13838" width="9.109375" style="55"/>
    <col min="13839" max="13839" width="8" style="55" customWidth="1"/>
    <col min="13840" max="13840" width="10.44140625" style="55" bestFit="1" customWidth="1"/>
    <col min="13841" max="13841" width="8" style="55" customWidth="1"/>
    <col min="13842" max="13842" width="7.6640625" style="55" customWidth="1"/>
    <col min="13843" max="14080" width="9.109375" style="55"/>
    <col min="14081" max="14081" width="4.33203125" style="55" customWidth="1"/>
    <col min="14082" max="14082" width="0" style="55" hidden="1" customWidth="1"/>
    <col min="14083" max="14083" width="50.109375" style="55" customWidth="1"/>
    <col min="14084" max="14084" width="6.6640625" style="55" customWidth="1"/>
    <col min="14085" max="14085" width="7.88671875" style="55" customWidth="1"/>
    <col min="14086" max="14086" width="0" style="55" hidden="1" customWidth="1"/>
    <col min="14087" max="14087" width="9.44140625" style="55" customWidth="1"/>
    <col min="14088" max="14088" width="14.109375" style="55" customWidth="1"/>
    <col min="14089" max="14089" width="9.44140625" style="55" customWidth="1"/>
    <col min="14090" max="14090" width="13" style="55" customWidth="1"/>
    <col min="14091" max="14091" width="5.5546875" style="55" customWidth="1"/>
    <col min="14092" max="14092" width="13" style="55" customWidth="1"/>
    <col min="14093" max="14094" width="9.109375" style="55"/>
    <col min="14095" max="14095" width="8" style="55" customWidth="1"/>
    <col min="14096" max="14096" width="10.44140625" style="55" bestFit="1" customWidth="1"/>
    <col min="14097" max="14097" width="8" style="55" customWidth="1"/>
    <col min="14098" max="14098" width="7.6640625" style="55" customWidth="1"/>
    <col min="14099" max="14336" width="9.109375" style="55"/>
    <col min="14337" max="14337" width="4.33203125" style="55" customWidth="1"/>
    <col min="14338" max="14338" width="0" style="55" hidden="1" customWidth="1"/>
    <col min="14339" max="14339" width="50.109375" style="55" customWidth="1"/>
    <col min="14340" max="14340" width="6.6640625" style="55" customWidth="1"/>
    <col min="14341" max="14341" width="7.88671875" style="55" customWidth="1"/>
    <col min="14342" max="14342" width="0" style="55" hidden="1" customWidth="1"/>
    <col min="14343" max="14343" width="9.44140625" style="55" customWidth="1"/>
    <col min="14344" max="14344" width="14.109375" style="55" customWidth="1"/>
    <col min="14345" max="14345" width="9.44140625" style="55" customWidth="1"/>
    <col min="14346" max="14346" width="13" style="55" customWidth="1"/>
    <col min="14347" max="14347" width="5.5546875" style="55" customWidth="1"/>
    <col min="14348" max="14348" width="13" style="55" customWidth="1"/>
    <col min="14349" max="14350" width="9.109375" style="55"/>
    <col min="14351" max="14351" width="8" style="55" customWidth="1"/>
    <col min="14352" max="14352" width="10.44140625" style="55" bestFit="1" customWidth="1"/>
    <col min="14353" max="14353" width="8" style="55" customWidth="1"/>
    <col min="14354" max="14354" width="7.6640625" style="55" customWidth="1"/>
    <col min="14355" max="14592" width="9.109375" style="55"/>
    <col min="14593" max="14593" width="4.33203125" style="55" customWidth="1"/>
    <col min="14594" max="14594" width="0" style="55" hidden="1" customWidth="1"/>
    <col min="14595" max="14595" width="50.109375" style="55" customWidth="1"/>
    <col min="14596" max="14596" width="6.6640625" style="55" customWidth="1"/>
    <col min="14597" max="14597" width="7.88671875" style="55" customWidth="1"/>
    <col min="14598" max="14598" width="0" style="55" hidden="1" customWidth="1"/>
    <col min="14599" max="14599" width="9.44140625" style="55" customWidth="1"/>
    <col min="14600" max="14600" width="14.109375" style="55" customWidth="1"/>
    <col min="14601" max="14601" width="9.44140625" style="55" customWidth="1"/>
    <col min="14602" max="14602" width="13" style="55" customWidth="1"/>
    <col min="14603" max="14603" width="5.5546875" style="55" customWidth="1"/>
    <col min="14604" max="14604" width="13" style="55" customWidth="1"/>
    <col min="14605" max="14606" width="9.109375" style="55"/>
    <col min="14607" max="14607" width="8" style="55" customWidth="1"/>
    <col min="14608" max="14608" width="10.44140625" style="55" bestFit="1" customWidth="1"/>
    <col min="14609" max="14609" width="8" style="55" customWidth="1"/>
    <col min="14610" max="14610" width="7.6640625" style="55" customWidth="1"/>
    <col min="14611" max="14848" width="9.109375" style="55"/>
    <col min="14849" max="14849" width="4.33203125" style="55" customWidth="1"/>
    <col min="14850" max="14850" width="0" style="55" hidden="1" customWidth="1"/>
    <col min="14851" max="14851" width="50.109375" style="55" customWidth="1"/>
    <col min="14852" max="14852" width="6.6640625" style="55" customWidth="1"/>
    <col min="14853" max="14853" width="7.88671875" style="55" customWidth="1"/>
    <col min="14854" max="14854" width="0" style="55" hidden="1" customWidth="1"/>
    <col min="14855" max="14855" width="9.44140625" style="55" customWidth="1"/>
    <col min="14856" max="14856" width="14.109375" style="55" customWidth="1"/>
    <col min="14857" max="14857" width="9.44140625" style="55" customWidth="1"/>
    <col min="14858" max="14858" width="13" style="55" customWidth="1"/>
    <col min="14859" max="14859" width="5.5546875" style="55" customWidth="1"/>
    <col min="14860" max="14860" width="13" style="55" customWidth="1"/>
    <col min="14861" max="14862" width="9.109375" style="55"/>
    <col min="14863" max="14863" width="8" style="55" customWidth="1"/>
    <col min="14864" max="14864" width="10.44140625" style="55" bestFit="1" customWidth="1"/>
    <col min="14865" max="14865" width="8" style="55" customWidth="1"/>
    <col min="14866" max="14866" width="7.6640625" style="55" customWidth="1"/>
    <col min="14867" max="15104" width="9.109375" style="55"/>
    <col min="15105" max="15105" width="4.33203125" style="55" customWidth="1"/>
    <col min="15106" max="15106" width="0" style="55" hidden="1" customWidth="1"/>
    <col min="15107" max="15107" width="50.109375" style="55" customWidth="1"/>
    <col min="15108" max="15108" width="6.6640625" style="55" customWidth="1"/>
    <col min="15109" max="15109" width="7.88671875" style="55" customWidth="1"/>
    <col min="15110" max="15110" width="0" style="55" hidden="1" customWidth="1"/>
    <col min="15111" max="15111" width="9.44140625" style="55" customWidth="1"/>
    <col min="15112" max="15112" width="14.109375" style="55" customWidth="1"/>
    <col min="15113" max="15113" width="9.44140625" style="55" customWidth="1"/>
    <col min="15114" max="15114" width="13" style="55" customWidth="1"/>
    <col min="15115" max="15115" width="5.5546875" style="55" customWidth="1"/>
    <col min="15116" max="15116" width="13" style="55" customWidth="1"/>
    <col min="15117" max="15118" width="9.109375" style="55"/>
    <col min="15119" max="15119" width="8" style="55" customWidth="1"/>
    <col min="15120" max="15120" width="10.44140625" style="55" bestFit="1" customWidth="1"/>
    <col min="15121" max="15121" width="8" style="55" customWidth="1"/>
    <col min="15122" max="15122" width="7.6640625" style="55" customWidth="1"/>
    <col min="15123" max="15360" width="9.109375" style="55"/>
    <col min="15361" max="15361" width="4.33203125" style="55" customWidth="1"/>
    <col min="15362" max="15362" width="0" style="55" hidden="1" customWidth="1"/>
    <col min="15363" max="15363" width="50.109375" style="55" customWidth="1"/>
    <col min="15364" max="15364" width="6.6640625" style="55" customWidth="1"/>
    <col min="15365" max="15365" width="7.88671875" style="55" customWidth="1"/>
    <col min="15366" max="15366" width="0" style="55" hidden="1" customWidth="1"/>
    <col min="15367" max="15367" width="9.44140625" style="55" customWidth="1"/>
    <col min="15368" max="15368" width="14.109375" style="55" customWidth="1"/>
    <col min="15369" max="15369" width="9.44140625" style="55" customWidth="1"/>
    <col min="15370" max="15370" width="13" style="55" customWidth="1"/>
    <col min="15371" max="15371" width="5.5546875" style="55" customWidth="1"/>
    <col min="15372" max="15372" width="13" style="55" customWidth="1"/>
    <col min="15373" max="15374" width="9.109375" style="55"/>
    <col min="15375" max="15375" width="8" style="55" customWidth="1"/>
    <col min="15376" max="15376" width="10.44140625" style="55" bestFit="1" customWidth="1"/>
    <col min="15377" max="15377" width="8" style="55" customWidth="1"/>
    <col min="15378" max="15378" width="7.6640625" style="55" customWidth="1"/>
    <col min="15379" max="15616" width="9.109375" style="55"/>
    <col min="15617" max="15617" width="4.33203125" style="55" customWidth="1"/>
    <col min="15618" max="15618" width="0" style="55" hidden="1" customWidth="1"/>
    <col min="15619" max="15619" width="50.109375" style="55" customWidth="1"/>
    <col min="15620" max="15620" width="6.6640625" style="55" customWidth="1"/>
    <col min="15621" max="15621" width="7.88671875" style="55" customWidth="1"/>
    <col min="15622" max="15622" width="0" style="55" hidden="1" customWidth="1"/>
    <col min="15623" max="15623" width="9.44140625" style="55" customWidth="1"/>
    <col min="15624" max="15624" width="14.109375" style="55" customWidth="1"/>
    <col min="15625" max="15625" width="9.44140625" style="55" customWidth="1"/>
    <col min="15626" max="15626" width="13" style="55" customWidth="1"/>
    <col min="15627" max="15627" width="5.5546875" style="55" customWidth="1"/>
    <col min="15628" max="15628" width="13" style="55" customWidth="1"/>
    <col min="15629" max="15630" width="9.109375" style="55"/>
    <col min="15631" max="15631" width="8" style="55" customWidth="1"/>
    <col min="15632" max="15632" width="10.44140625" style="55" bestFit="1" customWidth="1"/>
    <col min="15633" max="15633" width="8" style="55" customWidth="1"/>
    <col min="15634" max="15634" width="7.6640625" style="55" customWidth="1"/>
    <col min="15635" max="15872" width="9.109375" style="55"/>
    <col min="15873" max="15873" width="4.33203125" style="55" customWidth="1"/>
    <col min="15874" max="15874" width="0" style="55" hidden="1" customWidth="1"/>
    <col min="15875" max="15875" width="50.109375" style="55" customWidth="1"/>
    <col min="15876" max="15876" width="6.6640625" style="55" customWidth="1"/>
    <col min="15877" max="15877" width="7.88671875" style="55" customWidth="1"/>
    <col min="15878" max="15878" width="0" style="55" hidden="1" customWidth="1"/>
    <col min="15879" max="15879" width="9.44140625" style="55" customWidth="1"/>
    <col min="15880" max="15880" width="14.109375" style="55" customWidth="1"/>
    <col min="15881" max="15881" width="9.44140625" style="55" customWidth="1"/>
    <col min="15882" max="15882" width="13" style="55" customWidth="1"/>
    <col min="15883" max="15883" width="5.5546875" style="55" customWidth="1"/>
    <col min="15884" max="15884" width="13" style="55" customWidth="1"/>
    <col min="15885" max="15886" width="9.109375" style="55"/>
    <col min="15887" max="15887" width="8" style="55" customWidth="1"/>
    <col min="15888" max="15888" width="10.44140625" style="55" bestFit="1" customWidth="1"/>
    <col min="15889" max="15889" width="8" style="55" customWidth="1"/>
    <col min="15890" max="15890" width="7.6640625" style="55" customWidth="1"/>
    <col min="15891" max="16128" width="9.109375" style="55"/>
    <col min="16129" max="16129" width="4.33203125" style="55" customWidth="1"/>
    <col min="16130" max="16130" width="0" style="55" hidden="1" customWidth="1"/>
    <col min="16131" max="16131" width="50.109375" style="55" customWidth="1"/>
    <col min="16132" max="16132" width="6.6640625" style="55" customWidth="1"/>
    <col min="16133" max="16133" width="7.88671875" style="55" customWidth="1"/>
    <col min="16134" max="16134" width="0" style="55" hidden="1" customWidth="1"/>
    <col min="16135" max="16135" width="9.44140625" style="55" customWidth="1"/>
    <col min="16136" max="16136" width="14.109375" style="55" customWidth="1"/>
    <col min="16137" max="16137" width="9.44140625" style="55" customWidth="1"/>
    <col min="16138" max="16138" width="13" style="55" customWidth="1"/>
    <col min="16139" max="16139" width="5.5546875" style="55" customWidth="1"/>
    <col min="16140" max="16140" width="13" style="55" customWidth="1"/>
    <col min="16141" max="16142" width="9.109375" style="55"/>
    <col min="16143" max="16143" width="8" style="55" customWidth="1"/>
    <col min="16144" max="16144" width="10.44140625" style="55" bestFit="1" customWidth="1"/>
    <col min="16145" max="16145" width="8" style="55" customWidth="1"/>
    <col min="16146" max="16146" width="7.6640625" style="55" customWidth="1"/>
    <col min="16147" max="16384" width="9.109375" style="55"/>
  </cols>
  <sheetData>
    <row r="1" spans="1:20" ht="74.25" customHeight="1">
      <c r="A1" s="1082" t="str">
        <f>+'1'!D3</f>
        <v>Partial Renovation of the Cultural House of Malishka, Vayots Dzor Province, RA / ՀՀ Վայոց Ձորի մարզ ,Մալիշկայի կուլտուրայի տան մասնակի նորոգում</v>
      </c>
      <c r="B1" s="1082"/>
      <c r="C1" s="1082"/>
      <c r="D1" s="1082"/>
      <c r="E1" s="1082"/>
      <c r="F1" s="1082"/>
      <c r="G1" s="1082"/>
      <c r="H1" s="1082"/>
      <c r="J1" s="1083" t="s">
        <v>68</v>
      </c>
      <c r="K1" s="1083"/>
      <c r="L1" s="1083"/>
      <c r="M1" s="1083"/>
      <c r="N1" s="1083"/>
      <c r="O1" s="1083"/>
      <c r="P1" s="1083"/>
      <c r="R1" s="55"/>
      <c r="S1" s="55"/>
    </row>
    <row r="2" spans="1:20" ht="12.75" customHeight="1">
      <c r="A2" s="1084"/>
      <c r="B2" s="1084"/>
      <c r="C2" s="1084"/>
      <c r="D2" s="1084"/>
      <c r="E2" s="1084"/>
      <c r="F2" s="1084"/>
      <c r="G2" s="1084"/>
      <c r="H2" s="1084"/>
      <c r="R2" s="55"/>
      <c r="S2" s="55"/>
    </row>
    <row r="3" spans="1:20" ht="12.75" customHeight="1">
      <c r="A3" s="1085" t="s">
        <v>79</v>
      </c>
      <c r="B3" s="1085"/>
      <c r="C3" s="1085"/>
      <c r="D3" s="1085"/>
      <c r="E3" s="1085"/>
      <c r="F3" s="1085"/>
      <c r="G3" s="1085"/>
      <c r="H3" s="1085"/>
      <c r="L3" s="81">
        <f>P6*P7*P8*P9*P10*P11*P12</f>
        <v>1.2931492496550125</v>
      </c>
      <c r="R3" s="55"/>
      <c r="S3" s="55"/>
    </row>
    <row r="4" spans="1:20" ht="7.5" customHeight="1">
      <c r="C4" s="206"/>
    </row>
    <row r="5" spans="1:20" ht="13.2">
      <c r="A5" s="1086" t="s">
        <v>15</v>
      </c>
      <c r="B5" s="1086" t="s">
        <v>15</v>
      </c>
      <c r="C5" s="774" t="s">
        <v>81</v>
      </c>
      <c r="D5" s="1087" t="s">
        <v>82</v>
      </c>
      <c r="E5" s="1089" t="s">
        <v>83</v>
      </c>
      <c r="F5" s="1090">
        <v>55555555</v>
      </c>
      <c r="G5" s="1093" t="s">
        <v>84</v>
      </c>
      <c r="H5" s="1093" t="s">
        <v>85</v>
      </c>
      <c r="I5" s="1096" t="s">
        <v>86</v>
      </c>
      <c r="J5" s="1094" t="s">
        <v>69</v>
      </c>
      <c r="L5" s="1095" t="s">
        <v>69</v>
      </c>
      <c r="R5" s="1090"/>
      <c r="S5" s="1098">
        <v>55555555</v>
      </c>
    </row>
    <row r="6" spans="1:20" ht="51" customHeight="1">
      <c r="A6" s="1086"/>
      <c r="B6" s="1086"/>
      <c r="C6" s="774"/>
      <c r="D6" s="1088"/>
      <c r="E6" s="1089"/>
      <c r="F6" s="1091"/>
      <c r="G6" s="1093"/>
      <c r="H6" s="1093"/>
      <c r="I6" s="1097"/>
      <c r="J6" s="1094"/>
      <c r="L6" s="1095"/>
      <c r="M6" s="1092" t="s">
        <v>70</v>
      </c>
      <c r="N6" s="1092"/>
      <c r="O6" s="1092"/>
      <c r="P6" s="80">
        <v>1.133</v>
      </c>
      <c r="R6" s="1091"/>
      <c r="S6" s="1099"/>
      <c r="T6" s="228">
        <f>+O4668</f>
        <v>203565.35431385678</v>
      </c>
    </row>
    <row r="7" spans="1:20" ht="13.2">
      <c r="A7" s="189">
        <v>1</v>
      </c>
      <c r="B7" s="189">
        <v>1</v>
      </c>
      <c r="C7" s="190">
        <v>2</v>
      </c>
      <c r="D7" s="190">
        <v>3</v>
      </c>
      <c r="E7" s="190">
        <v>4</v>
      </c>
      <c r="F7" s="190">
        <v>555555</v>
      </c>
      <c r="G7" s="190">
        <v>5</v>
      </c>
      <c r="H7" s="200">
        <v>6</v>
      </c>
      <c r="I7" s="208">
        <v>7</v>
      </c>
      <c r="J7" s="191">
        <v>5</v>
      </c>
      <c r="L7" s="58">
        <v>5</v>
      </c>
      <c r="M7" s="1092" t="s">
        <v>139</v>
      </c>
      <c r="N7" s="1092"/>
      <c r="O7" s="1092"/>
      <c r="P7" s="216">
        <f>+ԱՄՓՈՓ!B36+1</f>
        <v>1.0075000000000001</v>
      </c>
      <c r="Q7" s="59"/>
      <c r="R7" s="190"/>
      <c r="S7" s="254">
        <v>555555</v>
      </c>
    </row>
    <row r="8" spans="1:20" ht="9.75" customHeight="1">
      <c r="A8" s="968"/>
      <c r="B8" s="972"/>
      <c r="C8" s="776" t="s">
        <v>497</v>
      </c>
      <c r="D8" s="777"/>
      <c r="E8" s="751"/>
      <c r="F8" s="751"/>
      <c r="G8" s="733"/>
      <c r="H8" s="733">
        <f>E8*G8</f>
        <v>0</v>
      </c>
      <c r="I8" s="206"/>
      <c r="J8" s="909">
        <f>+F8</f>
        <v>0</v>
      </c>
      <c r="L8" s="911">
        <f>J8*$L$3</f>
        <v>0</v>
      </c>
      <c r="M8" s="1092" t="s">
        <v>71</v>
      </c>
      <c r="N8" s="1092"/>
      <c r="O8" s="1092"/>
      <c r="P8" s="80">
        <f>+ԱՄՓՈՓ!B42+1</f>
        <v>1</v>
      </c>
      <c r="Q8" s="59"/>
      <c r="R8" s="751"/>
      <c r="S8" s="1100"/>
    </row>
    <row r="9" spans="1:20" ht="9.75" customHeight="1">
      <c r="A9" s="968"/>
      <c r="B9" s="972"/>
      <c r="C9" s="776"/>
      <c r="D9" s="777"/>
      <c r="E9" s="752"/>
      <c r="F9" s="752"/>
      <c r="G9" s="733"/>
      <c r="H9" s="733"/>
      <c r="I9" s="206"/>
      <c r="J9" s="910"/>
      <c r="L9" s="911"/>
      <c r="M9" s="1092" t="s">
        <v>72</v>
      </c>
      <c r="N9" s="1092"/>
      <c r="O9" s="1092"/>
      <c r="P9" s="80">
        <f>+ԱՄՓՈՓ!B40+1</f>
        <v>1.004</v>
      </c>
      <c r="Q9" s="59"/>
      <c r="R9" s="752"/>
      <c r="S9" s="1101"/>
    </row>
    <row r="10" spans="1:20" ht="9.75" customHeight="1">
      <c r="A10" s="968"/>
      <c r="B10" s="972"/>
      <c r="C10" s="776"/>
      <c r="D10" s="777"/>
      <c r="E10" s="752"/>
      <c r="F10" s="752"/>
      <c r="G10" s="733"/>
      <c r="H10" s="733"/>
      <c r="I10" s="206"/>
      <c r="J10" s="910"/>
      <c r="L10" s="911"/>
      <c r="M10" s="1092" t="s">
        <v>80</v>
      </c>
      <c r="N10" s="1092"/>
      <c r="O10" s="1092"/>
      <c r="P10" s="80">
        <v>1.0149999999999999</v>
      </c>
      <c r="Q10" s="59"/>
      <c r="R10" s="752"/>
      <c r="S10" s="1101"/>
    </row>
    <row r="11" spans="1:20" ht="9.75" customHeight="1">
      <c r="A11" s="968"/>
      <c r="B11" s="972"/>
      <c r="C11" s="776"/>
      <c r="D11" s="777"/>
      <c r="E11" s="752"/>
      <c r="F11" s="752"/>
      <c r="G11" s="733"/>
      <c r="H11" s="733"/>
      <c r="I11" s="206"/>
      <c r="J11" s="910"/>
      <c r="L11" s="911"/>
      <c r="M11" s="60"/>
      <c r="N11" s="60" t="s">
        <v>494</v>
      </c>
      <c r="O11" s="60"/>
      <c r="P11" s="55">
        <v>1.1100000000000001</v>
      </c>
      <c r="R11" s="752"/>
      <c r="S11" s="1101"/>
    </row>
    <row r="12" spans="1:20" ht="9.75" customHeight="1">
      <c r="A12" s="968"/>
      <c r="B12" s="972"/>
      <c r="C12" s="776"/>
      <c r="D12" s="777"/>
      <c r="E12" s="753"/>
      <c r="F12" s="753"/>
      <c r="G12" s="733"/>
      <c r="H12" s="733"/>
      <c r="I12" s="206"/>
      <c r="J12" s="910"/>
      <c r="L12" s="911"/>
      <c r="N12" s="55" t="s">
        <v>496</v>
      </c>
      <c r="P12" s="55">
        <v>1.0015000000000001</v>
      </c>
      <c r="R12" s="753"/>
      <c r="S12" s="1102"/>
    </row>
    <row r="13" spans="1:20" ht="9" customHeight="1">
      <c r="A13" s="928">
        <v>1</v>
      </c>
      <c r="B13" s="973" t="s">
        <v>763</v>
      </c>
      <c r="C13" s="1009" t="s">
        <v>805</v>
      </c>
      <c r="D13" s="777" t="s">
        <v>652</v>
      </c>
      <c r="E13" s="1036">
        <v>646.20000000000005</v>
      </c>
      <c r="F13" s="751">
        <v>0.70688536000000002</v>
      </c>
      <c r="G13" s="773">
        <f>+L13</f>
        <v>0.9141082728761134</v>
      </c>
      <c r="H13" s="773">
        <f>E13*G13</f>
        <v>590.69676593254451</v>
      </c>
      <c r="I13" s="206"/>
      <c r="J13" s="909">
        <f>+F13</f>
        <v>0.70688536000000002</v>
      </c>
      <c r="L13" s="911">
        <f>J13*$L$3</f>
        <v>0.9141082728761134</v>
      </c>
      <c r="M13" s="215"/>
      <c r="R13" s="751">
        <f>+F13</f>
        <v>0.70688536000000002</v>
      </c>
      <c r="S13" s="1100">
        <f>+F13</f>
        <v>0.70688536000000002</v>
      </c>
    </row>
    <row r="14" spans="1:20" ht="9" customHeight="1">
      <c r="A14" s="929"/>
      <c r="B14" s="974"/>
      <c r="C14" s="1009"/>
      <c r="D14" s="777"/>
      <c r="E14" s="1036"/>
      <c r="F14" s="752"/>
      <c r="G14" s="773"/>
      <c r="H14" s="773"/>
      <c r="I14" s="206"/>
      <c r="J14" s="910"/>
      <c r="L14" s="911"/>
      <c r="M14" s="215"/>
      <c r="R14" s="752"/>
      <c r="S14" s="1101"/>
    </row>
    <row r="15" spans="1:20" ht="9" customHeight="1">
      <c r="A15" s="929"/>
      <c r="B15" s="974"/>
      <c r="C15" s="1009"/>
      <c r="D15" s="777"/>
      <c r="E15" s="1036"/>
      <c r="F15" s="752"/>
      <c r="G15" s="773"/>
      <c r="H15" s="773"/>
      <c r="I15" s="206"/>
      <c r="J15" s="910"/>
      <c r="L15" s="911"/>
      <c r="M15" s="215"/>
      <c r="R15" s="752"/>
      <c r="S15" s="1101"/>
    </row>
    <row r="16" spans="1:20" ht="9" customHeight="1">
      <c r="A16" s="929"/>
      <c r="B16" s="974"/>
      <c r="C16" s="1009"/>
      <c r="D16" s="777"/>
      <c r="E16" s="1036"/>
      <c r="F16" s="752"/>
      <c r="G16" s="773"/>
      <c r="H16" s="773"/>
      <c r="I16" s="206"/>
      <c r="J16" s="910"/>
      <c r="L16" s="911"/>
      <c r="M16" s="215"/>
      <c r="R16" s="752"/>
      <c r="S16" s="1101"/>
    </row>
    <row r="17" spans="1:19" ht="9" customHeight="1">
      <c r="A17" s="930"/>
      <c r="B17" s="975"/>
      <c r="C17" s="1009"/>
      <c r="D17" s="777"/>
      <c r="E17" s="1036"/>
      <c r="F17" s="753"/>
      <c r="G17" s="773"/>
      <c r="H17" s="773"/>
      <c r="I17" s="206"/>
      <c r="J17" s="910"/>
      <c r="L17" s="911"/>
      <c r="M17" s="215"/>
      <c r="R17" s="753"/>
      <c r="S17" s="1102"/>
    </row>
    <row r="18" spans="1:19" ht="9" customHeight="1">
      <c r="A18" s="928">
        <f>+A13+1</f>
        <v>2</v>
      </c>
      <c r="B18" s="983" t="s">
        <v>169</v>
      </c>
      <c r="C18" s="915" t="s">
        <v>498</v>
      </c>
      <c r="D18" s="777" t="s">
        <v>652</v>
      </c>
      <c r="E18" s="1036">
        <v>170.7</v>
      </c>
      <c r="F18" s="751">
        <v>0.39128686899999993</v>
      </c>
      <c r="G18" s="773">
        <f t="shared" ref="G18" si="0">+L18</f>
        <v>0.50599232104720915</v>
      </c>
      <c r="H18" s="773">
        <f t="shared" ref="H18" si="1">E18*G18</f>
        <v>86.3728892027586</v>
      </c>
      <c r="I18" s="206"/>
      <c r="J18" s="909">
        <f>+F18</f>
        <v>0.39128686899999993</v>
      </c>
      <c r="L18" s="911">
        <f>J18*$L$3</f>
        <v>0.50599232104720915</v>
      </c>
      <c r="M18" s="215"/>
      <c r="R18" s="751">
        <f t="shared" ref="R18" si="2">+F18</f>
        <v>0.39128686899999993</v>
      </c>
      <c r="S18" s="1100">
        <f t="shared" ref="S18" si="3">+F18</f>
        <v>0.39128686899999993</v>
      </c>
    </row>
    <row r="19" spans="1:19" ht="9" customHeight="1">
      <c r="A19" s="929"/>
      <c r="B19" s="984"/>
      <c r="C19" s="915"/>
      <c r="D19" s="777"/>
      <c r="E19" s="1036"/>
      <c r="F19" s="752"/>
      <c r="G19" s="773"/>
      <c r="H19" s="773"/>
      <c r="I19" s="206"/>
      <c r="J19" s="910"/>
      <c r="L19" s="911"/>
      <c r="M19" s="215"/>
      <c r="R19" s="752"/>
      <c r="S19" s="1101"/>
    </row>
    <row r="20" spans="1:19" ht="9" customHeight="1">
      <c r="A20" s="929"/>
      <c r="B20" s="984"/>
      <c r="C20" s="915"/>
      <c r="D20" s="777"/>
      <c r="E20" s="1036"/>
      <c r="F20" s="752"/>
      <c r="G20" s="773"/>
      <c r="H20" s="773"/>
      <c r="I20" s="206"/>
      <c r="J20" s="910"/>
      <c r="L20" s="911"/>
      <c r="M20" s="215"/>
      <c r="R20" s="752"/>
      <c r="S20" s="1101"/>
    </row>
    <row r="21" spans="1:19" ht="9" customHeight="1">
      <c r="A21" s="929"/>
      <c r="B21" s="984"/>
      <c r="C21" s="915"/>
      <c r="D21" s="777"/>
      <c r="E21" s="1036"/>
      <c r="F21" s="752"/>
      <c r="G21" s="773"/>
      <c r="H21" s="773"/>
      <c r="I21" s="206"/>
      <c r="J21" s="910"/>
      <c r="L21" s="911"/>
      <c r="M21" s="215"/>
      <c r="R21" s="752"/>
      <c r="S21" s="1101"/>
    </row>
    <row r="22" spans="1:19" ht="9" customHeight="1">
      <c r="A22" s="930"/>
      <c r="B22" s="985"/>
      <c r="C22" s="915"/>
      <c r="D22" s="777"/>
      <c r="E22" s="1036"/>
      <c r="F22" s="753"/>
      <c r="G22" s="773"/>
      <c r="H22" s="773"/>
      <c r="I22" s="206"/>
      <c r="J22" s="910"/>
      <c r="L22" s="911"/>
      <c r="M22" s="215"/>
      <c r="R22" s="753"/>
      <c r="S22" s="1102"/>
    </row>
    <row r="23" spans="1:19" ht="9" customHeight="1">
      <c r="A23" s="928">
        <f>+A18+1</f>
        <v>3</v>
      </c>
      <c r="B23" s="973" t="s">
        <v>163</v>
      </c>
      <c r="C23" s="915" t="s">
        <v>766</v>
      </c>
      <c r="D23" s="777" t="s">
        <v>652</v>
      </c>
      <c r="E23" s="1077">
        <v>96.6</v>
      </c>
      <c r="F23" s="751">
        <v>0.55567471999999996</v>
      </c>
      <c r="G23" s="773">
        <f t="shared" ref="G23" si="4">+L23</f>
        <v>0.71857034722025914</v>
      </c>
      <c r="H23" s="773">
        <f t="shared" ref="H23" si="5">E23*G23</f>
        <v>69.413895541477032</v>
      </c>
      <c r="I23" s="206"/>
      <c r="J23" s="909">
        <f>+F23</f>
        <v>0.55567471999999996</v>
      </c>
      <c r="L23" s="911">
        <f>J23*$L$3</f>
        <v>0.71857034722025914</v>
      </c>
      <c r="M23" s="215"/>
      <c r="R23" s="751">
        <f t="shared" ref="R23" si="6">+F23</f>
        <v>0.55567471999999996</v>
      </c>
      <c r="S23" s="1100">
        <f t="shared" ref="S23" si="7">+F23</f>
        <v>0.55567471999999996</v>
      </c>
    </row>
    <row r="24" spans="1:19" ht="9" customHeight="1">
      <c r="A24" s="929"/>
      <c r="B24" s="974"/>
      <c r="C24" s="915"/>
      <c r="D24" s="777"/>
      <c r="E24" s="1078"/>
      <c r="F24" s="752"/>
      <c r="G24" s="773"/>
      <c r="H24" s="773"/>
      <c r="I24" s="206"/>
      <c r="J24" s="910"/>
      <c r="L24" s="911"/>
      <c r="M24" s="215"/>
      <c r="R24" s="752"/>
      <c r="S24" s="1101"/>
    </row>
    <row r="25" spans="1:19" ht="9" customHeight="1">
      <c r="A25" s="929"/>
      <c r="B25" s="974"/>
      <c r="C25" s="915"/>
      <c r="D25" s="777"/>
      <c r="E25" s="1078"/>
      <c r="F25" s="752"/>
      <c r="G25" s="773"/>
      <c r="H25" s="773"/>
      <c r="I25" s="206"/>
      <c r="J25" s="910"/>
      <c r="L25" s="911"/>
      <c r="M25" s="215"/>
      <c r="R25" s="752"/>
      <c r="S25" s="1101"/>
    </row>
    <row r="26" spans="1:19" ht="9" customHeight="1">
      <c r="A26" s="929"/>
      <c r="B26" s="974"/>
      <c r="C26" s="915"/>
      <c r="D26" s="777"/>
      <c r="E26" s="1078"/>
      <c r="F26" s="752"/>
      <c r="G26" s="773"/>
      <c r="H26" s="773"/>
      <c r="I26" s="206"/>
      <c r="J26" s="910"/>
      <c r="L26" s="911"/>
      <c r="M26" s="215"/>
      <c r="R26" s="752"/>
      <c r="S26" s="1101"/>
    </row>
    <row r="27" spans="1:19" ht="9" customHeight="1">
      <c r="A27" s="930"/>
      <c r="B27" s="975"/>
      <c r="C27" s="915"/>
      <c r="D27" s="777"/>
      <c r="E27" s="1079"/>
      <c r="F27" s="753"/>
      <c r="G27" s="773"/>
      <c r="H27" s="773"/>
      <c r="I27" s="206"/>
      <c r="J27" s="910"/>
      <c r="L27" s="911"/>
      <c r="M27" s="215"/>
      <c r="P27" s="59"/>
      <c r="R27" s="753"/>
      <c r="S27" s="1102"/>
    </row>
    <row r="28" spans="1:19" ht="9" customHeight="1">
      <c r="A28" s="928">
        <f>+A23+1</f>
        <v>4</v>
      </c>
      <c r="B28" s="973" t="s">
        <v>172</v>
      </c>
      <c r="C28" s="915" t="s">
        <v>499</v>
      </c>
      <c r="D28" s="777" t="s">
        <v>652</v>
      </c>
      <c r="E28" s="1036">
        <v>147.1</v>
      </c>
      <c r="F28" s="751">
        <v>0.78489299999999995</v>
      </c>
      <c r="G28" s="773">
        <f t="shared" ref="G28" si="8">+L28</f>
        <v>1.0149837940094717</v>
      </c>
      <c r="H28" s="773">
        <f t="shared" ref="H28" si="9">E28*G28</f>
        <v>149.30411609879329</v>
      </c>
      <c r="I28" s="206"/>
      <c r="J28" s="909">
        <f>+F28</f>
        <v>0.78489299999999995</v>
      </c>
      <c r="L28" s="911">
        <f>J28*$L$3</f>
        <v>1.0149837940094717</v>
      </c>
      <c r="M28" s="215"/>
      <c r="R28" s="751">
        <f t="shared" ref="R28" si="10">+F28</f>
        <v>0.78489299999999995</v>
      </c>
      <c r="S28" s="1100">
        <f t="shared" ref="S28" si="11">+F28</f>
        <v>0.78489299999999995</v>
      </c>
    </row>
    <row r="29" spans="1:19" ht="9" customHeight="1">
      <c r="A29" s="929"/>
      <c r="B29" s="974"/>
      <c r="C29" s="915"/>
      <c r="D29" s="777"/>
      <c r="E29" s="1036"/>
      <c r="F29" s="752"/>
      <c r="G29" s="773"/>
      <c r="H29" s="773"/>
      <c r="I29" s="206"/>
      <c r="J29" s="910"/>
      <c r="L29" s="911"/>
      <c r="M29" s="215"/>
      <c r="R29" s="752"/>
      <c r="S29" s="1101"/>
    </row>
    <row r="30" spans="1:19" ht="9" customHeight="1">
      <c r="A30" s="929"/>
      <c r="B30" s="974"/>
      <c r="C30" s="915"/>
      <c r="D30" s="777"/>
      <c r="E30" s="1036"/>
      <c r="F30" s="752"/>
      <c r="G30" s="773"/>
      <c r="H30" s="773"/>
      <c r="I30" s="206"/>
      <c r="J30" s="910"/>
      <c r="L30" s="911"/>
      <c r="M30" s="215"/>
      <c r="P30" s="61"/>
      <c r="R30" s="752"/>
      <c r="S30" s="1101"/>
    </row>
    <row r="31" spans="1:19" ht="9" customHeight="1">
      <c r="A31" s="929"/>
      <c r="B31" s="974"/>
      <c r="C31" s="915"/>
      <c r="D31" s="777"/>
      <c r="E31" s="1036"/>
      <c r="F31" s="752"/>
      <c r="G31" s="773"/>
      <c r="H31" s="773"/>
      <c r="I31" s="206"/>
      <c r="J31" s="910"/>
      <c r="L31" s="911"/>
      <c r="M31" s="215"/>
      <c r="R31" s="752"/>
      <c r="S31" s="1101"/>
    </row>
    <row r="32" spans="1:19" ht="9" customHeight="1">
      <c r="A32" s="930"/>
      <c r="B32" s="975"/>
      <c r="C32" s="915"/>
      <c r="D32" s="777"/>
      <c r="E32" s="1036"/>
      <c r="F32" s="753"/>
      <c r="G32" s="773"/>
      <c r="H32" s="773"/>
      <c r="I32" s="206"/>
      <c r="J32" s="910"/>
      <c r="L32" s="911"/>
      <c r="M32" s="215"/>
      <c r="R32" s="753"/>
      <c r="S32" s="1102"/>
    </row>
    <row r="33" spans="1:19" ht="9" customHeight="1">
      <c r="A33" s="928">
        <f>+A28+1</f>
        <v>5</v>
      </c>
      <c r="B33" s="973" t="s">
        <v>292</v>
      </c>
      <c r="C33" s="922" t="s">
        <v>502</v>
      </c>
      <c r="D33" s="916" t="s">
        <v>652</v>
      </c>
      <c r="E33" s="1081">
        <v>324.39999999999998</v>
      </c>
      <c r="F33" s="725">
        <v>1.0203609</v>
      </c>
      <c r="G33" s="773">
        <f t="shared" ref="G33" si="12">+L33</f>
        <v>1.3194789322123133</v>
      </c>
      <c r="H33" s="773">
        <f t="shared" ref="H33" si="13">E33*G33</f>
        <v>428.03896560967439</v>
      </c>
      <c r="I33" s="206"/>
      <c r="J33" s="909">
        <f>+F33</f>
        <v>1.0203609</v>
      </c>
      <c r="L33" s="911">
        <f>J33*$L$3</f>
        <v>1.3194789322123133</v>
      </c>
      <c r="M33" s="215"/>
      <c r="R33" s="751">
        <f t="shared" ref="R33" si="14">+F33</f>
        <v>1.0203609</v>
      </c>
      <c r="S33" s="1100">
        <f t="shared" ref="S33" si="15">+F33</f>
        <v>1.0203609</v>
      </c>
    </row>
    <row r="34" spans="1:19" ht="9" customHeight="1">
      <c r="A34" s="929"/>
      <c r="B34" s="974"/>
      <c r="C34" s="923"/>
      <c r="D34" s="917"/>
      <c r="E34" s="1081"/>
      <c r="F34" s="726"/>
      <c r="G34" s="773"/>
      <c r="H34" s="773"/>
      <c r="I34" s="206"/>
      <c r="J34" s="910"/>
      <c r="L34" s="911"/>
      <c r="M34" s="215"/>
      <c r="R34" s="752"/>
      <c r="S34" s="1101"/>
    </row>
    <row r="35" spans="1:19" ht="9" customHeight="1">
      <c r="A35" s="929"/>
      <c r="B35" s="974"/>
      <c r="C35" s="923"/>
      <c r="D35" s="917"/>
      <c r="E35" s="1081"/>
      <c r="F35" s="726"/>
      <c r="G35" s="773"/>
      <c r="H35" s="773"/>
      <c r="I35" s="206"/>
      <c r="J35" s="910"/>
      <c r="L35" s="911"/>
      <c r="M35" s="215"/>
      <c r="R35" s="752"/>
      <c r="S35" s="1101"/>
    </row>
    <row r="36" spans="1:19" ht="9" customHeight="1">
      <c r="A36" s="929"/>
      <c r="B36" s="974"/>
      <c r="C36" s="923"/>
      <c r="D36" s="917"/>
      <c r="E36" s="1081"/>
      <c r="F36" s="726"/>
      <c r="G36" s="773"/>
      <c r="H36" s="773"/>
      <c r="I36" s="206"/>
      <c r="J36" s="910"/>
      <c r="L36" s="911"/>
      <c r="M36" s="215"/>
      <c r="R36" s="752"/>
      <c r="S36" s="1101"/>
    </row>
    <row r="37" spans="1:19" ht="9" customHeight="1">
      <c r="A37" s="930"/>
      <c r="B37" s="975"/>
      <c r="C37" s="924"/>
      <c r="D37" s="918"/>
      <c r="E37" s="1081"/>
      <c r="F37" s="727"/>
      <c r="G37" s="773"/>
      <c r="H37" s="773"/>
      <c r="I37" s="206"/>
      <c r="J37" s="910"/>
      <c r="L37" s="911"/>
      <c r="M37" s="215"/>
      <c r="R37" s="753"/>
      <c r="S37" s="1102"/>
    </row>
    <row r="38" spans="1:19" ht="9" customHeight="1">
      <c r="A38" s="928">
        <f>+A33+1</f>
        <v>6</v>
      </c>
      <c r="B38" s="973" t="s">
        <v>36</v>
      </c>
      <c r="C38" s="915" t="s">
        <v>500</v>
      </c>
      <c r="D38" s="777" t="s">
        <v>652</v>
      </c>
      <c r="E38" s="1081">
        <v>1078.25</v>
      </c>
      <c r="F38" s="751">
        <v>1.2296657</v>
      </c>
      <c r="G38" s="773">
        <f t="shared" ref="G38" si="16">+L38</f>
        <v>1.5901412772815058</v>
      </c>
      <c r="H38" s="773">
        <f t="shared" ref="H38" si="17">E38*G38</f>
        <v>1714.5698322287835</v>
      </c>
      <c r="I38" s="206"/>
      <c r="J38" s="909">
        <f>+F38</f>
        <v>1.2296657</v>
      </c>
      <c r="L38" s="911">
        <f>J38*$L$3</f>
        <v>1.5901412772815058</v>
      </c>
      <c r="M38" s="215"/>
      <c r="R38" s="751">
        <f t="shared" ref="R38" si="18">+F38</f>
        <v>1.2296657</v>
      </c>
      <c r="S38" s="1100">
        <f t="shared" ref="S38" si="19">+F38</f>
        <v>1.2296657</v>
      </c>
    </row>
    <row r="39" spans="1:19" ht="9" customHeight="1">
      <c r="A39" s="929"/>
      <c r="B39" s="974"/>
      <c r="C39" s="915"/>
      <c r="D39" s="777"/>
      <c r="E39" s="1081"/>
      <c r="F39" s="752"/>
      <c r="G39" s="773"/>
      <c r="H39" s="773"/>
      <c r="I39" s="206"/>
      <c r="J39" s="910"/>
      <c r="L39" s="911"/>
      <c r="M39" s="215"/>
      <c r="R39" s="752"/>
      <c r="S39" s="1101"/>
    </row>
    <row r="40" spans="1:19" ht="9" customHeight="1">
      <c r="A40" s="929"/>
      <c r="B40" s="974"/>
      <c r="C40" s="915"/>
      <c r="D40" s="777"/>
      <c r="E40" s="1081"/>
      <c r="F40" s="752"/>
      <c r="G40" s="773"/>
      <c r="H40" s="773"/>
      <c r="I40" s="206"/>
      <c r="J40" s="910"/>
      <c r="L40" s="911"/>
      <c r="M40" s="215"/>
      <c r="R40" s="752"/>
      <c r="S40" s="1101"/>
    </row>
    <row r="41" spans="1:19" ht="9" customHeight="1">
      <c r="A41" s="929"/>
      <c r="B41" s="974"/>
      <c r="C41" s="915"/>
      <c r="D41" s="777"/>
      <c r="E41" s="1081"/>
      <c r="F41" s="752"/>
      <c r="G41" s="773"/>
      <c r="H41" s="773"/>
      <c r="I41" s="206"/>
      <c r="J41" s="910"/>
      <c r="L41" s="911"/>
      <c r="M41" s="215"/>
      <c r="R41" s="752"/>
      <c r="S41" s="1101"/>
    </row>
    <row r="42" spans="1:19" ht="9" customHeight="1">
      <c r="A42" s="930"/>
      <c r="B42" s="975"/>
      <c r="C42" s="915"/>
      <c r="D42" s="777"/>
      <c r="E42" s="1081"/>
      <c r="F42" s="753"/>
      <c r="G42" s="773"/>
      <c r="H42" s="773"/>
      <c r="I42" s="206"/>
      <c r="J42" s="910"/>
      <c r="L42" s="911"/>
      <c r="M42" s="215"/>
      <c r="R42" s="753"/>
      <c r="S42" s="1102"/>
    </row>
    <row r="43" spans="1:19" ht="9" customHeight="1">
      <c r="A43" s="928">
        <f>+A38+1</f>
        <v>7</v>
      </c>
      <c r="B43" s="973" t="s">
        <v>37</v>
      </c>
      <c r="C43" s="915" t="s">
        <v>501</v>
      </c>
      <c r="D43" s="777" t="s">
        <v>652</v>
      </c>
      <c r="E43" s="1080">
        <v>438.25</v>
      </c>
      <c r="F43" s="751">
        <v>1.3343181</v>
      </c>
      <c r="G43" s="773">
        <f t="shared" ref="G43" si="20">+L43</f>
        <v>1.725472449816102</v>
      </c>
      <c r="H43" s="773">
        <f t="shared" ref="H43" si="21">E43*G43</f>
        <v>756.18830113190677</v>
      </c>
      <c r="I43" s="206"/>
      <c r="J43" s="909">
        <f>+F43</f>
        <v>1.3343181</v>
      </c>
      <c r="L43" s="911">
        <f>J43*$L$3</f>
        <v>1.725472449816102</v>
      </c>
      <c r="M43" s="215"/>
      <c r="R43" s="751">
        <f t="shared" ref="R43" si="22">+F43</f>
        <v>1.3343181</v>
      </c>
      <c r="S43" s="1100">
        <f t="shared" ref="S43" si="23">+F43</f>
        <v>1.3343181</v>
      </c>
    </row>
    <row r="44" spans="1:19" ht="9" customHeight="1">
      <c r="A44" s="929"/>
      <c r="B44" s="974"/>
      <c r="C44" s="915"/>
      <c r="D44" s="777"/>
      <c r="E44" s="1080"/>
      <c r="F44" s="752"/>
      <c r="G44" s="773"/>
      <c r="H44" s="773"/>
      <c r="I44" s="206"/>
      <c r="J44" s="910"/>
      <c r="L44" s="911"/>
      <c r="M44" s="215"/>
      <c r="R44" s="752"/>
      <c r="S44" s="1101"/>
    </row>
    <row r="45" spans="1:19" ht="9" customHeight="1">
      <c r="A45" s="929"/>
      <c r="B45" s="974"/>
      <c r="C45" s="915"/>
      <c r="D45" s="777"/>
      <c r="E45" s="1080"/>
      <c r="F45" s="752"/>
      <c r="G45" s="773"/>
      <c r="H45" s="773"/>
      <c r="I45" s="206"/>
      <c r="J45" s="910"/>
      <c r="L45" s="911"/>
      <c r="M45" s="215"/>
      <c r="R45" s="752"/>
      <c r="S45" s="1101"/>
    </row>
    <row r="46" spans="1:19" ht="9" customHeight="1">
      <c r="A46" s="929"/>
      <c r="B46" s="974"/>
      <c r="C46" s="915"/>
      <c r="D46" s="777"/>
      <c r="E46" s="1080"/>
      <c r="F46" s="752"/>
      <c r="G46" s="773"/>
      <c r="H46" s="773"/>
      <c r="I46" s="206"/>
      <c r="J46" s="910"/>
      <c r="L46" s="911"/>
      <c r="M46" s="215"/>
      <c r="R46" s="752"/>
      <c r="S46" s="1101"/>
    </row>
    <row r="47" spans="1:19" ht="9" customHeight="1">
      <c r="A47" s="930"/>
      <c r="B47" s="975"/>
      <c r="C47" s="915"/>
      <c r="D47" s="777"/>
      <c r="E47" s="1080"/>
      <c r="F47" s="753"/>
      <c r="G47" s="773"/>
      <c r="H47" s="773"/>
      <c r="I47" s="206"/>
      <c r="J47" s="910"/>
      <c r="L47" s="911"/>
      <c r="M47" s="215"/>
      <c r="R47" s="753"/>
      <c r="S47" s="1102"/>
    </row>
    <row r="48" spans="1:19" ht="9" customHeight="1">
      <c r="A48" s="928">
        <f>+A43+1</f>
        <v>8</v>
      </c>
      <c r="B48" s="932" t="s">
        <v>294</v>
      </c>
      <c r="C48" s="915" t="s">
        <v>503</v>
      </c>
      <c r="D48" s="777" t="s">
        <v>652</v>
      </c>
      <c r="E48" s="1047">
        <v>7.3</v>
      </c>
      <c r="F48" s="751">
        <v>0.52686175999999996</v>
      </c>
      <c r="G48" s="773">
        <f t="shared" ref="G48" si="24">+L48</f>
        <v>0.68131088961591924</v>
      </c>
      <c r="H48" s="773">
        <f t="shared" ref="H48" si="25">E48*G48</f>
        <v>4.9735694941962105</v>
      </c>
      <c r="I48" s="206"/>
      <c r="J48" s="909">
        <f>+F48</f>
        <v>0.52686175999999996</v>
      </c>
      <c r="L48" s="911">
        <f>J48*$L$3</f>
        <v>0.68131088961591924</v>
      </c>
      <c r="M48" s="215"/>
      <c r="R48" s="751">
        <f t="shared" ref="R48" si="26">+F48</f>
        <v>0.52686175999999996</v>
      </c>
      <c r="S48" s="1100">
        <f t="shared" ref="S48" si="27">+F48</f>
        <v>0.52686175999999996</v>
      </c>
    </row>
    <row r="49" spans="1:19" ht="9" customHeight="1">
      <c r="A49" s="929"/>
      <c r="B49" s="933"/>
      <c r="C49" s="915"/>
      <c r="D49" s="777"/>
      <c r="E49" s="1047"/>
      <c r="F49" s="752"/>
      <c r="G49" s="773"/>
      <c r="H49" s="773"/>
      <c r="I49" s="206"/>
      <c r="J49" s="910"/>
      <c r="L49" s="911"/>
      <c r="M49" s="215"/>
      <c r="R49" s="752"/>
      <c r="S49" s="1101"/>
    </row>
    <row r="50" spans="1:19" ht="9" customHeight="1">
      <c r="A50" s="929"/>
      <c r="B50" s="933"/>
      <c r="C50" s="915"/>
      <c r="D50" s="777"/>
      <c r="E50" s="1047"/>
      <c r="F50" s="752"/>
      <c r="G50" s="773"/>
      <c r="H50" s="773"/>
      <c r="I50" s="206"/>
      <c r="J50" s="910"/>
      <c r="L50" s="911"/>
      <c r="M50" s="215"/>
      <c r="R50" s="752"/>
      <c r="S50" s="1101"/>
    </row>
    <row r="51" spans="1:19" ht="9" customHeight="1">
      <c r="A51" s="929"/>
      <c r="B51" s="933"/>
      <c r="C51" s="915"/>
      <c r="D51" s="777"/>
      <c r="E51" s="1047"/>
      <c r="F51" s="752"/>
      <c r="G51" s="773"/>
      <c r="H51" s="773"/>
      <c r="I51" s="206"/>
      <c r="J51" s="910"/>
      <c r="L51" s="911"/>
      <c r="M51" s="215"/>
      <c r="R51" s="752"/>
      <c r="S51" s="1101"/>
    </row>
    <row r="52" spans="1:19" ht="9" customHeight="1">
      <c r="A52" s="930"/>
      <c r="B52" s="934"/>
      <c r="C52" s="915"/>
      <c r="D52" s="777"/>
      <c r="E52" s="1047"/>
      <c r="F52" s="753"/>
      <c r="G52" s="773"/>
      <c r="H52" s="773"/>
      <c r="I52" s="206"/>
      <c r="J52" s="910"/>
      <c r="L52" s="911"/>
      <c r="M52" s="215"/>
      <c r="R52" s="753"/>
      <c r="S52" s="1102"/>
    </row>
    <row r="53" spans="1:19" ht="9" customHeight="1">
      <c r="A53" s="928">
        <f>+A48+1</f>
        <v>9</v>
      </c>
      <c r="B53" s="973" t="s">
        <v>296</v>
      </c>
      <c r="C53" s="915" t="s">
        <v>504</v>
      </c>
      <c r="D53" s="777" t="s">
        <v>654</v>
      </c>
      <c r="E53" s="1036">
        <v>813.8</v>
      </c>
      <c r="F53" s="751">
        <v>1.5750052E-2</v>
      </c>
      <c r="G53" s="773">
        <f t="shared" ref="G53" si="28">+L53</f>
        <v>2.0367167925827431E-2</v>
      </c>
      <c r="H53" s="773">
        <f t="shared" ref="H53" si="29">E53*G53</f>
        <v>16.574801258038363</v>
      </c>
      <c r="I53" s="206"/>
      <c r="J53" s="909">
        <f>+F53</f>
        <v>1.5750052E-2</v>
      </c>
      <c r="L53" s="911">
        <f>J53*$L$3</f>
        <v>2.0367167925827431E-2</v>
      </c>
      <c r="M53" s="215"/>
      <c r="R53" s="751">
        <f t="shared" ref="R53" si="30">+F53</f>
        <v>1.5750052E-2</v>
      </c>
      <c r="S53" s="1100">
        <f t="shared" ref="S53" si="31">+F53</f>
        <v>1.5750052E-2</v>
      </c>
    </row>
    <row r="54" spans="1:19" ht="9" customHeight="1">
      <c r="A54" s="929"/>
      <c r="B54" s="974"/>
      <c r="C54" s="915"/>
      <c r="D54" s="777"/>
      <c r="E54" s="1036"/>
      <c r="F54" s="752"/>
      <c r="G54" s="773"/>
      <c r="H54" s="773"/>
      <c r="I54" s="206"/>
      <c r="J54" s="910"/>
      <c r="L54" s="911"/>
      <c r="M54" s="215"/>
      <c r="R54" s="752"/>
      <c r="S54" s="1101"/>
    </row>
    <row r="55" spans="1:19" ht="9" customHeight="1">
      <c r="A55" s="929"/>
      <c r="B55" s="974"/>
      <c r="C55" s="915"/>
      <c r="D55" s="777"/>
      <c r="E55" s="1036"/>
      <c r="F55" s="752"/>
      <c r="G55" s="773"/>
      <c r="H55" s="773"/>
      <c r="I55" s="206"/>
      <c r="J55" s="910"/>
      <c r="L55" s="911"/>
      <c r="M55" s="215"/>
      <c r="R55" s="752"/>
      <c r="S55" s="1101"/>
    </row>
    <row r="56" spans="1:19" ht="9" customHeight="1">
      <c r="A56" s="929"/>
      <c r="B56" s="974"/>
      <c r="C56" s="915"/>
      <c r="D56" s="777"/>
      <c r="E56" s="1036"/>
      <c r="F56" s="752"/>
      <c r="G56" s="773"/>
      <c r="H56" s="773"/>
      <c r="I56" s="206"/>
      <c r="J56" s="910"/>
      <c r="L56" s="911"/>
      <c r="M56" s="215"/>
      <c r="R56" s="752"/>
      <c r="S56" s="1101"/>
    </row>
    <row r="57" spans="1:19" ht="9" customHeight="1">
      <c r="A57" s="930"/>
      <c r="B57" s="975"/>
      <c r="C57" s="915"/>
      <c r="D57" s="777"/>
      <c r="E57" s="1036"/>
      <c r="F57" s="753"/>
      <c r="G57" s="773"/>
      <c r="H57" s="773"/>
      <c r="I57" s="206"/>
      <c r="J57" s="910"/>
      <c r="L57" s="911"/>
      <c r="M57" s="215"/>
      <c r="R57" s="753"/>
      <c r="S57" s="1102"/>
    </row>
    <row r="58" spans="1:19" ht="10.5" customHeight="1">
      <c r="A58" s="928">
        <f>+A53+1</f>
        <v>10</v>
      </c>
      <c r="B58" s="973" t="s">
        <v>171</v>
      </c>
      <c r="C58" s="915" t="s">
        <v>505</v>
      </c>
      <c r="D58" s="777" t="s">
        <v>652</v>
      </c>
      <c r="E58" s="1036">
        <v>2546.3999999999996</v>
      </c>
      <c r="F58" s="751">
        <v>0.20668849</v>
      </c>
      <c r="G58" s="773">
        <f t="shared" ref="G58" si="32">+L58</f>
        <v>0.26727906575582755</v>
      </c>
      <c r="H58" s="773">
        <f t="shared" ref="H58" si="33">E58*G58</f>
        <v>680.59941304063921</v>
      </c>
      <c r="I58" s="206"/>
      <c r="J58" s="909">
        <f>+F58</f>
        <v>0.20668849</v>
      </c>
      <c r="L58" s="911">
        <f>J58*$L$3</f>
        <v>0.26727906575582755</v>
      </c>
      <c r="M58" s="215"/>
      <c r="R58" s="751">
        <f t="shared" ref="R58" si="34">+F58</f>
        <v>0.20668849</v>
      </c>
      <c r="S58" s="1100">
        <f t="shared" ref="S58" si="35">+F58</f>
        <v>0.20668849</v>
      </c>
    </row>
    <row r="59" spans="1:19" ht="10.5" customHeight="1">
      <c r="A59" s="929"/>
      <c r="B59" s="974"/>
      <c r="C59" s="915"/>
      <c r="D59" s="777"/>
      <c r="E59" s="1036"/>
      <c r="F59" s="752"/>
      <c r="G59" s="773"/>
      <c r="H59" s="773"/>
      <c r="I59" s="206"/>
      <c r="J59" s="910"/>
      <c r="L59" s="911"/>
      <c r="M59" s="215"/>
      <c r="R59" s="752"/>
      <c r="S59" s="1101"/>
    </row>
    <row r="60" spans="1:19" ht="10.5" customHeight="1">
      <c r="A60" s="929"/>
      <c r="B60" s="974"/>
      <c r="C60" s="915"/>
      <c r="D60" s="777"/>
      <c r="E60" s="1036"/>
      <c r="F60" s="752"/>
      <c r="G60" s="773"/>
      <c r="H60" s="773"/>
      <c r="I60" s="206"/>
      <c r="J60" s="910"/>
      <c r="L60" s="911"/>
      <c r="M60" s="215"/>
      <c r="R60" s="752"/>
      <c r="S60" s="1101"/>
    </row>
    <row r="61" spans="1:19" ht="10.5" customHeight="1">
      <c r="A61" s="929"/>
      <c r="B61" s="974"/>
      <c r="C61" s="915"/>
      <c r="D61" s="777"/>
      <c r="E61" s="1036"/>
      <c r="F61" s="752"/>
      <c r="G61" s="773"/>
      <c r="H61" s="773"/>
      <c r="I61" s="206"/>
      <c r="J61" s="910"/>
      <c r="L61" s="911"/>
      <c r="M61" s="215"/>
      <c r="R61" s="752"/>
      <c r="S61" s="1101"/>
    </row>
    <row r="62" spans="1:19" ht="10.5" customHeight="1">
      <c r="A62" s="930"/>
      <c r="B62" s="975"/>
      <c r="C62" s="915"/>
      <c r="D62" s="777"/>
      <c r="E62" s="1036"/>
      <c r="F62" s="753"/>
      <c r="G62" s="773"/>
      <c r="H62" s="773"/>
      <c r="I62" s="206"/>
      <c r="J62" s="910"/>
      <c r="L62" s="911"/>
      <c r="M62" s="215"/>
      <c r="R62" s="753"/>
      <c r="S62" s="1102"/>
    </row>
    <row r="63" spans="1:19" ht="10.5" customHeight="1">
      <c r="A63" s="928">
        <f>+A58+1</f>
        <v>11</v>
      </c>
      <c r="B63" s="983" t="s">
        <v>299</v>
      </c>
      <c r="C63" s="915" t="s">
        <v>506</v>
      </c>
      <c r="D63" s="777" t="s">
        <v>652</v>
      </c>
      <c r="E63" s="1048">
        <v>37</v>
      </c>
      <c r="F63" s="751">
        <v>1.2309696829999999</v>
      </c>
      <c r="G63" s="773">
        <f t="shared" ref="G63" si="36">+L63</f>
        <v>1.5918275219195184</v>
      </c>
      <c r="H63" s="773">
        <f t="shared" ref="H63" si="37">E63*G63</f>
        <v>58.897618311022178</v>
      </c>
      <c r="I63" s="206"/>
      <c r="J63" s="909">
        <f>+F63</f>
        <v>1.2309696829999999</v>
      </c>
      <c r="L63" s="911">
        <f>J63*$L$3</f>
        <v>1.5918275219195184</v>
      </c>
      <c r="M63" s="215"/>
      <c r="R63" s="751">
        <f t="shared" ref="R63" si="38">+F63</f>
        <v>1.2309696829999999</v>
      </c>
      <c r="S63" s="1100">
        <f t="shared" ref="S63" si="39">+F63</f>
        <v>1.2309696829999999</v>
      </c>
    </row>
    <row r="64" spans="1:19" ht="10.5" customHeight="1">
      <c r="A64" s="929"/>
      <c r="B64" s="984"/>
      <c r="C64" s="915"/>
      <c r="D64" s="777"/>
      <c r="E64" s="1048"/>
      <c r="F64" s="752"/>
      <c r="G64" s="773"/>
      <c r="H64" s="773"/>
      <c r="I64" s="206"/>
      <c r="J64" s="910"/>
      <c r="L64" s="911"/>
      <c r="M64" s="215"/>
      <c r="R64" s="752"/>
      <c r="S64" s="1101"/>
    </row>
    <row r="65" spans="1:19" ht="10.5" customHeight="1">
      <c r="A65" s="929"/>
      <c r="B65" s="984"/>
      <c r="C65" s="915"/>
      <c r="D65" s="777"/>
      <c r="E65" s="1048"/>
      <c r="F65" s="752"/>
      <c r="G65" s="773"/>
      <c r="H65" s="773"/>
      <c r="I65" s="206"/>
      <c r="J65" s="910"/>
      <c r="L65" s="911"/>
      <c r="M65" s="215"/>
      <c r="R65" s="752"/>
      <c r="S65" s="1101"/>
    </row>
    <row r="66" spans="1:19" ht="10.5" customHeight="1">
      <c r="A66" s="929"/>
      <c r="B66" s="984"/>
      <c r="C66" s="915"/>
      <c r="D66" s="777"/>
      <c r="E66" s="1048"/>
      <c r="F66" s="752"/>
      <c r="G66" s="773"/>
      <c r="H66" s="773"/>
      <c r="I66" s="206"/>
      <c r="J66" s="910"/>
      <c r="L66" s="911"/>
      <c r="M66" s="215"/>
      <c r="R66" s="752"/>
      <c r="S66" s="1101"/>
    </row>
    <row r="67" spans="1:19" ht="10.5" customHeight="1">
      <c r="A67" s="930"/>
      <c r="B67" s="985"/>
      <c r="C67" s="915"/>
      <c r="D67" s="777"/>
      <c r="E67" s="1048"/>
      <c r="F67" s="753"/>
      <c r="G67" s="773"/>
      <c r="H67" s="773"/>
      <c r="I67" s="206"/>
      <c r="J67" s="910"/>
      <c r="L67" s="911"/>
      <c r="M67" s="215"/>
      <c r="R67" s="753"/>
      <c r="S67" s="1102"/>
    </row>
    <row r="68" spans="1:19" ht="10.5" customHeight="1">
      <c r="A68" s="928">
        <f>+A63+1</f>
        <v>12</v>
      </c>
      <c r="B68" s="973" t="s">
        <v>165</v>
      </c>
      <c r="C68" s="915" t="s">
        <v>507</v>
      </c>
      <c r="D68" s="777" t="s">
        <v>652</v>
      </c>
      <c r="E68" s="1036">
        <v>86.93</v>
      </c>
      <c r="F68" s="751">
        <v>1.5032002099999999</v>
      </c>
      <c r="G68" s="773">
        <f t="shared" ref="G68" si="40">+L68</f>
        <v>1.9438622236427572</v>
      </c>
      <c r="H68" s="773">
        <f t="shared" ref="H68" si="41">E68*G68</f>
        <v>168.97994310126489</v>
      </c>
      <c r="I68" s="206"/>
      <c r="J68" s="909">
        <f>+F68</f>
        <v>1.5032002099999999</v>
      </c>
      <c r="L68" s="911">
        <f>J68*$L$3</f>
        <v>1.9438622236427572</v>
      </c>
      <c r="M68" s="215"/>
      <c r="R68" s="751">
        <f t="shared" ref="R68" si="42">+F68</f>
        <v>1.5032002099999999</v>
      </c>
      <c r="S68" s="1100">
        <f t="shared" ref="S68" si="43">+F68</f>
        <v>1.5032002099999999</v>
      </c>
    </row>
    <row r="69" spans="1:19" ht="10.5" customHeight="1">
      <c r="A69" s="929"/>
      <c r="B69" s="974"/>
      <c r="C69" s="915"/>
      <c r="D69" s="777"/>
      <c r="E69" s="1036"/>
      <c r="F69" s="752"/>
      <c r="G69" s="773"/>
      <c r="H69" s="773"/>
      <c r="I69" s="206"/>
      <c r="J69" s="910"/>
      <c r="L69" s="911"/>
      <c r="M69" s="215"/>
      <c r="R69" s="752"/>
      <c r="S69" s="1101"/>
    </row>
    <row r="70" spans="1:19" ht="10.5" customHeight="1">
      <c r="A70" s="929"/>
      <c r="B70" s="974"/>
      <c r="C70" s="915"/>
      <c r="D70" s="777"/>
      <c r="E70" s="1036"/>
      <c r="F70" s="752"/>
      <c r="G70" s="773"/>
      <c r="H70" s="773"/>
      <c r="I70" s="206"/>
      <c r="J70" s="910"/>
      <c r="L70" s="911"/>
      <c r="M70" s="215"/>
      <c r="R70" s="752"/>
      <c r="S70" s="1101"/>
    </row>
    <row r="71" spans="1:19" ht="10.5" customHeight="1">
      <c r="A71" s="929"/>
      <c r="B71" s="974"/>
      <c r="C71" s="915"/>
      <c r="D71" s="777"/>
      <c r="E71" s="1036"/>
      <c r="F71" s="752"/>
      <c r="G71" s="773"/>
      <c r="H71" s="773"/>
      <c r="I71" s="206"/>
      <c r="J71" s="910"/>
      <c r="L71" s="911"/>
      <c r="M71" s="215"/>
      <c r="R71" s="752"/>
      <c r="S71" s="1101"/>
    </row>
    <row r="72" spans="1:19" ht="10.5" customHeight="1">
      <c r="A72" s="930"/>
      <c r="B72" s="975"/>
      <c r="C72" s="915"/>
      <c r="D72" s="777"/>
      <c r="E72" s="1036"/>
      <c r="F72" s="753"/>
      <c r="G72" s="773"/>
      <c r="H72" s="773"/>
      <c r="I72" s="206"/>
      <c r="J72" s="910"/>
      <c r="L72" s="911"/>
      <c r="M72" s="215"/>
      <c r="R72" s="753"/>
      <c r="S72" s="1102"/>
    </row>
    <row r="73" spans="1:19" ht="9.75" customHeight="1">
      <c r="A73" s="928"/>
      <c r="B73" s="973" t="s">
        <v>302</v>
      </c>
      <c r="C73" s="776" t="s">
        <v>508</v>
      </c>
      <c r="D73" s="777" t="s">
        <v>651</v>
      </c>
      <c r="E73" s="1036">
        <v>54</v>
      </c>
      <c r="F73" s="751">
        <v>0.44477270000000002</v>
      </c>
      <c r="G73" s="773">
        <f t="shared" ref="G73" si="44">+L73</f>
        <v>0.57515748327203398</v>
      </c>
      <c r="H73" s="773">
        <f t="shared" ref="H73" si="45">E73*G73</f>
        <v>31.058504096689834</v>
      </c>
      <c r="I73" s="206"/>
      <c r="J73" s="909">
        <f>+F73</f>
        <v>0.44477270000000002</v>
      </c>
      <c r="L73" s="911">
        <f>J73*$L$3</f>
        <v>0.57515748327203398</v>
      </c>
      <c r="M73" s="215"/>
      <c r="R73" s="751">
        <f t="shared" ref="R73" si="46">+F73</f>
        <v>0.44477270000000002</v>
      </c>
      <c r="S73" s="1100">
        <f t="shared" ref="S73" si="47">+F73</f>
        <v>0.44477270000000002</v>
      </c>
    </row>
    <row r="74" spans="1:19" ht="9.75" customHeight="1">
      <c r="A74" s="929"/>
      <c r="B74" s="974"/>
      <c r="C74" s="776"/>
      <c r="D74" s="777"/>
      <c r="E74" s="1036"/>
      <c r="F74" s="752"/>
      <c r="G74" s="773"/>
      <c r="H74" s="773"/>
      <c r="I74" s="206"/>
      <c r="J74" s="910"/>
      <c r="L74" s="911"/>
      <c r="M74" s="215"/>
      <c r="R74" s="752"/>
      <c r="S74" s="1101"/>
    </row>
    <row r="75" spans="1:19" ht="9.75" customHeight="1">
      <c r="A75" s="929"/>
      <c r="B75" s="974"/>
      <c r="C75" s="776"/>
      <c r="D75" s="777"/>
      <c r="E75" s="1036"/>
      <c r="F75" s="752"/>
      <c r="G75" s="773"/>
      <c r="H75" s="773"/>
      <c r="I75" s="206"/>
      <c r="J75" s="910"/>
      <c r="L75" s="911"/>
      <c r="M75" s="215"/>
      <c r="R75" s="752"/>
      <c r="S75" s="1101"/>
    </row>
    <row r="76" spans="1:19" ht="9.75" customHeight="1">
      <c r="A76" s="929"/>
      <c r="B76" s="974"/>
      <c r="C76" s="776"/>
      <c r="D76" s="777"/>
      <c r="E76" s="1036"/>
      <c r="F76" s="752"/>
      <c r="G76" s="773"/>
      <c r="H76" s="773"/>
      <c r="I76" s="206"/>
      <c r="J76" s="910"/>
      <c r="L76" s="911"/>
      <c r="M76" s="215"/>
      <c r="R76" s="752"/>
      <c r="S76" s="1101"/>
    </row>
    <row r="77" spans="1:19" ht="9.75" customHeight="1">
      <c r="A77" s="930"/>
      <c r="B77" s="975"/>
      <c r="C77" s="776"/>
      <c r="D77" s="777"/>
      <c r="E77" s="1036"/>
      <c r="F77" s="753"/>
      <c r="G77" s="773"/>
      <c r="H77" s="773"/>
      <c r="I77" s="206"/>
      <c r="J77" s="910"/>
      <c r="L77" s="911"/>
      <c r="M77" s="215"/>
      <c r="R77" s="753"/>
      <c r="S77" s="1102"/>
    </row>
    <row r="78" spans="1:19" ht="9.75" customHeight="1">
      <c r="A78" s="928">
        <f>+A68+1</f>
        <v>13</v>
      </c>
      <c r="B78" s="973" t="s">
        <v>306</v>
      </c>
      <c r="C78" s="915" t="s">
        <v>509</v>
      </c>
      <c r="D78" s="777" t="s">
        <v>651</v>
      </c>
      <c r="E78" s="1076">
        <v>6</v>
      </c>
      <c r="F78" s="751">
        <v>0.79954030999999981</v>
      </c>
      <c r="G78" s="773">
        <f t="shared" ref="G78" si="48">+L78</f>
        <v>1.0339249519454359</v>
      </c>
      <c r="H78" s="773">
        <f t="shared" ref="H78" si="49">E78*G78</f>
        <v>6.2035497116726148</v>
      </c>
      <c r="I78" s="206"/>
      <c r="J78" s="909">
        <f>+F78</f>
        <v>0.79954030999999981</v>
      </c>
      <c r="L78" s="911">
        <f>J78*$L$3</f>
        <v>1.0339249519454359</v>
      </c>
      <c r="M78" s="215"/>
      <c r="R78" s="751">
        <f t="shared" ref="R78" si="50">+F78</f>
        <v>0.79954030999999981</v>
      </c>
      <c r="S78" s="1100">
        <f t="shared" ref="S78" si="51">+F78</f>
        <v>0.79954030999999981</v>
      </c>
    </row>
    <row r="79" spans="1:19" ht="9.75" customHeight="1">
      <c r="A79" s="929"/>
      <c r="B79" s="974"/>
      <c r="C79" s="915"/>
      <c r="D79" s="777"/>
      <c r="E79" s="1076"/>
      <c r="F79" s="752"/>
      <c r="G79" s="773"/>
      <c r="H79" s="773"/>
      <c r="I79" s="206"/>
      <c r="J79" s="910"/>
      <c r="L79" s="911"/>
      <c r="M79" s="215"/>
      <c r="R79" s="752"/>
      <c r="S79" s="1101"/>
    </row>
    <row r="80" spans="1:19" ht="9.75" customHeight="1">
      <c r="A80" s="929"/>
      <c r="B80" s="974"/>
      <c r="C80" s="915"/>
      <c r="D80" s="777"/>
      <c r="E80" s="1076"/>
      <c r="F80" s="752"/>
      <c r="G80" s="773"/>
      <c r="H80" s="773"/>
      <c r="I80" s="206"/>
      <c r="J80" s="910"/>
      <c r="L80" s="911"/>
      <c r="M80" s="215"/>
      <c r="R80" s="752"/>
      <c r="S80" s="1101"/>
    </row>
    <row r="81" spans="1:19" ht="9.75" customHeight="1">
      <c r="A81" s="929"/>
      <c r="B81" s="974"/>
      <c r="C81" s="915"/>
      <c r="D81" s="777"/>
      <c r="E81" s="1076"/>
      <c r="F81" s="752"/>
      <c r="G81" s="773"/>
      <c r="H81" s="773"/>
      <c r="I81" s="206"/>
      <c r="J81" s="910"/>
      <c r="L81" s="911"/>
      <c r="M81" s="215"/>
      <c r="R81" s="752"/>
      <c r="S81" s="1101"/>
    </row>
    <row r="82" spans="1:19" ht="9.75" customHeight="1">
      <c r="A82" s="930"/>
      <c r="B82" s="975"/>
      <c r="C82" s="915"/>
      <c r="D82" s="777"/>
      <c r="E82" s="1076"/>
      <c r="F82" s="753"/>
      <c r="G82" s="773"/>
      <c r="H82" s="773"/>
      <c r="I82" s="206"/>
      <c r="J82" s="910"/>
      <c r="L82" s="911"/>
      <c r="M82" s="215"/>
      <c r="R82" s="753"/>
      <c r="S82" s="1102"/>
    </row>
    <row r="83" spans="1:19" ht="9.75" customHeight="1">
      <c r="A83" s="928">
        <f>+A78+1</f>
        <v>14</v>
      </c>
      <c r="B83" s="973" t="s">
        <v>304</v>
      </c>
      <c r="C83" s="915" t="s">
        <v>510</v>
      </c>
      <c r="D83" s="777" t="s">
        <v>651</v>
      </c>
      <c r="E83" s="1076">
        <v>6</v>
      </c>
      <c r="F83" s="751">
        <v>0.64569993999999997</v>
      </c>
      <c r="G83" s="773">
        <f t="shared" ref="G83" si="52">+L83</f>
        <v>0.83498639291328658</v>
      </c>
      <c r="H83" s="773">
        <f t="shared" ref="H83" si="53">E83*G83</f>
        <v>5.0099183574797195</v>
      </c>
      <c r="I83" s="206"/>
      <c r="J83" s="909">
        <f>+F83</f>
        <v>0.64569993999999997</v>
      </c>
      <c r="L83" s="911">
        <f>J83*$L$3</f>
        <v>0.83498639291328658</v>
      </c>
      <c r="M83" s="215"/>
      <c r="R83" s="751">
        <f t="shared" ref="R83" si="54">+F83</f>
        <v>0.64569993999999997</v>
      </c>
      <c r="S83" s="1100">
        <f t="shared" ref="S83" si="55">+F83</f>
        <v>0.64569993999999997</v>
      </c>
    </row>
    <row r="84" spans="1:19" ht="9.75" customHeight="1">
      <c r="A84" s="929"/>
      <c r="B84" s="974"/>
      <c r="C84" s="915"/>
      <c r="D84" s="777"/>
      <c r="E84" s="1076"/>
      <c r="F84" s="752"/>
      <c r="G84" s="773"/>
      <c r="H84" s="773"/>
      <c r="I84" s="206"/>
      <c r="J84" s="910"/>
      <c r="L84" s="911"/>
      <c r="M84" s="215"/>
      <c r="R84" s="752"/>
      <c r="S84" s="1101"/>
    </row>
    <row r="85" spans="1:19" ht="9.75" customHeight="1">
      <c r="A85" s="929"/>
      <c r="B85" s="974"/>
      <c r="C85" s="915"/>
      <c r="D85" s="777"/>
      <c r="E85" s="1076"/>
      <c r="F85" s="752"/>
      <c r="G85" s="773"/>
      <c r="H85" s="773"/>
      <c r="I85" s="206"/>
      <c r="J85" s="910"/>
      <c r="L85" s="911"/>
      <c r="M85" s="215"/>
      <c r="R85" s="752"/>
      <c r="S85" s="1101"/>
    </row>
    <row r="86" spans="1:19" ht="9.75" customHeight="1">
      <c r="A86" s="929"/>
      <c r="B86" s="974"/>
      <c r="C86" s="915"/>
      <c r="D86" s="777"/>
      <c r="E86" s="1076"/>
      <c r="F86" s="752"/>
      <c r="G86" s="773"/>
      <c r="H86" s="773"/>
      <c r="I86" s="206"/>
      <c r="J86" s="910"/>
      <c r="L86" s="911"/>
      <c r="M86" s="215"/>
      <c r="R86" s="752"/>
      <c r="S86" s="1101"/>
    </row>
    <row r="87" spans="1:19" ht="9.75" customHeight="1">
      <c r="A87" s="930"/>
      <c r="B87" s="975"/>
      <c r="C87" s="915"/>
      <c r="D87" s="777"/>
      <c r="E87" s="1076"/>
      <c r="F87" s="753"/>
      <c r="G87" s="773"/>
      <c r="H87" s="773"/>
      <c r="I87" s="206"/>
      <c r="J87" s="910"/>
      <c r="L87" s="911"/>
      <c r="M87" s="215"/>
      <c r="R87" s="753"/>
      <c r="S87" s="1102"/>
    </row>
    <row r="88" spans="1:19" ht="9.75" customHeight="1">
      <c r="A88" s="928">
        <f>+A83+1</f>
        <v>15</v>
      </c>
      <c r="B88" s="983" t="s">
        <v>308</v>
      </c>
      <c r="C88" s="915" t="s">
        <v>511</v>
      </c>
      <c r="D88" s="777" t="s">
        <v>657</v>
      </c>
      <c r="E88" s="1075">
        <v>324</v>
      </c>
      <c r="F88" s="751">
        <v>1.2505424999999999</v>
      </c>
      <c r="G88" s="773">
        <f t="shared" ref="G88" si="56">+L88</f>
        <v>1.6171380955367034</v>
      </c>
      <c r="H88" s="773">
        <f t="shared" ref="H88" si="57">E88*G88</f>
        <v>523.95274295389186</v>
      </c>
      <c r="I88" s="206"/>
      <c r="J88" s="909">
        <f>+F88</f>
        <v>1.2505424999999999</v>
      </c>
      <c r="L88" s="911">
        <f>J88*$L$3</f>
        <v>1.6171380955367034</v>
      </c>
      <c r="M88" s="215"/>
      <c r="R88" s="751">
        <f t="shared" ref="R88" si="58">+F88</f>
        <v>1.2505424999999999</v>
      </c>
      <c r="S88" s="1100">
        <f t="shared" ref="S88" si="59">+F88</f>
        <v>1.2505424999999999</v>
      </c>
    </row>
    <row r="89" spans="1:19" ht="9.75" customHeight="1">
      <c r="A89" s="929"/>
      <c r="B89" s="984"/>
      <c r="C89" s="915"/>
      <c r="D89" s="777"/>
      <c r="E89" s="1075"/>
      <c r="F89" s="752"/>
      <c r="G89" s="773"/>
      <c r="H89" s="773"/>
      <c r="I89" s="206"/>
      <c r="J89" s="910"/>
      <c r="L89" s="911"/>
      <c r="M89" s="215"/>
      <c r="R89" s="752"/>
      <c r="S89" s="1101"/>
    </row>
    <row r="90" spans="1:19" ht="9.75" customHeight="1">
      <c r="A90" s="929"/>
      <c r="B90" s="984"/>
      <c r="C90" s="915"/>
      <c r="D90" s="777"/>
      <c r="E90" s="1075"/>
      <c r="F90" s="752"/>
      <c r="G90" s="773"/>
      <c r="H90" s="773"/>
      <c r="I90" s="206"/>
      <c r="J90" s="910"/>
      <c r="L90" s="911"/>
      <c r="M90" s="215"/>
      <c r="R90" s="752"/>
      <c r="S90" s="1101"/>
    </row>
    <row r="91" spans="1:19" ht="9.75" customHeight="1">
      <c r="A91" s="929"/>
      <c r="B91" s="984"/>
      <c r="C91" s="915"/>
      <c r="D91" s="777"/>
      <c r="E91" s="1075"/>
      <c r="F91" s="752"/>
      <c r="G91" s="773"/>
      <c r="H91" s="773"/>
      <c r="I91" s="206"/>
      <c r="J91" s="910"/>
      <c r="L91" s="911"/>
      <c r="M91" s="215"/>
      <c r="R91" s="752"/>
      <c r="S91" s="1101"/>
    </row>
    <row r="92" spans="1:19" ht="9.75" customHeight="1">
      <c r="A92" s="930"/>
      <c r="B92" s="985"/>
      <c r="C92" s="915"/>
      <c r="D92" s="777"/>
      <c r="E92" s="1075"/>
      <c r="F92" s="753"/>
      <c r="G92" s="773"/>
      <c r="H92" s="773"/>
      <c r="I92" s="206"/>
      <c r="J92" s="910"/>
      <c r="L92" s="911"/>
      <c r="M92" s="215"/>
      <c r="R92" s="753"/>
      <c r="S92" s="1102"/>
    </row>
    <row r="93" spans="1:19" ht="9.75" customHeight="1">
      <c r="A93" s="928">
        <f>+A88+1</f>
        <v>16</v>
      </c>
      <c r="B93" s="973" t="s">
        <v>310</v>
      </c>
      <c r="C93" s="915" t="s">
        <v>512</v>
      </c>
      <c r="D93" s="777" t="s">
        <v>654</v>
      </c>
      <c r="E93" s="1036">
        <v>320</v>
      </c>
      <c r="F93" s="751">
        <v>0.44267831000000007</v>
      </c>
      <c r="G93" s="773">
        <f t="shared" ref="G93" si="60">+L93</f>
        <v>0.57244912441504914</v>
      </c>
      <c r="H93" s="773">
        <f t="shared" ref="H93" si="61">E93*G93</f>
        <v>183.18371981281572</v>
      </c>
      <c r="I93" s="206"/>
      <c r="J93" s="909">
        <f>+F93</f>
        <v>0.44267831000000007</v>
      </c>
      <c r="L93" s="911">
        <f>J93*$L$3</f>
        <v>0.57244912441504914</v>
      </c>
      <c r="M93" s="215"/>
      <c r="R93" s="751">
        <f t="shared" ref="R93" si="62">+F93</f>
        <v>0.44267831000000007</v>
      </c>
      <c r="S93" s="1100">
        <f t="shared" ref="S93" si="63">+F93</f>
        <v>0.44267831000000007</v>
      </c>
    </row>
    <row r="94" spans="1:19" ht="9.75" customHeight="1">
      <c r="A94" s="929"/>
      <c r="B94" s="974"/>
      <c r="C94" s="915"/>
      <c r="D94" s="777"/>
      <c r="E94" s="1036"/>
      <c r="F94" s="752"/>
      <c r="G94" s="773"/>
      <c r="H94" s="773"/>
      <c r="I94" s="206"/>
      <c r="J94" s="910"/>
      <c r="L94" s="911"/>
      <c r="M94" s="215"/>
      <c r="R94" s="752"/>
      <c r="S94" s="1101"/>
    </row>
    <row r="95" spans="1:19" ht="9.75" customHeight="1">
      <c r="A95" s="929"/>
      <c r="B95" s="974"/>
      <c r="C95" s="915"/>
      <c r="D95" s="777"/>
      <c r="E95" s="1036"/>
      <c r="F95" s="752"/>
      <c r="G95" s="773"/>
      <c r="H95" s="773"/>
      <c r="I95" s="206"/>
      <c r="J95" s="910"/>
      <c r="L95" s="911"/>
      <c r="M95" s="215"/>
      <c r="R95" s="752"/>
      <c r="S95" s="1101"/>
    </row>
    <row r="96" spans="1:19" ht="9.75" customHeight="1">
      <c r="A96" s="929"/>
      <c r="B96" s="974"/>
      <c r="C96" s="915"/>
      <c r="D96" s="777"/>
      <c r="E96" s="1036"/>
      <c r="F96" s="752"/>
      <c r="G96" s="773"/>
      <c r="H96" s="773"/>
      <c r="I96" s="206"/>
      <c r="J96" s="910"/>
      <c r="L96" s="911"/>
      <c r="M96" s="215"/>
      <c r="R96" s="752"/>
      <c r="S96" s="1101"/>
    </row>
    <row r="97" spans="1:19" ht="9.75" customHeight="1">
      <c r="A97" s="930"/>
      <c r="B97" s="975"/>
      <c r="C97" s="915"/>
      <c r="D97" s="777"/>
      <c r="E97" s="1036"/>
      <c r="F97" s="753"/>
      <c r="G97" s="773"/>
      <c r="H97" s="773"/>
      <c r="I97" s="206"/>
      <c r="J97" s="910"/>
      <c r="L97" s="911"/>
      <c r="M97" s="215"/>
      <c r="R97" s="753"/>
      <c r="S97" s="1102"/>
    </row>
    <row r="98" spans="1:19" ht="9.75" customHeight="1">
      <c r="A98" s="928">
        <f>+A93+1</f>
        <v>17</v>
      </c>
      <c r="B98" s="973" t="s">
        <v>312</v>
      </c>
      <c r="C98" s="915" t="s">
        <v>513</v>
      </c>
      <c r="D98" s="777" t="s">
        <v>654</v>
      </c>
      <c r="E98" s="1036">
        <v>36</v>
      </c>
      <c r="F98" s="751">
        <v>1.1140194300000001</v>
      </c>
      <c r="G98" s="773">
        <f t="shared" ref="G98" si="64">+L98</f>
        <v>1.4405933900056049</v>
      </c>
      <c r="H98" s="773">
        <f t="shared" ref="H98" si="65">E98*G98</f>
        <v>51.861362040201776</v>
      </c>
      <c r="I98" s="206"/>
      <c r="J98" s="909">
        <f>+F98</f>
        <v>1.1140194300000001</v>
      </c>
      <c r="L98" s="911">
        <f>J98*$L$3</f>
        <v>1.4405933900056049</v>
      </c>
      <c r="M98" s="215"/>
      <c r="R98" s="751">
        <f t="shared" ref="R98" si="66">+F98</f>
        <v>1.1140194300000001</v>
      </c>
      <c r="S98" s="1100">
        <f t="shared" ref="S98" si="67">+F98</f>
        <v>1.1140194300000001</v>
      </c>
    </row>
    <row r="99" spans="1:19" ht="9.75" customHeight="1">
      <c r="A99" s="929"/>
      <c r="B99" s="974"/>
      <c r="C99" s="915"/>
      <c r="D99" s="777"/>
      <c r="E99" s="1036"/>
      <c r="F99" s="752"/>
      <c r="G99" s="773"/>
      <c r="H99" s="773"/>
      <c r="I99" s="206"/>
      <c r="J99" s="910"/>
      <c r="L99" s="911"/>
      <c r="M99" s="215"/>
      <c r="R99" s="752"/>
      <c r="S99" s="1101"/>
    </row>
    <row r="100" spans="1:19" ht="9.75" customHeight="1">
      <c r="A100" s="929"/>
      <c r="B100" s="974"/>
      <c r="C100" s="915"/>
      <c r="D100" s="777"/>
      <c r="E100" s="1036"/>
      <c r="F100" s="752"/>
      <c r="G100" s="773"/>
      <c r="H100" s="773"/>
      <c r="I100" s="206"/>
      <c r="J100" s="910"/>
      <c r="L100" s="911"/>
      <c r="M100" s="215"/>
      <c r="R100" s="752"/>
      <c r="S100" s="1101"/>
    </row>
    <row r="101" spans="1:19" ht="9.75" customHeight="1">
      <c r="A101" s="929"/>
      <c r="B101" s="974"/>
      <c r="C101" s="915"/>
      <c r="D101" s="777"/>
      <c r="E101" s="1036"/>
      <c r="F101" s="752"/>
      <c r="G101" s="773"/>
      <c r="H101" s="773"/>
      <c r="I101" s="206"/>
      <c r="J101" s="910"/>
      <c r="L101" s="911"/>
      <c r="M101" s="215"/>
      <c r="R101" s="752"/>
      <c r="S101" s="1101"/>
    </row>
    <row r="102" spans="1:19" ht="15.75" customHeight="1">
      <c r="A102" s="930"/>
      <c r="B102" s="975"/>
      <c r="C102" s="915"/>
      <c r="D102" s="777"/>
      <c r="E102" s="1036"/>
      <c r="F102" s="753"/>
      <c r="G102" s="773"/>
      <c r="H102" s="773"/>
      <c r="J102" s="910"/>
      <c r="L102" s="911"/>
      <c r="M102" s="215"/>
      <c r="R102" s="753"/>
      <c r="S102" s="1102"/>
    </row>
    <row r="103" spans="1:19" ht="9.75" customHeight="1">
      <c r="A103" s="928">
        <f>+A98+1</f>
        <v>18</v>
      </c>
      <c r="B103" s="973" t="s">
        <v>310</v>
      </c>
      <c r="C103" s="915" t="s">
        <v>514</v>
      </c>
      <c r="D103" s="777" t="s">
        <v>654</v>
      </c>
      <c r="E103" s="1036">
        <v>30</v>
      </c>
      <c r="F103" s="751">
        <v>0.44267831000000007</v>
      </c>
      <c r="G103" s="773">
        <f t="shared" ref="G103" si="68">+L103</f>
        <v>0.57244912441504914</v>
      </c>
      <c r="H103" s="773">
        <f t="shared" ref="H103" si="69">E103*G103</f>
        <v>17.173473732451473</v>
      </c>
      <c r="I103" s="206"/>
      <c r="J103" s="909">
        <f>+F103</f>
        <v>0.44267831000000007</v>
      </c>
      <c r="L103" s="911">
        <f>J103*$L$3</f>
        <v>0.57244912441504914</v>
      </c>
      <c r="M103" s="215"/>
      <c r="R103" s="751">
        <f t="shared" ref="R103" si="70">+F103</f>
        <v>0.44267831000000007</v>
      </c>
      <c r="S103" s="1100">
        <f t="shared" ref="S103" si="71">+F103</f>
        <v>0.44267831000000007</v>
      </c>
    </row>
    <row r="104" spans="1:19" ht="9.75" customHeight="1">
      <c r="A104" s="929"/>
      <c r="B104" s="974"/>
      <c r="C104" s="915"/>
      <c r="D104" s="777"/>
      <c r="E104" s="1036"/>
      <c r="F104" s="752"/>
      <c r="G104" s="773"/>
      <c r="H104" s="773"/>
      <c r="I104" s="206"/>
      <c r="J104" s="910"/>
      <c r="L104" s="911"/>
      <c r="M104" s="215"/>
      <c r="R104" s="752"/>
      <c r="S104" s="1101"/>
    </row>
    <row r="105" spans="1:19" ht="9.75" customHeight="1">
      <c r="A105" s="929"/>
      <c r="B105" s="974"/>
      <c r="C105" s="915"/>
      <c r="D105" s="777"/>
      <c r="E105" s="1036"/>
      <c r="F105" s="752"/>
      <c r="G105" s="773"/>
      <c r="H105" s="773"/>
      <c r="I105" s="206"/>
      <c r="J105" s="910"/>
      <c r="L105" s="911"/>
      <c r="M105" s="215"/>
      <c r="R105" s="752"/>
      <c r="S105" s="1101"/>
    </row>
    <row r="106" spans="1:19" ht="9.75" customHeight="1">
      <c r="A106" s="929"/>
      <c r="B106" s="974"/>
      <c r="C106" s="915"/>
      <c r="D106" s="777"/>
      <c r="E106" s="1036"/>
      <c r="F106" s="752"/>
      <c r="G106" s="773"/>
      <c r="H106" s="773"/>
      <c r="I106" s="206"/>
      <c r="J106" s="910"/>
      <c r="L106" s="911"/>
      <c r="M106" s="215"/>
      <c r="R106" s="752"/>
      <c r="S106" s="1101"/>
    </row>
    <row r="107" spans="1:19" ht="9.75" customHeight="1">
      <c r="A107" s="930"/>
      <c r="B107" s="975"/>
      <c r="C107" s="915"/>
      <c r="D107" s="777"/>
      <c r="E107" s="1036"/>
      <c r="F107" s="753"/>
      <c r="G107" s="773"/>
      <c r="H107" s="773"/>
      <c r="I107" s="209">
        <f>SUM(H13:H107)/$H$4663</f>
        <v>3.2675815982576469E-2</v>
      </c>
      <c r="J107" s="910"/>
      <c r="L107" s="911"/>
      <c r="M107" s="215"/>
      <c r="R107" s="753"/>
      <c r="S107" s="1102"/>
    </row>
    <row r="108" spans="1:19" ht="9.75" customHeight="1">
      <c r="A108" s="928">
        <f>+A98+1</f>
        <v>18</v>
      </c>
      <c r="B108" s="973" t="s">
        <v>767</v>
      </c>
      <c r="C108" s="1009" t="s">
        <v>806</v>
      </c>
      <c r="D108" s="994" t="s">
        <v>653</v>
      </c>
      <c r="E108" s="1036">
        <v>5.38</v>
      </c>
      <c r="F108" s="751">
        <v>9.7311969999999999</v>
      </c>
      <c r="G108" s="773">
        <f t="shared" ref="G108" si="72">+L108</f>
        <v>12.583890098795109</v>
      </c>
      <c r="H108" s="773">
        <f t="shared" ref="H108" si="73">E108*G108</f>
        <v>67.701328731517691</v>
      </c>
      <c r="I108" s="206"/>
      <c r="J108" s="909">
        <f>+F108</f>
        <v>9.7311969999999999</v>
      </c>
      <c r="L108" s="911">
        <f>J108*$L$3</f>
        <v>12.583890098795109</v>
      </c>
      <c r="M108" s="215"/>
      <c r="R108" s="751">
        <f t="shared" ref="R108" si="74">+F108</f>
        <v>9.7311969999999999</v>
      </c>
      <c r="S108" s="1100">
        <f t="shared" ref="S108" si="75">+F108</f>
        <v>9.7311969999999999</v>
      </c>
    </row>
    <row r="109" spans="1:19" ht="9.75" customHeight="1">
      <c r="A109" s="929"/>
      <c r="B109" s="974"/>
      <c r="C109" s="1009"/>
      <c r="D109" s="994"/>
      <c r="E109" s="1036"/>
      <c r="F109" s="752"/>
      <c r="G109" s="773"/>
      <c r="H109" s="773"/>
      <c r="I109" s="206"/>
      <c r="J109" s="910"/>
      <c r="L109" s="911"/>
      <c r="M109" s="215"/>
      <c r="R109" s="752"/>
      <c r="S109" s="1101"/>
    </row>
    <row r="110" spans="1:19" ht="9.75" customHeight="1">
      <c r="A110" s="929"/>
      <c r="B110" s="974"/>
      <c r="C110" s="1009"/>
      <c r="D110" s="994"/>
      <c r="E110" s="1036"/>
      <c r="F110" s="752"/>
      <c r="G110" s="773"/>
      <c r="H110" s="773"/>
      <c r="I110" s="206"/>
      <c r="J110" s="910"/>
      <c r="L110" s="911"/>
      <c r="M110" s="215"/>
      <c r="R110" s="752"/>
      <c r="S110" s="1101"/>
    </row>
    <row r="111" spans="1:19" ht="9.75" customHeight="1">
      <c r="A111" s="929"/>
      <c r="B111" s="974"/>
      <c r="C111" s="1009"/>
      <c r="D111" s="994"/>
      <c r="E111" s="1036"/>
      <c r="F111" s="752"/>
      <c r="G111" s="773"/>
      <c r="H111" s="773"/>
      <c r="I111" s="206"/>
      <c r="J111" s="910"/>
      <c r="L111" s="911"/>
      <c r="M111" s="215"/>
      <c r="R111" s="752"/>
      <c r="S111" s="1101"/>
    </row>
    <row r="112" spans="1:19" ht="12" customHeight="1">
      <c r="A112" s="930"/>
      <c r="B112" s="975"/>
      <c r="C112" s="1009"/>
      <c r="D112" s="994"/>
      <c r="E112" s="1036"/>
      <c r="F112" s="753"/>
      <c r="G112" s="773"/>
      <c r="H112" s="773"/>
      <c r="I112" s="206"/>
      <c r="J112" s="910"/>
      <c r="L112" s="911"/>
      <c r="M112" s="215"/>
      <c r="R112" s="753"/>
      <c r="S112" s="1102"/>
    </row>
    <row r="113" spans="1:19" ht="9.75" customHeight="1">
      <c r="A113" s="928">
        <f>+A103+1</f>
        <v>19</v>
      </c>
      <c r="B113" s="973" t="s">
        <v>769</v>
      </c>
      <c r="C113" s="1009" t="s">
        <v>807</v>
      </c>
      <c r="D113" s="994" t="s">
        <v>7</v>
      </c>
      <c r="E113" s="1036">
        <v>50</v>
      </c>
      <c r="F113" s="751">
        <v>1.05692214</v>
      </c>
      <c r="G113" s="773">
        <f t="shared" ref="G113" si="76">+L113</f>
        <v>1.3667580722847701</v>
      </c>
      <c r="H113" s="773">
        <f t="shared" ref="H113" si="77">E113*G113</f>
        <v>68.337903614238499</v>
      </c>
      <c r="I113" s="206"/>
      <c r="J113" s="909">
        <f>+F113</f>
        <v>1.05692214</v>
      </c>
      <c r="L113" s="911">
        <f>J113*$L$3</f>
        <v>1.3667580722847701</v>
      </c>
      <c r="M113" s="215"/>
      <c r="R113" s="751">
        <f t="shared" ref="R113" si="78">+F113</f>
        <v>1.05692214</v>
      </c>
      <c r="S113" s="1100">
        <f t="shared" ref="S113" si="79">+F113</f>
        <v>1.05692214</v>
      </c>
    </row>
    <row r="114" spans="1:19" ht="9.75" customHeight="1">
      <c r="A114" s="929"/>
      <c r="B114" s="974"/>
      <c r="C114" s="1009"/>
      <c r="D114" s="994"/>
      <c r="E114" s="1036"/>
      <c r="F114" s="752"/>
      <c r="G114" s="773"/>
      <c r="H114" s="773"/>
      <c r="I114" s="206"/>
      <c r="J114" s="910"/>
      <c r="L114" s="911"/>
      <c r="M114" s="215"/>
      <c r="R114" s="752"/>
      <c r="S114" s="1101"/>
    </row>
    <row r="115" spans="1:19" ht="9.75" customHeight="1">
      <c r="A115" s="929"/>
      <c r="B115" s="974"/>
      <c r="C115" s="1009"/>
      <c r="D115" s="994"/>
      <c r="E115" s="1036"/>
      <c r="F115" s="752"/>
      <c r="G115" s="773"/>
      <c r="H115" s="773"/>
      <c r="I115" s="206"/>
      <c r="J115" s="910"/>
      <c r="L115" s="911"/>
      <c r="M115" s="215"/>
      <c r="R115" s="752"/>
      <c r="S115" s="1101"/>
    </row>
    <row r="116" spans="1:19" ht="9.75" customHeight="1">
      <c r="A116" s="929"/>
      <c r="B116" s="974"/>
      <c r="C116" s="1009"/>
      <c r="D116" s="994"/>
      <c r="E116" s="1036"/>
      <c r="F116" s="752"/>
      <c r="G116" s="773"/>
      <c r="H116" s="773"/>
      <c r="I116" s="206"/>
      <c r="J116" s="910"/>
      <c r="L116" s="911"/>
      <c r="M116" s="215"/>
      <c r="R116" s="752"/>
      <c r="S116" s="1101"/>
    </row>
    <row r="117" spans="1:19" ht="9.75" customHeight="1">
      <c r="A117" s="930"/>
      <c r="B117" s="975"/>
      <c r="C117" s="1009"/>
      <c r="D117" s="994"/>
      <c r="E117" s="1036"/>
      <c r="F117" s="753"/>
      <c r="G117" s="773"/>
      <c r="H117" s="773"/>
      <c r="I117" s="206"/>
      <c r="J117" s="910"/>
      <c r="L117" s="911"/>
      <c r="M117" s="215"/>
      <c r="R117" s="753"/>
      <c r="S117" s="1102"/>
    </row>
    <row r="118" spans="1:19" ht="9.75" customHeight="1">
      <c r="A118" s="928">
        <f>+A113+1</f>
        <v>20</v>
      </c>
      <c r="B118" s="973" t="s">
        <v>315</v>
      </c>
      <c r="C118" s="915" t="s">
        <v>515</v>
      </c>
      <c r="D118" s="777" t="s">
        <v>654</v>
      </c>
      <c r="E118" s="1036">
        <v>25</v>
      </c>
      <c r="F118" s="751">
        <v>0.61011208499999992</v>
      </c>
      <c r="G118" s="773">
        <f t="shared" ref="G118" si="80">+L118</f>
        <v>0.78896598492320513</v>
      </c>
      <c r="H118" s="773">
        <f t="shared" ref="H118" si="81">E118*G118</f>
        <v>19.724149623080127</v>
      </c>
      <c r="I118" s="206"/>
      <c r="J118" s="909">
        <f>+F118</f>
        <v>0.61011208499999992</v>
      </c>
      <c r="L118" s="911">
        <f>J118*$L$3</f>
        <v>0.78896598492320513</v>
      </c>
      <c r="M118" s="215"/>
      <c r="R118" s="751">
        <f t="shared" ref="R118" si="82">+F118</f>
        <v>0.61011208499999992</v>
      </c>
      <c r="S118" s="1100">
        <f t="shared" ref="S118" si="83">+F118</f>
        <v>0.61011208499999992</v>
      </c>
    </row>
    <row r="119" spans="1:19" ht="9.75" customHeight="1">
      <c r="A119" s="929"/>
      <c r="B119" s="974"/>
      <c r="C119" s="915"/>
      <c r="D119" s="777"/>
      <c r="E119" s="1036"/>
      <c r="F119" s="752"/>
      <c r="G119" s="773"/>
      <c r="H119" s="773"/>
      <c r="I119" s="206"/>
      <c r="J119" s="910"/>
      <c r="L119" s="911"/>
      <c r="M119" s="215"/>
      <c r="R119" s="752"/>
      <c r="S119" s="1101"/>
    </row>
    <row r="120" spans="1:19" ht="9.75" customHeight="1">
      <c r="A120" s="929"/>
      <c r="B120" s="974"/>
      <c r="C120" s="915"/>
      <c r="D120" s="777"/>
      <c r="E120" s="1036"/>
      <c r="F120" s="752"/>
      <c r="G120" s="773"/>
      <c r="H120" s="773"/>
      <c r="I120" s="206"/>
      <c r="J120" s="910"/>
      <c r="L120" s="911"/>
      <c r="M120" s="215"/>
      <c r="R120" s="752"/>
      <c r="S120" s="1101"/>
    </row>
    <row r="121" spans="1:19" ht="9.75" customHeight="1">
      <c r="A121" s="929"/>
      <c r="B121" s="974"/>
      <c r="C121" s="915"/>
      <c r="D121" s="777"/>
      <c r="E121" s="1036"/>
      <c r="F121" s="752"/>
      <c r="G121" s="773"/>
      <c r="H121" s="773"/>
      <c r="I121" s="206"/>
      <c r="J121" s="910"/>
      <c r="L121" s="911"/>
      <c r="M121" s="215"/>
      <c r="R121" s="752"/>
      <c r="S121" s="1101"/>
    </row>
    <row r="122" spans="1:19" ht="9.75" customHeight="1">
      <c r="A122" s="930"/>
      <c r="B122" s="975"/>
      <c r="C122" s="915"/>
      <c r="D122" s="777"/>
      <c r="E122" s="1036"/>
      <c r="F122" s="753"/>
      <c r="G122" s="773"/>
      <c r="H122" s="773"/>
      <c r="I122" s="206"/>
      <c r="J122" s="910"/>
      <c r="L122" s="911"/>
      <c r="M122" s="215"/>
      <c r="R122" s="753"/>
      <c r="S122" s="1102"/>
    </row>
    <row r="123" spans="1:19" ht="9.75" customHeight="1">
      <c r="A123" s="928">
        <f>+A118+1</f>
        <v>21</v>
      </c>
      <c r="B123" s="983" t="s">
        <v>166</v>
      </c>
      <c r="C123" s="915" t="s">
        <v>516</v>
      </c>
      <c r="D123" s="777" t="s">
        <v>656</v>
      </c>
      <c r="E123" s="1066">
        <v>800</v>
      </c>
      <c r="F123" s="751">
        <v>2.2704336999999999</v>
      </c>
      <c r="G123" s="773">
        <f t="shared" ref="G123" si="84">+L123</f>
        <v>2.9360096355464536</v>
      </c>
      <c r="H123" s="773">
        <f t="shared" ref="H123" si="85">E123*G123</f>
        <v>2348.807708437163</v>
      </c>
      <c r="I123" s="206"/>
      <c r="J123" s="909">
        <f>+F123</f>
        <v>2.2704336999999999</v>
      </c>
      <c r="L123" s="911">
        <f>J123*$L$3</f>
        <v>2.9360096355464536</v>
      </c>
      <c r="M123" s="215"/>
      <c r="R123" s="751">
        <f t="shared" ref="R123" si="86">+F123</f>
        <v>2.2704336999999999</v>
      </c>
      <c r="S123" s="1100">
        <f t="shared" ref="S123" si="87">+F123</f>
        <v>2.2704336999999999</v>
      </c>
    </row>
    <row r="124" spans="1:19" ht="9.75" customHeight="1">
      <c r="A124" s="929"/>
      <c r="B124" s="984"/>
      <c r="C124" s="915"/>
      <c r="D124" s="777"/>
      <c r="E124" s="1067"/>
      <c r="F124" s="752"/>
      <c r="G124" s="773"/>
      <c r="H124" s="773"/>
      <c r="I124" s="206"/>
      <c r="J124" s="910"/>
      <c r="L124" s="911"/>
      <c r="M124" s="215"/>
      <c r="R124" s="752"/>
      <c r="S124" s="1101"/>
    </row>
    <row r="125" spans="1:19" ht="9.75" customHeight="1">
      <c r="A125" s="929"/>
      <c r="B125" s="984"/>
      <c r="C125" s="915"/>
      <c r="D125" s="777"/>
      <c r="E125" s="1067"/>
      <c r="F125" s="752"/>
      <c r="G125" s="773"/>
      <c r="H125" s="773"/>
      <c r="I125" s="206"/>
      <c r="J125" s="910"/>
      <c r="L125" s="911"/>
      <c r="M125" s="215"/>
      <c r="R125" s="752"/>
      <c r="S125" s="1101"/>
    </row>
    <row r="126" spans="1:19" ht="9.75" customHeight="1">
      <c r="A126" s="929"/>
      <c r="B126" s="984"/>
      <c r="C126" s="915"/>
      <c r="D126" s="777"/>
      <c r="E126" s="1067"/>
      <c r="F126" s="752"/>
      <c r="G126" s="773"/>
      <c r="H126" s="773"/>
      <c r="I126" s="206"/>
      <c r="J126" s="910"/>
      <c r="L126" s="911"/>
      <c r="M126" s="215"/>
      <c r="R126" s="752"/>
      <c r="S126" s="1101"/>
    </row>
    <row r="127" spans="1:19" ht="9.75" customHeight="1">
      <c r="A127" s="930"/>
      <c r="B127" s="985"/>
      <c r="C127" s="915"/>
      <c r="D127" s="777"/>
      <c r="E127" s="1068"/>
      <c r="F127" s="753"/>
      <c r="G127" s="773"/>
      <c r="H127" s="773"/>
      <c r="I127" s="206"/>
      <c r="J127" s="910"/>
      <c r="L127" s="911"/>
      <c r="M127" s="215"/>
      <c r="R127" s="753"/>
      <c r="S127" s="1102"/>
    </row>
    <row r="128" spans="1:19" ht="9.75" customHeight="1">
      <c r="A128" s="928"/>
      <c r="B128" s="983"/>
      <c r="C128" s="1125" t="s">
        <v>517</v>
      </c>
      <c r="D128" s="777"/>
      <c r="E128" s="778"/>
      <c r="F128" s="751">
        <v>0</v>
      </c>
      <c r="G128" s="773">
        <f t="shared" ref="G128" si="88">+L128</f>
        <v>0</v>
      </c>
      <c r="H128" s="773">
        <f t="shared" ref="H128" si="89">E128*G128</f>
        <v>0</v>
      </c>
      <c r="I128" s="206"/>
      <c r="J128" s="909">
        <f>+F128</f>
        <v>0</v>
      </c>
      <c r="L128" s="911">
        <f>J128*$L$3</f>
        <v>0</v>
      </c>
      <c r="M128" s="215"/>
      <c r="R128" s="751">
        <f t="shared" ref="R128" si="90">+F128</f>
        <v>0</v>
      </c>
      <c r="S128" s="1100">
        <f t="shared" ref="S128" si="91">+F128</f>
        <v>0</v>
      </c>
    </row>
    <row r="129" spans="1:19" ht="9.75" customHeight="1">
      <c r="A129" s="929"/>
      <c r="B129" s="984"/>
      <c r="C129" s="1125"/>
      <c r="D129" s="777"/>
      <c r="E129" s="778"/>
      <c r="F129" s="752"/>
      <c r="G129" s="773"/>
      <c r="H129" s="773"/>
      <c r="I129" s="206"/>
      <c r="J129" s="910"/>
      <c r="L129" s="911"/>
      <c r="M129" s="215"/>
      <c r="R129" s="752"/>
      <c r="S129" s="1101"/>
    </row>
    <row r="130" spans="1:19" ht="9.75" customHeight="1">
      <c r="A130" s="929"/>
      <c r="B130" s="984"/>
      <c r="C130" s="1125"/>
      <c r="D130" s="777"/>
      <c r="E130" s="778"/>
      <c r="F130" s="752"/>
      <c r="G130" s="773"/>
      <c r="H130" s="773"/>
      <c r="I130" s="206"/>
      <c r="J130" s="910"/>
      <c r="L130" s="911"/>
      <c r="M130" s="215"/>
      <c r="R130" s="752"/>
      <c r="S130" s="1101"/>
    </row>
    <row r="131" spans="1:19" ht="9.75" customHeight="1">
      <c r="A131" s="929"/>
      <c r="B131" s="984"/>
      <c r="C131" s="1125"/>
      <c r="D131" s="777"/>
      <c r="E131" s="778"/>
      <c r="F131" s="752"/>
      <c r="G131" s="773"/>
      <c r="H131" s="773"/>
      <c r="I131" s="206"/>
      <c r="J131" s="910"/>
      <c r="L131" s="911"/>
      <c r="M131" s="215"/>
      <c r="R131" s="752"/>
      <c r="S131" s="1101"/>
    </row>
    <row r="132" spans="1:19" ht="9.75" customHeight="1">
      <c r="A132" s="930"/>
      <c r="B132" s="985"/>
      <c r="C132" s="1125"/>
      <c r="D132" s="777"/>
      <c r="E132" s="778"/>
      <c r="F132" s="753"/>
      <c r="G132" s="773"/>
      <c r="H132" s="773"/>
      <c r="I132" s="206"/>
      <c r="J132" s="910"/>
      <c r="L132" s="911"/>
      <c r="M132" s="215"/>
      <c r="R132" s="753"/>
      <c r="S132" s="1102"/>
    </row>
    <row r="133" spans="1:19" ht="9.75" customHeight="1">
      <c r="A133" s="928">
        <f>+A123+1</f>
        <v>22</v>
      </c>
      <c r="B133" s="973" t="s">
        <v>45</v>
      </c>
      <c r="C133" s="915" t="s">
        <v>518</v>
      </c>
      <c r="D133" s="777" t="s">
        <v>652</v>
      </c>
      <c r="E133" s="1059">
        <v>27.2</v>
      </c>
      <c r="F133" s="751">
        <v>1.8051868000000002</v>
      </c>
      <c r="G133" s="773">
        <f t="shared" ref="G133" si="92">+L133</f>
        <v>2.3343759559071335</v>
      </c>
      <c r="H133" s="773">
        <f t="shared" ref="H133" si="93">E133*G133</f>
        <v>63.495026000674031</v>
      </c>
      <c r="I133" s="206"/>
      <c r="J133" s="909">
        <f>+F133</f>
        <v>1.8051868000000002</v>
      </c>
      <c r="L133" s="911">
        <f>J133*$L$3</f>
        <v>2.3343759559071335</v>
      </c>
      <c r="M133" s="215"/>
      <c r="R133" s="751">
        <f t="shared" ref="R133" si="94">+F133</f>
        <v>1.8051868000000002</v>
      </c>
      <c r="S133" s="1100">
        <f t="shared" ref="S133" si="95">+F133</f>
        <v>1.8051868000000002</v>
      </c>
    </row>
    <row r="134" spans="1:19" ht="9.75" customHeight="1">
      <c r="A134" s="929"/>
      <c r="B134" s="974"/>
      <c r="C134" s="915"/>
      <c r="D134" s="777"/>
      <c r="E134" s="1059"/>
      <c r="F134" s="752"/>
      <c r="G134" s="773"/>
      <c r="H134" s="773"/>
      <c r="I134" s="206"/>
      <c r="J134" s="910"/>
      <c r="L134" s="911"/>
      <c r="M134" s="215"/>
      <c r="R134" s="752"/>
      <c r="S134" s="1101"/>
    </row>
    <row r="135" spans="1:19" ht="9.75" customHeight="1">
      <c r="A135" s="929"/>
      <c r="B135" s="974"/>
      <c r="C135" s="915"/>
      <c r="D135" s="777"/>
      <c r="E135" s="1059"/>
      <c r="F135" s="752"/>
      <c r="G135" s="773"/>
      <c r="H135" s="773"/>
      <c r="I135" s="206"/>
      <c r="J135" s="910"/>
      <c r="L135" s="911"/>
      <c r="M135" s="215"/>
      <c r="R135" s="752"/>
      <c r="S135" s="1101"/>
    </row>
    <row r="136" spans="1:19" ht="9.75" customHeight="1">
      <c r="A136" s="929"/>
      <c r="B136" s="974"/>
      <c r="C136" s="915"/>
      <c r="D136" s="777"/>
      <c r="E136" s="1059"/>
      <c r="F136" s="752"/>
      <c r="G136" s="773"/>
      <c r="H136" s="773"/>
      <c r="I136" s="206"/>
      <c r="J136" s="910"/>
      <c r="L136" s="911"/>
      <c r="M136" s="215"/>
      <c r="R136" s="752"/>
      <c r="S136" s="1101"/>
    </row>
    <row r="137" spans="1:19" ht="9.75" customHeight="1">
      <c r="A137" s="930"/>
      <c r="B137" s="975"/>
      <c r="C137" s="915"/>
      <c r="D137" s="777"/>
      <c r="E137" s="1059"/>
      <c r="F137" s="753"/>
      <c r="G137" s="773"/>
      <c r="H137" s="773"/>
      <c r="I137" s="206"/>
      <c r="J137" s="910"/>
      <c r="L137" s="911"/>
      <c r="M137" s="215"/>
      <c r="R137" s="753"/>
      <c r="S137" s="1102"/>
    </row>
    <row r="138" spans="1:19" ht="9.75" customHeight="1">
      <c r="A138" s="928">
        <f>+A133+1</f>
        <v>23</v>
      </c>
      <c r="B138" s="973" t="s">
        <v>27</v>
      </c>
      <c r="C138" s="1009" t="s">
        <v>808</v>
      </c>
      <c r="D138" s="994" t="s">
        <v>654</v>
      </c>
      <c r="E138" s="1059">
        <v>108.8</v>
      </c>
      <c r="F138" s="751">
        <v>2.4183180000000002</v>
      </c>
      <c r="G138" s="773">
        <f t="shared" ref="G138" si="96">+L138</f>
        <v>3.1272461071272111</v>
      </c>
      <c r="H138" s="773">
        <f t="shared" ref="H138" si="97">E138*G138</f>
        <v>340.24437645544054</v>
      </c>
      <c r="I138" s="206"/>
      <c r="J138" s="909">
        <f>+F138</f>
        <v>2.4183180000000002</v>
      </c>
      <c r="L138" s="911">
        <f>J138*$L$3</f>
        <v>3.1272461071272111</v>
      </c>
      <c r="M138" s="215"/>
      <c r="R138" s="751">
        <f t="shared" ref="R138" si="98">+F138</f>
        <v>2.4183180000000002</v>
      </c>
      <c r="S138" s="1100">
        <f t="shared" ref="S138" si="99">+F138</f>
        <v>2.4183180000000002</v>
      </c>
    </row>
    <row r="139" spans="1:19" ht="9.75" customHeight="1">
      <c r="A139" s="929"/>
      <c r="B139" s="974"/>
      <c r="C139" s="1009"/>
      <c r="D139" s="994"/>
      <c r="E139" s="1059"/>
      <c r="F139" s="752"/>
      <c r="G139" s="773"/>
      <c r="H139" s="773"/>
      <c r="I139" s="206"/>
      <c r="J139" s="910"/>
      <c r="L139" s="911"/>
      <c r="M139" s="215"/>
      <c r="R139" s="752"/>
      <c r="S139" s="1101"/>
    </row>
    <row r="140" spans="1:19" ht="9.75" customHeight="1">
      <c r="A140" s="929"/>
      <c r="B140" s="974"/>
      <c r="C140" s="1009"/>
      <c r="D140" s="994"/>
      <c r="E140" s="1059"/>
      <c r="F140" s="752"/>
      <c r="G140" s="773"/>
      <c r="H140" s="773"/>
      <c r="I140" s="206"/>
      <c r="J140" s="910"/>
      <c r="L140" s="911"/>
      <c r="M140" s="215"/>
      <c r="R140" s="752"/>
      <c r="S140" s="1101"/>
    </row>
    <row r="141" spans="1:19" ht="9.75" customHeight="1">
      <c r="A141" s="929"/>
      <c r="B141" s="974"/>
      <c r="C141" s="1009"/>
      <c r="D141" s="994"/>
      <c r="E141" s="1059"/>
      <c r="F141" s="752"/>
      <c r="G141" s="773"/>
      <c r="H141" s="773"/>
      <c r="I141" s="206"/>
      <c r="J141" s="910"/>
      <c r="L141" s="911"/>
      <c r="M141" s="215"/>
      <c r="R141" s="752"/>
      <c r="S141" s="1101"/>
    </row>
    <row r="142" spans="1:19" ht="9.75" customHeight="1">
      <c r="A142" s="930"/>
      <c r="B142" s="975"/>
      <c r="C142" s="1009"/>
      <c r="D142" s="994"/>
      <c r="E142" s="1059"/>
      <c r="F142" s="753"/>
      <c r="G142" s="773"/>
      <c r="H142" s="773"/>
      <c r="I142" s="206"/>
      <c r="J142" s="910"/>
      <c r="L142" s="911"/>
      <c r="M142" s="215"/>
      <c r="R142" s="753"/>
      <c r="S142" s="1102"/>
    </row>
    <row r="143" spans="1:19" ht="9.75" customHeight="1">
      <c r="A143" s="928">
        <f>+A138+1</f>
        <v>24</v>
      </c>
      <c r="B143" s="983" t="s">
        <v>27</v>
      </c>
      <c r="C143" s="1009" t="s">
        <v>809</v>
      </c>
      <c r="D143" s="994" t="s">
        <v>652</v>
      </c>
      <c r="E143" s="1061">
        <v>14</v>
      </c>
      <c r="F143" s="751">
        <v>33.915357</v>
      </c>
      <c r="G143" s="773">
        <f t="shared" ref="G143" si="100">+L143</f>
        <v>43.857618456331878</v>
      </c>
      <c r="H143" s="773">
        <f t="shared" ref="H143" si="101">E143*G143</f>
        <v>614.00665838864631</v>
      </c>
      <c r="I143" s="206"/>
      <c r="J143" s="909">
        <f>+F143</f>
        <v>33.915357</v>
      </c>
      <c r="L143" s="911">
        <f>J143*$L$3</f>
        <v>43.857618456331878</v>
      </c>
      <c r="M143" s="215"/>
      <c r="R143" s="751">
        <f t="shared" ref="R143" si="102">+F143</f>
        <v>33.915357</v>
      </c>
      <c r="S143" s="1100">
        <f t="shared" ref="S143" si="103">+F143</f>
        <v>33.915357</v>
      </c>
    </row>
    <row r="144" spans="1:19" ht="9.75" customHeight="1">
      <c r="A144" s="929"/>
      <c r="B144" s="984"/>
      <c r="C144" s="1009"/>
      <c r="D144" s="994"/>
      <c r="E144" s="1061"/>
      <c r="F144" s="752"/>
      <c r="G144" s="773"/>
      <c r="H144" s="773"/>
      <c r="I144" s="206"/>
      <c r="J144" s="910"/>
      <c r="L144" s="911"/>
      <c r="M144" s="215"/>
      <c r="R144" s="752"/>
      <c r="S144" s="1101"/>
    </row>
    <row r="145" spans="1:19" ht="9.75" customHeight="1">
      <c r="A145" s="929"/>
      <c r="B145" s="984"/>
      <c r="C145" s="1009"/>
      <c r="D145" s="994"/>
      <c r="E145" s="1061"/>
      <c r="F145" s="752"/>
      <c r="G145" s="773"/>
      <c r="H145" s="773"/>
      <c r="I145" s="206"/>
      <c r="J145" s="910"/>
      <c r="L145" s="911"/>
      <c r="M145" s="215"/>
      <c r="R145" s="752"/>
      <c r="S145" s="1101"/>
    </row>
    <row r="146" spans="1:19" ht="9.75" customHeight="1">
      <c r="A146" s="929"/>
      <c r="B146" s="984"/>
      <c r="C146" s="1009"/>
      <c r="D146" s="994"/>
      <c r="E146" s="1061"/>
      <c r="F146" s="752"/>
      <c r="G146" s="773"/>
      <c r="H146" s="773"/>
      <c r="I146" s="206"/>
      <c r="J146" s="910"/>
      <c r="L146" s="911"/>
      <c r="M146" s="215"/>
      <c r="R146" s="752"/>
      <c r="S146" s="1101"/>
    </row>
    <row r="147" spans="1:19" ht="9.75" customHeight="1">
      <c r="A147" s="930"/>
      <c r="B147" s="985"/>
      <c r="C147" s="1009"/>
      <c r="D147" s="994"/>
      <c r="E147" s="1062"/>
      <c r="F147" s="753"/>
      <c r="G147" s="773"/>
      <c r="H147" s="773"/>
      <c r="I147" s="206"/>
      <c r="J147" s="910"/>
      <c r="L147" s="911"/>
      <c r="M147" s="215"/>
      <c r="R147" s="753"/>
      <c r="S147" s="1102"/>
    </row>
    <row r="148" spans="1:19" ht="9.75" customHeight="1">
      <c r="A148" s="928">
        <f>+A143+1</f>
        <v>25</v>
      </c>
      <c r="B148" s="973" t="s">
        <v>158</v>
      </c>
      <c r="C148" s="915" t="s">
        <v>519</v>
      </c>
      <c r="D148" s="777" t="s">
        <v>652</v>
      </c>
      <c r="E148" s="1048">
        <v>69.67</v>
      </c>
      <c r="F148" s="751">
        <v>44.85791600000001</v>
      </c>
      <c r="G148" s="773">
        <f t="shared" ref="G148" si="104">+L148</f>
        <v>58.007980416487598</v>
      </c>
      <c r="H148" s="773">
        <f t="shared" ref="H148" si="105">E148*G148</f>
        <v>4041.4159956166909</v>
      </c>
      <c r="I148" s="206"/>
      <c r="J148" s="909">
        <f>+F148</f>
        <v>44.85791600000001</v>
      </c>
      <c r="L148" s="911">
        <f>J148*$L$3</f>
        <v>58.007980416487598</v>
      </c>
      <c r="M148" s="215"/>
      <c r="R148" s="751">
        <f t="shared" ref="R148" si="106">+F148</f>
        <v>44.85791600000001</v>
      </c>
      <c r="S148" s="1100">
        <f t="shared" ref="S148" si="107">+F148</f>
        <v>44.85791600000001</v>
      </c>
    </row>
    <row r="149" spans="1:19" ht="9.75" customHeight="1">
      <c r="A149" s="929"/>
      <c r="B149" s="974"/>
      <c r="C149" s="915"/>
      <c r="D149" s="777"/>
      <c r="E149" s="1048"/>
      <c r="F149" s="752"/>
      <c r="G149" s="773"/>
      <c r="H149" s="773"/>
      <c r="I149" s="206"/>
      <c r="J149" s="910"/>
      <c r="L149" s="911"/>
      <c r="M149" s="215"/>
      <c r="R149" s="752"/>
      <c r="S149" s="1101"/>
    </row>
    <row r="150" spans="1:19" ht="9.75" customHeight="1">
      <c r="A150" s="929"/>
      <c r="B150" s="974"/>
      <c r="C150" s="915"/>
      <c r="D150" s="777"/>
      <c r="E150" s="1048"/>
      <c r="F150" s="752"/>
      <c r="G150" s="773"/>
      <c r="H150" s="773"/>
      <c r="I150" s="206"/>
      <c r="J150" s="910"/>
      <c r="L150" s="911"/>
      <c r="M150" s="215"/>
      <c r="R150" s="752"/>
      <c r="S150" s="1101"/>
    </row>
    <row r="151" spans="1:19" ht="9.75" customHeight="1">
      <c r="A151" s="929"/>
      <c r="B151" s="974"/>
      <c r="C151" s="915"/>
      <c r="D151" s="777"/>
      <c r="E151" s="1048"/>
      <c r="F151" s="752"/>
      <c r="G151" s="773"/>
      <c r="H151" s="773"/>
      <c r="I151" s="206"/>
      <c r="J151" s="910"/>
      <c r="L151" s="911"/>
      <c r="M151" s="215"/>
      <c r="R151" s="752"/>
      <c r="S151" s="1101"/>
    </row>
    <row r="152" spans="1:19" ht="13.2">
      <c r="A152" s="930"/>
      <c r="B152" s="975"/>
      <c r="C152" s="915"/>
      <c r="D152" s="777"/>
      <c r="E152" s="1048"/>
      <c r="F152" s="753"/>
      <c r="G152" s="773"/>
      <c r="H152" s="773"/>
      <c r="I152" s="209"/>
      <c r="J152" s="910"/>
      <c r="L152" s="911"/>
      <c r="M152" s="215"/>
      <c r="R152" s="753"/>
      <c r="S152" s="1102"/>
    </row>
    <row r="153" spans="1:19" ht="9.75" customHeight="1">
      <c r="A153" s="928">
        <f>+A148+1</f>
        <v>26</v>
      </c>
      <c r="B153" s="983" t="s">
        <v>27</v>
      </c>
      <c r="C153" s="915" t="s">
        <v>520</v>
      </c>
      <c r="D153" s="777" t="s">
        <v>652</v>
      </c>
      <c r="E153" s="1059">
        <v>18.899999999999999</v>
      </c>
      <c r="F153" s="751">
        <v>97.746600000000001</v>
      </c>
      <c r="G153" s="773">
        <f t="shared" ref="G153" si="108">+L153</f>
        <v>126.40094244632866</v>
      </c>
      <c r="H153" s="773">
        <f t="shared" ref="H153" si="109">E153*G153</f>
        <v>2388.9778122356115</v>
      </c>
      <c r="I153" s="206"/>
      <c r="J153" s="909">
        <f>+F153</f>
        <v>97.746600000000001</v>
      </c>
      <c r="L153" s="911">
        <f>J153*$L$3</f>
        <v>126.40094244632866</v>
      </c>
      <c r="M153" s="215"/>
      <c r="R153" s="751">
        <f t="shared" ref="R153" si="110">+F153</f>
        <v>97.746600000000001</v>
      </c>
      <c r="S153" s="1100">
        <f t="shared" ref="S153" si="111">+F153</f>
        <v>97.746600000000001</v>
      </c>
    </row>
    <row r="154" spans="1:19" ht="9.75" customHeight="1">
      <c r="A154" s="929"/>
      <c r="B154" s="984"/>
      <c r="C154" s="915"/>
      <c r="D154" s="777"/>
      <c r="E154" s="1059"/>
      <c r="F154" s="752"/>
      <c r="G154" s="773"/>
      <c r="H154" s="773"/>
      <c r="I154" s="206"/>
      <c r="J154" s="910"/>
      <c r="L154" s="911"/>
      <c r="M154" s="215"/>
      <c r="R154" s="752"/>
      <c r="S154" s="1101"/>
    </row>
    <row r="155" spans="1:19" ht="9.75" customHeight="1">
      <c r="A155" s="929"/>
      <c r="B155" s="984"/>
      <c r="C155" s="915"/>
      <c r="D155" s="777"/>
      <c r="E155" s="1059"/>
      <c r="F155" s="752"/>
      <c r="G155" s="773"/>
      <c r="H155" s="773"/>
      <c r="I155" s="206"/>
      <c r="J155" s="910"/>
      <c r="L155" s="911"/>
      <c r="M155" s="215"/>
      <c r="R155" s="752"/>
      <c r="S155" s="1101"/>
    </row>
    <row r="156" spans="1:19" ht="9.75" customHeight="1">
      <c r="A156" s="929"/>
      <c r="B156" s="984"/>
      <c r="C156" s="915"/>
      <c r="D156" s="777"/>
      <c r="E156" s="1059"/>
      <c r="F156" s="752"/>
      <c r="G156" s="773"/>
      <c r="H156" s="773"/>
      <c r="I156" s="206"/>
      <c r="J156" s="910"/>
      <c r="L156" s="911"/>
      <c r="M156" s="215"/>
      <c r="R156" s="752"/>
      <c r="S156" s="1101"/>
    </row>
    <row r="157" spans="1:19" ht="9.75" customHeight="1">
      <c r="A157" s="930"/>
      <c r="B157" s="985"/>
      <c r="C157" s="915"/>
      <c r="D157" s="777"/>
      <c r="E157" s="1060"/>
      <c r="F157" s="753"/>
      <c r="G157" s="773"/>
      <c r="H157" s="773"/>
      <c r="I157" s="206"/>
      <c r="J157" s="910"/>
      <c r="L157" s="911"/>
      <c r="M157" s="215"/>
      <c r="R157" s="753"/>
      <c r="S157" s="1102"/>
    </row>
    <row r="158" spans="1:19" ht="9.75" customHeight="1">
      <c r="A158" s="928">
        <f t="shared" ref="A158" si="112">+A153+1</f>
        <v>27</v>
      </c>
      <c r="B158" s="973" t="s">
        <v>324</v>
      </c>
      <c r="C158" s="915" t="s">
        <v>521</v>
      </c>
      <c r="D158" s="777" t="s">
        <v>651</v>
      </c>
      <c r="E158" s="1056">
        <v>54</v>
      </c>
      <c r="F158" s="751">
        <v>4.1318593699999999</v>
      </c>
      <c r="G158" s="773">
        <f t="shared" ref="G158" si="113">+L158</f>
        <v>5.3431108439955324</v>
      </c>
      <c r="H158" s="773">
        <f t="shared" ref="H158" si="114">E158*G158</f>
        <v>288.52798557575875</v>
      </c>
      <c r="I158" s="206"/>
      <c r="J158" s="909">
        <f>+F158</f>
        <v>4.1318593699999999</v>
      </c>
      <c r="L158" s="911">
        <f>J158*$L$3</f>
        <v>5.3431108439955324</v>
      </c>
      <c r="M158" s="215"/>
      <c r="R158" s="751">
        <f t="shared" ref="R158" si="115">+F158</f>
        <v>4.1318593699999999</v>
      </c>
      <c r="S158" s="1100">
        <f t="shared" ref="S158" si="116">+F158</f>
        <v>4.1318593699999999</v>
      </c>
    </row>
    <row r="159" spans="1:19" ht="9.75" customHeight="1">
      <c r="A159" s="929"/>
      <c r="B159" s="974"/>
      <c r="C159" s="915"/>
      <c r="D159" s="777"/>
      <c r="E159" s="1057"/>
      <c r="F159" s="752"/>
      <c r="G159" s="773"/>
      <c r="H159" s="773"/>
      <c r="I159" s="206"/>
      <c r="J159" s="910"/>
      <c r="L159" s="911"/>
      <c r="M159" s="215"/>
      <c r="R159" s="752"/>
      <c r="S159" s="1101"/>
    </row>
    <row r="160" spans="1:19" ht="9.75" customHeight="1">
      <c r="A160" s="929"/>
      <c r="B160" s="974"/>
      <c r="C160" s="915"/>
      <c r="D160" s="777"/>
      <c r="E160" s="1057"/>
      <c r="F160" s="752"/>
      <c r="G160" s="773"/>
      <c r="H160" s="773"/>
      <c r="I160" s="206"/>
      <c r="J160" s="910"/>
      <c r="L160" s="911"/>
      <c r="M160" s="215"/>
      <c r="R160" s="752"/>
      <c r="S160" s="1101"/>
    </row>
    <row r="161" spans="1:19" ht="9.75" customHeight="1">
      <c r="A161" s="929"/>
      <c r="B161" s="974"/>
      <c r="C161" s="915"/>
      <c r="D161" s="777"/>
      <c r="E161" s="1057"/>
      <c r="F161" s="752"/>
      <c r="G161" s="773"/>
      <c r="H161" s="773"/>
      <c r="I161" s="206"/>
      <c r="J161" s="910"/>
      <c r="L161" s="911"/>
      <c r="M161" s="215"/>
      <c r="R161" s="752"/>
      <c r="S161" s="1101"/>
    </row>
    <row r="162" spans="1:19" ht="15.75" customHeight="1">
      <c r="A162" s="930"/>
      <c r="B162" s="975"/>
      <c r="C162" s="915"/>
      <c r="D162" s="777"/>
      <c r="E162" s="1058"/>
      <c r="F162" s="753"/>
      <c r="G162" s="773"/>
      <c r="H162" s="773"/>
      <c r="I162" s="209"/>
      <c r="J162" s="910"/>
      <c r="L162" s="911"/>
      <c r="M162" s="215"/>
      <c r="R162" s="753"/>
      <c r="S162" s="1102"/>
    </row>
    <row r="163" spans="1:19" ht="9.75" customHeight="1">
      <c r="A163" s="928">
        <f t="shared" ref="A163" si="117">+A158+1</f>
        <v>28</v>
      </c>
      <c r="B163" s="983" t="s">
        <v>151</v>
      </c>
      <c r="C163" s="915" t="s">
        <v>522</v>
      </c>
      <c r="D163" s="777" t="s">
        <v>652</v>
      </c>
      <c r="E163" s="1048">
        <v>2661.8</v>
      </c>
      <c r="F163" s="751">
        <v>0.79706309997699998</v>
      </c>
      <c r="G163" s="773">
        <f t="shared" ref="G163" si="118">+L163</f>
        <v>1.0307215496629558</v>
      </c>
      <c r="H163" s="773">
        <f t="shared" ref="H163" si="119">E163*G163</f>
        <v>2743.5746208928558</v>
      </c>
      <c r="I163" s="206"/>
      <c r="J163" s="909">
        <f>+F163</f>
        <v>0.79706309997699998</v>
      </c>
      <c r="L163" s="911">
        <f>J163*$L$3</f>
        <v>1.0307215496629558</v>
      </c>
      <c r="R163" s="751">
        <f t="shared" ref="R163" si="120">+F163</f>
        <v>0.79706309997699998</v>
      </c>
      <c r="S163" s="1100">
        <f t="shared" ref="S163" si="121">+F163</f>
        <v>0.79706309997699998</v>
      </c>
    </row>
    <row r="164" spans="1:19" ht="9.75" customHeight="1">
      <c r="A164" s="929"/>
      <c r="B164" s="984"/>
      <c r="C164" s="915"/>
      <c r="D164" s="777"/>
      <c r="E164" s="1048"/>
      <c r="F164" s="752"/>
      <c r="G164" s="773"/>
      <c r="H164" s="773"/>
      <c r="I164" s="206"/>
      <c r="J164" s="910"/>
      <c r="L164" s="911"/>
      <c r="R164" s="752"/>
      <c r="S164" s="1101"/>
    </row>
    <row r="165" spans="1:19" ht="9.75" customHeight="1">
      <c r="A165" s="929"/>
      <c r="B165" s="984"/>
      <c r="C165" s="915"/>
      <c r="D165" s="777"/>
      <c r="E165" s="1048"/>
      <c r="F165" s="752"/>
      <c r="G165" s="773"/>
      <c r="H165" s="773"/>
      <c r="I165" s="206"/>
      <c r="J165" s="910"/>
      <c r="L165" s="911"/>
      <c r="R165" s="752"/>
      <c r="S165" s="1101"/>
    </row>
    <row r="166" spans="1:19" ht="9.75" customHeight="1">
      <c r="A166" s="929"/>
      <c r="B166" s="984"/>
      <c r="C166" s="915"/>
      <c r="D166" s="777"/>
      <c r="E166" s="1048"/>
      <c r="F166" s="752"/>
      <c r="G166" s="773"/>
      <c r="H166" s="773"/>
      <c r="I166" s="206"/>
      <c r="J166" s="910"/>
      <c r="L166" s="911"/>
      <c r="R166" s="752"/>
      <c r="S166" s="1101"/>
    </row>
    <row r="167" spans="1:19" ht="7.5" customHeight="1">
      <c r="A167" s="930"/>
      <c r="B167" s="985"/>
      <c r="C167" s="915"/>
      <c r="D167" s="777"/>
      <c r="E167" s="1048"/>
      <c r="F167" s="753"/>
      <c r="G167" s="773"/>
      <c r="H167" s="773"/>
      <c r="I167" s="206"/>
      <c r="J167" s="910"/>
      <c r="L167" s="911"/>
      <c r="R167" s="753"/>
      <c r="S167" s="1102"/>
    </row>
    <row r="168" spans="1:19" ht="9.75" customHeight="1">
      <c r="A168" s="928">
        <f>+A163+1</f>
        <v>29</v>
      </c>
      <c r="B168" s="983" t="s">
        <v>43</v>
      </c>
      <c r="C168" s="915" t="s">
        <v>523</v>
      </c>
      <c r="D168" s="777" t="s">
        <v>652</v>
      </c>
      <c r="E168" s="1048">
        <v>1077.4000000000001</v>
      </c>
      <c r="F168" s="751">
        <v>2.5051862248273</v>
      </c>
      <c r="G168" s="773">
        <f t="shared" ref="G168" si="122">+L168</f>
        <v>3.2395796868814966</v>
      </c>
      <c r="H168" s="773">
        <f t="shared" ref="H168" si="123">E168*G168</f>
        <v>3490.3231546461247</v>
      </c>
      <c r="I168" s="206"/>
      <c r="J168" s="909">
        <f>+F168</f>
        <v>2.5051862248273</v>
      </c>
      <c r="L168" s="911">
        <f>J168*$L$3</f>
        <v>3.2395796868814966</v>
      </c>
      <c r="R168" s="751">
        <f t="shared" ref="R168" si="124">+F168</f>
        <v>2.5051862248273</v>
      </c>
      <c r="S168" s="1100">
        <f t="shared" ref="S168" si="125">+F168</f>
        <v>2.5051862248273</v>
      </c>
    </row>
    <row r="169" spans="1:19" ht="9.75" customHeight="1">
      <c r="A169" s="929"/>
      <c r="B169" s="984"/>
      <c r="C169" s="915"/>
      <c r="D169" s="777"/>
      <c r="E169" s="1048"/>
      <c r="F169" s="752"/>
      <c r="G169" s="773"/>
      <c r="H169" s="773"/>
      <c r="I169" s="206"/>
      <c r="J169" s="910"/>
      <c r="L169" s="911"/>
      <c r="R169" s="752"/>
      <c r="S169" s="1101"/>
    </row>
    <row r="170" spans="1:19" ht="9.75" customHeight="1">
      <c r="A170" s="929"/>
      <c r="B170" s="984"/>
      <c r="C170" s="915"/>
      <c r="D170" s="777"/>
      <c r="E170" s="1048"/>
      <c r="F170" s="752"/>
      <c r="G170" s="773"/>
      <c r="H170" s="773"/>
      <c r="I170" s="206"/>
      <c r="J170" s="910"/>
      <c r="L170" s="911"/>
      <c r="R170" s="752"/>
      <c r="S170" s="1101"/>
    </row>
    <row r="171" spans="1:19" ht="9.75" customHeight="1">
      <c r="A171" s="929"/>
      <c r="B171" s="984"/>
      <c r="C171" s="915"/>
      <c r="D171" s="777"/>
      <c r="E171" s="1048"/>
      <c r="F171" s="752"/>
      <c r="G171" s="773"/>
      <c r="H171" s="773"/>
      <c r="I171" s="206"/>
      <c r="J171" s="910"/>
      <c r="L171" s="911"/>
      <c r="R171" s="752"/>
      <c r="S171" s="1101"/>
    </row>
    <row r="172" spans="1:19" ht="9.75" customHeight="1">
      <c r="A172" s="930"/>
      <c r="B172" s="985"/>
      <c r="C172" s="915"/>
      <c r="D172" s="777"/>
      <c r="E172" s="1048"/>
      <c r="F172" s="753"/>
      <c r="G172" s="773"/>
      <c r="H172" s="773"/>
      <c r="I172" s="206"/>
      <c r="J172" s="910"/>
      <c r="L172" s="911"/>
      <c r="R172" s="753"/>
      <c r="S172" s="1102"/>
    </row>
    <row r="173" spans="1:19" ht="9.75" customHeight="1">
      <c r="A173" s="928">
        <f>+A168+1</f>
        <v>30</v>
      </c>
      <c r="B173" s="983" t="s">
        <v>177</v>
      </c>
      <c r="C173" s="978" t="s">
        <v>524</v>
      </c>
      <c r="D173" s="986" t="s">
        <v>652</v>
      </c>
      <c r="E173" s="1048">
        <v>135.69999999999999</v>
      </c>
      <c r="F173" s="751">
        <v>5.5517922632770995</v>
      </c>
      <c r="G173" s="773">
        <f t="shared" ref="G173" si="126">+L173</f>
        <v>7.1792959994972847</v>
      </c>
      <c r="H173" s="773">
        <f t="shared" ref="H173" si="127">E173*G173</f>
        <v>974.23046713178144</v>
      </c>
      <c r="I173" s="206"/>
      <c r="J173" s="909">
        <f>+F173</f>
        <v>5.5517922632770995</v>
      </c>
      <c r="L173" s="911">
        <f>J173*$L$3</f>
        <v>7.1792959994972847</v>
      </c>
      <c r="R173" s="751">
        <f t="shared" ref="R173" si="128">+F173</f>
        <v>5.5517922632770995</v>
      </c>
      <c r="S173" s="1100">
        <f t="shared" ref="S173" si="129">+F173</f>
        <v>5.5517922632770995</v>
      </c>
    </row>
    <row r="174" spans="1:19" ht="9.75" customHeight="1">
      <c r="A174" s="929"/>
      <c r="B174" s="984"/>
      <c r="C174" s="978"/>
      <c r="D174" s="986"/>
      <c r="E174" s="1048"/>
      <c r="F174" s="752"/>
      <c r="G174" s="773"/>
      <c r="H174" s="773"/>
      <c r="I174" s="206"/>
      <c r="J174" s="910"/>
      <c r="L174" s="911"/>
      <c r="R174" s="752"/>
      <c r="S174" s="1101"/>
    </row>
    <row r="175" spans="1:19" ht="9.75" customHeight="1">
      <c r="A175" s="929"/>
      <c r="B175" s="984"/>
      <c r="C175" s="978"/>
      <c r="D175" s="986"/>
      <c r="E175" s="1048"/>
      <c r="F175" s="752"/>
      <c r="G175" s="773"/>
      <c r="H175" s="773"/>
      <c r="I175" s="206"/>
      <c r="J175" s="910"/>
      <c r="L175" s="911"/>
      <c r="R175" s="752"/>
      <c r="S175" s="1101"/>
    </row>
    <row r="176" spans="1:19" ht="9.75" customHeight="1">
      <c r="A176" s="929"/>
      <c r="B176" s="984"/>
      <c r="C176" s="978"/>
      <c r="D176" s="986"/>
      <c r="E176" s="1048"/>
      <c r="F176" s="752"/>
      <c r="G176" s="773"/>
      <c r="H176" s="773"/>
      <c r="I176" s="206"/>
      <c r="J176" s="910"/>
      <c r="L176" s="911"/>
      <c r="R176" s="752"/>
      <c r="S176" s="1101"/>
    </row>
    <row r="177" spans="1:19" ht="9.75" customHeight="1">
      <c r="A177" s="930"/>
      <c r="B177" s="985"/>
      <c r="C177" s="978"/>
      <c r="D177" s="986"/>
      <c r="E177" s="1048"/>
      <c r="F177" s="753"/>
      <c r="G177" s="773"/>
      <c r="H177" s="773"/>
      <c r="I177" s="206"/>
      <c r="J177" s="910"/>
      <c r="L177" s="911"/>
      <c r="R177" s="753"/>
      <c r="S177" s="1102"/>
    </row>
    <row r="178" spans="1:19" ht="9.75" customHeight="1">
      <c r="A178" s="928">
        <f>+A173+1</f>
        <v>31</v>
      </c>
      <c r="B178" s="983" t="s">
        <v>327</v>
      </c>
      <c r="C178" s="915" t="s">
        <v>525</v>
      </c>
      <c r="D178" s="777" t="s">
        <v>652</v>
      </c>
      <c r="E178" s="1048">
        <v>456.8</v>
      </c>
      <c r="F178" s="751">
        <v>2.9857940732445001</v>
      </c>
      <c r="G178" s="773">
        <f t="shared" ref="G178" si="130">+L178</f>
        <v>3.8610773654405088</v>
      </c>
      <c r="H178" s="773">
        <f t="shared" ref="H178" si="131">E178*G178</f>
        <v>1763.7401405332246</v>
      </c>
      <c r="I178" s="206"/>
      <c r="J178" s="909">
        <f>+F178</f>
        <v>2.9857940732445001</v>
      </c>
      <c r="L178" s="911">
        <f>J178*$L$3</f>
        <v>3.8610773654405088</v>
      </c>
      <c r="R178" s="751">
        <f t="shared" ref="R178" si="132">+F178</f>
        <v>2.9857940732445001</v>
      </c>
      <c r="S178" s="1100">
        <f t="shared" ref="S178" si="133">+F178</f>
        <v>2.9857940732445001</v>
      </c>
    </row>
    <row r="179" spans="1:19" ht="9.75" customHeight="1">
      <c r="A179" s="929"/>
      <c r="B179" s="984"/>
      <c r="C179" s="915"/>
      <c r="D179" s="777"/>
      <c r="E179" s="1048"/>
      <c r="F179" s="752"/>
      <c r="G179" s="773"/>
      <c r="H179" s="773"/>
      <c r="I179" s="206"/>
      <c r="J179" s="910"/>
      <c r="L179" s="911"/>
      <c r="R179" s="752"/>
      <c r="S179" s="1101"/>
    </row>
    <row r="180" spans="1:19" ht="9.75" customHeight="1">
      <c r="A180" s="929"/>
      <c r="B180" s="984"/>
      <c r="C180" s="915"/>
      <c r="D180" s="777"/>
      <c r="E180" s="1048"/>
      <c r="F180" s="752"/>
      <c r="G180" s="773"/>
      <c r="H180" s="773"/>
      <c r="I180" s="206"/>
      <c r="J180" s="910"/>
      <c r="L180" s="911"/>
      <c r="R180" s="752"/>
      <c r="S180" s="1101"/>
    </row>
    <row r="181" spans="1:19" ht="9.75" customHeight="1">
      <c r="A181" s="929"/>
      <c r="B181" s="984"/>
      <c r="C181" s="915"/>
      <c r="D181" s="777"/>
      <c r="E181" s="1048"/>
      <c r="F181" s="752"/>
      <c r="G181" s="773"/>
      <c r="H181" s="773"/>
      <c r="I181" s="206"/>
      <c r="J181" s="910"/>
      <c r="L181" s="911"/>
      <c r="R181" s="752"/>
      <c r="S181" s="1101"/>
    </row>
    <row r="182" spans="1:19" ht="9.75" customHeight="1">
      <c r="A182" s="930"/>
      <c r="B182" s="985"/>
      <c r="C182" s="915"/>
      <c r="D182" s="777"/>
      <c r="E182" s="1048"/>
      <c r="F182" s="753"/>
      <c r="G182" s="773"/>
      <c r="H182" s="773"/>
      <c r="I182" s="206"/>
      <c r="J182" s="910"/>
      <c r="L182" s="911"/>
      <c r="R182" s="753"/>
      <c r="S182" s="1102"/>
    </row>
    <row r="183" spans="1:19" ht="9.75" customHeight="1">
      <c r="A183" s="928">
        <f>+A178+1</f>
        <v>32</v>
      </c>
      <c r="B183" s="983" t="s">
        <v>329</v>
      </c>
      <c r="C183" s="915" t="s">
        <v>526</v>
      </c>
      <c r="D183" s="777" t="s">
        <v>652</v>
      </c>
      <c r="E183" s="1048">
        <v>324.89999999999998</v>
      </c>
      <c r="F183" s="751">
        <v>1.8315377665000001</v>
      </c>
      <c r="G183" s="773">
        <f t="shared" ref="G183" si="134">+L183</f>
        <v>2.3684516884642925</v>
      </c>
      <c r="H183" s="773">
        <f t="shared" ref="H183" si="135">E183*G183</f>
        <v>769.50995358204864</v>
      </c>
      <c r="I183" s="206"/>
      <c r="J183" s="909">
        <f>+F183</f>
        <v>1.8315377665000001</v>
      </c>
      <c r="L183" s="911">
        <f>J183*$L$3</f>
        <v>2.3684516884642925</v>
      </c>
      <c r="R183" s="751">
        <f>+F183-S183</f>
        <v>0</v>
      </c>
      <c r="S183" s="1100">
        <f t="shared" ref="S183" si="136">+F183</f>
        <v>1.8315377665000001</v>
      </c>
    </row>
    <row r="184" spans="1:19" ht="9.75" customHeight="1">
      <c r="A184" s="929"/>
      <c r="B184" s="984"/>
      <c r="C184" s="915"/>
      <c r="D184" s="777"/>
      <c r="E184" s="1048"/>
      <c r="F184" s="752"/>
      <c r="G184" s="773"/>
      <c r="H184" s="773"/>
      <c r="I184" s="206"/>
      <c r="J184" s="910"/>
      <c r="L184" s="911"/>
      <c r="R184" s="752"/>
      <c r="S184" s="1101"/>
    </row>
    <row r="185" spans="1:19" ht="9.75" customHeight="1">
      <c r="A185" s="929"/>
      <c r="B185" s="984"/>
      <c r="C185" s="915"/>
      <c r="D185" s="777"/>
      <c r="E185" s="1048"/>
      <c r="F185" s="752"/>
      <c r="G185" s="773"/>
      <c r="H185" s="773"/>
      <c r="I185" s="206"/>
      <c r="J185" s="910"/>
      <c r="L185" s="911"/>
      <c r="R185" s="752"/>
      <c r="S185" s="1101"/>
    </row>
    <row r="186" spans="1:19" ht="9.75" customHeight="1">
      <c r="A186" s="929"/>
      <c r="B186" s="984"/>
      <c r="C186" s="915"/>
      <c r="D186" s="777"/>
      <c r="E186" s="1048"/>
      <c r="F186" s="752"/>
      <c r="G186" s="773"/>
      <c r="H186" s="773"/>
      <c r="I186" s="206"/>
      <c r="J186" s="910"/>
      <c r="L186" s="911"/>
      <c r="R186" s="752"/>
      <c r="S186" s="1101"/>
    </row>
    <row r="187" spans="1:19" ht="9.75" customHeight="1">
      <c r="A187" s="930"/>
      <c r="B187" s="985"/>
      <c r="C187" s="915"/>
      <c r="D187" s="777"/>
      <c r="E187" s="1048"/>
      <c r="F187" s="753"/>
      <c r="G187" s="773"/>
      <c r="H187" s="773"/>
      <c r="I187" s="206"/>
      <c r="J187" s="910"/>
      <c r="L187" s="911"/>
      <c r="R187" s="753"/>
      <c r="S187" s="1102"/>
    </row>
    <row r="188" spans="1:19" ht="9.75" customHeight="1">
      <c r="A188" s="916">
        <f>+A183+1</f>
        <v>33</v>
      </c>
      <c r="B188" s="983" t="s">
        <v>771</v>
      </c>
      <c r="C188" s="1009" t="s">
        <v>810</v>
      </c>
      <c r="D188" s="994" t="s">
        <v>7</v>
      </c>
      <c r="E188" s="1048">
        <v>50</v>
      </c>
      <c r="F188" s="751">
        <v>3.8548764595000002</v>
      </c>
      <c r="G188" s="773">
        <f t="shared" ref="G188" si="137">+L188</f>
        <v>4.984930601115197</v>
      </c>
      <c r="H188" s="773">
        <f t="shared" ref="H188" si="138">E188*G188</f>
        <v>249.24653005575985</v>
      </c>
      <c r="I188" s="206"/>
      <c r="J188" s="909">
        <f>+F188</f>
        <v>3.8548764595000002</v>
      </c>
      <c r="L188" s="911">
        <f>J188*$L$3</f>
        <v>4.984930601115197</v>
      </c>
      <c r="R188" s="751">
        <f t="shared" ref="R188" si="139">+F188</f>
        <v>3.8548764595000002</v>
      </c>
      <c r="S188" s="1100">
        <f t="shared" ref="S188" si="140">+F188</f>
        <v>3.8548764595000002</v>
      </c>
    </row>
    <row r="189" spans="1:19" ht="9.75" customHeight="1">
      <c r="A189" s="917"/>
      <c r="B189" s="984"/>
      <c r="C189" s="1009"/>
      <c r="D189" s="994"/>
      <c r="E189" s="1048"/>
      <c r="F189" s="752"/>
      <c r="G189" s="773"/>
      <c r="H189" s="773"/>
      <c r="I189" s="206"/>
      <c r="J189" s="910"/>
      <c r="L189" s="911"/>
      <c r="R189" s="752"/>
      <c r="S189" s="1101"/>
    </row>
    <row r="190" spans="1:19" ht="9.75" customHeight="1">
      <c r="A190" s="917"/>
      <c r="B190" s="984"/>
      <c r="C190" s="1009"/>
      <c r="D190" s="994"/>
      <c r="E190" s="1048"/>
      <c r="F190" s="752"/>
      <c r="G190" s="773"/>
      <c r="H190" s="773"/>
      <c r="I190" s="206"/>
      <c r="J190" s="910"/>
      <c r="L190" s="911"/>
      <c r="R190" s="752"/>
      <c r="S190" s="1101"/>
    </row>
    <row r="191" spans="1:19" ht="9.75" customHeight="1">
      <c r="A191" s="917"/>
      <c r="B191" s="984"/>
      <c r="C191" s="1009"/>
      <c r="D191" s="994"/>
      <c r="E191" s="1048"/>
      <c r="F191" s="752"/>
      <c r="G191" s="773"/>
      <c r="H191" s="773"/>
      <c r="I191" s="206"/>
      <c r="J191" s="910"/>
      <c r="L191" s="911"/>
      <c r="R191" s="752"/>
      <c r="S191" s="1101"/>
    </row>
    <row r="192" spans="1:19" ht="9.75" customHeight="1">
      <c r="A192" s="918"/>
      <c r="B192" s="985"/>
      <c r="C192" s="1009"/>
      <c r="D192" s="994"/>
      <c r="E192" s="1048"/>
      <c r="F192" s="753"/>
      <c r="G192" s="773"/>
      <c r="H192" s="773"/>
      <c r="I192" s="206"/>
      <c r="J192" s="910"/>
      <c r="L192" s="911"/>
      <c r="R192" s="753"/>
      <c r="S192" s="1102"/>
    </row>
    <row r="193" spans="1:19" ht="9.75" customHeight="1">
      <c r="A193" s="916">
        <f>+A188+1</f>
        <v>34</v>
      </c>
      <c r="B193" s="983" t="s">
        <v>773</v>
      </c>
      <c r="C193" s="1009" t="s">
        <v>811</v>
      </c>
      <c r="D193" s="994" t="s">
        <v>21</v>
      </c>
      <c r="E193" s="1048">
        <v>10.8</v>
      </c>
      <c r="F193" s="751">
        <v>24.659530940000003</v>
      </c>
      <c r="G193" s="773">
        <f t="shared" ref="G193" si="141">+L193</f>
        <v>31.88845393190557</v>
      </c>
      <c r="H193" s="773">
        <f t="shared" ref="H193" si="142">E193*G193</f>
        <v>344.3953024645802</v>
      </c>
      <c r="I193" s="206"/>
      <c r="J193" s="909">
        <f>+F193</f>
        <v>24.659530940000003</v>
      </c>
      <c r="L193" s="911">
        <f>J193*$L$3</f>
        <v>31.88845393190557</v>
      </c>
      <c r="R193" s="751">
        <f>+F193-S193</f>
        <v>0</v>
      </c>
      <c r="S193" s="1100">
        <f t="shared" ref="S193" si="143">+F193</f>
        <v>24.659530940000003</v>
      </c>
    </row>
    <row r="194" spans="1:19" ht="9.75" customHeight="1">
      <c r="A194" s="917"/>
      <c r="B194" s="984"/>
      <c r="C194" s="1009"/>
      <c r="D194" s="994"/>
      <c r="E194" s="1048"/>
      <c r="F194" s="752"/>
      <c r="G194" s="773"/>
      <c r="H194" s="773"/>
      <c r="I194" s="206"/>
      <c r="J194" s="910"/>
      <c r="L194" s="911"/>
      <c r="R194" s="752"/>
      <c r="S194" s="1101"/>
    </row>
    <row r="195" spans="1:19" ht="9.75" customHeight="1">
      <c r="A195" s="917"/>
      <c r="B195" s="984"/>
      <c r="C195" s="1009"/>
      <c r="D195" s="994"/>
      <c r="E195" s="1048"/>
      <c r="F195" s="752"/>
      <c r="G195" s="773"/>
      <c r="H195" s="773"/>
      <c r="I195" s="206"/>
      <c r="J195" s="910"/>
      <c r="L195" s="911"/>
      <c r="R195" s="752"/>
      <c r="S195" s="1101"/>
    </row>
    <row r="196" spans="1:19" ht="9.75" customHeight="1">
      <c r="A196" s="917"/>
      <c r="B196" s="984"/>
      <c r="C196" s="1009"/>
      <c r="D196" s="994"/>
      <c r="E196" s="1048"/>
      <c r="F196" s="752"/>
      <c r="G196" s="773"/>
      <c r="H196" s="773"/>
      <c r="I196" s="206"/>
      <c r="J196" s="910"/>
      <c r="L196" s="911"/>
      <c r="R196" s="752"/>
      <c r="S196" s="1101"/>
    </row>
    <row r="197" spans="1:19" ht="9.75" customHeight="1">
      <c r="A197" s="918"/>
      <c r="B197" s="985"/>
      <c r="C197" s="1009"/>
      <c r="D197" s="994"/>
      <c r="E197" s="1048"/>
      <c r="F197" s="753"/>
      <c r="G197" s="773"/>
      <c r="H197" s="773"/>
      <c r="I197" s="206"/>
      <c r="J197" s="910"/>
      <c r="L197" s="911"/>
      <c r="R197" s="753"/>
      <c r="S197" s="1102"/>
    </row>
    <row r="198" spans="1:19" ht="9.75" customHeight="1">
      <c r="A198" s="928">
        <f>+A193+1</f>
        <v>35</v>
      </c>
      <c r="B198" s="983" t="s">
        <v>331</v>
      </c>
      <c r="C198" s="915" t="s">
        <v>527</v>
      </c>
      <c r="D198" s="777" t="s">
        <v>652</v>
      </c>
      <c r="E198" s="1048">
        <v>1263.5</v>
      </c>
      <c r="F198" s="751">
        <v>1.9696117042800001</v>
      </c>
      <c r="G198" s="773">
        <f t="shared" ref="G198" si="144">+L198</f>
        <v>2.5470018975014126</v>
      </c>
      <c r="H198" s="773">
        <f t="shared" ref="H198" si="145">E198*G198</f>
        <v>3218.1368974930347</v>
      </c>
      <c r="I198" s="206"/>
      <c r="J198" s="909">
        <f>+F198</f>
        <v>1.9696117042800001</v>
      </c>
      <c r="L198" s="911">
        <f>J198*$L$3</f>
        <v>2.5470018975014126</v>
      </c>
      <c r="R198" s="751">
        <f t="shared" ref="R198" si="146">+F198</f>
        <v>1.9696117042800001</v>
      </c>
      <c r="S198" s="1100">
        <f t="shared" ref="S198" si="147">+F198</f>
        <v>1.9696117042800001</v>
      </c>
    </row>
    <row r="199" spans="1:19" ht="9.75" customHeight="1">
      <c r="A199" s="929"/>
      <c r="B199" s="984"/>
      <c r="C199" s="915"/>
      <c r="D199" s="777"/>
      <c r="E199" s="1048"/>
      <c r="F199" s="752"/>
      <c r="G199" s="773"/>
      <c r="H199" s="773"/>
      <c r="I199" s="206"/>
      <c r="J199" s="910"/>
      <c r="L199" s="911"/>
      <c r="R199" s="752"/>
      <c r="S199" s="1101"/>
    </row>
    <row r="200" spans="1:19" ht="9.75" customHeight="1">
      <c r="A200" s="929"/>
      <c r="B200" s="984"/>
      <c r="C200" s="915"/>
      <c r="D200" s="777"/>
      <c r="E200" s="1048"/>
      <c r="F200" s="752"/>
      <c r="G200" s="773"/>
      <c r="H200" s="773"/>
      <c r="I200" s="206"/>
      <c r="J200" s="910"/>
      <c r="L200" s="911"/>
      <c r="R200" s="752"/>
      <c r="S200" s="1101"/>
    </row>
    <row r="201" spans="1:19" ht="9.75" customHeight="1">
      <c r="A201" s="929"/>
      <c r="B201" s="984"/>
      <c r="C201" s="915"/>
      <c r="D201" s="777"/>
      <c r="E201" s="1048"/>
      <c r="F201" s="752"/>
      <c r="G201" s="773"/>
      <c r="H201" s="773"/>
      <c r="I201" s="206"/>
      <c r="J201" s="910"/>
      <c r="L201" s="911"/>
      <c r="R201" s="752"/>
      <c r="S201" s="1101"/>
    </row>
    <row r="202" spans="1:19" ht="9.75" customHeight="1">
      <c r="A202" s="930"/>
      <c r="B202" s="985"/>
      <c r="C202" s="922"/>
      <c r="D202" s="916"/>
      <c r="E202" s="1048"/>
      <c r="F202" s="753"/>
      <c r="G202" s="773"/>
      <c r="H202" s="773"/>
      <c r="I202" s="206"/>
      <c r="J202" s="910"/>
      <c r="L202" s="911"/>
      <c r="R202" s="753"/>
      <c r="S202" s="1102"/>
    </row>
    <row r="203" spans="1:19" ht="9.75" customHeight="1">
      <c r="A203" s="928">
        <f>+A198+1</f>
        <v>36</v>
      </c>
      <c r="B203" s="983" t="s">
        <v>130</v>
      </c>
      <c r="C203" s="915" t="s">
        <v>528</v>
      </c>
      <c r="D203" s="777" t="s">
        <v>652</v>
      </c>
      <c r="E203" s="1048">
        <v>2499.1999999999998</v>
      </c>
      <c r="F203" s="751">
        <v>1.9752134672400006</v>
      </c>
      <c r="G203" s="773">
        <f t="shared" ref="G203" si="148">+L203</f>
        <v>2.5542458130698824</v>
      </c>
      <c r="H203" s="773">
        <f t="shared" ref="H203" si="149">E203*G203</f>
        <v>6383.5711360242494</v>
      </c>
      <c r="I203" s="206"/>
      <c r="J203" s="909">
        <f>+F203</f>
        <v>1.9752134672400006</v>
      </c>
      <c r="L203" s="911">
        <f>J203*$L$3</f>
        <v>2.5542458130698824</v>
      </c>
      <c r="R203" s="751">
        <f t="shared" ref="R203" si="150">+F203</f>
        <v>1.9752134672400006</v>
      </c>
      <c r="S203" s="1100">
        <f t="shared" ref="S203" si="151">+F203</f>
        <v>1.9752134672400006</v>
      </c>
    </row>
    <row r="204" spans="1:19" ht="9.75" customHeight="1">
      <c r="A204" s="929"/>
      <c r="B204" s="984"/>
      <c r="C204" s="915"/>
      <c r="D204" s="777"/>
      <c r="E204" s="1048"/>
      <c r="F204" s="752"/>
      <c r="G204" s="773"/>
      <c r="H204" s="773"/>
      <c r="I204" s="206"/>
      <c r="J204" s="910"/>
      <c r="L204" s="911"/>
      <c r="R204" s="752"/>
      <c r="S204" s="1101"/>
    </row>
    <row r="205" spans="1:19" ht="9.75" customHeight="1">
      <c r="A205" s="929"/>
      <c r="B205" s="984"/>
      <c r="C205" s="915"/>
      <c r="D205" s="777"/>
      <c r="E205" s="1048"/>
      <c r="F205" s="752"/>
      <c r="G205" s="773"/>
      <c r="H205" s="773"/>
      <c r="I205" s="206"/>
      <c r="J205" s="910"/>
      <c r="L205" s="911"/>
      <c r="R205" s="752"/>
      <c r="S205" s="1101"/>
    </row>
    <row r="206" spans="1:19" ht="9.75" customHeight="1">
      <c r="A206" s="929"/>
      <c r="B206" s="984"/>
      <c r="C206" s="915"/>
      <c r="D206" s="777"/>
      <c r="E206" s="1048"/>
      <c r="F206" s="752"/>
      <c r="G206" s="773"/>
      <c r="H206" s="773"/>
      <c r="I206" s="206"/>
      <c r="J206" s="910"/>
      <c r="L206" s="911"/>
      <c r="R206" s="752"/>
      <c r="S206" s="1101"/>
    </row>
    <row r="207" spans="1:19" ht="9.75" customHeight="1">
      <c r="A207" s="930"/>
      <c r="B207" s="985"/>
      <c r="C207" s="922"/>
      <c r="D207" s="916"/>
      <c r="E207" s="1048"/>
      <c r="F207" s="753"/>
      <c r="G207" s="773"/>
      <c r="H207" s="773"/>
      <c r="I207" s="206"/>
      <c r="J207" s="910"/>
      <c r="L207" s="911"/>
      <c r="R207" s="753"/>
      <c r="S207" s="1102"/>
    </row>
    <row r="208" spans="1:19" ht="9.75" customHeight="1">
      <c r="A208" s="928">
        <f>+A203+1</f>
        <v>37</v>
      </c>
      <c r="B208" s="983" t="s">
        <v>42</v>
      </c>
      <c r="C208" s="915" t="s">
        <v>529</v>
      </c>
      <c r="D208" s="777" t="s">
        <v>652</v>
      </c>
      <c r="E208" s="1048">
        <v>876.5</v>
      </c>
      <c r="F208" s="751">
        <v>1.566194286</v>
      </c>
      <c r="G208" s="773">
        <f t="shared" ref="G208" si="152">+L208</f>
        <v>2.0253229657548681</v>
      </c>
      <c r="H208" s="773">
        <f t="shared" ref="H208" si="153">E208*G208</f>
        <v>1775.1955794841419</v>
      </c>
      <c r="I208" s="206"/>
      <c r="J208" s="909">
        <f>+F208</f>
        <v>1.566194286</v>
      </c>
      <c r="L208" s="911">
        <f>J208*$L$3</f>
        <v>2.0253229657548681</v>
      </c>
      <c r="R208" s="751">
        <f t="shared" ref="R208" si="154">+F208</f>
        <v>1.566194286</v>
      </c>
      <c r="S208" s="1100">
        <f t="shared" ref="S208" si="155">+F208</f>
        <v>1.566194286</v>
      </c>
    </row>
    <row r="209" spans="1:19" ht="9.75" customHeight="1">
      <c r="A209" s="929"/>
      <c r="B209" s="984"/>
      <c r="C209" s="915"/>
      <c r="D209" s="777"/>
      <c r="E209" s="1048"/>
      <c r="F209" s="752"/>
      <c r="G209" s="773"/>
      <c r="H209" s="773"/>
      <c r="I209" s="206"/>
      <c r="J209" s="910"/>
      <c r="L209" s="911"/>
      <c r="R209" s="752"/>
      <c r="S209" s="1101"/>
    </row>
    <row r="210" spans="1:19" ht="9.75" customHeight="1">
      <c r="A210" s="929"/>
      <c r="B210" s="984"/>
      <c r="C210" s="915"/>
      <c r="D210" s="777"/>
      <c r="E210" s="1048"/>
      <c r="F210" s="752"/>
      <c r="G210" s="773"/>
      <c r="H210" s="773"/>
      <c r="I210" s="206"/>
      <c r="J210" s="910"/>
      <c r="L210" s="911"/>
      <c r="R210" s="752"/>
      <c r="S210" s="1101"/>
    </row>
    <row r="211" spans="1:19" ht="9.75" customHeight="1">
      <c r="A211" s="929"/>
      <c r="B211" s="984"/>
      <c r="C211" s="915"/>
      <c r="D211" s="777"/>
      <c r="E211" s="1048"/>
      <c r="F211" s="752"/>
      <c r="G211" s="773"/>
      <c r="H211" s="773"/>
      <c r="I211" s="206"/>
      <c r="J211" s="910"/>
      <c r="L211" s="911"/>
      <c r="R211" s="752"/>
      <c r="S211" s="1101"/>
    </row>
    <row r="212" spans="1:19" ht="9.75" customHeight="1">
      <c r="A212" s="930"/>
      <c r="B212" s="985"/>
      <c r="C212" s="922"/>
      <c r="D212" s="916"/>
      <c r="E212" s="1048"/>
      <c r="F212" s="753"/>
      <c r="G212" s="773"/>
      <c r="H212" s="773"/>
      <c r="I212" s="206"/>
      <c r="J212" s="910"/>
      <c r="L212" s="911"/>
      <c r="R212" s="753"/>
      <c r="S212" s="1102"/>
    </row>
    <row r="213" spans="1:19" ht="9.75" customHeight="1">
      <c r="A213" s="928"/>
      <c r="B213" s="983" t="s">
        <v>40</v>
      </c>
      <c r="C213" s="941" t="s">
        <v>530</v>
      </c>
      <c r="D213" s="944" t="s">
        <v>652</v>
      </c>
      <c r="E213" s="1048">
        <v>147.1</v>
      </c>
      <c r="F213" s="751">
        <v>8.4187260449999997</v>
      </c>
      <c r="G213" s="773">
        <f t="shared" ref="G213" si="156">+L213</f>
        <v>10.88666926814286</v>
      </c>
      <c r="H213" s="773">
        <f t="shared" ref="H213" si="157">E213*G213</f>
        <v>1601.4290493438148</v>
      </c>
      <c r="I213" s="206"/>
      <c r="J213" s="909">
        <f>+F213</f>
        <v>8.4187260449999997</v>
      </c>
      <c r="L213" s="911">
        <f>J213*$L$3</f>
        <v>10.88666926814286</v>
      </c>
      <c r="R213" s="751">
        <f t="shared" ref="R213" si="158">+F213</f>
        <v>8.4187260449999997</v>
      </c>
      <c r="S213" s="1100">
        <f t="shared" ref="S213" si="159">+F213</f>
        <v>8.4187260449999997</v>
      </c>
    </row>
    <row r="214" spans="1:19" ht="9.75" customHeight="1">
      <c r="A214" s="929"/>
      <c r="B214" s="984"/>
      <c r="C214" s="942"/>
      <c r="D214" s="945"/>
      <c r="E214" s="1048"/>
      <c r="F214" s="752"/>
      <c r="G214" s="773"/>
      <c r="H214" s="773"/>
      <c r="I214" s="206"/>
      <c r="J214" s="910"/>
      <c r="L214" s="911"/>
      <c r="R214" s="752"/>
      <c r="S214" s="1101"/>
    </row>
    <row r="215" spans="1:19" ht="9.75" customHeight="1">
      <c r="A215" s="929"/>
      <c r="B215" s="984"/>
      <c r="C215" s="942"/>
      <c r="D215" s="945"/>
      <c r="E215" s="1048"/>
      <c r="F215" s="752"/>
      <c r="G215" s="773"/>
      <c r="H215" s="773"/>
      <c r="I215" s="206"/>
      <c r="J215" s="910"/>
      <c r="L215" s="911"/>
      <c r="R215" s="752"/>
      <c r="S215" s="1101"/>
    </row>
    <row r="216" spans="1:19" ht="9.75" customHeight="1">
      <c r="A216" s="929"/>
      <c r="B216" s="984"/>
      <c r="C216" s="942"/>
      <c r="D216" s="945"/>
      <c r="E216" s="1048"/>
      <c r="F216" s="752"/>
      <c r="G216" s="773"/>
      <c r="H216" s="773"/>
      <c r="I216" s="206"/>
      <c r="J216" s="910"/>
      <c r="L216" s="911"/>
      <c r="R216" s="752"/>
      <c r="S216" s="1101"/>
    </row>
    <row r="217" spans="1:19" ht="9.75" customHeight="1">
      <c r="A217" s="930"/>
      <c r="B217" s="985"/>
      <c r="C217" s="943"/>
      <c r="D217" s="946"/>
      <c r="E217" s="1048"/>
      <c r="F217" s="753"/>
      <c r="G217" s="773"/>
      <c r="H217" s="773"/>
      <c r="I217" s="206"/>
      <c r="J217" s="910"/>
      <c r="L217" s="911"/>
      <c r="R217" s="753"/>
      <c r="S217" s="1102"/>
    </row>
    <row r="218" spans="1:19" ht="9.75" customHeight="1">
      <c r="A218" s="928">
        <f>+A208+1</f>
        <v>38</v>
      </c>
      <c r="B218" s="983" t="s">
        <v>4</v>
      </c>
      <c r="C218" s="922" t="s">
        <v>531</v>
      </c>
      <c r="D218" s="916" t="s">
        <v>652</v>
      </c>
      <c r="E218" s="1046">
        <v>37</v>
      </c>
      <c r="F218" s="751">
        <v>12.751120155150002</v>
      </c>
      <c r="G218" s="773">
        <f t="shared" ref="G218" si="160">+L218</f>
        <v>16.489101460893131</v>
      </c>
      <c r="H218" s="773">
        <f t="shared" ref="H218" si="161">E218*G218</f>
        <v>610.09675405304586</v>
      </c>
      <c r="I218" s="206"/>
      <c r="J218" s="909">
        <f>+F218</f>
        <v>12.751120155150002</v>
      </c>
      <c r="L218" s="911">
        <f>J218*$L$3</f>
        <v>16.489101460893131</v>
      </c>
      <c r="R218" s="751">
        <f t="shared" ref="R218" si="162">+F218</f>
        <v>12.751120155150002</v>
      </c>
      <c r="S218" s="1100">
        <f t="shared" ref="S218" si="163">+F218</f>
        <v>12.751120155150002</v>
      </c>
    </row>
    <row r="219" spans="1:19" ht="9.75" customHeight="1">
      <c r="A219" s="929"/>
      <c r="B219" s="984"/>
      <c r="C219" s="923"/>
      <c r="D219" s="917"/>
      <c r="E219" s="1046"/>
      <c r="F219" s="752"/>
      <c r="G219" s="773"/>
      <c r="H219" s="773"/>
      <c r="I219" s="206"/>
      <c r="J219" s="910"/>
      <c r="L219" s="911"/>
      <c r="R219" s="752"/>
      <c r="S219" s="1101"/>
    </row>
    <row r="220" spans="1:19" ht="9.75" customHeight="1">
      <c r="A220" s="929"/>
      <c r="B220" s="984"/>
      <c r="C220" s="923"/>
      <c r="D220" s="917"/>
      <c r="E220" s="1046"/>
      <c r="F220" s="752"/>
      <c r="G220" s="773"/>
      <c r="H220" s="773"/>
      <c r="I220" s="206"/>
      <c r="J220" s="910"/>
      <c r="L220" s="911"/>
      <c r="R220" s="752"/>
      <c r="S220" s="1101"/>
    </row>
    <row r="221" spans="1:19" ht="9.75" customHeight="1">
      <c r="A221" s="929"/>
      <c r="B221" s="984"/>
      <c r="C221" s="923"/>
      <c r="D221" s="917"/>
      <c r="E221" s="1046"/>
      <c r="F221" s="752"/>
      <c r="G221" s="773"/>
      <c r="H221" s="773"/>
      <c r="I221" s="206"/>
      <c r="J221" s="910"/>
      <c r="L221" s="911"/>
      <c r="R221" s="752"/>
      <c r="S221" s="1101"/>
    </row>
    <row r="222" spans="1:19" ht="9.75" customHeight="1">
      <c r="A222" s="930"/>
      <c r="B222" s="985"/>
      <c r="C222" s="924"/>
      <c r="D222" s="918"/>
      <c r="E222" s="1046"/>
      <c r="F222" s="753"/>
      <c r="G222" s="773"/>
      <c r="H222" s="773"/>
      <c r="I222" s="206"/>
      <c r="J222" s="910"/>
      <c r="L222" s="911"/>
      <c r="R222" s="753"/>
      <c r="S222" s="1102"/>
    </row>
    <row r="223" spans="1:19" ht="9.75" customHeight="1">
      <c r="A223" s="928">
        <f>+A218+1</f>
        <v>39</v>
      </c>
      <c r="B223" s="983" t="s">
        <v>124</v>
      </c>
      <c r="C223" s="922" t="s">
        <v>532</v>
      </c>
      <c r="D223" s="916" t="s">
        <v>652</v>
      </c>
      <c r="E223" s="1048">
        <v>1059.7</v>
      </c>
      <c r="F223" s="751">
        <v>1.2543056077000001</v>
      </c>
      <c r="G223" s="773">
        <f t="shared" ref="G223" si="164">+L223</f>
        <v>1.6220043554353296</v>
      </c>
      <c r="H223" s="773">
        <f t="shared" ref="H223" si="165">E223*G223</f>
        <v>1718.8380154548188</v>
      </c>
      <c r="I223" s="206"/>
      <c r="J223" s="909">
        <f>+F223</f>
        <v>1.2543056077000001</v>
      </c>
      <c r="L223" s="911">
        <f>J223*$L$3</f>
        <v>1.6220043554353296</v>
      </c>
      <c r="R223" s="751">
        <f t="shared" ref="R223" si="166">+F223</f>
        <v>1.2543056077000001</v>
      </c>
      <c r="S223" s="1100">
        <f t="shared" ref="S223" si="167">+F223</f>
        <v>1.2543056077000001</v>
      </c>
    </row>
    <row r="224" spans="1:19" ht="9.75" customHeight="1">
      <c r="A224" s="929"/>
      <c r="B224" s="984"/>
      <c r="C224" s="923"/>
      <c r="D224" s="917"/>
      <c r="E224" s="1048"/>
      <c r="F224" s="752"/>
      <c r="G224" s="773"/>
      <c r="H224" s="773"/>
      <c r="I224" s="206"/>
      <c r="J224" s="910"/>
      <c r="L224" s="911"/>
      <c r="R224" s="752"/>
      <c r="S224" s="1101"/>
    </row>
    <row r="225" spans="1:19" ht="9.75" customHeight="1">
      <c r="A225" s="929"/>
      <c r="B225" s="984"/>
      <c r="C225" s="923"/>
      <c r="D225" s="917"/>
      <c r="E225" s="1048"/>
      <c r="F225" s="752"/>
      <c r="G225" s="773"/>
      <c r="H225" s="773"/>
      <c r="I225" s="206"/>
      <c r="J225" s="910"/>
      <c r="L225" s="911"/>
      <c r="R225" s="752"/>
      <c r="S225" s="1101"/>
    </row>
    <row r="226" spans="1:19" ht="9.75" customHeight="1">
      <c r="A226" s="929"/>
      <c r="B226" s="984"/>
      <c r="C226" s="923"/>
      <c r="D226" s="917"/>
      <c r="E226" s="1048"/>
      <c r="F226" s="752"/>
      <c r="G226" s="773"/>
      <c r="H226" s="773"/>
      <c r="I226" s="206"/>
      <c r="J226" s="910"/>
      <c r="L226" s="911"/>
      <c r="R226" s="752"/>
      <c r="S226" s="1101"/>
    </row>
    <row r="227" spans="1:19" ht="9.75" customHeight="1">
      <c r="A227" s="930"/>
      <c r="B227" s="985"/>
      <c r="C227" s="924"/>
      <c r="D227" s="918"/>
      <c r="E227" s="1048"/>
      <c r="F227" s="753"/>
      <c r="G227" s="773"/>
      <c r="H227" s="773"/>
      <c r="I227" s="206"/>
      <c r="J227" s="910"/>
      <c r="L227" s="911"/>
      <c r="R227" s="753"/>
      <c r="S227" s="1102"/>
    </row>
    <row r="228" spans="1:19" ht="9.75" customHeight="1">
      <c r="A228" s="928">
        <f>+A223+1</f>
        <v>40</v>
      </c>
      <c r="B228" s="983" t="s">
        <v>335</v>
      </c>
      <c r="C228" s="922" t="s">
        <v>533</v>
      </c>
      <c r="D228" s="777" t="s">
        <v>652</v>
      </c>
      <c r="E228" s="1048">
        <v>816.6</v>
      </c>
      <c r="F228" s="751">
        <v>5.0947116380000006</v>
      </c>
      <c r="G228" s="773">
        <f t="shared" ref="G228" si="168">+L228</f>
        <v>6.5882225318883609</v>
      </c>
      <c r="H228" s="773">
        <f t="shared" ref="H228" si="169">E228*G228</f>
        <v>5379.9425195400354</v>
      </c>
      <c r="I228" s="206"/>
      <c r="J228" s="909">
        <f>+F228</f>
        <v>5.0947116380000006</v>
      </c>
      <c r="L228" s="911">
        <f>J228*$L$3</f>
        <v>6.5882225318883609</v>
      </c>
      <c r="R228" s="751">
        <f>+F228-S228</f>
        <v>0</v>
      </c>
      <c r="S228" s="1100">
        <f t="shared" ref="S228" si="170">+F228</f>
        <v>5.0947116380000006</v>
      </c>
    </row>
    <row r="229" spans="1:19" ht="9.75" customHeight="1">
      <c r="A229" s="929"/>
      <c r="B229" s="984"/>
      <c r="C229" s="923"/>
      <c r="D229" s="777"/>
      <c r="E229" s="1048"/>
      <c r="F229" s="752"/>
      <c r="G229" s="773"/>
      <c r="H229" s="773"/>
      <c r="I229" s="206"/>
      <c r="J229" s="910"/>
      <c r="L229" s="911"/>
      <c r="R229" s="752"/>
      <c r="S229" s="1101"/>
    </row>
    <row r="230" spans="1:19" ht="9.75" customHeight="1">
      <c r="A230" s="929"/>
      <c r="B230" s="984"/>
      <c r="C230" s="923"/>
      <c r="D230" s="777"/>
      <c r="E230" s="1048"/>
      <c r="F230" s="752"/>
      <c r="G230" s="773"/>
      <c r="H230" s="773"/>
      <c r="I230" s="206"/>
      <c r="J230" s="910"/>
      <c r="L230" s="911"/>
      <c r="R230" s="752"/>
      <c r="S230" s="1101"/>
    </row>
    <row r="231" spans="1:19" ht="9.75" customHeight="1">
      <c r="A231" s="929"/>
      <c r="B231" s="984"/>
      <c r="C231" s="923"/>
      <c r="D231" s="777"/>
      <c r="E231" s="1048"/>
      <c r="F231" s="752"/>
      <c r="G231" s="773"/>
      <c r="H231" s="773"/>
      <c r="I231" s="206"/>
      <c r="J231" s="910"/>
      <c r="L231" s="911"/>
      <c r="R231" s="752"/>
      <c r="S231" s="1101"/>
    </row>
    <row r="232" spans="1:19" ht="9.75" customHeight="1">
      <c r="A232" s="930"/>
      <c r="B232" s="985"/>
      <c r="C232" s="924"/>
      <c r="D232" s="777"/>
      <c r="E232" s="1048"/>
      <c r="F232" s="753"/>
      <c r="G232" s="773"/>
      <c r="H232" s="773"/>
      <c r="I232" s="206"/>
      <c r="J232" s="910"/>
      <c r="L232" s="911"/>
      <c r="R232" s="753"/>
      <c r="S232" s="1102"/>
    </row>
    <row r="233" spans="1:19" ht="9.75" customHeight="1">
      <c r="A233" s="928">
        <f>+A228+1</f>
        <v>41</v>
      </c>
      <c r="B233" s="983" t="s">
        <v>48</v>
      </c>
      <c r="C233" s="1106" t="s">
        <v>812</v>
      </c>
      <c r="D233" s="994" t="s">
        <v>119</v>
      </c>
      <c r="E233" s="1048">
        <v>345.1</v>
      </c>
      <c r="F233" s="751">
        <v>8.3321330910000011</v>
      </c>
      <c r="G233" s="773">
        <f t="shared" ref="G233" si="171">+L233</f>
        <v>10.774691654652353</v>
      </c>
      <c r="H233" s="773">
        <f t="shared" ref="H233" si="172">E233*G233</f>
        <v>3718.3460900205273</v>
      </c>
      <c r="I233" s="206"/>
      <c r="J233" s="909">
        <f>+F233</f>
        <v>8.3321330910000011</v>
      </c>
      <c r="L233" s="911">
        <f>J233*$L$3</f>
        <v>10.774691654652353</v>
      </c>
      <c r="R233" s="751">
        <f t="shared" ref="R233" si="173">+F233</f>
        <v>8.3321330910000011</v>
      </c>
      <c r="S233" s="1100">
        <f t="shared" ref="S233" si="174">+F233</f>
        <v>8.3321330910000011</v>
      </c>
    </row>
    <row r="234" spans="1:19" ht="9.75" customHeight="1">
      <c r="A234" s="929"/>
      <c r="B234" s="984"/>
      <c r="C234" s="1107"/>
      <c r="D234" s="994"/>
      <c r="E234" s="1048"/>
      <c r="F234" s="752"/>
      <c r="G234" s="773"/>
      <c r="H234" s="773"/>
      <c r="I234" s="206"/>
      <c r="J234" s="910"/>
      <c r="L234" s="911"/>
      <c r="R234" s="752"/>
      <c r="S234" s="1101"/>
    </row>
    <row r="235" spans="1:19" ht="9.75" customHeight="1">
      <c r="A235" s="929"/>
      <c r="B235" s="984"/>
      <c r="C235" s="1107"/>
      <c r="D235" s="994"/>
      <c r="E235" s="1048"/>
      <c r="F235" s="752"/>
      <c r="G235" s="773"/>
      <c r="H235" s="773"/>
      <c r="I235" s="206"/>
      <c r="J235" s="910"/>
      <c r="L235" s="911"/>
      <c r="R235" s="752"/>
      <c r="S235" s="1101"/>
    </row>
    <row r="236" spans="1:19" ht="9.75" customHeight="1">
      <c r="A236" s="929"/>
      <c r="B236" s="984"/>
      <c r="C236" s="1107"/>
      <c r="D236" s="994"/>
      <c r="E236" s="1048"/>
      <c r="F236" s="752"/>
      <c r="G236" s="773"/>
      <c r="H236" s="773"/>
      <c r="I236" s="206"/>
      <c r="J236" s="910"/>
      <c r="L236" s="911"/>
      <c r="R236" s="752"/>
      <c r="S236" s="1101"/>
    </row>
    <row r="237" spans="1:19" ht="9.75" customHeight="1">
      <c r="A237" s="930"/>
      <c r="B237" s="985"/>
      <c r="C237" s="1108"/>
      <c r="D237" s="994"/>
      <c r="E237" s="1048"/>
      <c r="F237" s="753"/>
      <c r="G237" s="773"/>
      <c r="H237" s="773"/>
      <c r="I237" s="206"/>
      <c r="J237" s="910"/>
      <c r="L237" s="911"/>
      <c r="R237" s="753"/>
      <c r="S237" s="1102"/>
    </row>
    <row r="238" spans="1:19" ht="9.75" customHeight="1">
      <c r="A238" s="928">
        <f>+A233+1</f>
        <v>42</v>
      </c>
      <c r="B238" s="1029" t="s">
        <v>50</v>
      </c>
      <c r="C238" s="915" t="s">
        <v>534</v>
      </c>
      <c r="D238" s="777" t="s">
        <v>652</v>
      </c>
      <c r="E238" s="1052">
        <v>295</v>
      </c>
      <c r="F238" s="751">
        <v>9.8051756475000005</v>
      </c>
      <c r="G238" s="773">
        <f t="shared" ref="G238" si="175">+L238</f>
        <v>12.679555531300227</v>
      </c>
      <c r="H238" s="773">
        <f t="shared" ref="H238" si="176">E238*G238</f>
        <v>3740.4688817335673</v>
      </c>
      <c r="I238" s="206"/>
      <c r="J238" s="909">
        <f>+F238</f>
        <v>9.8051756475000005</v>
      </c>
      <c r="L238" s="911">
        <f>J238*$L$3</f>
        <v>12.679555531300227</v>
      </c>
      <c r="R238" s="751">
        <f t="shared" ref="R238" si="177">+F238</f>
        <v>9.8051756475000005</v>
      </c>
      <c r="S238" s="1100">
        <f t="shared" ref="S238" si="178">+F238</f>
        <v>9.8051756475000005</v>
      </c>
    </row>
    <row r="239" spans="1:19" ht="9.75" customHeight="1">
      <c r="A239" s="929"/>
      <c r="B239" s="1030"/>
      <c r="C239" s="915"/>
      <c r="D239" s="777"/>
      <c r="E239" s="1052"/>
      <c r="F239" s="752"/>
      <c r="G239" s="773"/>
      <c r="H239" s="773"/>
      <c r="I239" s="206"/>
      <c r="J239" s="910"/>
      <c r="L239" s="911"/>
      <c r="R239" s="752"/>
      <c r="S239" s="1101"/>
    </row>
    <row r="240" spans="1:19" ht="9.75" customHeight="1">
      <c r="A240" s="929"/>
      <c r="B240" s="1030"/>
      <c r="C240" s="915"/>
      <c r="D240" s="777"/>
      <c r="E240" s="1052"/>
      <c r="F240" s="752"/>
      <c r="G240" s="773"/>
      <c r="H240" s="773"/>
      <c r="I240" s="206"/>
      <c r="J240" s="910"/>
      <c r="L240" s="911"/>
      <c r="R240" s="752"/>
      <c r="S240" s="1101"/>
    </row>
    <row r="241" spans="1:19" ht="9.75" customHeight="1">
      <c r="A241" s="929"/>
      <c r="B241" s="1030"/>
      <c r="C241" s="915"/>
      <c r="D241" s="777"/>
      <c r="E241" s="1052"/>
      <c r="F241" s="752"/>
      <c r="G241" s="773"/>
      <c r="H241" s="773"/>
      <c r="I241" s="206"/>
      <c r="J241" s="910"/>
      <c r="L241" s="911"/>
      <c r="R241" s="752"/>
      <c r="S241" s="1101"/>
    </row>
    <row r="242" spans="1:19" ht="9.75" customHeight="1">
      <c r="A242" s="930"/>
      <c r="B242" s="1031"/>
      <c r="C242" s="915"/>
      <c r="D242" s="777"/>
      <c r="E242" s="1052"/>
      <c r="F242" s="753"/>
      <c r="G242" s="773"/>
      <c r="H242" s="773"/>
      <c r="I242" s="206"/>
      <c r="J242" s="910"/>
      <c r="L242" s="911"/>
      <c r="R242" s="753"/>
      <c r="S242" s="1102"/>
    </row>
    <row r="243" spans="1:19" ht="9.75" customHeight="1">
      <c r="A243" s="928">
        <f>+A238+1</f>
        <v>43</v>
      </c>
      <c r="B243" s="1029" t="s">
        <v>180</v>
      </c>
      <c r="C243" s="915" t="s">
        <v>535</v>
      </c>
      <c r="D243" s="916" t="s">
        <v>652</v>
      </c>
      <c r="E243" s="1052">
        <v>646.20000000000005</v>
      </c>
      <c r="F243" s="751">
        <v>12.47459383</v>
      </c>
      <c r="G243" s="773">
        <f t="shared" ref="G243" si="179">+L243</f>
        <v>16.131511651015551</v>
      </c>
      <c r="H243" s="773">
        <f t="shared" ref="H243" si="180">E243*G243</f>
        <v>10424.182828886249</v>
      </c>
      <c r="I243" s="206"/>
      <c r="J243" s="909">
        <f>+F243</f>
        <v>12.47459383</v>
      </c>
      <c r="L243" s="911">
        <f>J243*$L$3</f>
        <v>16.131511651015551</v>
      </c>
      <c r="R243" s="751">
        <f t="shared" ref="R243" si="181">+F243</f>
        <v>12.47459383</v>
      </c>
      <c r="S243" s="1100">
        <f t="shared" ref="S243" si="182">+F243</f>
        <v>12.47459383</v>
      </c>
    </row>
    <row r="244" spans="1:19" ht="9.75" customHeight="1">
      <c r="A244" s="929"/>
      <c r="B244" s="1030"/>
      <c r="C244" s="915"/>
      <c r="D244" s="917"/>
      <c r="E244" s="1052"/>
      <c r="F244" s="752"/>
      <c r="G244" s="773"/>
      <c r="H244" s="773"/>
      <c r="I244" s="206"/>
      <c r="J244" s="910"/>
      <c r="L244" s="911"/>
      <c r="R244" s="752"/>
      <c r="S244" s="1101"/>
    </row>
    <row r="245" spans="1:19" ht="9.75" customHeight="1">
      <c r="A245" s="929"/>
      <c r="B245" s="1030"/>
      <c r="C245" s="915"/>
      <c r="D245" s="917"/>
      <c r="E245" s="1052"/>
      <c r="F245" s="752"/>
      <c r="G245" s="773"/>
      <c r="H245" s="773"/>
      <c r="I245" s="206"/>
      <c r="J245" s="910"/>
      <c r="L245" s="911"/>
      <c r="R245" s="752"/>
      <c r="S245" s="1101"/>
    </row>
    <row r="246" spans="1:19" ht="9.75" customHeight="1">
      <c r="A246" s="929"/>
      <c r="B246" s="1030"/>
      <c r="C246" s="915"/>
      <c r="D246" s="917"/>
      <c r="E246" s="1052"/>
      <c r="F246" s="752"/>
      <c r="G246" s="773"/>
      <c r="H246" s="773"/>
      <c r="I246" s="206"/>
      <c r="J246" s="910"/>
      <c r="L246" s="911"/>
      <c r="R246" s="752"/>
      <c r="S246" s="1101"/>
    </row>
    <row r="247" spans="1:19" ht="9.75" customHeight="1">
      <c r="A247" s="930"/>
      <c r="B247" s="1031"/>
      <c r="C247" s="915"/>
      <c r="D247" s="918"/>
      <c r="E247" s="1052"/>
      <c r="F247" s="753"/>
      <c r="G247" s="773"/>
      <c r="H247" s="773"/>
      <c r="I247" s="206"/>
      <c r="J247" s="910"/>
      <c r="L247" s="911"/>
      <c r="R247" s="753"/>
      <c r="S247" s="1102"/>
    </row>
    <row r="248" spans="1:19" ht="9.75" customHeight="1">
      <c r="A248" s="928">
        <f>+A243+1</f>
        <v>44</v>
      </c>
      <c r="B248" s="1029" t="s">
        <v>180</v>
      </c>
      <c r="C248" s="915" t="s">
        <v>536</v>
      </c>
      <c r="D248" s="777" t="s">
        <v>652</v>
      </c>
      <c r="E248" s="1052">
        <v>170.7</v>
      </c>
      <c r="F248" s="751">
        <v>17.311229830000002</v>
      </c>
      <c r="G248" s="773">
        <f t="shared" ref="G248" si="183">+L248</f>
        <v>22.386003865269974</v>
      </c>
      <c r="H248" s="773">
        <f t="shared" ref="H248" si="184">E248*G248</f>
        <v>3821.2908598015842</v>
      </c>
      <c r="I248" s="206"/>
      <c r="J248" s="909">
        <f>+F248</f>
        <v>17.311229830000002</v>
      </c>
      <c r="L248" s="911">
        <f>J248*$L$3</f>
        <v>22.386003865269974</v>
      </c>
      <c r="R248" s="751">
        <f t="shared" ref="R248" si="185">+F248</f>
        <v>17.311229830000002</v>
      </c>
      <c r="S248" s="1100">
        <f t="shared" ref="S248" si="186">+F248</f>
        <v>17.311229830000002</v>
      </c>
    </row>
    <row r="249" spans="1:19" ht="9.75" customHeight="1">
      <c r="A249" s="929"/>
      <c r="B249" s="1030"/>
      <c r="C249" s="915"/>
      <c r="D249" s="777"/>
      <c r="E249" s="1052"/>
      <c r="F249" s="752"/>
      <c r="G249" s="773"/>
      <c r="H249" s="773"/>
      <c r="I249" s="206"/>
      <c r="J249" s="910"/>
      <c r="L249" s="911"/>
      <c r="R249" s="752"/>
      <c r="S249" s="1101"/>
    </row>
    <row r="250" spans="1:19" ht="9.75" customHeight="1">
      <c r="A250" s="929"/>
      <c r="B250" s="1030"/>
      <c r="C250" s="915"/>
      <c r="D250" s="777"/>
      <c r="E250" s="1052"/>
      <c r="F250" s="752"/>
      <c r="G250" s="773"/>
      <c r="H250" s="773"/>
      <c r="I250" s="206"/>
      <c r="J250" s="910"/>
      <c r="L250" s="911"/>
      <c r="R250" s="752"/>
      <c r="S250" s="1101"/>
    </row>
    <row r="251" spans="1:19" ht="9.75" customHeight="1">
      <c r="A251" s="929"/>
      <c r="B251" s="1030"/>
      <c r="C251" s="915"/>
      <c r="D251" s="777"/>
      <c r="E251" s="1052"/>
      <c r="F251" s="752"/>
      <c r="G251" s="773"/>
      <c r="H251" s="773"/>
      <c r="I251" s="206"/>
      <c r="J251" s="910"/>
      <c r="L251" s="911"/>
      <c r="R251" s="752"/>
      <c r="S251" s="1101"/>
    </row>
    <row r="252" spans="1:19" ht="9.75" customHeight="1">
      <c r="A252" s="930"/>
      <c r="B252" s="1031"/>
      <c r="C252" s="915"/>
      <c r="D252" s="777"/>
      <c r="E252" s="1052"/>
      <c r="F252" s="753"/>
      <c r="G252" s="773"/>
      <c r="H252" s="773"/>
      <c r="I252" s="206"/>
      <c r="J252" s="910"/>
      <c r="L252" s="911"/>
      <c r="R252" s="753"/>
      <c r="S252" s="1102"/>
    </row>
    <row r="253" spans="1:19" ht="9.75" customHeight="1">
      <c r="A253" s="928">
        <f>+A248+1</f>
        <v>45</v>
      </c>
      <c r="B253" s="983" t="s">
        <v>340</v>
      </c>
      <c r="C253" s="922" t="s">
        <v>537</v>
      </c>
      <c r="D253" s="916" t="s">
        <v>654</v>
      </c>
      <c r="E253" s="1048">
        <v>648.6</v>
      </c>
      <c r="F253" s="751">
        <v>1.4273565700000002</v>
      </c>
      <c r="G253" s="773">
        <f t="shared" ref="G253" si="187">+L253</f>
        <v>1.8457850774856526</v>
      </c>
      <c r="H253" s="773">
        <f t="shared" ref="H253" si="188">E253*G253</f>
        <v>1197.1762012571944</v>
      </c>
      <c r="I253" s="206"/>
      <c r="J253" s="909">
        <f>+F253</f>
        <v>1.4273565700000002</v>
      </c>
      <c r="L253" s="911">
        <f>J253*$L$3</f>
        <v>1.8457850774856526</v>
      </c>
      <c r="R253" s="751">
        <f t="shared" ref="R253" si="189">+F253</f>
        <v>1.4273565700000002</v>
      </c>
      <c r="S253" s="1100">
        <f t="shared" ref="S253" si="190">+F253</f>
        <v>1.4273565700000002</v>
      </c>
    </row>
    <row r="254" spans="1:19" ht="9.75" customHeight="1">
      <c r="A254" s="929"/>
      <c r="B254" s="984"/>
      <c r="C254" s="923"/>
      <c r="D254" s="917"/>
      <c r="E254" s="1048"/>
      <c r="F254" s="752"/>
      <c r="G254" s="773"/>
      <c r="H254" s="773"/>
      <c r="I254" s="206"/>
      <c r="J254" s="910"/>
      <c r="L254" s="911"/>
      <c r="R254" s="752"/>
      <c r="S254" s="1101"/>
    </row>
    <row r="255" spans="1:19" ht="9.75" customHeight="1">
      <c r="A255" s="929"/>
      <c r="B255" s="984"/>
      <c r="C255" s="923"/>
      <c r="D255" s="917"/>
      <c r="E255" s="1048"/>
      <c r="F255" s="752"/>
      <c r="G255" s="773"/>
      <c r="H255" s="773"/>
      <c r="I255" s="206"/>
      <c r="J255" s="910"/>
      <c r="L255" s="911"/>
      <c r="R255" s="752"/>
      <c r="S255" s="1101"/>
    </row>
    <row r="256" spans="1:19" ht="9.75" customHeight="1">
      <c r="A256" s="929"/>
      <c r="B256" s="984"/>
      <c r="C256" s="923"/>
      <c r="D256" s="917"/>
      <c r="E256" s="1048"/>
      <c r="F256" s="752"/>
      <c r="G256" s="773"/>
      <c r="H256" s="773"/>
      <c r="I256" s="206"/>
      <c r="J256" s="910"/>
      <c r="L256" s="911"/>
      <c r="R256" s="752"/>
      <c r="S256" s="1101"/>
    </row>
    <row r="257" spans="1:19" ht="9.75" customHeight="1">
      <c r="A257" s="930"/>
      <c r="B257" s="985"/>
      <c r="C257" s="924"/>
      <c r="D257" s="918"/>
      <c r="E257" s="1048"/>
      <c r="F257" s="753"/>
      <c r="G257" s="773"/>
      <c r="H257" s="773"/>
      <c r="I257" s="206"/>
      <c r="J257" s="910"/>
      <c r="L257" s="911"/>
      <c r="R257" s="753"/>
      <c r="S257" s="1102"/>
    </row>
    <row r="258" spans="1:19" ht="9.75" customHeight="1">
      <c r="A258" s="928">
        <f>+A253+1</f>
        <v>46</v>
      </c>
      <c r="B258" s="973" t="s">
        <v>5</v>
      </c>
      <c r="C258" s="915" t="s">
        <v>538</v>
      </c>
      <c r="D258" s="777" t="s">
        <v>665</v>
      </c>
      <c r="E258" s="1047">
        <v>25</v>
      </c>
      <c r="F258" s="751">
        <v>33.35070778</v>
      </c>
      <c r="G258" s="773">
        <f t="shared" ref="G258" si="191">+L258</f>
        <v>43.12744274117059</v>
      </c>
      <c r="H258" s="773">
        <f t="shared" ref="H258" si="192">E258*G258</f>
        <v>1078.1860685292647</v>
      </c>
      <c r="I258" s="206"/>
      <c r="J258" s="909">
        <f>+F258</f>
        <v>33.35070778</v>
      </c>
      <c r="L258" s="911">
        <f>J258*$L$3</f>
        <v>43.12744274117059</v>
      </c>
      <c r="R258" s="73">
        <v>529.16999999999996</v>
      </c>
      <c r="S258" s="1100">
        <f t="shared" ref="S258" si="193">+F258</f>
        <v>33.35070778</v>
      </c>
    </row>
    <row r="259" spans="1:19" ht="9.75" customHeight="1">
      <c r="A259" s="929"/>
      <c r="B259" s="974"/>
      <c r="C259" s="915"/>
      <c r="D259" s="777"/>
      <c r="E259" s="1047"/>
      <c r="F259" s="752"/>
      <c r="G259" s="773"/>
      <c r="H259" s="773"/>
      <c r="I259" s="206"/>
      <c r="J259" s="910"/>
      <c r="L259" s="911"/>
      <c r="R259" s="73"/>
      <c r="S259" s="1101"/>
    </row>
    <row r="260" spans="1:19" ht="9.75" customHeight="1">
      <c r="A260" s="929"/>
      <c r="B260" s="974"/>
      <c r="C260" s="915"/>
      <c r="D260" s="777"/>
      <c r="E260" s="1047"/>
      <c r="F260" s="752"/>
      <c r="G260" s="773"/>
      <c r="H260" s="773"/>
      <c r="I260" s="206"/>
      <c r="J260" s="910"/>
      <c r="L260" s="911"/>
      <c r="R260" s="73"/>
      <c r="S260" s="1101"/>
    </row>
    <row r="261" spans="1:19" ht="9.75" customHeight="1">
      <c r="A261" s="929"/>
      <c r="B261" s="974"/>
      <c r="C261" s="915"/>
      <c r="D261" s="777"/>
      <c r="E261" s="1047"/>
      <c r="F261" s="752"/>
      <c r="G261" s="773"/>
      <c r="H261" s="773"/>
      <c r="I261" s="206"/>
      <c r="J261" s="910"/>
      <c r="L261" s="911"/>
      <c r="R261" s="73"/>
      <c r="S261" s="1101"/>
    </row>
    <row r="262" spans="1:19" ht="9.75" customHeight="1">
      <c r="A262" s="930"/>
      <c r="B262" s="975"/>
      <c r="C262" s="915"/>
      <c r="D262" s="777"/>
      <c r="E262" s="1047"/>
      <c r="F262" s="753"/>
      <c r="G262" s="773"/>
      <c r="H262" s="773"/>
      <c r="I262" s="206"/>
      <c r="J262" s="910"/>
      <c r="L262" s="911"/>
      <c r="R262" s="73"/>
      <c r="S262" s="1102"/>
    </row>
    <row r="263" spans="1:19" ht="9.75" customHeight="1">
      <c r="A263" s="928">
        <f>+A258+1</f>
        <v>47</v>
      </c>
      <c r="B263" s="1037" t="s">
        <v>153</v>
      </c>
      <c r="C263" s="915" t="s">
        <v>539</v>
      </c>
      <c r="D263" s="777" t="s">
        <v>653</v>
      </c>
      <c r="E263" s="1046">
        <v>54.62</v>
      </c>
      <c r="F263" s="751">
        <v>14.085636640000001</v>
      </c>
      <c r="G263" s="773">
        <f t="shared" ref="G263" si="194">+L263</f>
        <v>18.214830451929153</v>
      </c>
      <c r="H263" s="773">
        <f t="shared" ref="H263" si="195">E263*G263</f>
        <v>994.89403928437025</v>
      </c>
      <c r="I263" s="206"/>
      <c r="J263" s="909">
        <f>+F263</f>
        <v>14.085636640000001</v>
      </c>
      <c r="L263" s="911">
        <f>J263*$L$3</f>
        <v>18.214830451929153</v>
      </c>
      <c r="R263" s="247">
        <v>4.92</v>
      </c>
      <c r="S263" s="1100">
        <f t="shared" ref="S263" si="196">+F263</f>
        <v>14.085636640000001</v>
      </c>
    </row>
    <row r="264" spans="1:19" ht="9.75" customHeight="1">
      <c r="A264" s="929"/>
      <c r="B264" s="1038"/>
      <c r="C264" s="915"/>
      <c r="D264" s="777"/>
      <c r="E264" s="1046"/>
      <c r="F264" s="752"/>
      <c r="G264" s="773"/>
      <c r="H264" s="773"/>
      <c r="I264" s="206"/>
      <c r="J264" s="910"/>
      <c r="L264" s="911"/>
      <c r="R264" s="247"/>
      <c r="S264" s="1101"/>
    </row>
    <row r="265" spans="1:19" ht="9.75" customHeight="1">
      <c r="A265" s="929"/>
      <c r="B265" s="1038"/>
      <c r="C265" s="915"/>
      <c r="D265" s="777"/>
      <c r="E265" s="1046"/>
      <c r="F265" s="752"/>
      <c r="G265" s="773"/>
      <c r="H265" s="773"/>
      <c r="I265" s="206"/>
      <c r="J265" s="910"/>
      <c r="L265" s="911"/>
      <c r="R265" s="247"/>
      <c r="S265" s="1101"/>
    </row>
    <row r="266" spans="1:19" ht="9.75" customHeight="1">
      <c r="A266" s="929"/>
      <c r="B266" s="1038"/>
      <c r="C266" s="915"/>
      <c r="D266" s="777"/>
      <c r="E266" s="1046"/>
      <c r="F266" s="752"/>
      <c r="G266" s="773"/>
      <c r="H266" s="773"/>
      <c r="I266" s="206"/>
      <c r="J266" s="910"/>
      <c r="L266" s="911"/>
      <c r="R266" s="247"/>
      <c r="S266" s="1101"/>
    </row>
    <row r="267" spans="1:19" ht="9.75" customHeight="1">
      <c r="A267" s="930"/>
      <c r="B267" s="1039"/>
      <c r="C267" s="915"/>
      <c r="D267" s="777"/>
      <c r="E267" s="1046"/>
      <c r="F267" s="753"/>
      <c r="G267" s="773"/>
      <c r="H267" s="773"/>
      <c r="I267" s="206"/>
      <c r="J267" s="910"/>
      <c r="L267" s="911"/>
      <c r="R267" s="247"/>
      <c r="S267" s="1102"/>
    </row>
    <row r="268" spans="1:19" ht="9.75" customHeight="1">
      <c r="A268" s="928">
        <f>+A263+1</f>
        <v>48</v>
      </c>
      <c r="B268" s="983" t="s">
        <v>3</v>
      </c>
      <c r="C268" s="922" t="s">
        <v>540</v>
      </c>
      <c r="D268" s="916" t="s">
        <v>653</v>
      </c>
      <c r="E268" s="1036">
        <v>8.5350000000000001</v>
      </c>
      <c r="F268" s="751">
        <v>41.668252759424</v>
      </c>
      <c r="G268" s="773">
        <f t="shared" ref="G268" si="197">+L268</f>
        <v>53.883269790284551</v>
      </c>
      <c r="H268" s="773">
        <f t="shared" ref="H268" si="198">E268*G268</f>
        <v>459.89370766007863</v>
      </c>
      <c r="I268" s="206"/>
      <c r="J268" s="909">
        <f>+F268</f>
        <v>41.668252759424</v>
      </c>
      <c r="L268" s="911">
        <f>J268*$L$3</f>
        <v>53.883269790284551</v>
      </c>
      <c r="R268" s="76">
        <v>2.5</v>
      </c>
      <c r="S268" s="1100">
        <f t="shared" ref="S268" si="199">+F268</f>
        <v>41.668252759424</v>
      </c>
    </row>
    <row r="269" spans="1:19" ht="9.75" customHeight="1">
      <c r="A269" s="929"/>
      <c r="B269" s="984"/>
      <c r="C269" s="923"/>
      <c r="D269" s="917"/>
      <c r="E269" s="1036"/>
      <c r="F269" s="752"/>
      <c r="G269" s="773"/>
      <c r="H269" s="773"/>
      <c r="I269" s="206"/>
      <c r="J269" s="910"/>
      <c r="L269" s="911"/>
      <c r="R269" s="76"/>
      <c r="S269" s="1101"/>
    </row>
    <row r="270" spans="1:19" ht="9.75" customHeight="1">
      <c r="A270" s="929"/>
      <c r="B270" s="984"/>
      <c r="C270" s="923"/>
      <c r="D270" s="917"/>
      <c r="E270" s="1036"/>
      <c r="F270" s="752"/>
      <c r="G270" s="773"/>
      <c r="H270" s="773"/>
      <c r="I270" s="206"/>
      <c r="J270" s="910"/>
      <c r="L270" s="911"/>
      <c r="R270" s="76"/>
      <c r="S270" s="1101"/>
    </row>
    <row r="271" spans="1:19" ht="9.75" customHeight="1">
      <c r="A271" s="929"/>
      <c r="B271" s="984"/>
      <c r="C271" s="923"/>
      <c r="D271" s="917"/>
      <c r="E271" s="1036"/>
      <c r="F271" s="752"/>
      <c r="G271" s="773"/>
      <c r="H271" s="773"/>
      <c r="I271" s="206"/>
      <c r="J271" s="910"/>
      <c r="L271" s="911"/>
      <c r="R271" s="76"/>
      <c r="S271" s="1101"/>
    </row>
    <row r="272" spans="1:19" ht="9.75" customHeight="1">
      <c r="A272" s="930"/>
      <c r="B272" s="985"/>
      <c r="C272" s="924"/>
      <c r="D272" s="918"/>
      <c r="E272" s="1036"/>
      <c r="F272" s="753"/>
      <c r="G272" s="773"/>
      <c r="H272" s="773"/>
      <c r="I272" s="206"/>
      <c r="J272" s="910"/>
      <c r="L272" s="911"/>
      <c r="R272" s="76"/>
      <c r="S272" s="1102"/>
    </row>
    <row r="273" spans="1:19" ht="9.75" customHeight="1">
      <c r="A273" s="928">
        <f>+A268+1</f>
        <v>49</v>
      </c>
      <c r="B273" s="1029" t="s">
        <v>27</v>
      </c>
      <c r="C273" s="922" t="s">
        <v>541</v>
      </c>
      <c r="D273" s="916" t="s">
        <v>652</v>
      </c>
      <c r="E273" s="1035">
        <v>170.7</v>
      </c>
      <c r="F273" s="751">
        <v>0.90686925000000007</v>
      </c>
      <c r="G273" s="773">
        <f t="shared" ref="G273" si="200">+L273</f>
        <v>1.1727172901727041</v>
      </c>
      <c r="H273" s="773">
        <f t="shared" ref="H273" si="201">E273*G273</f>
        <v>200.18284143248059</v>
      </c>
      <c r="I273" s="206"/>
      <c r="J273" s="909">
        <f>+F273</f>
        <v>0.90686925000000007</v>
      </c>
      <c r="L273" s="911">
        <f>J273*$L$3</f>
        <v>1.1727172901727041</v>
      </c>
      <c r="R273" s="233"/>
      <c r="S273" s="1100">
        <f t="shared" ref="S273" si="202">+F273</f>
        <v>0.90686925000000007</v>
      </c>
    </row>
    <row r="274" spans="1:19" ht="9.75" customHeight="1">
      <c r="A274" s="929"/>
      <c r="B274" s="1030"/>
      <c r="C274" s="923"/>
      <c r="D274" s="917"/>
      <c r="E274" s="1035"/>
      <c r="F274" s="752"/>
      <c r="G274" s="773"/>
      <c r="H274" s="773"/>
      <c r="I274" s="206"/>
      <c r="J274" s="910"/>
      <c r="L274" s="911"/>
      <c r="R274" s="233"/>
      <c r="S274" s="1101"/>
    </row>
    <row r="275" spans="1:19" ht="9.75" customHeight="1">
      <c r="A275" s="929"/>
      <c r="B275" s="1030"/>
      <c r="C275" s="923"/>
      <c r="D275" s="917"/>
      <c r="E275" s="1035"/>
      <c r="F275" s="752"/>
      <c r="G275" s="773"/>
      <c r="H275" s="773"/>
      <c r="I275" s="206"/>
      <c r="J275" s="910"/>
      <c r="L275" s="911"/>
      <c r="R275" s="233"/>
      <c r="S275" s="1101"/>
    </row>
    <row r="276" spans="1:19" ht="9.75" customHeight="1">
      <c r="A276" s="929"/>
      <c r="B276" s="1030"/>
      <c r="C276" s="923"/>
      <c r="D276" s="917"/>
      <c r="E276" s="1035"/>
      <c r="F276" s="752"/>
      <c r="G276" s="773"/>
      <c r="H276" s="773"/>
      <c r="I276" s="206"/>
      <c r="J276" s="910"/>
      <c r="L276" s="911"/>
      <c r="R276" s="233"/>
      <c r="S276" s="1101"/>
    </row>
    <row r="277" spans="1:19" ht="6" customHeight="1">
      <c r="A277" s="930"/>
      <c r="B277" s="1031"/>
      <c r="C277" s="924"/>
      <c r="D277" s="918"/>
      <c r="E277" s="1035"/>
      <c r="F277" s="753"/>
      <c r="G277" s="773"/>
      <c r="H277" s="773"/>
      <c r="I277" s="206"/>
      <c r="J277" s="910"/>
      <c r="L277" s="911"/>
      <c r="R277" s="233"/>
      <c r="S277" s="1102"/>
    </row>
    <row r="278" spans="1:19" ht="9.75" customHeight="1">
      <c r="A278" s="777"/>
      <c r="B278" s="913"/>
      <c r="C278" s="776" t="s">
        <v>543</v>
      </c>
      <c r="D278" s="777"/>
      <c r="E278" s="778"/>
      <c r="F278" s="751">
        <v>0</v>
      </c>
      <c r="G278" s="773">
        <f t="shared" ref="G278" si="203">+L278</f>
        <v>0</v>
      </c>
      <c r="H278" s="773">
        <f t="shared" ref="H278" si="204">E278*G278</f>
        <v>0</v>
      </c>
      <c r="I278" s="206"/>
      <c r="J278" s="909">
        <f>+F278</f>
        <v>0</v>
      </c>
      <c r="L278" s="911">
        <f>J278*$L$3</f>
        <v>0</v>
      </c>
      <c r="R278" s="233">
        <v>4</v>
      </c>
      <c r="S278" s="1100">
        <f t="shared" ref="S278" si="205">+F278</f>
        <v>0</v>
      </c>
    </row>
    <row r="279" spans="1:19" ht="9.75" customHeight="1">
      <c r="A279" s="777"/>
      <c r="B279" s="913"/>
      <c r="C279" s="776"/>
      <c r="D279" s="777"/>
      <c r="E279" s="778"/>
      <c r="F279" s="752"/>
      <c r="G279" s="773"/>
      <c r="H279" s="773"/>
      <c r="I279" s="206"/>
      <c r="J279" s="910"/>
      <c r="L279" s="911"/>
      <c r="R279" s="233"/>
      <c r="S279" s="1101"/>
    </row>
    <row r="280" spans="1:19" ht="9.75" customHeight="1">
      <c r="A280" s="777"/>
      <c r="B280" s="913"/>
      <c r="C280" s="776"/>
      <c r="D280" s="777"/>
      <c r="E280" s="778"/>
      <c r="F280" s="752"/>
      <c r="G280" s="773"/>
      <c r="H280" s="773"/>
      <c r="I280" s="206"/>
      <c r="J280" s="910"/>
      <c r="L280" s="911"/>
      <c r="R280" s="233"/>
      <c r="S280" s="1101"/>
    </row>
    <row r="281" spans="1:19" ht="9.75" customHeight="1">
      <c r="A281" s="777"/>
      <c r="B281" s="913"/>
      <c r="C281" s="776"/>
      <c r="D281" s="777"/>
      <c r="E281" s="778"/>
      <c r="F281" s="752"/>
      <c r="G281" s="773"/>
      <c r="H281" s="773"/>
      <c r="I281" s="206"/>
      <c r="J281" s="910"/>
      <c r="L281" s="911"/>
      <c r="R281" s="233"/>
      <c r="S281" s="1101"/>
    </row>
    <row r="282" spans="1:19" ht="9.75" customHeight="1">
      <c r="A282" s="777"/>
      <c r="B282" s="913"/>
      <c r="C282" s="776"/>
      <c r="D282" s="777"/>
      <c r="E282" s="778"/>
      <c r="F282" s="753"/>
      <c r="G282" s="773"/>
      <c r="H282" s="773"/>
      <c r="I282" s="206"/>
      <c r="J282" s="910"/>
      <c r="L282" s="911"/>
      <c r="R282" s="233"/>
      <c r="S282" s="1102"/>
    </row>
    <row r="283" spans="1:19" ht="9.75" customHeight="1">
      <c r="A283" s="740">
        <v>1</v>
      </c>
      <c r="B283" s="913" t="s">
        <v>241</v>
      </c>
      <c r="C283" s="915" t="s">
        <v>544</v>
      </c>
      <c r="D283" s="913" t="s">
        <v>651</v>
      </c>
      <c r="E283" s="784">
        <v>1</v>
      </c>
      <c r="F283" s="751">
        <v>91.369379062500002</v>
      </c>
      <c r="G283" s="773">
        <f t="shared" ref="G283" si="206">+L283</f>
        <v>118.15424397611629</v>
      </c>
      <c r="H283" s="773">
        <f t="shared" ref="H283" si="207">E283*G283</f>
        <v>118.15424397611629</v>
      </c>
      <c r="I283" s="206"/>
      <c r="J283" s="909">
        <f>+F283</f>
        <v>91.369379062500002</v>
      </c>
      <c r="L283" s="911">
        <f>J283*$L$3</f>
        <v>118.15424397611629</v>
      </c>
      <c r="R283" s="245">
        <v>215.4375</v>
      </c>
      <c r="S283" s="1100">
        <f>+F283-R283</f>
        <v>-124.0681209375</v>
      </c>
    </row>
    <row r="284" spans="1:19" ht="9.75" customHeight="1">
      <c r="A284" s="740"/>
      <c r="B284" s="913"/>
      <c r="C284" s="915"/>
      <c r="D284" s="913"/>
      <c r="E284" s="784"/>
      <c r="F284" s="752"/>
      <c r="G284" s="773"/>
      <c r="H284" s="773"/>
      <c r="I284" s="206"/>
      <c r="J284" s="910"/>
      <c r="L284" s="911"/>
      <c r="R284" s="245"/>
      <c r="S284" s="1101"/>
    </row>
    <row r="285" spans="1:19" ht="9.75" customHeight="1">
      <c r="A285" s="740"/>
      <c r="B285" s="913"/>
      <c r="C285" s="915"/>
      <c r="D285" s="913"/>
      <c r="E285" s="784"/>
      <c r="F285" s="752"/>
      <c r="G285" s="773"/>
      <c r="H285" s="773"/>
      <c r="I285" s="206"/>
      <c r="J285" s="910"/>
      <c r="L285" s="911"/>
      <c r="R285" s="245"/>
      <c r="S285" s="1101"/>
    </row>
    <row r="286" spans="1:19" ht="9.75" customHeight="1">
      <c r="A286" s="740"/>
      <c r="B286" s="913"/>
      <c r="C286" s="915"/>
      <c r="D286" s="913"/>
      <c r="E286" s="784"/>
      <c r="F286" s="752"/>
      <c r="G286" s="773"/>
      <c r="H286" s="773"/>
      <c r="I286" s="206"/>
      <c r="J286" s="910"/>
      <c r="L286" s="911"/>
      <c r="R286" s="245"/>
      <c r="S286" s="1101"/>
    </row>
    <row r="287" spans="1:19" ht="9.75" customHeight="1">
      <c r="A287" s="740"/>
      <c r="B287" s="913"/>
      <c r="C287" s="915"/>
      <c r="D287" s="913"/>
      <c r="E287" s="784"/>
      <c r="F287" s="753"/>
      <c r="G287" s="773"/>
      <c r="H287" s="773"/>
      <c r="I287" s="206"/>
      <c r="J287" s="910"/>
      <c r="L287" s="911"/>
      <c r="R287" s="245"/>
      <c r="S287" s="1102"/>
    </row>
    <row r="288" spans="1:19" ht="9.75" customHeight="1">
      <c r="A288" s="740">
        <f>+A283+1</f>
        <v>2</v>
      </c>
      <c r="B288" s="913" t="s">
        <v>246</v>
      </c>
      <c r="C288" s="915" t="s">
        <v>545</v>
      </c>
      <c r="D288" s="913" t="s">
        <v>651</v>
      </c>
      <c r="E288" s="784">
        <v>2</v>
      </c>
      <c r="F288" s="751">
        <v>21.080751800000002</v>
      </c>
      <c r="G288" s="773">
        <f t="shared" ref="G288" si="208">+L288</f>
        <v>27.260558372333556</v>
      </c>
      <c r="H288" s="773">
        <f t="shared" ref="H288" si="209">E288*G288</f>
        <v>54.521116744667111</v>
      </c>
      <c r="I288" s="206"/>
      <c r="J288" s="909">
        <f>+F288</f>
        <v>21.080751800000002</v>
      </c>
      <c r="L288" s="911">
        <f>J288*$L$3</f>
        <v>27.260558372333556</v>
      </c>
      <c r="R288" s="245">
        <v>46</v>
      </c>
      <c r="S288" s="1100">
        <f t="shared" ref="S288" si="210">+F288-R288</f>
        <v>-24.919248199999998</v>
      </c>
    </row>
    <row r="289" spans="1:19" ht="9.75" customHeight="1">
      <c r="A289" s="740"/>
      <c r="B289" s="913"/>
      <c r="C289" s="915"/>
      <c r="D289" s="913"/>
      <c r="E289" s="784"/>
      <c r="F289" s="752"/>
      <c r="G289" s="773"/>
      <c r="H289" s="773"/>
      <c r="I289" s="206"/>
      <c r="J289" s="910"/>
      <c r="L289" s="911"/>
      <c r="R289" s="245"/>
      <c r="S289" s="1101"/>
    </row>
    <row r="290" spans="1:19" ht="9.75" customHeight="1">
      <c r="A290" s="740"/>
      <c r="B290" s="913"/>
      <c r="C290" s="915"/>
      <c r="D290" s="913"/>
      <c r="E290" s="784"/>
      <c r="F290" s="752"/>
      <c r="G290" s="773"/>
      <c r="H290" s="773"/>
      <c r="I290" s="206"/>
      <c r="J290" s="910"/>
      <c r="L290" s="911"/>
      <c r="R290" s="245"/>
      <c r="S290" s="1101"/>
    </row>
    <row r="291" spans="1:19" ht="9.75" customHeight="1">
      <c r="A291" s="740"/>
      <c r="B291" s="913"/>
      <c r="C291" s="915"/>
      <c r="D291" s="913"/>
      <c r="E291" s="784"/>
      <c r="F291" s="752"/>
      <c r="G291" s="773"/>
      <c r="H291" s="773"/>
      <c r="I291" s="206"/>
      <c r="J291" s="910"/>
      <c r="L291" s="911"/>
      <c r="R291" s="245"/>
      <c r="S291" s="1101"/>
    </row>
    <row r="292" spans="1:19" ht="9.75" customHeight="1">
      <c r="A292" s="740"/>
      <c r="B292" s="913"/>
      <c r="C292" s="915"/>
      <c r="D292" s="913"/>
      <c r="E292" s="784"/>
      <c r="F292" s="753"/>
      <c r="G292" s="773"/>
      <c r="H292" s="773"/>
      <c r="I292" s="206"/>
      <c r="J292" s="910"/>
      <c r="L292" s="911"/>
      <c r="R292" s="245"/>
      <c r="S292" s="1102"/>
    </row>
    <row r="293" spans="1:19" ht="9.75" customHeight="1">
      <c r="A293" s="740">
        <f t="shared" ref="A293" si="211">+A288+1</f>
        <v>3</v>
      </c>
      <c r="B293" s="913" t="s">
        <v>251</v>
      </c>
      <c r="C293" s="915" t="s">
        <v>546</v>
      </c>
      <c r="D293" s="913" t="s">
        <v>651</v>
      </c>
      <c r="E293" s="784">
        <v>1</v>
      </c>
      <c r="F293" s="751">
        <v>12.341984800000006</v>
      </c>
      <c r="G293" s="773">
        <f t="shared" ref="G293" si="212">+L293</f>
        <v>15.960028383373578</v>
      </c>
      <c r="H293" s="773">
        <f t="shared" ref="H293" si="213">E293*G293</f>
        <v>15.960028383373578</v>
      </c>
      <c r="I293" s="206"/>
      <c r="J293" s="909">
        <f>+F293</f>
        <v>12.341984800000006</v>
      </c>
      <c r="L293" s="911">
        <f>J293*$L$3</f>
        <v>15.960028383373578</v>
      </c>
      <c r="R293" s="73">
        <v>48</v>
      </c>
      <c r="S293" s="1100">
        <f t="shared" ref="S293" si="214">+F293-R293</f>
        <v>-35.658015199999994</v>
      </c>
    </row>
    <row r="294" spans="1:19" ht="9.75" customHeight="1">
      <c r="A294" s="740"/>
      <c r="B294" s="913"/>
      <c r="C294" s="915"/>
      <c r="D294" s="913"/>
      <c r="E294" s="784"/>
      <c r="F294" s="752"/>
      <c r="G294" s="773"/>
      <c r="H294" s="773"/>
      <c r="I294" s="206"/>
      <c r="J294" s="910"/>
      <c r="L294" s="911"/>
      <c r="R294" s="73"/>
      <c r="S294" s="1101"/>
    </row>
    <row r="295" spans="1:19" ht="9.75" customHeight="1">
      <c r="A295" s="740"/>
      <c r="B295" s="913"/>
      <c r="C295" s="915"/>
      <c r="D295" s="913"/>
      <c r="E295" s="784"/>
      <c r="F295" s="752"/>
      <c r="G295" s="773"/>
      <c r="H295" s="773"/>
      <c r="I295" s="206"/>
      <c r="J295" s="910"/>
      <c r="L295" s="911"/>
      <c r="R295" s="73"/>
      <c r="S295" s="1101"/>
    </row>
    <row r="296" spans="1:19" ht="9.75" customHeight="1">
      <c r="A296" s="740"/>
      <c r="B296" s="913"/>
      <c r="C296" s="915"/>
      <c r="D296" s="913"/>
      <c r="E296" s="784"/>
      <c r="F296" s="752"/>
      <c r="G296" s="773"/>
      <c r="H296" s="773"/>
      <c r="I296" s="206"/>
      <c r="J296" s="910"/>
      <c r="L296" s="911"/>
      <c r="R296" s="73"/>
      <c r="S296" s="1101"/>
    </row>
    <row r="297" spans="1:19" ht="9.75" customHeight="1">
      <c r="A297" s="740"/>
      <c r="B297" s="913"/>
      <c r="C297" s="915"/>
      <c r="D297" s="913"/>
      <c r="E297" s="784"/>
      <c r="F297" s="753"/>
      <c r="G297" s="773"/>
      <c r="H297" s="773"/>
      <c r="I297" s="206"/>
      <c r="J297" s="910"/>
      <c r="L297" s="911"/>
      <c r="R297" s="73"/>
      <c r="S297" s="1102"/>
    </row>
    <row r="298" spans="1:19" ht="9.75" customHeight="1">
      <c r="A298" s="740">
        <f t="shared" ref="A298" si="215">+A293+1</f>
        <v>4</v>
      </c>
      <c r="B298" s="913" t="s">
        <v>246</v>
      </c>
      <c r="C298" s="915" t="s">
        <v>547</v>
      </c>
      <c r="D298" s="913" t="s">
        <v>651</v>
      </c>
      <c r="E298" s="784">
        <v>2</v>
      </c>
      <c r="F298" s="751">
        <v>20.453274800000003</v>
      </c>
      <c r="G298" s="773">
        <f t="shared" ref="G298" si="216">+L298</f>
        <v>26.449136960607781</v>
      </c>
      <c r="H298" s="773">
        <f t="shared" ref="H298" si="217">E298*G298</f>
        <v>52.898273921215562</v>
      </c>
      <c r="I298" s="206"/>
      <c r="J298" s="909">
        <f>+F298</f>
        <v>20.453274800000003</v>
      </c>
      <c r="L298" s="911">
        <f>J298*$L$3</f>
        <v>26.449136960607781</v>
      </c>
      <c r="R298" s="245">
        <v>43</v>
      </c>
      <c r="S298" s="1100">
        <f t="shared" ref="S298" si="218">+F298-R298</f>
        <v>-22.546725199999997</v>
      </c>
    </row>
    <row r="299" spans="1:19" ht="9.75" customHeight="1">
      <c r="A299" s="740"/>
      <c r="B299" s="913"/>
      <c r="C299" s="915"/>
      <c r="D299" s="913"/>
      <c r="E299" s="784"/>
      <c r="F299" s="752"/>
      <c r="G299" s="773"/>
      <c r="H299" s="773"/>
      <c r="I299" s="206"/>
      <c r="J299" s="910"/>
      <c r="L299" s="911"/>
      <c r="R299" s="245"/>
      <c r="S299" s="1101"/>
    </row>
    <row r="300" spans="1:19" ht="9.75" customHeight="1">
      <c r="A300" s="740"/>
      <c r="B300" s="913"/>
      <c r="C300" s="915"/>
      <c r="D300" s="913"/>
      <c r="E300" s="784"/>
      <c r="F300" s="752"/>
      <c r="G300" s="773"/>
      <c r="H300" s="773"/>
      <c r="I300" s="206"/>
      <c r="J300" s="910"/>
      <c r="L300" s="911"/>
      <c r="R300" s="245"/>
      <c r="S300" s="1101"/>
    </row>
    <row r="301" spans="1:19" ht="9.75" customHeight="1">
      <c r="A301" s="740"/>
      <c r="B301" s="913"/>
      <c r="C301" s="915"/>
      <c r="D301" s="913"/>
      <c r="E301" s="784"/>
      <c r="F301" s="752"/>
      <c r="G301" s="773"/>
      <c r="H301" s="773"/>
      <c r="I301" s="206"/>
      <c r="J301" s="910"/>
      <c r="L301" s="911"/>
      <c r="R301" s="245"/>
      <c r="S301" s="1101"/>
    </row>
    <row r="302" spans="1:19" ht="9.75" customHeight="1">
      <c r="A302" s="740"/>
      <c r="B302" s="913"/>
      <c r="C302" s="915"/>
      <c r="D302" s="913"/>
      <c r="E302" s="784"/>
      <c r="F302" s="753"/>
      <c r="G302" s="773"/>
      <c r="H302" s="773"/>
      <c r="I302" s="206"/>
      <c r="J302" s="910"/>
      <c r="L302" s="911"/>
      <c r="R302" s="245"/>
      <c r="S302" s="1102"/>
    </row>
    <row r="303" spans="1:19" ht="9.75" customHeight="1">
      <c r="A303" s="740">
        <f t="shared" ref="A303" si="219">+A298+1</f>
        <v>5</v>
      </c>
      <c r="B303" s="913" t="s">
        <v>243</v>
      </c>
      <c r="C303" s="915" t="s">
        <v>548</v>
      </c>
      <c r="D303" s="913" t="s">
        <v>651</v>
      </c>
      <c r="E303" s="784">
        <v>2</v>
      </c>
      <c r="F303" s="751">
        <v>9.4390470999999962</v>
      </c>
      <c r="G303" s="773">
        <f t="shared" ref="G303" si="220">+L303</f>
        <v>12.206096674823318</v>
      </c>
      <c r="H303" s="773">
        <f t="shared" ref="H303" si="221">E303*G303</f>
        <v>24.412193349646635</v>
      </c>
      <c r="I303" s="206"/>
      <c r="J303" s="909">
        <f>+F303</f>
        <v>9.4390470999999962</v>
      </c>
      <c r="L303" s="911">
        <f>J303*$L$3</f>
        <v>12.206096674823318</v>
      </c>
      <c r="R303" s="245">
        <v>40</v>
      </c>
      <c r="S303" s="1100">
        <f t="shared" ref="S303" si="222">+F303-R303</f>
        <v>-30.560952900000004</v>
      </c>
    </row>
    <row r="304" spans="1:19" ht="9.75" customHeight="1">
      <c r="A304" s="740"/>
      <c r="B304" s="913"/>
      <c r="C304" s="915"/>
      <c r="D304" s="913"/>
      <c r="E304" s="784"/>
      <c r="F304" s="752"/>
      <c r="G304" s="773"/>
      <c r="H304" s="773"/>
      <c r="I304" s="206"/>
      <c r="J304" s="910"/>
      <c r="L304" s="911"/>
      <c r="R304" s="245"/>
      <c r="S304" s="1101"/>
    </row>
    <row r="305" spans="1:19" ht="9.75" customHeight="1">
      <c r="A305" s="740"/>
      <c r="B305" s="913"/>
      <c r="C305" s="915"/>
      <c r="D305" s="913"/>
      <c r="E305" s="784"/>
      <c r="F305" s="752"/>
      <c r="G305" s="773"/>
      <c r="H305" s="773"/>
      <c r="I305" s="206"/>
      <c r="J305" s="910"/>
      <c r="L305" s="911"/>
      <c r="R305" s="245"/>
      <c r="S305" s="1101"/>
    </row>
    <row r="306" spans="1:19" ht="9.75" customHeight="1">
      <c r="A306" s="740"/>
      <c r="B306" s="913"/>
      <c r="C306" s="915"/>
      <c r="D306" s="913"/>
      <c r="E306" s="784"/>
      <c r="F306" s="752"/>
      <c r="G306" s="773"/>
      <c r="H306" s="773"/>
      <c r="I306" s="206"/>
      <c r="J306" s="910"/>
      <c r="L306" s="911"/>
      <c r="R306" s="245"/>
      <c r="S306" s="1101"/>
    </row>
    <row r="307" spans="1:19" ht="7.5" customHeight="1">
      <c r="A307" s="740"/>
      <c r="B307" s="913"/>
      <c r="C307" s="915"/>
      <c r="D307" s="913"/>
      <c r="E307" s="784"/>
      <c r="F307" s="753"/>
      <c r="G307" s="773"/>
      <c r="H307" s="773"/>
      <c r="I307" s="206"/>
      <c r="J307" s="910"/>
      <c r="L307" s="911"/>
      <c r="R307" s="245"/>
      <c r="S307" s="1102"/>
    </row>
    <row r="308" spans="1:19" ht="9.75" customHeight="1">
      <c r="A308" s="740">
        <f t="shared" ref="A308" si="223">+A303+1</f>
        <v>6</v>
      </c>
      <c r="B308" s="913" t="s">
        <v>255</v>
      </c>
      <c r="C308" s="915" t="s">
        <v>549</v>
      </c>
      <c r="D308" s="913" t="s">
        <v>651</v>
      </c>
      <c r="E308" s="784">
        <v>4</v>
      </c>
      <c r="F308" s="751">
        <v>8.3713172</v>
      </c>
      <c r="G308" s="773">
        <f t="shared" ref="G308" si="224">+L308</f>
        <v>10.8253625558041</v>
      </c>
      <c r="H308" s="773">
        <f t="shared" ref="H308" si="225">E308*G308</f>
        <v>43.301450223216399</v>
      </c>
      <c r="I308" s="206"/>
      <c r="J308" s="909">
        <f>+F308</f>
        <v>8.3713172</v>
      </c>
      <c r="L308" s="911">
        <f>J308*$L$3</f>
        <v>10.8253625558041</v>
      </c>
      <c r="R308" s="245">
        <v>6</v>
      </c>
      <c r="S308" s="1100">
        <f t="shared" ref="S308" si="226">+F308-R308</f>
        <v>2.3713172</v>
      </c>
    </row>
    <row r="309" spans="1:19" ht="9.75" customHeight="1">
      <c r="A309" s="740"/>
      <c r="B309" s="913"/>
      <c r="C309" s="915"/>
      <c r="D309" s="913"/>
      <c r="E309" s="784"/>
      <c r="F309" s="752"/>
      <c r="G309" s="773"/>
      <c r="H309" s="773"/>
      <c r="I309" s="206"/>
      <c r="J309" s="910"/>
      <c r="L309" s="911"/>
      <c r="R309" s="245"/>
      <c r="S309" s="1101"/>
    </row>
    <row r="310" spans="1:19" ht="9.75" customHeight="1">
      <c r="A310" s="740"/>
      <c r="B310" s="913"/>
      <c r="C310" s="915"/>
      <c r="D310" s="913"/>
      <c r="E310" s="784"/>
      <c r="F310" s="752"/>
      <c r="G310" s="773"/>
      <c r="H310" s="773"/>
      <c r="I310" s="206"/>
      <c r="J310" s="910"/>
      <c r="L310" s="911"/>
      <c r="R310" s="245"/>
      <c r="S310" s="1101"/>
    </row>
    <row r="311" spans="1:19" ht="9.75" customHeight="1">
      <c r="A311" s="740"/>
      <c r="B311" s="913"/>
      <c r="C311" s="915"/>
      <c r="D311" s="913"/>
      <c r="E311" s="784"/>
      <c r="F311" s="752"/>
      <c r="G311" s="773"/>
      <c r="H311" s="773"/>
      <c r="I311" s="206"/>
      <c r="J311" s="910"/>
      <c r="L311" s="911"/>
      <c r="R311" s="245"/>
      <c r="S311" s="1101"/>
    </row>
    <row r="312" spans="1:19" ht="9.75" customHeight="1">
      <c r="A312" s="740"/>
      <c r="B312" s="913"/>
      <c r="C312" s="915"/>
      <c r="D312" s="913"/>
      <c r="E312" s="784"/>
      <c r="F312" s="753"/>
      <c r="G312" s="773"/>
      <c r="H312" s="773"/>
      <c r="I312" s="206"/>
      <c r="J312" s="910"/>
      <c r="L312" s="911"/>
      <c r="R312" s="245"/>
      <c r="S312" s="1102"/>
    </row>
    <row r="313" spans="1:19" ht="9.75" customHeight="1">
      <c r="A313" s="740">
        <f t="shared" ref="A313" si="227">+A308+1</f>
        <v>7</v>
      </c>
      <c r="B313" s="913" t="s">
        <v>27</v>
      </c>
      <c r="C313" s="915" t="s">
        <v>550</v>
      </c>
      <c r="D313" s="913" t="s">
        <v>651</v>
      </c>
      <c r="E313" s="784">
        <v>11</v>
      </c>
      <c r="F313" s="751">
        <v>3.3465440000000015</v>
      </c>
      <c r="G313" s="773">
        <f t="shared" ref="G313" si="228">+L313</f>
        <v>4.3275808625374861</v>
      </c>
      <c r="H313" s="773">
        <f t="shared" ref="H313" si="229">E313*G313</f>
        <v>47.603389487912345</v>
      </c>
      <c r="I313" s="206"/>
      <c r="J313" s="909">
        <f>+F313</f>
        <v>3.3465440000000015</v>
      </c>
      <c r="L313" s="911">
        <f>J313*$L$3</f>
        <v>4.3275808625374861</v>
      </c>
      <c r="R313" s="245">
        <v>16</v>
      </c>
      <c r="S313" s="1100">
        <f t="shared" ref="S313" si="230">+F313-R313</f>
        <v>-12.653455999999998</v>
      </c>
    </row>
    <row r="314" spans="1:19" ht="9.75" customHeight="1">
      <c r="A314" s="740"/>
      <c r="B314" s="913"/>
      <c r="C314" s="915"/>
      <c r="D314" s="913"/>
      <c r="E314" s="784"/>
      <c r="F314" s="752"/>
      <c r="G314" s="773"/>
      <c r="H314" s="773"/>
      <c r="I314" s="206"/>
      <c r="J314" s="910"/>
      <c r="L314" s="911"/>
      <c r="R314" s="245"/>
      <c r="S314" s="1101"/>
    </row>
    <row r="315" spans="1:19" ht="9.75" customHeight="1">
      <c r="A315" s="740"/>
      <c r="B315" s="913"/>
      <c r="C315" s="915"/>
      <c r="D315" s="913"/>
      <c r="E315" s="784"/>
      <c r="F315" s="752"/>
      <c r="G315" s="773"/>
      <c r="H315" s="773"/>
      <c r="I315" s="206"/>
      <c r="J315" s="910"/>
      <c r="L315" s="911"/>
      <c r="R315" s="245"/>
      <c r="S315" s="1101"/>
    </row>
    <row r="316" spans="1:19" ht="9.75" customHeight="1">
      <c r="A316" s="740"/>
      <c r="B316" s="913"/>
      <c r="C316" s="915"/>
      <c r="D316" s="913"/>
      <c r="E316" s="784"/>
      <c r="F316" s="752"/>
      <c r="G316" s="773"/>
      <c r="H316" s="773"/>
      <c r="I316" s="206"/>
      <c r="J316" s="910"/>
      <c r="L316" s="911"/>
      <c r="R316" s="245"/>
      <c r="S316" s="1101"/>
    </row>
    <row r="317" spans="1:19" ht="6.75" customHeight="1">
      <c r="A317" s="740"/>
      <c r="B317" s="913"/>
      <c r="C317" s="915"/>
      <c r="D317" s="913"/>
      <c r="E317" s="784"/>
      <c r="F317" s="753"/>
      <c r="G317" s="773"/>
      <c r="H317" s="773"/>
      <c r="I317" s="206"/>
      <c r="J317" s="910"/>
      <c r="L317" s="911"/>
      <c r="R317" s="245"/>
      <c r="S317" s="1102"/>
    </row>
    <row r="318" spans="1:19" ht="9.75" customHeight="1">
      <c r="A318" s="740">
        <f t="shared" ref="A318" si="231">+A313+1</f>
        <v>8</v>
      </c>
      <c r="B318" s="913" t="s">
        <v>27</v>
      </c>
      <c r="C318" s="915" t="s">
        <v>551</v>
      </c>
      <c r="D318" s="913" t="s">
        <v>651</v>
      </c>
      <c r="E318" s="784">
        <v>48</v>
      </c>
      <c r="F318" s="725">
        <v>1.3804494000000007</v>
      </c>
      <c r="G318" s="773">
        <f t="shared" ref="G318" si="232">+L318</f>
        <v>1.7851271057967133</v>
      </c>
      <c r="H318" s="773">
        <f t="shared" ref="H318" si="233">E318*G318</f>
        <v>85.686101078242245</v>
      </c>
      <c r="I318" s="206"/>
      <c r="J318" s="909">
        <f>+F318</f>
        <v>1.3804494000000007</v>
      </c>
      <c r="L318" s="911">
        <f>J318*$L$3</f>
        <v>1.7851271057967133</v>
      </c>
      <c r="R318" s="234">
        <v>6.6</v>
      </c>
      <c r="S318" s="1100">
        <f t="shared" ref="S318" si="234">+F318-R318</f>
        <v>-5.2195505999999989</v>
      </c>
    </row>
    <row r="319" spans="1:19" ht="9.75" customHeight="1">
      <c r="A319" s="740"/>
      <c r="B319" s="913"/>
      <c r="C319" s="915"/>
      <c r="D319" s="913"/>
      <c r="E319" s="784"/>
      <c r="F319" s="726"/>
      <c r="G319" s="773"/>
      <c r="H319" s="773"/>
      <c r="I319" s="206"/>
      <c r="J319" s="910"/>
      <c r="L319" s="911"/>
      <c r="R319" s="234"/>
      <c r="S319" s="1101"/>
    </row>
    <row r="320" spans="1:19" ht="9.75" customHeight="1">
      <c r="A320" s="740"/>
      <c r="B320" s="913"/>
      <c r="C320" s="915"/>
      <c r="D320" s="913"/>
      <c r="E320" s="784"/>
      <c r="F320" s="726"/>
      <c r="G320" s="773"/>
      <c r="H320" s="773"/>
      <c r="I320" s="206"/>
      <c r="J320" s="910"/>
      <c r="L320" s="911"/>
      <c r="R320" s="234"/>
      <c r="S320" s="1101"/>
    </row>
    <row r="321" spans="1:19" ht="9.75" customHeight="1">
      <c r="A321" s="740"/>
      <c r="B321" s="913"/>
      <c r="C321" s="915"/>
      <c r="D321" s="913"/>
      <c r="E321" s="784"/>
      <c r="F321" s="726"/>
      <c r="G321" s="773"/>
      <c r="H321" s="773"/>
      <c r="I321" s="206"/>
      <c r="J321" s="910"/>
      <c r="L321" s="911"/>
      <c r="R321" s="234"/>
      <c r="S321" s="1101"/>
    </row>
    <row r="322" spans="1:19" ht="9.75" customHeight="1">
      <c r="A322" s="740"/>
      <c r="B322" s="913"/>
      <c r="C322" s="915"/>
      <c r="D322" s="913"/>
      <c r="E322" s="784"/>
      <c r="F322" s="727"/>
      <c r="G322" s="773"/>
      <c r="H322" s="773"/>
      <c r="I322" s="206"/>
      <c r="J322" s="910"/>
      <c r="L322" s="911"/>
      <c r="R322" s="234"/>
      <c r="S322" s="1102"/>
    </row>
    <row r="323" spans="1:19" ht="9.75" customHeight="1">
      <c r="A323" s="740">
        <f t="shared" ref="A323" si="235">+A318+1</f>
        <v>9</v>
      </c>
      <c r="B323" s="913" t="s">
        <v>244</v>
      </c>
      <c r="C323" s="915" t="s">
        <v>552</v>
      </c>
      <c r="D323" s="913" t="s">
        <v>651</v>
      </c>
      <c r="E323" s="784">
        <v>4</v>
      </c>
      <c r="F323" s="751">
        <v>17.0915724</v>
      </c>
      <c r="G323" s="773">
        <f t="shared" ref="G323" si="236">+L323</f>
        <v>22.101954024484321</v>
      </c>
      <c r="H323" s="773">
        <f t="shared" ref="H323" si="237">E323*G323</f>
        <v>88.407816097937285</v>
      </c>
      <c r="I323" s="206"/>
      <c r="J323" s="909">
        <f>+F323</f>
        <v>17.0915724</v>
      </c>
      <c r="L323" s="911">
        <f>J323*$L$3</f>
        <v>22.101954024484321</v>
      </c>
      <c r="R323" s="234">
        <v>23.3</v>
      </c>
      <c r="S323" s="1100">
        <f t="shared" ref="S323" si="238">+F323-R323</f>
        <v>-6.2084276000000003</v>
      </c>
    </row>
    <row r="324" spans="1:19" ht="9.75" customHeight="1">
      <c r="A324" s="740"/>
      <c r="B324" s="913"/>
      <c r="C324" s="915"/>
      <c r="D324" s="913"/>
      <c r="E324" s="784"/>
      <c r="F324" s="752"/>
      <c r="G324" s="773"/>
      <c r="H324" s="773"/>
      <c r="I324" s="206"/>
      <c r="J324" s="910"/>
      <c r="L324" s="911"/>
      <c r="R324" s="234"/>
      <c r="S324" s="1101"/>
    </row>
    <row r="325" spans="1:19" ht="9.75" customHeight="1">
      <c r="A325" s="740"/>
      <c r="B325" s="913"/>
      <c r="C325" s="915"/>
      <c r="D325" s="913"/>
      <c r="E325" s="784"/>
      <c r="F325" s="752"/>
      <c r="G325" s="773"/>
      <c r="H325" s="773"/>
      <c r="I325" s="206"/>
      <c r="J325" s="910"/>
      <c r="L325" s="911"/>
      <c r="R325" s="234"/>
      <c r="S325" s="1101"/>
    </row>
    <row r="326" spans="1:19" ht="9.75" customHeight="1">
      <c r="A326" s="740"/>
      <c r="B326" s="913"/>
      <c r="C326" s="915"/>
      <c r="D326" s="913"/>
      <c r="E326" s="784"/>
      <c r="F326" s="752"/>
      <c r="G326" s="773"/>
      <c r="H326" s="773"/>
      <c r="I326" s="206"/>
      <c r="J326" s="910"/>
      <c r="L326" s="911"/>
      <c r="R326" s="234"/>
      <c r="S326" s="1101"/>
    </row>
    <row r="327" spans="1:19" ht="9.75" customHeight="1">
      <c r="A327" s="740"/>
      <c r="B327" s="913"/>
      <c r="C327" s="915"/>
      <c r="D327" s="913"/>
      <c r="E327" s="784"/>
      <c r="F327" s="753"/>
      <c r="G327" s="773"/>
      <c r="H327" s="773"/>
      <c r="I327" s="206"/>
      <c r="J327" s="910"/>
      <c r="L327" s="911"/>
      <c r="R327" s="234"/>
      <c r="S327" s="1102"/>
    </row>
    <row r="328" spans="1:19" ht="9.75" customHeight="1">
      <c r="A328" s="740">
        <f t="shared" ref="A328:A333" si="239">+A323+1</f>
        <v>10</v>
      </c>
      <c r="B328" s="913" t="s">
        <v>672</v>
      </c>
      <c r="C328" s="732" t="s">
        <v>675</v>
      </c>
      <c r="D328" s="730" t="s">
        <v>19</v>
      </c>
      <c r="E328" s="784">
        <v>2</v>
      </c>
      <c r="F328" s="751">
        <v>7.9872944200000049</v>
      </c>
      <c r="G328" s="773">
        <f t="shared" ref="G328" si="240">+L328</f>
        <v>10.328763785996674</v>
      </c>
      <c r="H328" s="773">
        <f t="shared" ref="H328" si="241">E328*G328</f>
        <v>20.657527571993349</v>
      </c>
      <c r="I328" s="206"/>
      <c r="J328" s="909">
        <f>+F328</f>
        <v>7.9872944200000049</v>
      </c>
      <c r="L328" s="911">
        <f>J328*$L$3</f>
        <v>10.328763785996674</v>
      </c>
      <c r="R328" s="234">
        <v>27.18</v>
      </c>
      <c r="S328" s="1100">
        <f t="shared" ref="S328" si="242">+F328-R328</f>
        <v>-19.192705579999995</v>
      </c>
    </row>
    <row r="329" spans="1:19" ht="9.75" customHeight="1">
      <c r="A329" s="740"/>
      <c r="B329" s="913"/>
      <c r="C329" s="732"/>
      <c r="D329" s="730"/>
      <c r="E329" s="784"/>
      <c r="F329" s="752"/>
      <c r="G329" s="773"/>
      <c r="H329" s="773"/>
      <c r="I329" s="206"/>
      <c r="J329" s="910"/>
      <c r="L329" s="911"/>
      <c r="R329" s="234"/>
      <c r="S329" s="1101"/>
    </row>
    <row r="330" spans="1:19" ht="9.75" customHeight="1">
      <c r="A330" s="740"/>
      <c r="B330" s="913"/>
      <c r="C330" s="732"/>
      <c r="D330" s="730"/>
      <c r="E330" s="784"/>
      <c r="F330" s="752"/>
      <c r="G330" s="773"/>
      <c r="H330" s="773"/>
      <c r="I330" s="206"/>
      <c r="J330" s="910"/>
      <c r="L330" s="911"/>
      <c r="R330" s="234"/>
      <c r="S330" s="1101"/>
    </row>
    <row r="331" spans="1:19" ht="9.75" customHeight="1">
      <c r="A331" s="740"/>
      <c r="B331" s="913"/>
      <c r="C331" s="732"/>
      <c r="D331" s="730"/>
      <c r="E331" s="784"/>
      <c r="F331" s="752"/>
      <c r="G331" s="773"/>
      <c r="H331" s="773"/>
      <c r="I331" s="206"/>
      <c r="J331" s="910"/>
      <c r="L331" s="911"/>
      <c r="R331" s="234"/>
      <c r="S331" s="1101"/>
    </row>
    <row r="332" spans="1:19" ht="9.75" customHeight="1">
      <c r="A332" s="740"/>
      <c r="B332" s="913"/>
      <c r="C332" s="732"/>
      <c r="D332" s="730"/>
      <c r="E332" s="784"/>
      <c r="F332" s="753"/>
      <c r="G332" s="773"/>
      <c r="H332" s="773"/>
      <c r="I332" s="206"/>
      <c r="J332" s="910"/>
      <c r="L332" s="911"/>
      <c r="R332" s="234"/>
      <c r="S332" s="1102"/>
    </row>
    <row r="333" spans="1:19" ht="9.75" customHeight="1">
      <c r="A333" s="740">
        <f t="shared" si="239"/>
        <v>11</v>
      </c>
      <c r="B333" s="913" t="s">
        <v>266</v>
      </c>
      <c r="C333" s="1003" t="s">
        <v>553</v>
      </c>
      <c r="D333" s="913" t="s">
        <v>267</v>
      </c>
      <c r="E333" s="784">
        <v>2</v>
      </c>
      <c r="F333" s="751">
        <v>57.051040200000017</v>
      </c>
      <c r="G333" s="773">
        <f t="shared" ref="G333" si="243">+L333</f>
        <v>73.775509826667985</v>
      </c>
      <c r="H333" s="773">
        <f t="shared" ref="H333" si="244">E333*G333</f>
        <v>147.55101965333597</v>
      </c>
      <c r="I333" s="206"/>
      <c r="J333" s="909">
        <f>+F333</f>
        <v>57.051040200000017</v>
      </c>
      <c r="L333" s="911">
        <f>J333*$L$3</f>
        <v>73.775509826667985</v>
      </c>
      <c r="R333" s="235">
        <v>37</v>
      </c>
      <c r="S333" s="1100">
        <f t="shared" ref="S333" si="245">+F333-R333</f>
        <v>20.051040200000017</v>
      </c>
    </row>
    <row r="334" spans="1:19" ht="9.75" customHeight="1">
      <c r="A334" s="740"/>
      <c r="B334" s="913"/>
      <c r="C334" s="1003"/>
      <c r="D334" s="913"/>
      <c r="E334" s="784"/>
      <c r="F334" s="752"/>
      <c r="G334" s="773"/>
      <c r="H334" s="773"/>
      <c r="I334" s="206"/>
      <c r="J334" s="910"/>
      <c r="L334" s="911"/>
      <c r="R334" s="234"/>
      <c r="S334" s="1101"/>
    </row>
    <row r="335" spans="1:19" ht="9.75" customHeight="1">
      <c r="A335" s="740"/>
      <c r="B335" s="913"/>
      <c r="C335" s="1003"/>
      <c r="D335" s="913"/>
      <c r="E335" s="784"/>
      <c r="F335" s="752"/>
      <c r="G335" s="773"/>
      <c r="H335" s="773"/>
      <c r="I335" s="206"/>
      <c r="J335" s="910"/>
      <c r="L335" s="911"/>
      <c r="R335" s="234"/>
      <c r="S335" s="1101"/>
    </row>
    <row r="336" spans="1:19" ht="9.75" customHeight="1">
      <c r="A336" s="740"/>
      <c r="B336" s="913"/>
      <c r="C336" s="1003"/>
      <c r="D336" s="913"/>
      <c r="E336" s="784"/>
      <c r="F336" s="752"/>
      <c r="G336" s="773"/>
      <c r="H336" s="773"/>
      <c r="I336" s="206"/>
      <c r="J336" s="910"/>
      <c r="L336" s="911"/>
      <c r="R336" s="234"/>
      <c r="S336" s="1101"/>
    </row>
    <row r="337" spans="1:19" ht="9.75" customHeight="1">
      <c r="A337" s="740"/>
      <c r="B337" s="913"/>
      <c r="C337" s="1003"/>
      <c r="D337" s="913"/>
      <c r="E337" s="784"/>
      <c r="F337" s="753"/>
      <c r="G337" s="773"/>
      <c r="H337" s="773"/>
      <c r="I337" s="206"/>
      <c r="J337" s="910"/>
      <c r="L337" s="911"/>
      <c r="R337" s="234"/>
      <c r="S337" s="1102"/>
    </row>
    <row r="338" spans="1:19" ht="9.75" customHeight="1">
      <c r="A338" s="740">
        <f t="shared" ref="A338:A348" si="246">+A333+1</f>
        <v>12</v>
      </c>
      <c r="B338" s="913" t="s">
        <v>266</v>
      </c>
      <c r="C338" s="1003" t="s">
        <v>554</v>
      </c>
      <c r="D338" s="913" t="s">
        <v>267</v>
      </c>
      <c r="E338" s="1013">
        <v>30</v>
      </c>
      <c r="F338" s="751">
        <v>57.051040200000017</v>
      </c>
      <c r="G338" s="773">
        <f t="shared" ref="G338" si="247">+L338</f>
        <v>73.775509826667985</v>
      </c>
      <c r="H338" s="773">
        <f t="shared" ref="H338" si="248">E338*G338</f>
        <v>2213.2652948000396</v>
      </c>
      <c r="I338" s="206"/>
      <c r="J338" s="909">
        <f>+F338</f>
        <v>57.051040200000017</v>
      </c>
      <c r="L338" s="911">
        <f>J338*$L$3</f>
        <v>73.775509826667985</v>
      </c>
      <c r="R338" s="247">
        <v>37</v>
      </c>
      <c r="S338" s="1100">
        <f t="shared" ref="S338" si="249">+F338-R338</f>
        <v>20.051040200000017</v>
      </c>
    </row>
    <row r="339" spans="1:19" ht="9.75" customHeight="1">
      <c r="A339" s="740"/>
      <c r="B339" s="913"/>
      <c r="C339" s="1003"/>
      <c r="D339" s="913"/>
      <c r="E339" s="1013"/>
      <c r="F339" s="752"/>
      <c r="G339" s="773"/>
      <c r="H339" s="773"/>
      <c r="I339" s="206"/>
      <c r="J339" s="910"/>
      <c r="L339" s="911"/>
      <c r="R339" s="247"/>
      <c r="S339" s="1101"/>
    </row>
    <row r="340" spans="1:19" ht="9.75" customHeight="1">
      <c r="A340" s="740"/>
      <c r="B340" s="913"/>
      <c r="C340" s="1003"/>
      <c r="D340" s="913"/>
      <c r="E340" s="1013"/>
      <c r="F340" s="752"/>
      <c r="G340" s="773"/>
      <c r="H340" s="773"/>
      <c r="I340" s="206"/>
      <c r="J340" s="910"/>
      <c r="L340" s="911"/>
      <c r="R340" s="247"/>
      <c r="S340" s="1101"/>
    </row>
    <row r="341" spans="1:19" ht="9.75" customHeight="1">
      <c r="A341" s="740"/>
      <c r="B341" s="913"/>
      <c r="C341" s="1003"/>
      <c r="D341" s="913"/>
      <c r="E341" s="1013"/>
      <c r="F341" s="752"/>
      <c r="G341" s="773"/>
      <c r="H341" s="773"/>
      <c r="I341" s="206"/>
      <c r="J341" s="910"/>
      <c r="L341" s="911"/>
      <c r="R341" s="247"/>
      <c r="S341" s="1101"/>
    </row>
    <row r="342" spans="1:19" ht="9.75" customHeight="1">
      <c r="A342" s="740"/>
      <c r="B342" s="913"/>
      <c r="C342" s="1003"/>
      <c r="D342" s="913"/>
      <c r="E342" s="1013"/>
      <c r="F342" s="753"/>
      <c r="G342" s="773"/>
      <c r="H342" s="773"/>
      <c r="I342" s="206"/>
      <c r="J342" s="910"/>
      <c r="L342" s="911"/>
      <c r="R342" s="247"/>
      <c r="S342" s="1102"/>
    </row>
    <row r="343" spans="1:19" ht="9.75" customHeight="1">
      <c r="A343" s="740">
        <f t="shared" si="246"/>
        <v>13</v>
      </c>
      <c r="B343" s="913" t="s">
        <v>264</v>
      </c>
      <c r="C343" s="1003" t="s">
        <v>555</v>
      </c>
      <c r="D343" s="913" t="s">
        <v>651</v>
      </c>
      <c r="E343" s="784">
        <v>3</v>
      </c>
      <c r="F343" s="751">
        <v>63.144164000000018</v>
      </c>
      <c r="G343" s="773">
        <f t="shared" ref="G343" si="250">+L343</f>
        <v>81.654828296693083</v>
      </c>
      <c r="H343" s="773">
        <f t="shared" ref="H343" si="251">E343*G343</f>
        <v>244.96448489007923</v>
      </c>
      <c r="I343" s="206"/>
      <c r="J343" s="909">
        <f>+F343</f>
        <v>63.144164000000018</v>
      </c>
      <c r="L343" s="911">
        <f>J343*$L$3</f>
        <v>81.654828296693083</v>
      </c>
      <c r="R343" s="236">
        <v>93</v>
      </c>
      <c r="S343" s="1100">
        <f t="shared" ref="S343" si="252">+F343-R343</f>
        <v>-29.855835999999982</v>
      </c>
    </row>
    <row r="344" spans="1:19" ht="9.75" customHeight="1">
      <c r="A344" s="740"/>
      <c r="B344" s="913"/>
      <c r="C344" s="1003"/>
      <c r="D344" s="913"/>
      <c r="E344" s="784"/>
      <c r="F344" s="752"/>
      <c r="G344" s="773"/>
      <c r="H344" s="773"/>
      <c r="I344" s="206"/>
      <c r="J344" s="910"/>
      <c r="L344" s="911"/>
      <c r="R344" s="247"/>
      <c r="S344" s="1101"/>
    </row>
    <row r="345" spans="1:19" ht="9.75" customHeight="1">
      <c r="A345" s="740"/>
      <c r="B345" s="913"/>
      <c r="C345" s="1003"/>
      <c r="D345" s="913"/>
      <c r="E345" s="784"/>
      <c r="F345" s="752"/>
      <c r="G345" s="773"/>
      <c r="H345" s="773"/>
      <c r="I345" s="206"/>
      <c r="J345" s="910"/>
      <c r="L345" s="911"/>
      <c r="R345" s="247"/>
      <c r="S345" s="1101"/>
    </row>
    <row r="346" spans="1:19" ht="9.75" customHeight="1">
      <c r="A346" s="740"/>
      <c r="B346" s="913"/>
      <c r="C346" s="1003"/>
      <c r="D346" s="913"/>
      <c r="E346" s="784"/>
      <c r="F346" s="752"/>
      <c r="G346" s="773"/>
      <c r="H346" s="773"/>
      <c r="I346" s="206"/>
      <c r="J346" s="910"/>
      <c r="L346" s="911"/>
      <c r="R346" s="247"/>
      <c r="S346" s="1101"/>
    </row>
    <row r="347" spans="1:19" ht="9.75" customHeight="1">
      <c r="A347" s="740"/>
      <c r="B347" s="913"/>
      <c r="C347" s="1003"/>
      <c r="D347" s="913"/>
      <c r="E347" s="784"/>
      <c r="F347" s="753"/>
      <c r="G347" s="773"/>
      <c r="H347" s="773"/>
      <c r="I347" s="206"/>
      <c r="J347" s="910"/>
      <c r="L347" s="911"/>
      <c r="R347" s="247"/>
      <c r="S347" s="1102"/>
    </row>
    <row r="348" spans="1:19" ht="9.75" customHeight="1">
      <c r="A348" s="740">
        <f t="shared" si="246"/>
        <v>14</v>
      </c>
      <c r="B348" s="913" t="s">
        <v>27</v>
      </c>
      <c r="C348" s="1003" t="s">
        <v>556</v>
      </c>
      <c r="D348" s="913" t="s">
        <v>651</v>
      </c>
      <c r="E348" s="784">
        <v>4</v>
      </c>
      <c r="F348" s="751">
        <v>7.5297239999999945</v>
      </c>
      <c r="G348" s="773">
        <f t="shared" ref="G348" si="253">+L348</f>
        <v>9.7370569407093335</v>
      </c>
      <c r="H348" s="773">
        <f t="shared" ref="H348" si="254">E348*G348</f>
        <v>38.948227762837334</v>
      </c>
      <c r="I348" s="206"/>
      <c r="J348" s="909">
        <f>+F348</f>
        <v>7.5297239999999945</v>
      </c>
      <c r="L348" s="911">
        <f>J348*$L$3</f>
        <v>9.7370569407093335</v>
      </c>
      <c r="R348" s="234">
        <v>36</v>
      </c>
      <c r="S348" s="1100">
        <f t="shared" ref="S348" si="255">+F348-R348</f>
        <v>-28.470276000000005</v>
      </c>
    </row>
    <row r="349" spans="1:19" ht="9.75" customHeight="1">
      <c r="A349" s="740"/>
      <c r="B349" s="913"/>
      <c r="C349" s="1003"/>
      <c r="D349" s="913"/>
      <c r="E349" s="784"/>
      <c r="F349" s="752"/>
      <c r="G349" s="773"/>
      <c r="H349" s="773"/>
      <c r="I349" s="206"/>
      <c r="J349" s="910"/>
      <c r="L349" s="911"/>
      <c r="R349" s="234"/>
      <c r="S349" s="1101"/>
    </row>
    <row r="350" spans="1:19" ht="9.75" customHeight="1">
      <c r="A350" s="740"/>
      <c r="B350" s="913"/>
      <c r="C350" s="1003"/>
      <c r="D350" s="913"/>
      <c r="E350" s="784"/>
      <c r="F350" s="752"/>
      <c r="G350" s="773"/>
      <c r="H350" s="773"/>
      <c r="I350" s="206"/>
      <c r="J350" s="910"/>
      <c r="L350" s="911"/>
      <c r="R350" s="234"/>
      <c r="S350" s="1101"/>
    </row>
    <row r="351" spans="1:19" ht="9.75" customHeight="1">
      <c r="A351" s="740"/>
      <c r="B351" s="913"/>
      <c r="C351" s="1003"/>
      <c r="D351" s="913"/>
      <c r="E351" s="784"/>
      <c r="F351" s="752"/>
      <c r="G351" s="773"/>
      <c r="H351" s="773"/>
      <c r="I351" s="206"/>
      <c r="J351" s="910"/>
      <c r="L351" s="911"/>
      <c r="R351" s="234"/>
      <c r="S351" s="1101"/>
    </row>
    <row r="352" spans="1:19" ht="9.75" customHeight="1">
      <c r="A352" s="740"/>
      <c r="B352" s="913"/>
      <c r="C352" s="1003"/>
      <c r="D352" s="913"/>
      <c r="E352" s="784"/>
      <c r="F352" s="753"/>
      <c r="G352" s="773"/>
      <c r="H352" s="773"/>
      <c r="I352" s="206"/>
      <c r="J352" s="910"/>
      <c r="L352" s="911"/>
      <c r="R352" s="234"/>
      <c r="S352" s="1102"/>
    </row>
    <row r="353" spans="1:19" ht="9.75" customHeight="1">
      <c r="A353" s="735">
        <f t="shared" ref="A353" si="256">+A348+1</f>
        <v>15</v>
      </c>
      <c r="B353" s="913" t="s">
        <v>27</v>
      </c>
      <c r="C353" s="1003" t="s">
        <v>557</v>
      </c>
      <c r="D353" s="913" t="s">
        <v>651</v>
      </c>
      <c r="E353" s="784">
        <v>8</v>
      </c>
      <c r="F353" s="751">
        <v>0.96732720000000016</v>
      </c>
      <c r="G353" s="773">
        <f t="shared" ref="G353" si="257">+L353</f>
        <v>1.2508984428508845</v>
      </c>
      <c r="H353" s="773">
        <f t="shared" ref="H353" si="258">E353*G353</f>
        <v>10.007187542807076</v>
      </c>
      <c r="I353" s="206"/>
      <c r="J353" s="909">
        <f>+F353</f>
        <v>0.96732720000000016</v>
      </c>
      <c r="L353" s="911">
        <f>J353*$L$3</f>
        <v>1.2508984428508845</v>
      </c>
      <c r="R353" s="234">
        <v>0.8</v>
      </c>
      <c r="S353" s="1100">
        <f>+F353</f>
        <v>0.96732720000000016</v>
      </c>
    </row>
    <row r="354" spans="1:19" ht="9.75" customHeight="1">
      <c r="A354" s="735"/>
      <c r="B354" s="913"/>
      <c r="C354" s="1003"/>
      <c r="D354" s="913"/>
      <c r="E354" s="784"/>
      <c r="F354" s="752"/>
      <c r="G354" s="773"/>
      <c r="H354" s="773"/>
      <c r="I354" s="206"/>
      <c r="J354" s="910"/>
      <c r="L354" s="911"/>
      <c r="R354" s="234"/>
      <c r="S354" s="1101"/>
    </row>
    <row r="355" spans="1:19" ht="9.75" customHeight="1">
      <c r="A355" s="735"/>
      <c r="B355" s="913"/>
      <c r="C355" s="1003"/>
      <c r="D355" s="913"/>
      <c r="E355" s="784"/>
      <c r="F355" s="752"/>
      <c r="G355" s="773"/>
      <c r="H355" s="773"/>
      <c r="I355" s="206"/>
      <c r="J355" s="910"/>
      <c r="L355" s="911"/>
      <c r="R355" s="234"/>
      <c r="S355" s="1101"/>
    </row>
    <row r="356" spans="1:19" ht="9.75" customHeight="1">
      <c r="A356" s="735"/>
      <c r="B356" s="913"/>
      <c r="C356" s="1003"/>
      <c r="D356" s="913"/>
      <c r="E356" s="784"/>
      <c r="F356" s="752"/>
      <c r="G356" s="773"/>
      <c r="H356" s="773"/>
      <c r="I356" s="206"/>
      <c r="J356" s="910"/>
      <c r="L356" s="911"/>
      <c r="R356" s="234"/>
      <c r="S356" s="1101"/>
    </row>
    <row r="357" spans="1:19" ht="9.75" customHeight="1">
      <c r="A357" s="735"/>
      <c r="B357" s="913"/>
      <c r="C357" s="1003"/>
      <c r="D357" s="913"/>
      <c r="E357" s="784"/>
      <c r="F357" s="753"/>
      <c r="G357" s="773"/>
      <c r="H357" s="773"/>
      <c r="I357" s="206"/>
      <c r="J357" s="910"/>
      <c r="L357" s="911"/>
      <c r="R357" s="234"/>
      <c r="S357" s="1102"/>
    </row>
    <row r="358" spans="1:19" ht="9.75" customHeight="1">
      <c r="A358" s="735">
        <f t="shared" ref="A358" si="259">+A353+1</f>
        <v>16</v>
      </c>
      <c r="B358" s="913" t="s">
        <v>243</v>
      </c>
      <c r="C358" s="915" t="s">
        <v>558</v>
      </c>
      <c r="D358" s="913" t="s">
        <v>651</v>
      </c>
      <c r="E358" s="784">
        <v>8</v>
      </c>
      <c r="F358" s="751">
        <v>18.605492600000002</v>
      </c>
      <c r="G358" s="773">
        <f t="shared" ref="G358" si="260">+L358</f>
        <v>24.059678795151889</v>
      </c>
      <c r="H358" s="773">
        <f t="shared" ref="H358" si="261">E358*G358</f>
        <v>192.47743036121511</v>
      </c>
      <c r="I358" s="206"/>
      <c r="J358" s="909">
        <f>+F358</f>
        <v>18.605492600000002</v>
      </c>
      <c r="L358" s="911">
        <f>J358*$L$3</f>
        <v>24.059678795151889</v>
      </c>
      <c r="R358" s="234">
        <v>14.5</v>
      </c>
      <c r="S358" s="1100">
        <f t="shared" ref="S358" si="262">+F358</f>
        <v>18.605492600000002</v>
      </c>
    </row>
    <row r="359" spans="1:19" ht="9.75" customHeight="1">
      <c r="A359" s="735"/>
      <c r="B359" s="913"/>
      <c r="C359" s="915"/>
      <c r="D359" s="913"/>
      <c r="E359" s="784"/>
      <c r="F359" s="752"/>
      <c r="G359" s="773"/>
      <c r="H359" s="773"/>
      <c r="I359" s="206"/>
      <c r="J359" s="910"/>
      <c r="L359" s="911"/>
      <c r="R359" s="234"/>
      <c r="S359" s="1101"/>
    </row>
    <row r="360" spans="1:19" ht="9.75" customHeight="1">
      <c r="A360" s="735"/>
      <c r="B360" s="913"/>
      <c r="C360" s="915"/>
      <c r="D360" s="913"/>
      <c r="E360" s="784"/>
      <c r="F360" s="752"/>
      <c r="G360" s="773"/>
      <c r="H360" s="773"/>
      <c r="I360" s="206"/>
      <c r="J360" s="910"/>
      <c r="L360" s="911"/>
      <c r="R360" s="234"/>
      <c r="S360" s="1101"/>
    </row>
    <row r="361" spans="1:19" ht="9.75" customHeight="1">
      <c r="A361" s="735"/>
      <c r="B361" s="913"/>
      <c r="C361" s="915"/>
      <c r="D361" s="913"/>
      <c r="E361" s="784"/>
      <c r="F361" s="752"/>
      <c r="G361" s="773"/>
      <c r="H361" s="773"/>
      <c r="I361" s="206"/>
      <c r="J361" s="910"/>
      <c r="L361" s="911"/>
      <c r="R361" s="234"/>
      <c r="S361" s="1101"/>
    </row>
    <row r="362" spans="1:19" ht="9.75" customHeight="1">
      <c r="A362" s="735"/>
      <c r="B362" s="913"/>
      <c r="C362" s="915"/>
      <c r="D362" s="913"/>
      <c r="E362" s="784"/>
      <c r="F362" s="753"/>
      <c r="G362" s="773"/>
      <c r="H362" s="773"/>
      <c r="I362" s="206"/>
      <c r="J362" s="910"/>
      <c r="L362" s="911"/>
      <c r="R362" s="234"/>
      <c r="S362" s="1102"/>
    </row>
    <row r="363" spans="1:19" ht="9.75" customHeight="1">
      <c r="A363" s="735">
        <f t="shared" ref="A363" si="263">+A358+1</f>
        <v>17</v>
      </c>
      <c r="B363" s="913" t="s">
        <v>237</v>
      </c>
      <c r="C363" s="915" t="s">
        <v>559</v>
      </c>
      <c r="D363" s="913" t="s">
        <v>654</v>
      </c>
      <c r="E363" s="734">
        <v>50</v>
      </c>
      <c r="F363" s="751">
        <v>0.86703836243999999</v>
      </c>
      <c r="G363" s="773">
        <f t="shared" ref="G363" si="264">+L363</f>
        <v>1.1212100078113969</v>
      </c>
      <c r="H363" s="773">
        <f t="shared" ref="H363" si="265">E363*G363</f>
        <v>56.060500390569842</v>
      </c>
      <c r="I363" s="206"/>
      <c r="J363" s="909">
        <f>+F363</f>
        <v>0.86703836243999999</v>
      </c>
      <c r="L363" s="911">
        <f>J363*$L$3</f>
        <v>1.1212100078113969</v>
      </c>
      <c r="R363" s="234">
        <v>0.25800000000000001</v>
      </c>
      <c r="S363" s="1100">
        <f t="shared" ref="S363" si="266">+F363</f>
        <v>0.86703836243999999</v>
      </c>
    </row>
    <row r="364" spans="1:19" ht="9.75" customHeight="1">
      <c r="A364" s="735"/>
      <c r="B364" s="913"/>
      <c r="C364" s="915"/>
      <c r="D364" s="913"/>
      <c r="E364" s="734"/>
      <c r="F364" s="752"/>
      <c r="G364" s="773"/>
      <c r="H364" s="773"/>
      <c r="I364" s="206"/>
      <c r="J364" s="910"/>
      <c r="L364" s="911"/>
      <c r="R364" s="234"/>
      <c r="S364" s="1101"/>
    </row>
    <row r="365" spans="1:19" ht="9.75" customHeight="1">
      <c r="A365" s="735"/>
      <c r="B365" s="913"/>
      <c r="C365" s="915"/>
      <c r="D365" s="913"/>
      <c r="E365" s="734"/>
      <c r="F365" s="752"/>
      <c r="G365" s="773"/>
      <c r="H365" s="773"/>
      <c r="I365" s="206"/>
      <c r="J365" s="910"/>
      <c r="L365" s="911"/>
      <c r="R365" s="234"/>
      <c r="S365" s="1101"/>
    </row>
    <row r="366" spans="1:19" ht="9.75" customHeight="1">
      <c r="A366" s="735"/>
      <c r="B366" s="913"/>
      <c r="C366" s="915"/>
      <c r="D366" s="913"/>
      <c r="E366" s="734"/>
      <c r="F366" s="752"/>
      <c r="G366" s="773"/>
      <c r="H366" s="773"/>
      <c r="I366" s="206"/>
      <c r="J366" s="910"/>
      <c r="L366" s="911"/>
      <c r="R366" s="234"/>
      <c r="S366" s="1101"/>
    </row>
    <row r="367" spans="1:19" ht="9.75" customHeight="1">
      <c r="A367" s="735"/>
      <c r="B367" s="913"/>
      <c r="C367" s="915"/>
      <c r="D367" s="913"/>
      <c r="E367" s="734"/>
      <c r="F367" s="753"/>
      <c r="G367" s="773"/>
      <c r="H367" s="773"/>
      <c r="I367" s="206"/>
      <c r="J367" s="910"/>
      <c r="L367" s="911"/>
      <c r="R367" s="234"/>
      <c r="S367" s="1102"/>
    </row>
    <row r="368" spans="1:19" ht="9.75" customHeight="1">
      <c r="A368" s="735">
        <f t="shared" ref="A368" si="267">+A363+1</f>
        <v>18</v>
      </c>
      <c r="B368" s="913" t="s">
        <v>237</v>
      </c>
      <c r="C368" s="915" t="s">
        <v>560</v>
      </c>
      <c r="D368" s="913" t="s">
        <v>654</v>
      </c>
      <c r="E368" s="734">
        <v>400</v>
      </c>
      <c r="F368" s="751">
        <v>0.77453769893999991</v>
      </c>
      <c r="G368" s="773">
        <f t="shared" ref="G368" si="268">+L368</f>
        <v>1.0015928442137809</v>
      </c>
      <c r="H368" s="773">
        <f t="shared" ref="H368" si="269">E368*G368</f>
        <v>400.63713768551236</v>
      </c>
      <c r="I368" s="206"/>
      <c r="J368" s="909">
        <f>+F368</f>
        <v>0.77453769893999991</v>
      </c>
      <c r="L368" s="911">
        <f>J368*$L$3</f>
        <v>1.0015928442137809</v>
      </c>
      <c r="R368" s="234">
        <v>0.183</v>
      </c>
      <c r="S368" s="1100">
        <f t="shared" ref="S368:S393" si="270">+F368</f>
        <v>0.77453769893999991</v>
      </c>
    </row>
    <row r="369" spans="1:19" ht="9.75" customHeight="1">
      <c r="A369" s="735"/>
      <c r="B369" s="913"/>
      <c r="C369" s="915"/>
      <c r="D369" s="913"/>
      <c r="E369" s="734"/>
      <c r="F369" s="752"/>
      <c r="G369" s="773"/>
      <c r="H369" s="773"/>
      <c r="I369" s="206"/>
      <c r="J369" s="910"/>
      <c r="L369" s="911"/>
      <c r="R369" s="234"/>
      <c r="S369" s="1101"/>
    </row>
    <row r="370" spans="1:19" ht="9.75" customHeight="1">
      <c r="A370" s="735"/>
      <c r="B370" s="913"/>
      <c r="C370" s="915"/>
      <c r="D370" s="913"/>
      <c r="E370" s="734"/>
      <c r="F370" s="752"/>
      <c r="G370" s="773"/>
      <c r="H370" s="773"/>
      <c r="I370" s="206"/>
      <c r="J370" s="910"/>
      <c r="L370" s="911"/>
      <c r="R370" s="234"/>
      <c r="S370" s="1101"/>
    </row>
    <row r="371" spans="1:19" ht="9.75" customHeight="1">
      <c r="A371" s="735"/>
      <c r="B371" s="913"/>
      <c r="C371" s="915"/>
      <c r="D371" s="913"/>
      <c r="E371" s="734"/>
      <c r="F371" s="752"/>
      <c r="G371" s="773"/>
      <c r="H371" s="773"/>
      <c r="I371" s="206"/>
      <c r="J371" s="910"/>
      <c r="L371" s="911"/>
      <c r="R371" s="234"/>
      <c r="S371" s="1101"/>
    </row>
    <row r="372" spans="1:19" ht="9.75" customHeight="1">
      <c r="A372" s="735"/>
      <c r="B372" s="913"/>
      <c r="C372" s="915"/>
      <c r="D372" s="913"/>
      <c r="E372" s="734"/>
      <c r="F372" s="753"/>
      <c r="G372" s="773"/>
      <c r="H372" s="773"/>
      <c r="I372" s="206"/>
      <c r="J372" s="910"/>
      <c r="L372" s="911"/>
      <c r="R372" s="234"/>
      <c r="S372" s="1102"/>
    </row>
    <row r="373" spans="1:19" ht="9.75" customHeight="1">
      <c r="A373" s="735">
        <f t="shared" ref="A373" si="271">+A368+1</f>
        <v>19</v>
      </c>
      <c r="B373" s="913" t="s">
        <v>237</v>
      </c>
      <c r="C373" s="915" t="s">
        <v>561</v>
      </c>
      <c r="D373" s="913" t="s">
        <v>654</v>
      </c>
      <c r="E373" s="734">
        <v>112</v>
      </c>
      <c r="F373" s="751">
        <v>0.88800517950000002</v>
      </c>
      <c r="G373" s="773">
        <f t="shared" ref="G373" si="272">+L373</f>
        <v>1.1483232315601897</v>
      </c>
      <c r="H373" s="773">
        <f t="shared" ref="H373" si="273">E373*G373</f>
        <v>128.61220193474125</v>
      </c>
      <c r="I373" s="206"/>
      <c r="J373" s="909">
        <f>+F373</f>
        <v>0.88800517950000002</v>
      </c>
      <c r="L373" s="911">
        <f>J373*$L$3</f>
        <v>1.1483232315601897</v>
      </c>
      <c r="R373" s="234">
        <v>0.27500000000000002</v>
      </c>
      <c r="S373" s="1100">
        <f t="shared" si="270"/>
        <v>0.88800517950000002</v>
      </c>
    </row>
    <row r="374" spans="1:19" ht="9.75" customHeight="1">
      <c r="A374" s="735"/>
      <c r="B374" s="913"/>
      <c r="C374" s="915"/>
      <c r="D374" s="913"/>
      <c r="E374" s="734"/>
      <c r="F374" s="752"/>
      <c r="G374" s="773"/>
      <c r="H374" s="773"/>
      <c r="I374" s="206"/>
      <c r="J374" s="910"/>
      <c r="L374" s="911"/>
      <c r="R374" s="234"/>
      <c r="S374" s="1101"/>
    </row>
    <row r="375" spans="1:19" ht="9.75" customHeight="1">
      <c r="A375" s="735"/>
      <c r="B375" s="913"/>
      <c r="C375" s="915"/>
      <c r="D375" s="913"/>
      <c r="E375" s="734"/>
      <c r="F375" s="752"/>
      <c r="G375" s="773"/>
      <c r="H375" s="773"/>
      <c r="I375" s="206"/>
      <c r="J375" s="910"/>
      <c r="L375" s="911"/>
      <c r="R375" s="234"/>
      <c r="S375" s="1101"/>
    </row>
    <row r="376" spans="1:19" ht="9.75" customHeight="1">
      <c r="A376" s="735"/>
      <c r="B376" s="913"/>
      <c r="C376" s="915"/>
      <c r="D376" s="913"/>
      <c r="E376" s="734"/>
      <c r="F376" s="752"/>
      <c r="G376" s="773"/>
      <c r="H376" s="773"/>
      <c r="I376" s="206"/>
      <c r="J376" s="910"/>
      <c r="L376" s="911"/>
      <c r="R376" s="234"/>
      <c r="S376" s="1101"/>
    </row>
    <row r="377" spans="1:19" ht="9.75" customHeight="1">
      <c r="A377" s="735"/>
      <c r="B377" s="913"/>
      <c r="C377" s="915"/>
      <c r="D377" s="913"/>
      <c r="E377" s="734"/>
      <c r="F377" s="753"/>
      <c r="G377" s="773"/>
      <c r="H377" s="773"/>
      <c r="I377" s="206"/>
      <c r="J377" s="910"/>
      <c r="L377" s="911"/>
      <c r="R377" s="234"/>
      <c r="S377" s="1102"/>
    </row>
    <row r="378" spans="1:19" ht="9.75" customHeight="1">
      <c r="A378" s="735">
        <f t="shared" ref="A378" si="274">+A373+1</f>
        <v>20</v>
      </c>
      <c r="B378" s="913" t="s">
        <v>237</v>
      </c>
      <c r="C378" s="915" t="s">
        <v>562</v>
      </c>
      <c r="D378" s="913" t="s">
        <v>654</v>
      </c>
      <c r="E378" s="734">
        <v>250</v>
      </c>
      <c r="F378" s="751">
        <v>0.75480422406000003</v>
      </c>
      <c r="G378" s="773">
        <f t="shared" ref="G378" si="275">+L378</f>
        <v>0.97607451597962303</v>
      </c>
      <c r="H378" s="773">
        <f t="shared" ref="H378" si="276">E378*G378</f>
        <v>244.01862899490575</v>
      </c>
      <c r="I378" s="206"/>
      <c r="J378" s="909">
        <f>+F378</f>
        <v>0.75480422406000003</v>
      </c>
      <c r="L378" s="911">
        <f>J378*$L$3</f>
        <v>0.97607451597962303</v>
      </c>
      <c r="R378" s="246">
        <v>0.16700000000000001</v>
      </c>
      <c r="S378" s="1100">
        <f t="shared" si="270"/>
        <v>0.75480422406000003</v>
      </c>
    </row>
    <row r="379" spans="1:19" ht="9.75" customHeight="1">
      <c r="A379" s="735"/>
      <c r="B379" s="913"/>
      <c r="C379" s="915"/>
      <c r="D379" s="913"/>
      <c r="E379" s="734"/>
      <c r="F379" s="752"/>
      <c r="G379" s="773"/>
      <c r="H379" s="773"/>
      <c r="I379" s="206"/>
      <c r="J379" s="910"/>
      <c r="L379" s="911"/>
      <c r="R379" s="246"/>
      <c r="S379" s="1101"/>
    </row>
    <row r="380" spans="1:19" ht="9.75" customHeight="1">
      <c r="A380" s="735"/>
      <c r="B380" s="913"/>
      <c r="C380" s="915"/>
      <c r="D380" s="913"/>
      <c r="E380" s="734"/>
      <c r="F380" s="752"/>
      <c r="G380" s="773"/>
      <c r="H380" s="773"/>
      <c r="I380" s="206"/>
      <c r="J380" s="910"/>
      <c r="L380" s="911"/>
      <c r="R380" s="246"/>
      <c r="S380" s="1101"/>
    </row>
    <row r="381" spans="1:19" ht="9.75" customHeight="1">
      <c r="A381" s="735"/>
      <c r="B381" s="913"/>
      <c r="C381" s="915"/>
      <c r="D381" s="913"/>
      <c r="E381" s="734"/>
      <c r="F381" s="752"/>
      <c r="G381" s="773"/>
      <c r="H381" s="773"/>
      <c r="I381" s="206"/>
      <c r="J381" s="910"/>
      <c r="L381" s="911"/>
      <c r="R381" s="246"/>
      <c r="S381" s="1101"/>
    </row>
    <row r="382" spans="1:19" ht="9.75" customHeight="1">
      <c r="A382" s="735"/>
      <c r="B382" s="913"/>
      <c r="C382" s="915"/>
      <c r="D382" s="913"/>
      <c r="E382" s="734"/>
      <c r="F382" s="753"/>
      <c r="G382" s="773"/>
      <c r="H382" s="773"/>
      <c r="I382" s="206"/>
      <c r="J382" s="910"/>
      <c r="L382" s="911"/>
      <c r="R382" s="246"/>
      <c r="S382" s="1102"/>
    </row>
    <row r="383" spans="1:19" ht="9.75" customHeight="1">
      <c r="A383" s="735">
        <f t="shared" ref="A383" si="277">+A378+1</f>
        <v>21</v>
      </c>
      <c r="B383" s="913" t="s">
        <v>236</v>
      </c>
      <c r="C383" s="915" t="s">
        <v>563</v>
      </c>
      <c r="D383" s="913" t="s">
        <v>654</v>
      </c>
      <c r="E383" s="734">
        <v>250</v>
      </c>
      <c r="F383" s="751">
        <v>1.02277858</v>
      </c>
      <c r="G383" s="773">
        <f t="shared" ref="G383" si="278">+L383</f>
        <v>1.3226053532902191</v>
      </c>
      <c r="H383" s="773">
        <f t="shared" ref="H383" si="279">E383*G383</f>
        <v>330.65133832255475</v>
      </c>
      <c r="I383" s="206"/>
      <c r="J383" s="909">
        <f>+F383</f>
        <v>1.02277858</v>
      </c>
      <c r="L383" s="911">
        <f>J383*$L$3</f>
        <v>1.3226053532902191</v>
      </c>
      <c r="R383" s="74">
        <v>0.25</v>
      </c>
      <c r="S383" s="1100">
        <f t="shared" si="270"/>
        <v>1.02277858</v>
      </c>
    </row>
    <row r="384" spans="1:19" ht="9.75" customHeight="1">
      <c r="A384" s="735"/>
      <c r="B384" s="913"/>
      <c r="C384" s="915"/>
      <c r="D384" s="913"/>
      <c r="E384" s="734"/>
      <c r="F384" s="752"/>
      <c r="G384" s="773"/>
      <c r="H384" s="773"/>
      <c r="I384" s="206"/>
      <c r="J384" s="910"/>
      <c r="L384" s="911"/>
      <c r="R384" s="224"/>
      <c r="S384" s="1101"/>
    </row>
    <row r="385" spans="1:19" ht="9.75" customHeight="1">
      <c r="A385" s="735"/>
      <c r="B385" s="913"/>
      <c r="C385" s="915"/>
      <c r="D385" s="913"/>
      <c r="E385" s="734"/>
      <c r="F385" s="752"/>
      <c r="G385" s="773"/>
      <c r="H385" s="773"/>
      <c r="I385" s="206"/>
      <c r="J385" s="910"/>
      <c r="L385" s="911"/>
      <c r="R385" s="224"/>
      <c r="S385" s="1101"/>
    </row>
    <row r="386" spans="1:19" ht="9.75" customHeight="1">
      <c r="A386" s="735"/>
      <c r="B386" s="913"/>
      <c r="C386" s="915"/>
      <c r="D386" s="913"/>
      <c r="E386" s="734"/>
      <c r="F386" s="752"/>
      <c r="G386" s="773"/>
      <c r="H386" s="773"/>
      <c r="I386" s="206"/>
      <c r="J386" s="910"/>
      <c r="L386" s="911"/>
      <c r="R386" s="224"/>
      <c r="S386" s="1101"/>
    </row>
    <row r="387" spans="1:19" ht="9.75" customHeight="1">
      <c r="A387" s="735"/>
      <c r="B387" s="913"/>
      <c r="C387" s="915"/>
      <c r="D387" s="913"/>
      <c r="E387" s="734"/>
      <c r="F387" s="753"/>
      <c r="G387" s="773"/>
      <c r="H387" s="773"/>
      <c r="I387" s="206"/>
      <c r="J387" s="910"/>
      <c r="L387" s="911"/>
      <c r="R387" s="75"/>
      <c r="S387" s="1102"/>
    </row>
    <row r="388" spans="1:19" ht="9.75" customHeight="1">
      <c r="A388" s="735">
        <f t="shared" ref="A388" si="280">+A383+1</f>
        <v>22</v>
      </c>
      <c r="B388" s="913" t="s">
        <v>288</v>
      </c>
      <c r="C388" s="915" t="s">
        <v>564</v>
      </c>
      <c r="D388" s="913" t="s">
        <v>654</v>
      </c>
      <c r="E388" s="734">
        <v>250</v>
      </c>
      <c r="F388" s="751">
        <v>0.41092660800000003</v>
      </c>
      <c r="G388" s="773">
        <f t="shared" ref="G388" si="281">+L388</f>
        <v>0.53138943479847955</v>
      </c>
      <c r="H388" s="773">
        <f t="shared" ref="H388" si="282">E388*G388</f>
        <v>132.84735869961989</v>
      </c>
      <c r="I388" s="206"/>
      <c r="J388" s="909">
        <f>+F388</f>
        <v>0.41092660800000003</v>
      </c>
      <c r="L388" s="911">
        <f>J388*$L$3</f>
        <v>0.53138943479847955</v>
      </c>
      <c r="R388" s="73">
        <v>0.15</v>
      </c>
      <c r="S388" s="1100">
        <f t="shared" si="270"/>
        <v>0.41092660800000003</v>
      </c>
    </row>
    <row r="389" spans="1:19" ht="9.75" customHeight="1">
      <c r="A389" s="735"/>
      <c r="B389" s="913"/>
      <c r="C389" s="915"/>
      <c r="D389" s="913"/>
      <c r="E389" s="734"/>
      <c r="F389" s="752"/>
      <c r="G389" s="773"/>
      <c r="H389" s="773"/>
      <c r="I389" s="206"/>
      <c r="J389" s="910"/>
      <c r="L389" s="911"/>
      <c r="R389" s="73"/>
      <c r="S389" s="1101"/>
    </row>
    <row r="390" spans="1:19" ht="9.75" customHeight="1">
      <c r="A390" s="735"/>
      <c r="B390" s="913"/>
      <c r="C390" s="915"/>
      <c r="D390" s="913"/>
      <c r="E390" s="734"/>
      <c r="F390" s="752"/>
      <c r="G390" s="773"/>
      <c r="H390" s="773"/>
      <c r="I390" s="206"/>
      <c r="J390" s="910"/>
      <c r="L390" s="911"/>
      <c r="R390" s="73"/>
      <c r="S390" s="1101"/>
    </row>
    <row r="391" spans="1:19" ht="9.75" customHeight="1">
      <c r="A391" s="735"/>
      <c r="B391" s="913"/>
      <c r="C391" s="915"/>
      <c r="D391" s="913"/>
      <c r="E391" s="734"/>
      <c r="F391" s="752"/>
      <c r="G391" s="773"/>
      <c r="H391" s="773"/>
      <c r="I391" s="206"/>
      <c r="J391" s="910"/>
      <c r="L391" s="911"/>
      <c r="R391" s="73"/>
      <c r="S391" s="1101"/>
    </row>
    <row r="392" spans="1:19" ht="7.5" customHeight="1">
      <c r="A392" s="735"/>
      <c r="B392" s="913"/>
      <c r="C392" s="915"/>
      <c r="D392" s="913"/>
      <c r="E392" s="734"/>
      <c r="F392" s="753"/>
      <c r="G392" s="773"/>
      <c r="H392" s="773"/>
      <c r="I392" s="206"/>
      <c r="J392" s="910"/>
      <c r="L392" s="911"/>
      <c r="R392" s="73"/>
      <c r="S392" s="1102"/>
    </row>
    <row r="393" spans="1:19" ht="9.75" customHeight="1">
      <c r="A393" s="774"/>
      <c r="B393" s="913"/>
      <c r="C393" s="776" t="s">
        <v>565</v>
      </c>
      <c r="D393" s="777"/>
      <c r="E393" s="778"/>
      <c r="F393" s="751">
        <v>0</v>
      </c>
      <c r="G393" s="773"/>
      <c r="H393" s="773">
        <f t="shared" ref="H393" si="283">E393*G393</f>
        <v>0</v>
      </c>
      <c r="I393" s="206"/>
      <c r="J393" s="909">
        <f>+F393</f>
        <v>0</v>
      </c>
      <c r="L393" s="911">
        <f>J393*$L$3</f>
        <v>0</v>
      </c>
      <c r="R393" s="247">
        <v>4.92</v>
      </c>
      <c r="S393" s="1100">
        <f t="shared" si="270"/>
        <v>0</v>
      </c>
    </row>
    <row r="394" spans="1:19" ht="9.75" customHeight="1">
      <c r="A394" s="774"/>
      <c r="B394" s="913"/>
      <c r="C394" s="776"/>
      <c r="D394" s="777"/>
      <c r="E394" s="778"/>
      <c r="F394" s="752"/>
      <c r="G394" s="773"/>
      <c r="H394" s="773"/>
      <c r="I394" s="206"/>
      <c r="J394" s="910"/>
      <c r="L394" s="911"/>
      <c r="R394" s="247"/>
      <c r="S394" s="1101"/>
    </row>
    <row r="395" spans="1:19" ht="9.75" customHeight="1">
      <c r="A395" s="774"/>
      <c r="B395" s="913"/>
      <c r="C395" s="776"/>
      <c r="D395" s="777"/>
      <c r="E395" s="778"/>
      <c r="F395" s="752"/>
      <c r="G395" s="773"/>
      <c r="H395" s="773"/>
      <c r="I395" s="206"/>
      <c r="J395" s="910"/>
      <c r="L395" s="911"/>
      <c r="R395" s="247"/>
      <c r="S395" s="1101"/>
    </row>
    <row r="396" spans="1:19" ht="9.75" customHeight="1">
      <c r="A396" s="774"/>
      <c r="B396" s="913"/>
      <c r="C396" s="776"/>
      <c r="D396" s="777"/>
      <c r="E396" s="778"/>
      <c r="F396" s="752"/>
      <c r="G396" s="773"/>
      <c r="H396" s="773"/>
      <c r="I396" s="206"/>
      <c r="J396" s="910"/>
      <c r="L396" s="911"/>
      <c r="R396" s="247"/>
      <c r="S396" s="1101"/>
    </row>
    <row r="397" spans="1:19" ht="9.75" customHeight="1">
      <c r="A397" s="774"/>
      <c r="B397" s="913"/>
      <c r="C397" s="776"/>
      <c r="D397" s="777"/>
      <c r="E397" s="778"/>
      <c r="F397" s="753"/>
      <c r="G397" s="773"/>
      <c r="H397" s="773"/>
      <c r="I397" s="206"/>
      <c r="J397" s="910"/>
      <c r="L397" s="911"/>
      <c r="R397" s="247"/>
      <c r="S397" s="1102"/>
    </row>
    <row r="398" spans="1:19" ht="9.75" customHeight="1">
      <c r="A398" s="740">
        <v>1</v>
      </c>
      <c r="B398" s="913" t="s">
        <v>228</v>
      </c>
      <c r="C398" s="915" t="s">
        <v>566</v>
      </c>
      <c r="D398" s="913" t="s">
        <v>651</v>
      </c>
      <c r="E398" s="784">
        <v>1</v>
      </c>
      <c r="F398" s="751">
        <v>30.252481700000004</v>
      </c>
      <c r="G398" s="773">
        <f t="shared" ref="G398" si="284">+L398</f>
        <v>39.120974010557006</v>
      </c>
      <c r="H398" s="773">
        <f t="shared" ref="H398" si="285">E398*G398</f>
        <v>39.120974010557006</v>
      </c>
      <c r="I398" s="206"/>
      <c r="J398" s="909">
        <f>+F398</f>
        <v>30.252481700000004</v>
      </c>
      <c r="L398" s="911">
        <f>J398*$L$3</f>
        <v>39.120974010557006</v>
      </c>
      <c r="R398" s="76">
        <v>125</v>
      </c>
      <c r="S398" s="1100">
        <f t="shared" ref="S398" si="286">+F398-R398</f>
        <v>-94.747518299999996</v>
      </c>
    </row>
    <row r="399" spans="1:19" ht="9.75" customHeight="1">
      <c r="A399" s="740"/>
      <c r="B399" s="913"/>
      <c r="C399" s="915"/>
      <c r="D399" s="913"/>
      <c r="E399" s="784"/>
      <c r="F399" s="752"/>
      <c r="G399" s="773"/>
      <c r="H399" s="773"/>
      <c r="I399" s="206"/>
      <c r="J399" s="910"/>
      <c r="L399" s="911"/>
      <c r="R399" s="76"/>
      <c r="S399" s="1101"/>
    </row>
    <row r="400" spans="1:19" ht="9.75" customHeight="1">
      <c r="A400" s="740"/>
      <c r="B400" s="913"/>
      <c r="C400" s="915"/>
      <c r="D400" s="913"/>
      <c r="E400" s="784"/>
      <c r="F400" s="752"/>
      <c r="G400" s="773"/>
      <c r="H400" s="773"/>
      <c r="I400" s="206"/>
      <c r="J400" s="910"/>
      <c r="L400" s="911"/>
      <c r="R400" s="76"/>
      <c r="S400" s="1101"/>
    </row>
    <row r="401" spans="1:19" ht="9.75" customHeight="1">
      <c r="A401" s="740"/>
      <c r="B401" s="913"/>
      <c r="C401" s="915"/>
      <c r="D401" s="913"/>
      <c r="E401" s="784"/>
      <c r="F401" s="752"/>
      <c r="G401" s="773"/>
      <c r="H401" s="773"/>
      <c r="I401" s="206"/>
      <c r="J401" s="910"/>
      <c r="L401" s="911"/>
      <c r="R401" s="76"/>
      <c r="S401" s="1101"/>
    </row>
    <row r="402" spans="1:19" ht="9.75" customHeight="1">
      <c r="A402" s="740"/>
      <c r="B402" s="913"/>
      <c r="C402" s="915"/>
      <c r="D402" s="913"/>
      <c r="E402" s="784"/>
      <c r="F402" s="753"/>
      <c r="G402" s="773"/>
      <c r="H402" s="773"/>
      <c r="I402" s="206"/>
      <c r="J402" s="910"/>
      <c r="L402" s="911"/>
      <c r="R402" s="76"/>
      <c r="S402" s="1102"/>
    </row>
    <row r="403" spans="1:19" ht="9.75" customHeight="1">
      <c r="A403" s="740">
        <f>+A398+1</f>
        <v>2</v>
      </c>
      <c r="B403" s="913" t="s">
        <v>27</v>
      </c>
      <c r="C403" s="915" t="s">
        <v>567</v>
      </c>
      <c r="D403" s="913" t="s">
        <v>651</v>
      </c>
      <c r="E403" s="784">
        <v>7</v>
      </c>
      <c r="F403" s="751">
        <v>9.4121549999999985</v>
      </c>
      <c r="G403" s="773">
        <f t="shared" ref="G403" si="287">+L403</f>
        <v>12.171321175886673</v>
      </c>
      <c r="H403" s="773">
        <f t="shared" ref="H403" si="288">E403*G403</f>
        <v>85.19924823120671</v>
      </c>
      <c r="I403" s="206"/>
      <c r="J403" s="909">
        <f>+F403</f>
        <v>9.4121549999999985</v>
      </c>
      <c r="L403" s="911">
        <f>J403*$L$3</f>
        <v>12.171321175886673</v>
      </c>
      <c r="R403" s="233">
        <v>45</v>
      </c>
      <c r="S403" s="1100">
        <f t="shared" ref="S403" si="289">+F403-R403</f>
        <v>-35.587845000000002</v>
      </c>
    </row>
    <row r="404" spans="1:19" ht="9.75" customHeight="1">
      <c r="A404" s="740"/>
      <c r="B404" s="913"/>
      <c r="C404" s="915"/>
      <c r="D404" s="913"/>
      <c r="E404" s="784"/>
      <c r="F404" s="752"/>
      <c r="G404" s="773"/>
      <c r="H404" s="773"/>
      <c r="I404" s="206"/>
      <c r="J404" s="910"/>
      <c r="L404" s="911"/>
      <c r="R404" s="233"/>
      <c r="S404" s="1101"/>
    </row>
    <row r="405" spans="1:19" ht="9.75" customHeight="1">
      <c r="A405" s="740"/>
      <c r="B405" s="913"/>
      <c r="C405" s="915"/>
      <c r="D405" s="913"/>
      <c r="E405" s="784"/>
      <c r="F405" s="752"/>
      <c r="G405" s="773"/>
      <c r="H405" s="773"/>
      <c r="I405" s="206"/>
      <c r="J405" s="910"/>
      <c r="L405" s="911"/>
      <c r="R405" s="233"/>
      <c r="S405" s="1101"/>
    </row>
    <row r="406" spans="1:19" ht="9.75" customHeight="1">
      <c r="A406" s="740"/>
      <c r="B406" s="913"/>
      <c r="C406" s="915"/>
      <c r="D406" s="913"/>
      <c r="E406" s="784"/>
      <c r="F406" s="752"/>
      <c r="G406" s="773"/>
      <c r="H406" s="773"/>
      <c r="I406" s="206"/>
      <c r="J406" s="910"/>
      <c r="L406" s="911"/>
      <c r="R406" s="233"/>
      <c r="S406" s="1101"/>
    </row>
    <row r="407" spans="1:19" ht="9.75" customHeight="1">
      <c r="A407" s="740"/>
      <c r="B407" s="913"/>
      <c r="C407" s="915"/>
      <c r="D407" s="913"/>
      <c r="E407" s="784"/>
      <c r="F407" s="753"/>
      <c r="G407" s="773"/>
      <c r="H407" s="773"/>
      <c r="I407" s="206"/>
      <c r="J407" s="910"/>
      <c r="L407" s="911"/>
      <c r="R407" s="233"/>
      <c r="S407" s="1102"/>
    </row>
    <row r="408" spans="1:19" ht="9.75" customHeight="1">
      <c r="A408" s="781">
        <f t="shared" ref="A408" si="290">+A403+1</f>
        <v>3</v>
      </c>
      <c r="B408" s="913" t="s">
        <v>232</v>
      </c>
      <c r="C408" s="915" t="s">
        <v>568</v>
      </c>
      <c r="D408" s="913" t="s">
        <v>651</v>
      </c>
      <c r="E408" s="784">
        <v>8</v>
      </c>
      <c r="F408" s="751">
        <v>7.9062033000000005</v>
      </c>
      <c r="G408" s="773">
        <f t="shared" ref="G408" si="291">+L408</f>
        <v>10.223900865014985</v>
      </c>
      <c r="H408" s="773">
        <f t="shared" ref="H408" si="292">E408*G408</f>
        <v>81.791206920119876</v>
      </c>
      <c r="I408" s="206"/>
      <c r="J408" s="909">
        <f>+F408</f>
        <v>7.9062033000000005</v>
      </c>
      <c r="L408" s="911">
        <f>J408*$L$3</f>
        <v>10.223900865014985</v>
      </c>
      <c r="R408" s="233">
        <v>5.5</v>
      </c>
      <c r="S408" s="1100">
        <f t="shared" ref="S408" si="293">+F408</f>
        <v>7.9062033000000005</v>
      </c>
    </row>
    <row r="409" spans="1:19" ht="9.75" customHeight="1">
      <c r="A409" s="782"/>
      <c r="B409" s="913"/>
      <c r="C409" s="915"/>
      <c r="D409" s="913"/>
      <c r="E409" s="784"/>
      <c r="F409" s="752"/>
      <c r="G409" s="773"/>
      <c r="H409" s="773"/>
      <c r="I409" s="206"/>
      <c r="J409" s="910"/>
      <c r="L409" s="911"/>
      <c r="R409" s="233"/>
      <c r="S409" s="1101"/>
    </row>
    <row r="410" spans="1:19" ht="9.75" customHeight="1">
      <c r="A410" s="782"/>
      <c r="B410" s="913"/>
      <c r="C410" s="915"/>
      <c r="D410" s="913"/>
      <c r="E410" s="784"/>
      <c r="F410" s="752"/>
      <c r="G410" s="773"/>
      <c r="H410" s="773"/>
      <c r="I410" s="206"/>
      <c r="J410" s="910"/>
      <c r="L410" s="911"/>
      <c r="R410" s="233"/>
      <c r="S410" s="1101"/>
    </row>
    <row r="411" spans="1:19" ht="9.75" customHeight="1">
      <c r="A411" s="782"/>
      <c r="B411" s="913"/>
      <c r="C411" s="915"/>
      <c r="D411" s="913"/>
      <c r="E411" s="784"/>
      <c r="F411" s="752"/>
      <c r="G411" s="773"/>
      <c r="H411" s="773"/>
      <c r="I411" s="206"/>
      <c r="J411" s="910"/>
      <c r="L411" s="911"/>
      <c r="R411" s="233"/>
      <c r="S411" s="1101"/>
    </row>
    <row r="412" spans="1:19" ht="9.75" customHeight="1">
      <c r="A412" s="783"/>
      <c r="B412" s="913"/>
      <c r="C412" s="915"/>
      <c r="D412" s="913"/>
      <c r="E412" s="784"/>
      <c r="F412" s="753"/>
      <c r="G412" s="773"/>
      <c r="H412" s="773"/>
      <c r="I412" s="206"/>
      <c r="J412" s="910"/>
      <c r="L412" s="911"/>
      <c r="R412" s="233"/>
      <c r="S412" s="1102"/>
    </row>
    <row r="413" spans="1:19" ht="9.75" customHeight="1">
      <c r="A413" s="781">
        <f t="shared" ref="A413" si="294">+A408+1</f>
        <v>4</v>
      </c>
      <c r="B413" s="913" t="s">
        <v>235</v>
      </c>
      <c r="C413" s="915" t="s">
        <v>569</v>
      </c>
      <c r="D413" s="913" t="s">
        <v>654</v>
      </c>
      <c r="E413" s="734">
        <v>200</v>
      </c>
      <c r="F413" s="751">
        <v>0.2958579516</v>
      </c>
      <c r="G413" s="773">
        <f t="shared" ref="G413" si="295">+L413</f>
        <v>0.38258848811600904</v>
      </c>
      <c r="H413" s="773">
        <f t="shared" ref="H413" si="296">E413*G413</f>
        <v>76.517697623201812</v>
      </c>
      <c r="I413" s="206"/>
      <c r="J413" s="909">
        <f>+F413</f>
        <v>0.2958579516</v>
      </c>
      <c r="L413" s="911">
        <f>J413*$L$3</f>
        <v>0.38258848811600904</v>
      </c>
      <c r="R413" s="245">
        <v>0.08</v>
      </c>
      <c r="S413" s="1100">
        <f t="shared" ref="S413" si="297">+F413</f>
        <v>0.2958579516</v>
      </c>
    </row>
    <row r="414" spans="1:19" ht="9.75" customHeight="1">
      <c r="A414" s="782"/>
      <c r="B414" s="913"/>
      <c r="C414" s="915"/>
      <c r="D414" s="913"/>
      <c r="E414" s="734"/>
      <c r="F414" s="752"/>
      <c r="G414" s="773"/>
      <c r="H414" s="773"/>
      <c r="I414" s="206"/>
      <c r="J414" s="910"/>
      <c r="L414" s="911"/>
      <c r="R414" s="245"/>
      <c r="S414" s="1101"/>
    </row>
    <row r="415" spans="1:19" ht="9.75" customHeight="1">
      <c r="A415" s="782"/>
      <c r="B415" s="913"/>
      <c r="C415" s="915"/>
      <c r="D415" s="913"/>
      <c r="E415" s="734"/>
      <c r="F415" s="752"/>
      <c r="G415" s="773"/>
      <c r="H415" s="773"/>
      <c r="I415" s="206"/>
      <c r="J415" s="910"/>
      <c r="L415" s="911"/>
      <c r="R415" s="245"/>
      <c r="S415" s="1101"/>
    </row>
    <row r="416" spans="1:19" ht="9.75" customHeight="1">
      <c r="A416" s="782"/>
      <c r="B416" s="913"/>
      <c r="C416" s="915"/>
      <c r="D416" s="913"/>
      <c r="E416" s="734"/>
      <c r="F416" s="752"/>
      <c r="G416" s="773"/>
      <c r="H416" s="773"/>
      <c r="I416" s="206"/>
      <c r="J416" s="910"/>
      <c r="L416" s="911"/>
      <c r="R416" s="245"/>
      <c r="S416" s="1101"/>
    </row>
    <row r="417" spans="1:19" ht="9.75" customHeight="1">
      <c r="A417" s="783"/>
      <c r="B417" s="913"/>
      <c r="C417" s="915"/>
      <c r="D417" s="913"/>
      <c r="E417" s="734"/>
      <c r="F417" s="753"/>
      <c r="G417" s="773"/>
      <c r="H417" s="773"/>
      <c r="I417" s="206"/>
      <c r="J417" s="910"/>
      <c r="L417" s="911"/>
      <c r="R417" s="245"/>
      <c r="S417" s="1102"/>
    </row>
    <row r="418" spans="1:19" ht="9.75" customHeight="1">
      <c r="A418" s="777"/>
      <c r="B418" s="913"/>
      <c r="C418" s="941" t="s">
        <v>570</v>
      </c>
      <c r="D418" s="944"/>
      <c r="E418" s="733"/>
      <c r="F418" s="751">
        <v>0</v>
      </c>
      <c r="G418" s="773">
        <f t="shared" ref="G418" si="298">+L418</f>
        <v>0</v>
      </c>
      <c r="H418" s="773">
        <f t="shared" ref="H418" si="299">E418*G418</f>
        <v>0</v>
      </c>
      <c r="I418" s="206"/>
      <c r="J418" s="909">
        <f>+F418</f>
        <v>0</v>
      </c>
      <c r="L418" s="911">
        <f>J418*$L$3</f>
        <v>0</v>
      </c>
      <c r="R418" s="245">
        <v>2.08</v>
      </c>
      <c r="S418" s="1100">
        <f t="shared" ref="S418" si="300">+F418</f>
        <v>0</v>
      </c>
    </row>
    <row r="419" spans="1:19" ht="9.75" customHeight="1">
      <c r="A419" s="777"/>
      <c r="B419" s="913"/>
      <c r="C419" s="942"/>
      <c r="D419" s="945"/>
      <c r="E419" s="733"/>
      <c r="F419" s="752"/>
      <c r="G419" s="773"/>
      <c r="H419" s="773"/>
      <c r="I419" s="206"/>
      <c r="J419" s="910"/>
      <c r="L419" s="911"/>
      <c r="R419" s="245"/>
      <c r="S419" s="1101"/>
    </row>
    <row r="420" spans="1:19" ht="9.75" customHeight="1">
      <c r="A420" s="777"/>
      <c r="B420" s="913"/>
      <c r="C420" s="942"/>
      <c r="D420" s="945"/>
      <c r="E420" s="733"/>
      <c r="F420" s="752"/>
      <c r="G420" s="773"/>
      <c r="H420" s="773"/>
      <c r="I420" s="206"/>
      <c r="J420" s="910"/>
      <c r="L420" s="911"/>
      <c r="R420" s="245"/>
      <c r="S420" s="1101"/>
    </row>
    <row r="421" spans="1:19" ht="9.75" customHeight="1">
      <c r="A421" s="777"/>
      <c r="B421" s="913"/>
      <c r="C421" s="942"/>
      <c r="D421" s="945"/>
      <c r="E421" s="733"/>
      <c r="F421" s="752"/>
      <c r="G421" s="773"/>
      <c r="H421" s="773"/>
      <c r="I421" s="206"/>
      <c r="J421" s="910"/>
      <c r="L421" s="911"/>
      <c r="R421" s="245"/>
      <c r="S421" s="1101"/>
    </row>
    <row r="422" spans="1:19" ht="9.75" customHeight="1">
      <c r="A422" s="777"/>
      <c r="B422" s="913"/>
      <c r="C422" s="943"/>
      <c r="D422" s="946"/>
      <c r="E422" s="733"/>
      <c r="F422" s="753"/>
      <c r="G422" s="773"/>
      <c r="H422" s="773"/>
      <c r="I422" s="206"/>
      <c r="J422" s="910"/>
      <c r="L422" s="911"/>
      <c r="R422" s="245"/>
      <c r="S422" s="1102"/>
    </row>
    <row r="423" spans="1:19" ht="9.75" customHeight="1">
      <c r="A423" s="777">
        <v>1</v>
      </c>
      <c r="B423" s="913" t="s">
        <v>24</v>
      </c>
      <c r="C423" s="915" t="s">
        <v>571</v>
      </c>
      <c r="D423" s="915" t="s">
        <v>651</v>
      </c>
      <c r="E423" s="1023">
        <v>10</v>
      </c>
      <c r="F423" s="751">
        <v>18.313928799999999</v>
      </c>
      <c r="G423" s="773">
        <f t="shared" ref="G423" si="301">+L423</f>
        <v>23.682643285955322</v>
      </c>
      <c r="H423" s="773">
        <f t="shared" ref="H423" si="302">E423*G423</f>
        <v>236.82643285955322</v>
      </c>
      <c r="I423" s="206"/>
      <c r="J423" s="909">
        <f>+F423</f>
        <v>18.313928799999999</v>
      </c>
      <c r="L423" s="911">
        <f>J423*$L$3</f>
        <v>23.682643285955322</v>
      </c>
      <c r="R423" s="73">
        <v>1.8</v>
      </c>
      <c r="S423" s="1100">
        <f t="shared" ref="S423" si="303">+F423</f>
        <v>18.313928799999999</v>
      </c>
    </row>
    <row r="424" spans="1:19" ht="9.75" customHeight="1">
      <c r="A424" s="777"/>
      <c r="B424" s="913"/>
      <c r="C424" s="915"/>
      <c r="D424" s="913"/>
      <c r="E424" s="1023"/>
      <c r="F424" s="752"/>
      <c r="G424" s="773"/>
      <c r="H424" s="773"/>
      <c r="I424" s="206"/>
      <c r="J424" s="910"/>
      <c r="L424" s="911"/>
      <c r="R424" s="73"/>
      <c r="S424" s="1101"/>
    </row>
    <row r="425" spans="1:19" ht="9.75" customHeight="1">
      <c r="A425" s="777"/>
      <c r="B425" s="913"/>
      <c r="C425" s="915"/>
      <c r="D425" s="913"/>
      <c r="E425" s="1023"/>
      <c r="F425" s="752"/>
      <c r="G425" s="773"/>
      <c r="H425" s="773"/>
      <c r="I425" s="206"/>
      <c r="J425" s="910"/>
      <c r="L425" s="911"/>
      <c r="R425" s="73"/>
      <c r="S425" s="1101"/>
    </row>
    <row r="426" spans="1:19" ht="9.75" customHeight="1">
      <c r="A426" s="777"/>
      <c r="B426" s="913"/>
      <c r="C426" s="915"/>
      <c r="D426" s="913"/>
      <c r="E426" s="1023"/>
      <c r="F426" s="752"/>
      <c r="G426" s="773"/>
      <c r="H426" s="773"/>
      <c r="I426" s="206"/>
      <c r="J426" s="910"/>
      <c r="L426" s="911"/>
      <c r="R426" s="73"/>
      <c r="S426" s="1101"/>
    </row>
    <row r="427" spans="1:19" ht="9.75" customHeight="1">
      <c r="A427" s="777"/>
      <c r="B427" s="913"/>
      <c r="C427" s="915"/>
      <c r="D427" s="913"/>
      <c r="E427" s="1023"/>
      <c r="F427" s="753"/>
      <c r="G427" s="773"/>
      <c r="H427" s="773"/>
      <c r="I427" s="206"/>
      <c r="J427" s="910"/>
      <c r="L427" s="911"/>
      <c r="R427" s="73"/>
      <c r="S427" s="1102"/>
    </row>
    <row r="428" spans="1:19" ht="9.75" customHeight="1">
      <c r="A428" s="777">
        <v>2</v>
      </c>
      <c r="B428" s="913" t="s">
        <v>67</v>
      </c>
      <c r="C428" s="915" t="s">
        <v>572</v>
      </c>
      <c r="D428" s="913" t="s">
        <v>651</v>
      </c>
      <c r="E428" s="1027">
        <v>10</v>
      </c>
      <c r="F428" s="751">
        <v>7.9193421800000001</v>
      </c>
      <c r="G428" s="773">
        <f t="shared" ref="G428" si="304">+L428</f>
        <v>10.240891397828291</v>
      </c>
      <c r="H428" s="773">
        <f t="shared" ref="H428" si="305">E428*G428</f>
        <v>102.40891397828291</v>
      </c>
      <c r="I428" s="206"/>
      <c r="J428" s="909">
        <f>+F428</f>
        <v>7.9193421800000001</v>
      </c>
      <c r="L428" s="911">
        <f>J428*$L$3</f>
        <v>10.240891397828291</v>
      </c>
      <c r="R428" s="245">
        <v>0.08</v>
      </c>
      <c r="S428" s="1100">
        <f t="shared" ref="S428" si="306">+F428</f>
        <v>7.9193421800000001</v>
      </c>
    </row>
    <row r="429" spans="1:19" ht="9.75" customHeight="1">
      <c r="A429" s="777"/>
      <c r="B429" s="913"/>
      <c r="C429" s="915"/>
      <c r="D429" s="913"/>
      <c r="E429" s="1027"/>
      <c r="F429" s="752"/>
      <c r="G429" s="773"/>
      <c r="H429" s="773"/>
      <c r="I429" s="206"/>
      <c r="J429" s="910"/>
      <c r="L429" s="911"/>
      <c r="R429" s="245"/>
      <c r="S429" s="1101"/>
    </row>
    <row r="430" spans="1:19" ht="9.75" customHeight="1">
      <c r="A430" s="777"/>
      <c r="B430" s="913"/>
      <c r="C430" s="915"/>
      <c r="D430" s="913"/>
      <c r="E430" s="1027"/>
      <c r="F430" s="752"/>
      <c r="G430" s="773"/>
      <c r="H430" s="773"/>
      <c r="I430" s="206"/>
      <c r="J430" s="910"/>
      <c r="L430" s="911"/>
      <c r="R430" s="245"/>
      <c r="S430" s="1101"/>
    </row>
    <row r="431" spans="1:19" ht="9.75" customHeight="1">
      <c r="A431" s="777"/>
      <c r="B431" s="913"/>
      <c r="C431" s="915"/>
      <c r="D431" s="913"/>
      <c r="E431" s="1027"/>
      <c r="F431" s="752"/>
      <c r="G431" s="773"/>
      <c r="H431" s="773"/>
      <c r="I431" s="206"/>
      <c r="J431" s="910"/>
      <c r="L431" s="911"/>
      <c r="R431" s="245"/>
      <c r="S431" s="1101"/>
    </row>
    <row r="432" spans="1:19" ht="9.75" customHeight="1">
      <c r="A432" s="777"/>
      <c r="B432" s="913"/>
      <c r="C432" s="915"/>
      <c r="D432" s="913"/>
      <c r="E432" s="1027"/>
      <c r="F432" s="753"/>
      <c r="G432" s="773"/>
      <c r="H432" s="773"/>
      <c r="I432" s="206"/>
      <c r="J432" s="910"/>
      <c r="L432" s="911"/>
      <c r="R432" s="245"/>
      <c r="S432" s="1102"/>
    </row>
    <row r="433" spans="1:19" ht="9.75" customHeight="1">
      <c r="A433" s="777">
        <v>3</v>
      </c>
      <c r="B433" s="913" t="s">
        <v>67</v>
      </c>
      <c r="C433" s="915" t="s">
        <v>573</v>
      </c>
      <c r="D433" s="913" t="s">
        <v>651</v>
      </c>
      <c r="E433" s="1027">
        <v>10</v>
      </c>
      <c r="F433" s="751">
        <v>6.4441682</v>
      </c>
      <c r="G433" s="773">
        <f t="shared" ref="G433" si="307">+L433</f>
        <v>8.3332712724806921</v>
      </c>
      <c r="H433" s="773">
        <f t="shared" ref="H433" si="308">E433*G433</f>
        <v>83.332712724806925</v>
      </c>
      <c r="I433" s="206"/>
      <c r="J433" s="909">
        <f>+F433</f>
        <v>6.4441682</v>
      </c>
      <c r="L433" s="911">
        <f>J433*$L$3</f>
        <v>8.3332712724806921</v>
      </c>
      <c r="R433" s="245">
        <v>0.25</v>
      </c>
      <c r="S433" s="1100">
        <f t="shared" ref="S433" si="309">+F433</f>
        <v>6.4441682</v>
      </c>
    </row>
    <row r="434" spans="1:19" ht="9.75" customHeight="1">
      <c r="A434" s="777"/>
      <c r="B434" s="913"/>
      <c r="C434" s="915"/>
      <c r="D434" s="913"/>
      <c r="E434" s="1027"/>
      <c r="F434" s="752"/>
      <c r="G434" s="773"/>
      <c r="H434" s="773"/>
      <c r="I434" s="206"/>
      <c r="J434" s="910"/>
      <c r="L434" s="911"/>
      <c r="R434" s="245"/>
      <c r="S434" s="1101"/>
    </row>
    <row r="435" spans="1:19" ht="9.75" customHeight="1">
      <c r="A435" s="777"/>
      <c r="B435" s="913"/>
      <c r="C435" s="915"/>
      <c r="D435" s="913"/>
      <c r="E435" s="1027"/>
      <c r="F435" s="752"/>
      <c r="G435" s="773"/>
      <c r="H435" s="773"/>
      <c r="I435" s="206"/>
      <c r="J435" s="910"/>
      <c r="L435" s="911"/>
      <c r="R435" s="245"/>
      <c r="S435" s="1101"/>
    </row>
    <row r="436" spans="1:19" ht="9.75" customHeight="1">
      <c r="A436" s="777"/>
      <c r="B436" s="913"/>
      <c r="C436" s="915"/>
      <c r="D436" s="913"/>
      <c r="E436" s="1027"/>
      <c r="F436" s="752"/>
      <c r="G436" s="773"/>
      <c r="H436" s="773"/>
      <c r="I436" s="206"/>
      <c r="J436" s="910"/>
      <c r="L436" s="911"/>
      <c r="R436" s="245"/>
      <c r="S436" s="1101"/>
    </row>
    <row r="437" spans="1:19" ht="9.75" customHeight="1">
      <c r="A437" s="777"/>
      <c r="B437" s="913"/>
      <c r="C437" s="915"/>
      <c r="D437" s="913"/>
      <c r="E437" s="1027"/>
      <c r="F437" s="753"/>
      <c r="G437" s="773"/>
      <c r="H437" s="773"/>
      <c r="I437" s="206"/>
      <c r="J437" s="910"/>
      <c r="L437" s="911"/>
      <c r="R437" s="245"/>
      <c r="S437" s="1102"/>
    </row>
    <row r="438" spans="1:19" ht="9.75" customHeight="1">
      <c r="A438" s="777">
        <v>4</v>
      </c>
      <c r="B438" s="913" t="s">
        <v>186</v>
      </c>
      <c r="C438" s="1020" t="s">
        <v>574</v>
      </c>
      <c r="D438" s="1024" t="s">
        <v>654</v>
      </c>
      <c r="E438" s="1028">
        <v>12</v>
      </c>
      <c r="F438" s="751">
        <v>3.5209549070000001</v>
      </c>
      <c r="G438" s="773">
        <f t="shared" ref="G438" si="310">+L438</f>
        <v>4.5531201960561845</v>
      </c>
      <c r="H438" s="773">
        <f t="shared" ref="H438" si="311">E438*G438</f>
        <v>54.637442352674213</v>
      </c>
      <c r="I438" s="206"/>
      <c r="J438" s="909">
        <f>+F438</f>
        <v>3.5209549070000001</v>
      </c>
      <c r="L438" s="911">
        <f>J438*$L$3</f>
        <v>4.5531201960561845</v>
      </c>
      <c r="R438" s="234">
        <v>0.56533333333333335</v>
      </c>
      <c r="S438" s="1100">
        <f t="shared" ref="S438" si="312">+F438</f>
        <v>3.5209549070000001</v>
      </c>
    </row>
    <row r="439" spans="1:19" ht="9.75" customHeight="1">
      <c r="A439" s="777"/>
      <c r="B439" s="913"/>
      <c r="C439" s="1021"/>
      <c r="D439" s="1025"/>
      <c r="E439" s="1028"/>
      <c r="F439" s="752"/>
      <c r="G439" s="773"/>
      <c r="H439" s="773"/>
      <c r="I439" s="206"/>
      <c r="J439" s="910"/>
      <c r="L439" s="911"/>
      <c r="R439" s="234"/>
      <c r="S439" s="1101"/>
    </row>
    <row r="440" spans="1:19" ht="9.75" customHeight="1">
      <c r="A440" s="777"/>
      <c r="B440" s="913"/>
      <c r="C440" s="1021"/>
      <c r="D440" s="1025"/>
      <c r="E440" s="1028"/>
      <c r="F440" s="752"/>
      <c r="G440" s="773"/>
      <c r="H440" s="773"/>
      <c r="I440" s="206"/>
      <c r="J440" s="910"/>
      <c r="L440" s="911"/>
      <c r="R440" s="234"/>
      <c r="S440" s="1101"/>
    </row>
    <row r="441" spans="1:19" ht="9.75" customHeight="1">
      <c r="A441" s="777"/>
      <c r="B441" s="913"/>
      <c r="C441" s="1021"/>
      <c r="D441" s="1025"/>
      <c r="E441" s="1028"/>
      <c r="F441" s="752"/>
      <c r="G441" s="773"/>
      <c r="H441" s="773"/>
      <c r="I441" s="206"/>
      <c r="J441" s="910"/>
      <c r="L441" s="911"/>
      <c r="R441" s="234"/>
      <c r="S441" s="1101"/>
    </row>
    <row r="442" spans="1:19" ht="9.75" customHeight="1">
      <c r="A442" s="777"/>
      <c r="B442" s="913"/>
      <c r="C442" s="1022"/>
      <c r="D442" s="1026"/>
      <c r="E442" s="1028"/>
      <c r="F442" s="753"/>
      <c r="G442" s="773"/>
      <c r="H442" s="773"/>
      <c r="I442" s="206"/>
      <c r="J442" s="910"/>
      <c r="L442" s="911"/>
      <c r="R442" s="234"/>
      <c r="S442" s="1102"/>
    </row>
    <row r="443" spans="1:19" ht="9.75" customHeight="1">
      <c r="A443" s="777">
        <v>5</v>
      </c>
      <c r="B443" s="913" t="s">
        <v>187</v>
      </c>
      <c r="C443" s="1020" t="s">
        <v>575</v>
      </c>
      <c r="D443" s="1024" t="s">
        <v>654</v>
      </c>
      <c r="E443" s="1027">
        <v>35</v>
      </c>
      <c r="F443" s="751">
        <v>3.2298892876923078</v>
      </c>
      <c r="G443" s="773">
        <f t="shared" ref="G443" si="313">+L443</f>
        <v>4.1767289088480704</v>
      </c>
      <c r="H443" s="773">
        <f t="shared" ref="H443" si="314">E443*G443</f>
        <v>146.18551180968245</v>
      </c>
      <c r="I443" s="206"/>
      <c r="J443" s="909">
        <f>+F443</f>
        <v>3.2298892876923078</v>
      </c>
      <c r="L443" s="911">
        <f>J443*$L$3</f>
        <v>4.1767289088480704</v>
      </c>
      <c r="R443" s="234">
        <v>0.86153846153846159</v>
      </c>
      <c r="S443" s="1100">
        <f t="shared" ref="S443" si="315">+F443</f>
        <v>3.2298892876923078</v>
      </c>
    </row>
    <row r="444" spans="1:19" ht="9.75" customHeight="1">
      <c r="A444" s="777"/>
      <c r="B444" s="913"/>
      <c r="C444" s="1021"/>
      <c r="D444" s="1025"/>
      <c r="E444" s="1027"/>
      <c r="F444" s="752"/>
      <c r="G444" s="773"/>
      <c r="H444" s="773"/>
      <c r="I444" s="206"/>
      <c r="J444" s="910"/>
      <c r="L444" s="911"/>
      <c r="R444" s="234"/>
      <c r="S444" s="1101"/>
    </row>
    <row r="445" spans="1:19" ht="9.75" customHeight="1">
      <c r="A445" s="777"/>
      <c r="B445" s="913"/>
      <c r="C445" s="1021"/>
      <c r="D445" s="1025"/>
      <c r="E445" s="1027"/>
      <c r="F445" s="752"/>
      <c r="G445" s="773"/>
      <c r="H445" s="773"/>
      <c r="I445" s="206"/>
      <c r="J445" s="910"/>
      <c r="L445" s="911"/>
      <c r="R445" s="234"/>
      <c r="S445" s="1101"/>
    </row>
    <row r="446" spans="1:19" ht="9.75" customHeight="1">
      <c r="A446" s="777"/>
      <c r="B446" s="913"/>
      <c r="C446" s="1021"/>
      <c r="D446" s="1025"/>
      <c r="E446" s="1027"/>
      <c r="F446" s="752"/>
      <c r="G446" s="773"/>
      <c r="H446" s="773"/>
      <c r="I446" s="206"/>
      <c r="J446" s="910"/>
      <c r="L446" s="911"/>
      <c r="R446" s="234"/>
      <c r="S446" s="1101"/>
    </row>
    <row r="447" spans="1:19" ht="9.75" customHeight="1">
      <c r="A447" s="777"/>
      <c r="B447" s="913"/>
      <c r="C447" s="1022"/>
      <c r="D447" s="1026"/>
      <c r="E447" s="1027"/>
      <c r="F447" s="753"/>
      <c r="G447" s="773"/>
      <c r="H447" s="773"/>
      <c r="I447" s="206"/>
      <c r="J447" s="910"/>
      <c r="L447" s="911"/>
      <c r="R447" s="234"/>
      <c r="S447" s="1102"/>
    </row>
    <row r="448" spans="1:19" ht="9.75" customHeight="1">
      <c r="A448" s="777">
        <v>6</v>
      </c>
      <c r="B448" s="913" t="s">
        <v>192</v>
      </c>
      <c r="C448" s="1020" t="s">
        <v>576</v>
      </c>
      <c r="D448" s="777" t="s">
        <v>654</v>
      </c>
      <c r="E448" s="1023">
        <v>20</v>
      </c>
      <c r="F448" s="751">
        <v>3.1435752099999998</v>
      </c>
      <c r="G448" s="773">
        <f t="shared" ref="G448" si="316">+L448</f>
        <v>4.0651119240455982</v>
      </c>
      <c r="H448" s="773">
        <f t="shared" ref="H448" si="317">E448*G448</f>
        <v>81.302238480911967</v>
      </c>
      <c r="I448" s="206"/>
      <c r="J448" s="909">
        <f>+F448</f>
        <v>3.1435752099999998</v>
      </c>
      <c r="L448" s="911">
        <f>J448*$L$3</f>
        <v>4.0651119240455982</v>
      </c>
      <c r="R448" s="234">
        <v>0.9900000000000001</v>
      </c>
      <c r="S448" s="1100">
        <f t="shared" ref="S448" si="318">+F448</f>
        <v>3.1435752099999998</v>
      </c>
    </row>
    <row r="449" spans="1:19" ht="9.75" customHeight="1">
      <c r="A449" s="777"/>
      <c r="B449" s="913"/>
      <c r="C449" s="1021"/>
      <c r="D449" s="777"/>
      <c r="E449" s="1023"/>
      <c r="F449" s="752"/>
      <c r="G449" s="773"/>
      <c r="H449" s="773"/>
      <c r="I449" s="206"/>
      <c r="J449" s="910"/>
      <c r="L449" s="911"/>
      <c r="R449" s="234"/>
      <c r="S449" s="1101"/>
    </row>
    <row r="450" spans="1:19" ht="9.75" customHeight="1">
      <c r="A450" s="777"/>
      <c r="B450" s="913"/>
      <c r="C450" s="1021"/>
      <c r="D450" s="777"/>
      <c r="E450" s="1023"/>
      <c r="F450" s="752"/>
      <c r="G450" s="773"/>
      <c r="H450" s="773"/>
      <c r="I450" s="206"/>
      <c r="J450" s="910"/>
      <c r="L450" s="911"/>
      <c r="R450" s="234"/>
      <c r="S450" s="1101"/>
    </row>
    <row r="451" spans="1:19" ht="9.75" customHeight="1">
      <c r="A451" s="777"/>
      <c r="B451" s="913"/>
      <c r="C451" s="1021"/>
      <c r="D451" s="777"/>
      <c r="E451" s="1023"/>
      <c r="F451" s="752"/>
      <c r="G451" s="773"/>
      <c r="H451" s="773"/>
      <c r="I451" s="206"/>
      <c r="J451" s="910"/>
      <c r="L451" s="911"/>
      <c r="R451" s="234"/>
      <c r="S451" s="1101"/>
    </row>
    <row r="452" spans="1:19" ht="9.75" customHeight="1">
      <c r="A452" s="777"/>
      <c r="B452" s="913"/>
      <c r="C452" s="1022"/>
      <c r="D452" s="777"/>
      <c r="E452" s="1023"/>
      <c r="F452" s="753"/>
      <c r="G452" s="773"/>
      <c r="H452" s="773"/>
      <c r="I452" s="206"/>
      <c r="J452" s="910"/>
      <c r="L452" s="911"/>
      <c r="R452" s="234"/>
      <c r="S452" s="1102"/>
    </row>
    <row r="453" spans="1:19" ht="9.75" customHeight="1">
      <c r="A453" s="777">
        <v>7</v>
      </c>
      <c r="B453" s="913" t="s">
        <v>29</v>
      </c>
      <c r="C453" s="915" t="s">
        <v>577</v>
      </c>
      <c r="D453" s="777" t="s">
        <v>651</v>
      </c>
      <c r="E453" s="773">
        <v>42</v>
      </c>
      <c r="F453" s="751">
        <v>1.1447440850000001</v>
      </c>
      <c r="G453" s="773">
        <f t="shared" ref="G453" si="319">+L453</f>
        <v>1.4803249545647641</v>
      </c>
      <c r="H453" s="773">
        <f t="shared" ref="H453" si="320">E453*G453</f>
        <v>62.173648091720089</v>
      </c>
      <c r="I453" s="206"/>
      <c r="J453" s="909">
        <f>+F453</f>
        <v>1.1447440850000001</v>
      </c>
      <c r="L453" s="911">
        <f>J453*$L$3</f>
        <v>1.4803249545647641</v>
      </c>
      <c r="R453" s="235">
        <v>1.6650000000000003</v>
      </c>
      <c r="S453" s="1100">
        <f t="shared" ref="S453" si="321">+F453</f>
        <v>1.1447440850000001</v>
      </c>
    </row>
    <row r="454" spans="1:19" ht="9.75" customHeight="1">
      <c r="A454" s="777"/>
      <c r="B454" s="913"/>
      <c r="C454" s="915"/>
      <c r="D454" s="777"/>
      <c r="E454" s="773"/>
      <c r="F454" s="752"/>
      <c r="G454" s="773"/>
      <c r="H454" s="773"/>
      <c r="I454" s="206"/>
      <c r="J454" s="910"/>
      <c r="L454" s="911"/>
      <c r="R454" s="234"/>
      <c r="S454" s="1101"/>
    </row>
    <row r="455" spans="1:19" ht="9.75" customHeight="1">
      <c r="A455" s="777"/>
      <c r="B455" s="913"/>
      <c r="C455" s="915"/>
      <c r="D455" s="777"/>
      <c r="E455" s="773"/>
      <c r="F455" s="752"/>
      <c r="G455" s="773"/>
      <c r="H455" s="773"/>
      <c r="I455" s="206"/>
      <c r="J455" s="910"/>
      <c r="L455" s="911"/>
      <c r="R455" s="234"/>
      <c r="S455" s="1101"/>
    </row>
    <row r="456" spans="1:19" ht="9.75" customHeight="1">
      <c r="A456" s="777"/>
      <c r="B456" s="913"/>
      <c r="C456" s="915"/>
      <c r="D456" s="777"/>
      <c r="E456" s="773"/>
      <c r="F456" s="752"/>
      <c r="G456" s="773"/>
      <c r="H456" s="773"/>
      <c r="I456" s="206"/>
      <c r="J456" s="910"/>
      <c r="L456" s="911"/>
      <c r="R456" s="234"/>
      <c r="S456" s="1101"/>
    </row>
    <row r="457" spans="1:19" ht="9.75" customHeight="1">
      <c r="A457" s="777"/>
      <c r="B457" s="913"/>
      <c r="C457" s="915"/>
      <c r="D457" s="777"/>
      <c r="E457" s="773"/>
      <c r="F457" s="753"/>
      <c r="G457" s="773"/>
      <c r="H457" s="773"/>
      <c r="I457" s="206"/>
      <c r="J457" s="910"/>
      <c r="L457" s="911"/>
      <c r="R457" s="234"/>
      <c r="S457" s="1102"/>
    </row>
    <row r="458" spans="1:19" ht="9.75" customHeight="1">
      <c r="A458" s="777">
        <v>8</v>
      </c>
      <c r="B458" s="913" t="s">
        <v>11</v>
      </c>
      <c r="C458" s="915" t="s">
        <v>578</v>
      </c>
      <c r="D458" s="777" t="s">
        <v>651</v>
      </c>
      <c r="E458" s="1010">
        <v>25</v>
      </c>
      <c r="F458" s="751">
        <v>0.78595335000000011</v>
      </c>
      <c r="G458" s="773">
        <f t="shared" ref="G458" si="322">+L458</f>
        <v>1.0163549848163436</v>
      </c>
      <c r="H458" s="773">
        <f t="shared" ref="H458" si="323">E458*G458</f>
        <v>25.408874620408589</v>
      </c>
      <c r="I458" s="206"/>
      <c r="J458" s="909">
        <f>+F458</f>
        <v>0.78595335000000011</v>
      </c>
      <c r="L458" s="911">
        <f>J458*$L$3</f>
        <v>1.0163549848163436</v>
      </c>
      <c r="R458" s="234">
        <v>0.11</v>
      </c>
      <c r="S458" s="1100">
        <f t="shared" ref="S458" si="324">+F458</f>
        <v>0.78595335000000011</v>
      </c>
    </row>
    <row r="459" spans="1:19" ht="9.75" customHeight="1">
      <c r="A459" s="777"/>
      <c r="B459" s="913"/>
      <c r="C459" s="915"/>
      <c r="D459" s="777"/>
      <c r="E459" s="1011"/>
      <c r="F459" s="752"/>
      <c r="G459" s="773"/>
      <c r="H459" s="773"/>
      <c r="I459" s="206"/>
      <c r="J459" s="910"/>
      <c r="L459" s="911"/>
      <c r="R459" s="234"/>
      <c r="S459" s="1101"/>
    </row>
    <row r="460" spans="1:19" ht="9.75" customHeight="1">
      <c r="A460" s="777"/>
      <c r="B460" s="913"/>
      <c r="C460" s="915"/>
      <c r="D460" s="777"/>
      <c r="E460" s="1011"/>
      <c r="F460" s="752"/>
      <c r="G460" s="773"/>
      <c r="H460" s="773"/>
      <c r="I460" s="206"/>
      <c r="J460" s="910"/>
      <c r="L460" s="911"/>
      <c r="R460" s="234"/>
      <c r="S460" s="1101"/>
    </row>
    <row r="461" spans="1:19" ht="9.75" customHeight="1">
      <c r="A461" s="777"/>
      <c r="B461" s="913"/>
      <c r="C461" s="915"/>
      <c r="D461" s="777"/>
      <c r="E461" s="1011"/>
      <c r="F461" s="752"/>
      <c r="G461" s="773"/>
      <c r="H461" s="773"/>
      <c r="I461" s="206"/>
      <c r="J461" s="910"/>
      <c r="L461" s="911"/>
      <c r="R461" s="234"/>
      <c r="S461" s="1101"/>
    </row>
    <row r="462" spans="1:19" ht="9.75" customHeight="1">
      <c r="A462" s="777"/>
      <c r="B462" s="913"/>
      <c r="C462" s="915"/>
      <c r="D462" s="777"/>
      <c r="E462" s="1012"/>
      <c r="F462" s="753"/>
      <c r="G462" s="773"/>
      <c r="H462" s="773"/>
      <c r="I462" s="206"/>
      <c r="J462" s="910"/>
      <c r="L462" s="911"/>
      <c r="R462" s="234"/>
      <c r="S462" s="1102"/>
    </row>
    <row r="463" spans="1:19" ht="9.75" customHeight="1">
      <c r="A463" s="777">
        <v>9</v>
      </c>
      <c r="B463" s="913" t="s">
        <v>32</v>
      </c>
      <c r="C463" s="915" t="s">
        <v>579</v>
      </c>
      <c r="D463" s="777" t="s">
        <v>651</v>
      </c>
      <c r="E463" s="1017">
        <v>12</v>
      </c>
      <c r="F463" s="751">
        <v>5.6059403999999997</v>
      </c>
      <c r="G463" s="773">
        <f t="shared" ref="G463" si="325">+L463</f>
        <v>7.2493176218707207</v>
      </c>
      <c r="H463" s="773">
        <f t="shared" ref="H463" si="326">E463*G463</f>
        <v>86.991811462448652</v>
      </c>
      <c r="I463" s="206"/>
      <c r="J463" s="909">
        <f>+F463</f>
        <v>5.6059403999999997</v>
      </c>
      <c r="L463" s="911">
        <f>J463*$L$3</f>
        <v>7.2493176218707207</v>
      </c>
      <c r="R463" s="234">
        <v>0.14000000000000001</v>
      </c>
      <c r="S463" s="1100">
        <f t="shared" ref="S463" si="327">+F463</f>
        <v>5.6059403999999997</v>
      </c>
    </row>
    <row r="464" spans="1:19" ht="9.75" customHeight="1">
      <c r="A464" s="777"/>
      <c r="B464" s="913"/>
      <c r="C464" s="915"/>
      <c r="D464" s="777"/>
      <c r="E464" s="1018"/>
      <c r="F464" s="752"/>
      <c r="G464" s="773"/>
      <c r="H464" s="773"/>
      <c r="I464" s="206"/>
      <c r="J464" s="910"/>
      <c r="L464" s="911"/>
      <c r="R464" s="234"/>
      <c r="S464" s="1101"/>
    </row>
    <row r="465" spans="1:19" ht="9.75" customHeight="1">
      <c r="A465" s="777"/>
      <c r="B465" s="913"/>
      <c r="C465" s="915"/>
      <c r="D465" s="777"/>
      <c r="E465" s="1018"/>
      <c r="F465" s="752"/>
      <c r="G465" s="773"/>
      <c r="H465" s="773"/>
      <c r="I465" s="206"/>
      <c r="J465" s="910"/>
      <c r="L465" s="911"/>
      <c r="R465" s="234"/>
      <c r="S465" s="1101"/>
    </row>
    <row r="466" spans="1:19" ht="9.75" customHeight="1">
      <c r="A466" s="777"/>
      <c r="B466" s="913"/>
      <c r="C466" s="915"/>
      <c r="D466" s="777"/>
      <c r="E466" s="1018"/>
      <c r="F466" s="752"/>
      <c r="G466" s="773"/>
      <c r="H466" s="773"/>
      <c r="I466" s="206"/>
      <c r="J466" s="910"/>
      <c r="L466" s="911"/>
      <c r="R466" s="234"/>
      <c r="S466" s="1101"/>
    </row>
    <row r="467" spans="1:19" ht="9.75" customHeight="1">
      <c r="A467" s="777"/>
      <c r="B467" s="913"/>
      <c r="C467" s="915"/>
      <c r="D467" s="777"/>
      <c r="E467" s="1019"/>
      <c r="F467" s="753"/>
      <c r="G467" s="773"/>
      <c r="H467" s="773"/>
      <c r="I467" s="206"/>
      <c r="J467" s="910"/>
      <c r="L467" s="911"/>
      <c r="R467" s="234"/>
      <c r="S467" s="1102"/>
    </row>
    <row r="468" spans="1:19" ht="9.75" customHeight="1">
      <c r="A468" s="777">
        <v>10</v>
      </c>
      <c r="B468" s="913" t="s">
        <v>433</v>
      </c>
      <c r="C468" s="915" t="s">
        <v>580</v>
      </c>
      <c r="D468" s="913" t="s">
        <v>654</v>
      </c>
      <c r="E468" s="1014">
        <v>200</v>
      </c>
      <c r="F468" s="751">
        <v>0.68219408000000004</v>
      </c>
      <c r="G468" s="773">
        <f t="shared" ref="G468" si="328">+L468</f>
        <v>0.88217876267109163</v>
      </c>
      <c r="H468" s="773">
        <f t="shared" ref="H468" si="329">E468*G468</f>
        <v>176.43575253421832</v>
      </c>
      <c r="I468" s="206"/>
      <c r="J468" s="909">
        <f>+F468</f>
        <v>0.68219408000000004</v>
      </c>
      <c r="L468" s="911">
        <f>J468*$L$3</f>
        <v>0.88217876267109163</v>
      </c>
      <c r="R468" s="234">
        <v>0.18</v>
      </c>
      <c r="S468" s="1100">
        <f t="shared" ref="S468" si="330">+F468</f>
        <v>0.68219408000000004</v>
      </c>
    </row>
    <row r="469" spans="1:19" ht="9.75" customHeight="1">
      <c r="A469" s="777"/>
      <c r="B469" s="913"/>
      <c r="C469" s="915"/>
      <c r="D469" s="913"/>
      <c r="E469" s="1015"/>
      <c r="F469" s="752"/>
      <c r="G469" s="773"/>
      <c r="H469" s="773"/>
      <c r="I469" s="206"/>
      <c r="J469" s="910"/>
      <c r="L469" s="911"/>
      <c r="R469" s="234"/>
      <c r="S469" s="1101"/>
    </row>
    <row r="470" spans="1:19" ht="9.75" customHeight="1">
      <c r="A470" s="777"/>
      <c r="B470" s="913"/>
      <c r="C470" s="915"/>
      <c r="D470" s="913"/>
      <c r="E470" s="1015"/>
      <c r="F470" s="752"/>
      <c r="G470" s="773"/>
      <c r="H470" s="773"/>
      <c r="I470" s="206"/>
      <c r="J470" s="910"/>
      <c r="L470" s="911"/>
      <c r="R470" s="234"/>
      <c r="S470" s="1101"/>
    </row>
    <row r="471" spans="1:19" ht="9.75" customHeight="1">
      <c r="A471" s="777"/>
      <c r="B471" s="913"/>
      <c r="C471" s="915"/>
      <c r="D471" s="913"/>
      <c r="E471" s="1015"/>
      <c r="F471" s="752"/>
      <c r="G471" s="773"/>
      <c r="H471" s="773"/>
      <c r="I471" s="206"/>
      <c r="J471" s="910"/>
      <c r="L471" s="911"/>
      <c r="R471" s="234"/>
      <c r="S471" s="1101"/>
    </row>
    <row r="472" spans="1:19" ht="8.25" customHeight="1">
      <c r="A472" s="777"/>
      <c r="B472" s="913"/>
      <c r="C472" s="915"/>
      <c r="D472" s="913"/>
      <c r="E472" s="1016"/>
      <c r="F472" s="753"/>
      <c r="G472" s="773"/>
      <c r="H472" s="773"/>
      <c r="I472" s="206"/>
      <c r="J472" s="910"/>
      <c r="L472" s="911"/>
      <c r="R472" s="234"/>
      <c r="S472" s="1102"/>
    </row>
    <row r="473" spans="1:19" ht="9.75" customHeight="1">
      <c r="A473" s="777"/>
      <c r="B473" s="913"/>
      <c r="C473" s="941" t="s">
        <v>195</v>
      </c>
      <c r="D473" s="944"/>
      <c r="E473" s="773"/>
      <c r="F473" s="751"/>
      <c r="G473" s="773">
        <f t="shared" ref="G473" si="331">+L473</f>
        <v>0</v>
      </c>
      <c r="H473" s="773">
        <f t="shared" ref="H473" si="332">E473*G473</f>
        <v>0</v>
      </c>
      <c r="I473" s="206"/>
      <c r="J473" s="909">
        <f>+F473</f>
        <v>0</v>
      </c>
      <c r="L473" s="911">
        <f>J473*$L$3</f>
        <v>0</v>
      </c>
      <c r="R473" s="234">
        <v>0.22</v>
      </c>
      <c r="S473" s="1100">
        <f t="shared" ref="S473" si="333">+F473</f>
        <v>0</v>
      </c>
    </row>
    <row r="474" spans="1:19" ht="9.75" customHeight="1">
      <c r="A474" s="777"/>
      <c r="B474" s="913"/>
      <c r="C474" s="942"/>
      <c r="D474" s="945"/>
      <c r="E474" s="773"/>
      <c r="F474" s="752"/>
      <c r="G474" s="773"/>
      <c r="H474" s="773"/>
      <c r="I474" s="206"/>
      <c r="J474" s="910"/>
      <c r="L474" s="911"/>
      <c r="R474" s="234"/>
      <c r="S474" s="1101"/>
    </row>
    <row r="475" spans="1:19" ht="9.75" customHeight="1">
      <c r="A475" s="777"/>
      <c r="B475" s="913"/>
      <c r="C475" s="942"/>
      <c r="D475" s="945"/>
      <c r="E475" s="773"/>
      <c r="F475" s="752"/>
      <c r="G475" s="773"/>
      <c r="H475" s="773"/>
      <c r="I475" s="206"/>
      <c r="J475" s="910"/>
      <c r="L475" s="911"/>
      <c r="R475" s="234"/>
      <c r="S475" s="1101"/>
    </row>
    <row r="476" spans="1:19" ht="9.75" customHeight="1">
      <c r="A476" s="777"/>
      <c r="B476" s="913"/>
      <c r="C476" s="942"/>
      <c r="D476" s="945"/>
      <c r="E476" s="773"/>
      <c r="F476" s="752"/>
      <c r="G476" s="773"/>
      <c r="H476" s="773"/>
      <c r="I476" s="206"/>
      <c r="J476" s="910"/>
      <c r="L476" s="911"/>
      <c r="R476" s="234"/>
      <c r="S476" s="1101"/>
    </row>
    <row r="477" spans="1:19" ht="9.75" customHeight="1">
      <c r="A477" s="777"/>
      <c r="B477" s="913"/>
      <c r="C477" s="943"/>
      <c r="D477" s="946"/>
      <c r="E477" s="773"/>
      <c r="F477" s="753"/>
      <c r="G477" s="773"/>
      <c r="H477" s="773"/>
      <c r="I477" s="206"/>
      <c r="J477" s="910"/>
      <c r="L477" s="911"/>
      <c r="R477" s="234"/>
      <c r="S477" s="1102"/>
    </row>
    <row r="478" spans="1:19" ht="9.75" customHeight="1">
      <c r="A478" s="777">
        <v>11</v>
      </c>
      <c r="B478" s="913" t="s">
        <v>25</v>
      </c>
      <c r="C478" s="915" t="s">
        <v>581</v>
      </c>
      <c r="D478" s="774" t="s">
        <v>651</v>
      </c>
      <c r="E478" s="739">
        <v>10</v>
      </c>
      <c r="F478" s="751">
        <v>43.957013728</v>
      </c>
      <c r="G478" s="773">
        <f t="shared" ref="G478" si="334">+L478</f>
        <v>56.842979319438285</v>
      </c>
      <c r="H478" s="773">
        <f t="shared" ref="H478" si="335">E478*G478</f>
        <v>568.42979319438291</v>
      </c>
      <c r="I478" s="206"/>
      <c r="J478" s="909">
        <f>+F478</f>
        <v>43.957013728</v>
      </c>
      <c r="L478" s="911">
        <f>J478*$L$3</f>
        <v>56.842979319438285</v>
      </c>
      <c r="R478" s="246">
        <v>0.45</v>
      </c>
      <c r="S478" s="1100">
        <f t="shared" ref="S478" si="336">+F478</f>
        <v>43.957013728</v>
      </c>
    </row>
    <row r="479" spans="1:19" ht="9.75" customHeight="1">
      <c r="A479" s="777"/>
      <c r="B479" s="913"/>
      <c r="C479" s="915"/>
      <c r="D479" s="777"/>
      <c r="E479" s="739"/>
      <c r="F479" s="752"/>
      <c r="G479" s="773"/>
      <c r="H479" s="773"/>
      <c r="I479" s="206"/>
      <c r="J479" s="910"/>
      <c r="L479" s="911"/>
      <c r="R479" s="246"/>
      <c r="S479" s="1101"/>
    </row>
    <row r="480" spans="1:19" ht="9.75" customHeight="1">
      <c r="A480" s="777"/>
      <c r="B480" s="913"/>
      <c r="C480" s="915"/>
      <c r="D480" s="777"/>
      <c r="E480" s="739"/>
      <c r="F480" s="752"/>
      <c r="G480" s="773"/>
      <c r="H480" s="773"/>
      <c r="I480" s="206"/>
      <c r="J480" s="910"/>
      <c r="L480" s="911"/>
      <c r="R480" s="246"/>
      <c r="S480" s="1101"/>
    </row>
    <row r="481" spans="1:19" ht="9.75" customHeight="1">
      <c r="A481" s="777"/>
      <c r="B481" s="913"/>
      <c r="C481" s="915"/>
      <c r="D481" s="777"/>
      <c r="E481" s="739"/>
      <c r="F481" s="752"/>
      <c r="G481" s="773"/>
      <c r="H481" s="773"/>
      <c r="I481" s="206"/>
      <c r="J481" s="910"/>
      <c r="L481" s="911"/>
      <c r="R481" s="246"/>
      <c r="S481" s="1101"/>
    </row>
    <row r="482" spans="1:19" ht="9.75" customHeight="1">
      <c r="A482" s="777"/>
      <c r="B482" s="913"/>
      <c r="C482" s="915"/>
      <c r="D482" s="777"/>
      <c r="E482" s="739"/>
      <c r="F482" s="753"/>
      <c r="G482" s="773"/>
      <c r="H482" s="773"/>
      <c r="I482" s="206"/>
      <c r="J482" s="910"/>
      <c r="L482" s="911"/>
      <c r="R482" s="246"/>
      <c r="S482" s="1102"/>
    </row>
    <row r="483" spans="1:19" ht="9.75" customHeight="1">
      <c r="A483" s="935">
        <v>12</v>
      </c>
      <c r="B483" s="913" t="s">
        <v>31</v>
      </c>
      <c r="C483" s="915" t="s">
        <v>582</v>
      </c>
      <c r="D483" s="777" t="s">
        <v>654</v>
      </c>
      <c r="E483" s="739">
        <v>15</v>
      </c>
      <c r="F483" s="751">
        <v>1.5685483250000001</v>
      </c>
      <c r="G483" s="773">
        <f t="shared" ref="G483" si="337">+L483</f>
        <v>2.0283670895213768</v>
      </c>
      <c r="H483" s="773">
        <f t="shared" ref="H483" si="338">E483*G483</f>
        <v>30.42550634282065</v>
      </c>
      <c r="I483" s="206"/>
      <c r="J483" s="909">
        <f>+F483</f>
        <v>1.5685483250000001</v>
      </c>
      <c r="L483" s="911">
        <f>J483*$L$3</f>
        <v>2.0283670895213768</v>
      </c>
      <c r="R483" s="74"/>
      <c r="S483" s="1100">
        <f t="shared" ref="S483" si="339">+F483</f>
        <v>1.5685483250000001</v>
      </c>
    </row>
    <row r="484" spans="1:19" ht="9.75" customHeight="1">
      <c r="A484" s="936"/>
      <c r="B484" s="913"/>
      <c r="C484" s="915"/>
      <c r="D484" s="777"/>
      <c r="E484" s="739"/>
      <c r="F484" s="752"/>
      <c r="G484" s="773"/>
      <c r="H484" s="773"/>
      <c r="I484" s="206"/>
      <c r="J484" s="910"/>
      <c r="L484" s="911"/>
      <c r="R484" s="224"/>
      <c r="S484" s="1101"/>
    </row>
    <row r="485" spans="1:19" ht="9.75" customHeight="1">
      <c r="A485" s="936"/>
      <c r="B485" s="913"/>
      <c r="C485" s="915"/>
      <c r="D485" s="777"/>
      <c r="E485" s="739"/>
      <c r="F485" s="752"/>
      <c r="G485" s="773"/>
      <c r="H485" s="773"/>
      <c r="I485" s="206"/>
      <c r="J485" s="910"/>
      <c r="L485" s="911"/>
      <c r="R485" s="224"/>
      <c r="S485" s="1101"/>
    </row>
    <row r="486" spans="1:19" ht="9.75" customHeight="1">
      <c r="A486" s="936"/>
      <c r="B486" s="913"/>
      <c r="C486" s="915"/>
      <c r="D486" s="777"/>
      <c r="E486" s="739"/>
      <c r="F486" s="752"/>
      <c r="G486" s="773"/>
      <c r="H486" s="773"/>
      <c r="I486" s="206"/>
      <c r="J486" s="910"/>
      <c r="L486" s="911"/>
      <c r="R486" s="224"/>
      <c r="S486" s="1101"/>
    </row>
    <row r="487" spans="1:19" ht="9.75" customHeight="1">
      <c r="A487" s="937"/>
      <c r="B487" s="913"/>
      <c r="C487" s="915"/>
      <c r="D487" s="777"/>
      <c r="E487" s="739"/>
      <c r="F487" s="753"/>
      <c r="G487" s="773"/>
      <c r="H487" s="773"/>
      <c r="I487" s="206"/>
      <c r="J487" s="910"/>
      <c r="L487" s="911"/>
      <c r="R487" s="75"/>
      <c r="S487" s="1102"/>
    </row>
    <row r="488" spans="1:19" ht="9.75" customHeight="1">
      <c r="A488" s="935">
        <v>13</v>
      </c>
      <c r="B488" s="913" t="s">
        <v>66</v>
      </c>
      <c r="C488" s="915" t="s">
        <v>583</v>
      </c>
      <c r="D488" s="777" t="s">
        <v>654</v>
      </c>
      <c r="E488" s="1013">
        <v>45</v>
      </c>
      <c r="F488" s="751">
        <v>2.385113214</v>
      </c>
      <c r="G488" s="773">
        <f t="shared" ref="G488" si="340">+L488</f>
        <v>3.0843073630263556</v>
      </c>
      <c r="H488" s="773">
        <f t="shared" ref="H488" si="341">E488*G488</f>
        <v>138.793831336186</v>
      </c>
      <c r="I488" s="206"/>
      <c r="J488" s="909">
        <f>+F488</f>
        <v>2.385113214</v>
      </c>
      <c r="L488" s="911">
        <f>J488*$L$3</f>
        <v>3.0843073630263556</v>
      </c>
      <c r="R488" s="73">
        <v>502</v>
      </c>
      <c r="S488" s="1100">
        <f t="shared" ref="S488" si="342">+F488</f>
        <v>2.385113214</v>
      </c>
    </row>
    <row r="489" spans="1:19" ht="9.75" customHeight="1">
      <c r="A489" s="936"/>
      <c r="B489" s="913"/>
      <c r="C489" s="915"/>
      <c r="D489" s="777"/>
      <c r="E489" s="1013"/>
      <c r="F489" s="752"/>
      <c r="G489" s="773"/>
      <c r="H489" s="773"/>
      <c r="I489" s="206"/>
      <c r="J489" s="910"/>
      <c r="L489" s="911"/>
      <c r="R489" s="73"/>
      <c r="S489" s="1101"/>
    </row>
    <row r="490" spans="1:19" ht="9.75" customHeight="1">
      <c r="A490" s="936"/>
      <c r="B490" s="913"/>
      <c r="C490" s="915"/>
      <c r="D490" s="777"/>
      <c r="E490" s="1013"/>
      <c r="F490" s="752"/>
      <c r="G490" s="773"/>
      <c r="H490" s="773"/>
      <c r="I490" s="206"/>
      <c r="J490" s="910"/>
      <c r="L490" s="911"/>
      <c r="R490" s="73"/>
      <c r="S490" s="1101"/>
    </row>
    <row r="491" spans="1:19" ht="9.75" customHeight="1">
      <c r="A491" s="936"/>
      <c r="B491" s="913"/>
      <c r="C491" s="915"/>
      <c r="D491" s="777"/>
      <c r="E491" s="1013"/>
      <c r="F491" s="752"/>
      <c r="G491" s="773"/>
      <c r="H491" s="773"/>
      <c r="I491" s="206"/>
      <c r="J491" s="910"/>
      <c r="L491" s="911"/>
      <c r="R491" s="73"/>
      <c r="S491" s="1101"/>
    </row>
    <row r="492" spans="1:19" ht="9.75" customHeight="1">
      <c r="A492" s="937"/>
      <c r="B492" s="913"/>
      <c r="C492" s="915"/>
      <c r="D492" s="777"/>
      <c r="E492" s="1013"/>
      <c r="F492" s="753"/>
      <c r="G492" s="773"/>
      <c r="H492" s="773"/>
      <c r="I492" s="206"/>
      <c r="J492" s="910"/>
      <c r="L492" s="911"/>
      <c r="R492" s="73"/>
      <c r="S492" s="1102"/>
    </row>
    <row r="493" spans="1:19" ht="9.75" customHeight="1">
      <c r="A493" s="777">
        <v>14</v>
      </c>
      <c r="B493" s="913" t="s">
        <v>29</v>
      </c>
      <c r="C493" s="915" t="s">
        <v>658</v>
      </c>
      <c r="D493" s="777" t="s">
        <v>651</v>
      </c>
      <c r="E493" s="739">
        <v>12</v>
      </c>
      <c r="F493" s="751">
        <v>1.6223618900000001</v>
      </c>
      <c r="G493" s="773">
        <f t="shared" ref="G493" si="343">+L493</f>
        <v>2.0979560607223879</v>
      </c>
      <c r="H493" s="773">
        <f t="shared" ref="H493" si="344">E493*G493</f>
        <v>25.175472728668655</v>
      </c>
      <c r="I493" s="206"/>
      <c r="J493" s="909">
        <f>+F493</f>
        <v>1.6223618900000001</v>
      </c>
      <c r="L493" s="911">
        <f>J493*$L$3</f>
        <v>2.0979560607223879</v>
      </c>
      <c r="R493" s="247">
        <v>4.92</v>
      </c>
      <c r="S493" s="1100">
        <f t="shared" ref="S493" si="345">+F493</f>
        <v>1.6223618900000001</v>
      </c>
    </row>
    <row r="494" spans="1:19" ht="9.75" customHeight="1">
      <c r="A494" s="777"/>
      <c r="B494" s="913"/>
      <c r="C494" s="915"/>
      <c r="D494" s="777"/>
      <c r="E494" s="739"/>
      <c r="F494" s="752"/>
      <c r="G494" s="773"/>
      <c r="H494" s="773"/>
      <c r="I494" s="206"/>
      <c r="J494" s="910"/>
      <c r="L494" s="911"/>
      <c r="R494" s="247"/>
      <c r="S494" s="1101"/>
    </row>
    <row r="495" spans="1:19" ht="9.75" customHeight="1">
      <c r="A495" s="777"/>
      <c r="B495" s="913"/>
      <c r="C495" s="915"/>
      <c r="D495" s="777"/>
      <c r="E495" s="739"/>
      <c r="F495" s="752"/>
      <c r="G495" s="773"/>
      <c r="H495" s="773"/>
      <c r="I495" s="206"/>
      <c r="J495" s="910"/>
      <c r="L495" s="911"/>
      <c r="R495" s="247"/>
      <c r="S495" s="1101"/>
    </row>
    <row r="496" spans="1:19" ht="9.75" customHeight="1">
      <c r="A496" s="777"/>
      <c r="B496" s="913"/>
      <c r="C496" s="915"/>
      <c r="D496" s="777"/>
      <c r="E496" s="739"/>
      <c r="F496" s="752"/>
      <c r="G496" s="773"/>
      <c r="H496" s="773"/>
      <c r="I496" s="206"/>
      <c r="J496" s="910"/>
      <c r="L496" s="911"/>
      <c r="R496" s="247"/>
      <c r="S496" s="1101"/>
    </row>
    <row r="497" spans="1:19" ht="9.75" customHeight="1">
      <c r="A497" s="777"/>
      <c r="B497" s="913"/>
      <c r="C497" s="915"/>
      <c r="D497" s="777"/>
      <c r="E497" s="739"/>
      <c r="F497" s="753"/>
      <c r="G497" s="773"/>
      <c r="H497" s="773"/>
      <c r="I497" s="206"/>
      <c r="J497" s="910"/>
      <c r="L497" s="911"/>
      <c r="R497" s="247"/>
      <c r="S497" s="1102"/>
    </row>
    <row r="498" spans="1:19" ht="9.75" customHeight="1">
      <c r="A498" s="777">
        <v>15</v>
      </c>
      <c r="B498" s="913" t="s">
        <v>29</v>
      </c>
      <c r="C498" s="915" t="s">
        <v>659</v>
      </c>
      <c r="D498" s="777" t="s">
        <v>651</v>
      </c>
      <c r="E498" s="1010">
        <v>18</v>
      </c>
      <c r="F498" s="751">
        <v>1.86419369</v>
      </c>
      <c r="G498" s="773">
        <f t="shared" ref="G498" si="346">+L498</f>
        <v>2.410680671435109</v>
      </c>
      <c r="H498" s="773">
        <f t="shared" ref="H498" si="347">E498*G498</f>
        <v>43.392252085831963</v>
      </c>
      <c r="I498" s="206"/>
      <c r="J498" s="909">
        <f>+F498</f>
        <v>1.86419369</v>
      </c>
      <c r="L498" s="911">
        <f>J498*$L$3</f>
        <v>2.410680671435109</v>
      </c>
      <c r="R498" s="76">
        <v>2.5</v>
      </c>
      <c r="S498" s="1100">
        <f t="shared" ref="S498" si="348">+F498</f>
        <v>1.86419369</v>
      </c>
    </row>
    <row r="499" spans="1:19" ht="9.75" customHeight="1">
      <c r="A499" s="777"/>
      <c r="B499" s="913"/>
      <c r="C499" s="915"/>
      <c r="D499" s="777"/>
      <c r="E499" s="1011"/>
      <c r="F499" s="752"/>
      <c r="G499" s="773"/>
      <c r="H499" s="773"/>
      <c r="I499" s="206"/>
      <c r="J499" s="910"/>
      <c r="L499" s="911"/>
      <c r="R499" s="76"/>
      <c r="S499" s="1101"/>
    </row>
    <row r="500" spans="1:19" ht="9.75" customHeight="1">
      <c r="A500" s="777"/>
      <c r="B500" s="913"/>
      <c r="C500" s="915"/>
      <c r="D500" s="777"/>
      <c r="E500" s="1011"/>
      <c r="F500" s="752"/>
      <c r="G500" s="773"/>
      <c r="H500" s="773"/>
      <c r="I500" s="206"/>
      <c r="J500" s="910"/>
      <c r="L500" s="911"/>
      <c r="R500" s="76"/>
      <c r="S500" s="1101"/>
    </row>
    <row r="501" spans="1:19" ht="9.75" customHeight="1">
      <c r="A501" s="777"/>
      <c r="B501" s="913"/>
      <c r="C501" s="915"/>
      <c r="D501" s="777"/>
      <c r="E501" s="1011"/>
      <c r="F501" s="752"/>
      <c r="G501" s="773"/>
      <c r="H501" s="773"/>
      <c r="I501" s="206"/>
      <c r="J501" s="910"/>
      <c r="L501" s="911"/>
      <c r="R501" s="76"/>
      <c r="S501" s="1101"/>
    </row>
    <row r="502" spans="1:19" ht="9.75" customHeight="1">
      <c r="A502" s="777"/>
      <c r="B502" s="913"/>
      <c r="C502" s="915"/>
      <c r="D502" s="777"/>
      <c r="E502" s="1012"/>
      <c r="F502" s="753"/>
      <c r="G502" s="773"/>
      <c r="H502" s="773"/>
      <c r="I502" s="206"/>
      <c r="J502" s="910"/>
      <c r="L502" s="911"/>
      <c r="R502" s="76"/>
      <c r="S502" s="1102"/>
    </row>
    <row r="503" spans="1:19" ht="9.75" customHeight="1">
      <c r="A503" s="777">
        <v>16</v>
      </c>
      <c r="B503" s="913" t="s">
        <v>191</v>
      </c>
      <c r="C503" s="915" t="s">
        <v>584</v>
      </c>
      <c r="D503" s="777" t="s">
        <v>651</v>
      </c>
      <c r="E503" s="773">
        <v>6</v>
      </c>
      <c r="F503" s="751">
        <v>7.3087968000000005</v>
      </c>
      <c r="G503" s="773">
        <f t="shared" ref="G503" si="349">+L503</f>
        <v>9.4513650978009576</v>
      </c>
      <c r="H503" s="773">
        <f t="shared" ref="H503" si="350">E503*G503</f>
        <v>56.708190586805742</v>
      </c>
      <c r="I503" s="206"/>
      <c r="J503" s="909">
        <f>+F503</f>
        <v>7.3087968000000005</v>
      </c>
      <c r="L503" s="911">
        <f>J503*$L$3</f>
        <v>9.4513650978009576</v>
      </c>
      <c r="R503" s="233"/>
      <c r="S503" s="1100">
        <f t="shared" ref="S503" si="351">+F503</f>
        <v>7.3087968000000005</v>
      </c>
    </row>
    <row r="504" spans="1:19" ht="9.75" customHeight="1">
      <c r="A504" s="777"/>
      <c r="B504" s="913"/>
      <c r="C504" s="915"/>
      <c r="D504" s="777"/>
      <c r="E504" s="773"/>
      <c r="F504" s="752"/>
      <c r="G504" s="773"/>
      <c r="H504" s="773"/>
      <c r="I504" s="206"/>
      <c r="J504" s="910"/>
      <c r="L504" s="911"/>
      <c r="R504" s="233"/>
      <c r="S504" s="1101"/>
    </row>
    <row r="505" spans="1:19" ht="9.75" customHeight="1">
      <c r="A505" s="777"/>
      <c r="B505" s="913"/>
      <c r="C505" s="915"/>
      <c r="D505" s="777"/>
      <c r="E505" s="773"/>
      <c r="F505" s="752"/>
      <c r="G505" s="773"/>
      <c r="H505" s="773"/>
      <c r="I505" s="206"/>
      <c r="J505" s="910"/>
      <c r="L505" s="911"/>
      <c r="R505" s="233"/>
      <c r="S505" s="1101"/>
    </row>
    <row r="506" spans="1:19" ht="9.75" customHeight="1">
      <c r="A506" s="777"/>
      <c r="B506" s="913"/>
      <c r="C506" s="915"/>
      <c r="D506" s="777"/>
      <c r="E506" s="773"/>
      <c r="F506" s="752"/>
      <c r="G506" s="773"/>
      <c r="H506" s="773"/>
      <c r="I506" s="206"/>
      <c r="J506" s="910"/>
      <c r="L506" s="911"/>
      <c r="R506" s="233"/>
      <c r="S506" s="1101"/>
    </row>
    <row r="507" spans="1:19" ht="9.75" customHeight="1">
      <c r="A507" s="777"/>
      <c r="B507" s="913"/>
      <c r="C507" s="915"/>
      <c r="D507" s="777"/>
      <c r="E507" s="773"/>
      <c r="F507" s="753"/>
      <c r="G507" s="773"/>
      <c r="H507" s="773"/>
      <c r="I507" s="206"/>
      <c r="J507" s="910"/>
      <c r="L507" s="911"/>
      <c r="R507" s="233"/>
      <c r="S507" s="1102"/>
    </row>
    <row r="508" spans="1:19" ht="9.75" customHeight="1">
      <c r="A508" s="777">
        <v>17</v>
      </c>
      <c r="B508" s="913" t="s">
        <v>11</v>
      </c>
      <c r="C508" s="915" t="s">
        <v>585</v>
      </c>
      <c r="D508" s="915" t="s">
        <v>651</v>
      </c>
      <c r="E508" s="1000">
        <v>1</v>
      </c>
      <c r="F508" s="751">
        <v>22.248525599999997</v>
      </c>
      <c r="G508" s="773">
        <f t="shared" ref="G508" si="352">+L508</f>
        <v>28.770664185570332</v>
      </c>
      <c r="H508" s="773">
        <f t="shared" ref="H508" si="353">E508*G508</f>
        <v>28.770664185570332</v>
      </c>
      <c r="I508" s="206"/>
      <c r="J508" s="909">
        <f>+F508</f>
        <v>22.248525599999997</v>
      </c>
      <c r="L508" s="911">
        <f>J508*$L$3</f>
        <v>28.770664185570332</v>
      </c>
      <c r="R508" s="233">
        <v>4</v>
      </c>
      <c r="S508" s="1100">
        <f t="shared" ref="S508" si="354">+F508</f>
        <v>22.248525599999997</v>
      </c>
    </row>
    <row r="509" spans="1:19" ht="9.75" customHeight="1">
      <c r="A509" s="777"/>
      <c r="B509" s="913"/>
      <c r="C509" s="915"/>
      <c r="D509" s="913"/>
      <c r="E509" s="1000"/>
      <c r="F509" s="752"/>
      <c r="G509" s="773"/>
      <c r="H509" s="773"/>
      <c r="I509" s="206"/>
      <c r="J509" s="910"/>
      <c r="L509" s="911"/>
      <c r="R509" s="233"/>
      <c r="S509" s="1101"/>
    </row>
    <row r="510" spans="1:19" ht="9.75" customHeight="1">
      <c r="A510" s="777"/>
      <c r="B510" s="913"/>
      <c r="C510" s="915"/>
      <c r="D510" s="913"/>
      <c r="E510" s="1000"/>
      <c r="F510" s="752"/>
      <c r="G510" s="773"/>
      <c r="H510" s="773"/>
      <c r="I510" s="206"/>
      <c r="J510" s="910"/>
      <c r="L510" s="911"/>
      <c r="R510" s="233"/>
      <c r="S510" s="1101"/>
    </row>
    <row r="511" spans="1:19" ht="9.75" customHeight="1">
      <c r="A511" s="777"/>
      <c r="B511" s="913"/>
      <c r="C511" s="915"/>
      <c r="D511" s="913"/>
      <c r="E511" s="1000"/>
      <c r="F511" s="752"/>
      <c r="G511" s="773"/>
      <c r="H511" s="773"/>
      <c r="I511" s="206"/>
      <c r="J511" s="910"/>
      <c r="L511" s="911"/>
      <c r="R511" s="233"/>
      <c r="S511" s="1101"/>
    </row>
    <row r="512" spans="1:19" ht="9.75" customHeight="1">
      <c r="A512" s="777"/>
      <c r="B512" s="913"/>
      <c r="C512" s="915"/>
      <c r="D512" s="913"/>
      <c r="E512" s="1000"/>
      <c r="F512" s="753"/>
      <c r="G512" s="773"/>
      <c r="H512" s="773"/>
      <c r="I512" s="206"/>
      <c r="J512" s="910"/>
      <c r="L512" s="911"/>
      <c r="R512" s="233"/>
      <c r="S512" s="1102"/>
    </row>
    <row r="513" spans="1:19" ht="9.75" customHeight="1">
      <c r="A513" s="777">
        <v>18</v>
      </c>
      <c r="B513" s="913" t="s">
        <v>354</v>
      </c>
      <c r="C513" s="915" t="s">
        <v>586</v>
      </c>
      <c r="D513" s="777" t="s">
        <v>664</v>
      </c>
      <c r="E513" s="751">
        <v>6</v>
      </c>
      <c r="F513" s="751">
        <v>1.5296906400000001</v>
      </c>
      <c r="G513" s="773">
        <f t="shared" ref="G513" si="355">+L513</f>
        <v>1.978118303320296</v>
      </c>
      <c r="H513" s="773">
        <f t="shared" ref="H513" si="356">E513*G513</f>
        <v>11.868709819921776</v>
      </c>
      <c r="I513" s="206"/>
      <c r="J513" s="909">
        <f>+F513</f>
        <v>1.5296906400000001</v>
      </c>
      <c r="L513" s="911">
        <f>J513*$L$3</f>
        <v>1.978118303320296</v>
      </c>
      <c r="R513" s="245">
        <v>2.72</v>
      </c>
      <c r="S513" s="1100">
        <f t="shared" ref="S513" si="357">+F513</f>
        <v>1.5296906400000001</v>
      </c>
    </row>
    <row r="514" spans="1:19" ht="9.75" customHeight="1">
      <c r="A514" s="777"/>
      <c r="B514" s="913"/>
      <c r="C514" s="915"/>
      <c r="D514" s="777"/>
      <c r="E514" s="752"/>
      <c r="F514" s="752"/>
      <c r="G514" s="773"/>
      <c r="H514" s="773"/>
      <c r="I514" s="206"/>
      <c r="J514" s="910"/>
      <c r="L514" s="911"/>
      <c r="R514" s="245"/>
      <c r="S514" s="1101"/>
    </row>
    <row r="515" spans="1:19" ht="9.75" customHeight="1">
      <c r="A515" s="777"/>
      <c r="B515" s="913"/>
      <c r="C515" s="915"/>
      <c r="D515" s="777"/>
      <c r="E515" s="752"/>
      <c r="F515" s="752"/>
      <c r="G515" s="773"/>
      <c r="H515" s="773"/>
      <c r="I515" s="206"/>
      <c r="J515" s="910"/>
      <c r="L515" s="911"/>
      <c r="R515" s="245"/>
      <c r="S515" s="1101"/>
    </row>
    <row r="516" spans="1:19" ht="9.75" customHeight="1">
      <c r="A516" s="777"/>
      <c r="B516" s="913"/>
      <c r="C516" s="915"/>
      <c r="D516" s="777"/>
      <c r="E516" s="752"/>
      <c r="F516" s="752"/>
      <c r="G516" s="773"/>
      <c r="H516" s="773"/>
      <c r="I516" s="206"/>
      <c r="J516" s="910"/>
      <c r="L516" s="911"/>
      <c r="R516" s="245"/>
      <c r="S516" s="1101"/>
    </row>
    <row r="517" spans="1:19" ht="9.75" customHeight="1">
      <c r="A517" s="777"/>
      <c r="B517" s="913"/>
      <c r="C517" s="915"/>
      <c r="D517" s="777"/>
      <c r="E517" s="753"/>
      <c r="F517" s="753"/>
      <c r="G517" s="773"/>
      <c r="H517" s="773"/>
      <c r="I517" s="206"/>
      <c r="J517" s="910"/>
      <c r="L517" s="911"/>
      <c r="R517" s="245"/>
      <c r="S517" s="1102"/>
    </row>
    <row r="518" spans="1:19" ht="9.75" customHeight="1">
      <c r="A518" s="777">
        <v>19</v>
      </c>
      <c r="B518" s="913" t="s">
        <v>39</v>
      </c>
      <c r="C518" s="915" t="s">
        <v>587</v>
      </c>
      <c r="D518" s="777" t="s">
        <v>652</v>
      </c>
      <c r="E518" s="1006">
        <v>20</v>
      </c>
      <c r="F518" s="751">
        <v>3.7283861436999999</v>
      </c>
      <c r="G518" s="773">
        <f t="shared" ref="G518" si="358">+L518</f>
        <v>4.8213597441498006</v>
      </c>
      <c r="H518" s="773">
        <f t="shared" ref="H518" si="359">E518*G518</f>
        <v>96.427194882996019</v>
      </c>
      <c r="I518" s="206"/>
      <c r="J518" s="909">
        <f>+F518</f>
        <v>3.7283861436999999</v>
      </c>
      <c r="L518" s="911">
        <f>J518*$L$3</f>
        <v>4.8213597441498006</v>
      </c>
      <c r="R518" s="245">
        <v>2.08</v>
      </c>
      <c r="S518" s="1100">
        <f t="shared" ref="S518" si="360">+F518</f>
        <v>3.7283861436999999</v>
      </c>
    </row>
    <row r="519" spans="1:19" ht="9.75" customHeight="1">
      <c r="A519" s="777"/>
      <c r="B519" s="913"/>
      <c r="C519" s="915"/>
      <c r="D519" s="777"/>
      <c r="E519" s="1006"/>
      <c r="F519" s="752"/>
      <c r="G519" s="773"/>
      <c r="H519" s="773"/>
      <c r="I519" s="206"/>
      <c r="J519" s="910"/>
      <c r="L519" s="911"/>
      <c r="R519" s="245"/>
      <c r="S519" s="1101"/>
    </row>
    <row r="520" spans="1:19" ht="9.75" customHeight="1">
      <c r="A520" s="777"/>
      <c r="B520" s="913"/>
      <c r="C520" s="915"/>
      <c r="D520" s="777"/>
      <c r="E520" s="1006"/>
      <c r="F520" s="752"/>
      <c r="G520" s="773"/>
      <c r="H520" s="773"/>
      <c r="I520" s="206"/>
      <c r="J520" s="910"/>
      <c r="L520" s="911"/>
      <c r="R520" s="245"/>
      <c r="S520" s="1101"/>
    </row>
    <row r="521" spans="1:19" ht="9.75" customHeight="1">
      <c r="A521" s="777"/>
      <c r="B521" s="913"/>
      <c r="C521" s="915"/>
      <c r="D521" s="777"/>
      <c r="E521" s="1006"/>
      <c r="F521" s="752"/>
      <c r="G521" s="773"/>
      <c r="H521" s="773"/>
      <c r="I521" s="206"/>
      <c r="J521" s="910"/>
      <c r="L521" s="911"/>
      <c r="R521" s="245"/>
      <c r="S521" s="1101"/>
    </row>
    <row r="522" spans="1:19" ht="9.75" customHeight="1">
      <c r="A522" s="777"/>
      <c r="B522" s="913"/>
      <c r="C522" s="915"/>
      <c r="D522" s="777"/>
      <c r="E522" s="1006"/>
      <c r="F522" s="753"/>
      <c r="G522" s="773"/>
      <c r="H522" s="773"/>
      <c r="I522" s="206"/>
      <c r="J522" s="910"/>
      <c r="L522" s="911"/>
      <c r="R522" s="245"/>
      <c r="S522" s="1102"/>
    </row>
    <row r="523" spans="1:19" ht="9.75" customHeight="1">
      <c r="A523" s="777">
        <v>23</v>
      </c>
      <c r="B523" s="913" t="s">
        <v>184</v>
      </c>
      <c r="C523" s="922" t="s">
        <v>542</v>
      </c>
      <c r="D523" s="916" t="s">
        <v>654</v>
      </c>
      <c r="E523" s="729">
        <v>320</v>
      </c>
      <c r="F523" s="751">
        <v>4.4668769508999997</v>
      </c>
      <c r="G523" s="773">
        <f t="shared" ref="G523" si="361">+L523</f>
        <v>5.7763385773576053</v>
      </c>
      <c r="H523" s="773">
        <f t="shared" ref="H523" si="362">E523*G523</f>
        <v>1848.4283447544337</v>
      </c>
      <c r="I523" s="206"/>
      <c r="J523" s="909">
        <f>+F523</f>
        <v>4.4668769508999997</v>
      </c>
      <c r="L523" s="911">
        <f>J523*$L$3</f>
        <v>5.7763385773576053</v>
      </c>
      <c r="R523" s="234">
        <v>0.56533333333333335</v>
      </c>
      <c r="S523" s="1100">
        <f t="shared" ref="S523" si="363">+F523</f>
        <v>4.4668769508999997</v>
      </c>
    </row>
    <row r="524" spans="1:19" ht="9.75" customHeight="1">
      <c r="A524" s="777"/>
      <c r="B524" s="913"/>
      <c r="C524" s="923"/>
      <c r="D524" s="917"/>
      <c r="E524" s="729"/>
      <c r="F524" s="752"/>
      <c r="G524" s="773"/>
      <c r="H524" s="773"/>
      <c r="I524" s="206"/>
      <c r="J524" s="910"/>
      <c r="L524" s="911"/>
      <c r="R524" s="234"/>
      <c r="S524" s="1101"/>
    </row>
    <row r="525" spans="1:19" ht="9.75" customHeight="1">
      <c r="A525" s="777"/>
      <c r="B525" s="913"/>
      <c r="C525" s="923"/>
      <c r="D525" s="917"/>
      <c r="E525" s="729"/>
      <c r="F525" s="752"/>
      <c r="G525" s="773"/>
      <c r="H525" s="773"/>
      <c r="I525" s="206"/>
      <c r="J525" s="910"/>
      <c r="L525" s="911"/>
      <c r="R525" s="234"/>
      <c r="S525" s="1101"/>
    </row>
    <row r="526" spans="1:19" ht="9.75" customHeight="1">
      <c r="A526" s="777"/>
      <c r="B526" s="913"/>
      <c r="C526" s="923"/>
      <c r="D526" s="917"/>
      <c r="E526" s="729"/>
      <c r="F526" s="752"/>
      <c r="G526" s="773"/>
      <c r="H526" s="773"/>
      <c r="I526" s="206"/>
      <c r="J526" s="910"/>
      <c r="L526" s="911"/>
      <c r="R526" s="234"/>
      <c r="S526" s="1101"/>
    </row>
    <row r="527" spans="1:19" ht="9.75" customHeight="1">
      <c r="A527" s="777"/>
      <c r="B527" s="913"/>
      <c r="C527" s="924"/>
      <c r="D527" s="918"/>
      <c r="E527" s="729"/>
      <c r="F527" s="753"/>
      <c r="G527" s="773"/>
      <c r="H527" s="773"/>
      <c r="I527" s="206"/>
      <c r="J527" s="910"/>
      <c r="L527" s="911"/>
      <c r="R527" s="234"/>
      <c r="S527" s="1102"/>
    </row>
    <row r="528" spans="1:19" ht="9.75" customHeight="1">
      <c r="A528" s="777">
        <v>20</v>
      </c>
      <c r="B528" s="913" t="s">
        <v>357</v>
      </c>
      <c r="C528" s="978" t="s">
        <v>588</v>
      </c>
      <c r="D528" s="986" t="s">
        <v>652</v>
      </c>
      <c r="E528" s="1008">
        <v>25</v>
      </c>
      <c r="F528" s="751">
        <v>9.2213875220000023</v>
      </c>
      <c r="G528" s="773">
        <f t="shared" ref="G528" si="364">+L528</f>
        <v>11.924630354852399</v>
      </c>
      <c r="H528" s="773">
        <f t="shared" ref="H528" si="365">E528*G528</f>
        <v>298.11575887130999</v>
      </c>
      <c r="I528" s="206"/>
      <c r="J528" s="909">
        <f>+F528</f>
        <v>9.2213875220000023</v>
      </c>
      <c r="L528" s="911">
        <f>J528*$L$3</f>
        <v>11.924630354852399</v>
      </c>
      <c r="R528" s="234">
        <v>0.86153846153846159</v>
      </c>
      <c r="S528" s="1100">
        <f t="shared" ref="S528" si="366">+F528</f>
        <v>9.2213875220000023</v>
      </c>
    </row>
    <row r="529" spans="1:19" ht="9.75" customHeight="1">
      <c r="A529" s="777"/>
      <c r="B529" s="913"/>
      <c r="C529" s="978"/>
      <c r="D529" s="986"/>
      <c r="E529" s="1008"/>
      <c r="F529" s="752"/>
      <c r="G529" s="773"/>
      <c r="H529" s="773"/>
      <c r="I529" s="206"/>
      <c r="J529" s="910"/>
      <c r="L529" s="911"/>
      <c r="R529" s="234"/>
      <c r="S529" s="1101"/>
    </row>
    <row r="530" spans="1:19" ht="9.75" customHeight="1">
      <c r="A530" s="777"/>
      <c r="B530" s="913"/>
      <c r="C530" s="978"/>
      <c r="D530" s="986"/>
      <c r="E530" s="1008"/>
      <c r="F530" s="752"/>
      <c r="G530" s="773"/>
      <c r="H530" s="773"/>
      <c r="I530" s="206"/>
      <c r="J530" s="910"/>
      <c r="L530" s="911"/>
      <c r="R530" s="234"/>
      <c r="S530" s="1101"/>
    </row>
    <row r="531" spans="1:19" ht="9.75" customHeight="1">
      <c r="A531" s="777"/>
      <c r="B531" s="913"/>
      <c r="C531" s="978"/>
      <c r="D531" s="986"/>
      <c r="E531" s="1008"/>
      <c r="F531" s="752"/>
      <c r="G531" s="773"/>
      <c r="H531" s="773"/>
      <c r="I531" s="206"/>
      <c r="J531" s="910"/>
      <c r="L531" s="911"/>
      <c r="R531" s="234"/>
      <c r="S531" s="1101"/>
    </row>
    <row r="532" spans="1:19" ht="6.75" customHeight="1">
      <c r="A532" s="777"/>
      <c r="B532" s="913"/>
      <c r="C532" s="978"/>
      <c r="D532" s="986"/>
      <c r="E532" s="1008"/>
      <c r="F532" s="753"/>
      <c r="G532" s="773"/>
      <c r="H532" s="773"/>
      <c r="I532" s="206"/>
      <c r="J532" s="910"/>
      <c r="L532" s="911"/>
      <c r="R532" s="234"/>
      <c r="S532" s="1102"/>
    </row>
    <row r="533" spans="1:19" ht="9.75" customHeight="1">
      <c r="A533" s="774"/>
      <c r="B533" s="775"/>
      <c r="C533" s="776" t="s">
        <v>589</v>
      </c>
      <c r="D533" s="777"/>
      <c r="E533" s="773"/>
      <c r="F533" s="751"/>
      <c r="G533" s="773">
        <f t="shared" ref="G533" si="367">+L533</f>
        <v>0</v>
      </c>
      <c r="H533" s="773">
        <f t="shared" ref="H533" si="368">E533*G533</f>
        <v>0</v>
      </c>
      <c r="I533" s="206"/>
      <c r="J533" s="909">
        <f>+F533</f>
        <v>0</v>
      </c>
      <c r="L533" s="911">
        <f>J533*$L$3</f>
        <v>0</v>
      </c>
      <c r="R533" s="751"/>
      <c r="S533" s="1100">
        <f t="shared" ref="S533" si="369">+F533</f>
        <v>0</v>
      </c>
    </row>
    <row r="534" spans="1:19" ht="9.75" customHeight="1">
      <c r="A534" s="774"/>
      <c r="B534" s="775"/>
      <c r="C534" s="776"/>
      <c r="D534" s="777"/>
      <c r="E534" s="773"/>
      <c r="F534" s="752"/>
      <c r="G534" s="773"/>
      <c r="H534" s="773"/>
      <c r="I534" s="206"/>
      <c r="J534" s="910"/>
      <c r="L534" s="911"/>
      <c r="R534" s="752"/>
      <c r="S534" s="1101"/>
    </row>
    <row r="535" spans="1:19" ht="9.75" customHeight="1">
      <c r="A535" s="774"/>
      <c r="B535" s="775"/>
      <c r="C535" s="776"/>
      <c r="D535" s="777"/>
      <c r="E535" s="773"/>
      <c r="F535" s="752"/>
      <c r="G535" s="773"/>
      <c r="H535" s="773"/>
      <c r="I535" s="206"/>
      <c r="J535" s="910"/>
      <c r="L535" s="911"/>
      <c r="R535" s="752"/>
      <c r="S535" s="1101"/>
    </row>
    <row r="536" spans="1:19" ht="9.75" customHeight="1">
      <c r="A536" s="774"/>
      <c r="B536" s="775"/>
      <c r="C536" s="776"/>
      <c r="D536" s="777"/>
      <c r="E536" s="773"/>
      <c r="F536" s="752"/>
      <c r="G536" s="773"/>
      <c r="H536" s="773"/>
      <c r="I536" s="206"/>
      <c r="J536" s="910"/>
      <c r="L536" s="911"/>
      <c r="R536" s="752"/>
      <c r="S536" s="1101"/>
    </row>
    <row r="537" spans="1:19" ht="6.75" customHeight="1">
      <c r="A537" s="774"/>
      <c r="B537" s="775"/>
      <c r="C537" s="776"/>
      <c r="D537" s="777"/>
      <c r="E537" s="773"/>
      <c r="F537" s="753"/>
      <c r="G537" s="773"/>
      <c r="H537" s="773"/>
      <c r="I537" s="206"/>
      <c r="J537" s="910"/>
      <c r="L537" s="911"/>
      <c r="R537" s="753"/>
      <c r="S537" s="1102"/>
    </row>
    <row r="538" spans="1:19" ht="9.75" customHeight="1">
      <c r="A538" s="947">
        <v>1</v>
      </c>
      <c r="B538" s="980" t="s">
        <v>698</v>
      </c>
      <c r="C538" s="1114" t="s">
        <v>813</v>
      </c>
      <c r="D538" s="1001" t="s">
        <v>653</v>
      </c>
      <c r="E538" s="1007">
        <v>143.30000000000001</v>
      </c>
      <c r="F538" s="725">
        <v>4.6214443799999998</v>
      </c>
      <c r="G538" s="773">
        <f t="shared" ref="G538" si="370">+L538</f>
        <v>5.9762173323193748</v>
      </c>
      <c r="H538" s="773">
        <f t="shared" ref="H538" si="371">E538*G538</f>
        <v>856.39194372136649</v>
      </c>
      <c r="I538" s="206"/>
      <c r="J538" s="909">
        <f>+F538</f>
        <v>4.6214443799999998</v>
      </c>
      <c r="L538" s="911">
        <f>J538*$L$3</f>
        <v>5.9762173323193748</v>
      </c>
      <c r="R538" s="725"/>
      <c r="S538" s="1100">
        <f t="shared" ref="S538" si="372">+F538</f>
        <v>4.6214443799999998</v>
      </c>
    </row>
    <row r="539" spans="1:19" ht="9.75" customHeight="1">
      <c r="A539" s="947"/>
      <c r="B539" s="980"/>
      <c r="C539" s="1114"/>
      <c r="D539" s="1001"/>
      <c r="E539" s="1007"/>
      <c r="F539" s="726"/>
      <c r="G539" s="773"/>
      <c r="H539" s="773"/>
      <c r="I539" s="206"/>
      <c r="J539" s="910"/>
      <c r="L539" s="911"/>
      <c r="R539" s="726"/>
      <c r="S539" s="1101"/>
    </row>
    <row r="540" spans="1:19" ht="9.75" customHeight="1">
      <c r="A540" s="947"/>
      <c r="B540" s="980"/>
      <c r="C540" s="1114"/>
      <c r="D540" s="1001"/>
      <c r="E540" s="1007"/>
      <c r="F540" s="726"/>
      <c r="G540" s="773"/>
      <c r="H540" s="773"/>
      <c r="I540" s="206"/>
      <c r="J540" s="910"/>
      <c r="L540" s="911"/>
      <c r="R540" s="726"/>
      <c r="S540" s="1101"/>
    </row>
    <row r="541" spans="1:19" ht="9.75" customHeight="1">
      <c r="A541" s="947"/>
      <c r="B541" s="980"/>
      <c r="C541" s="1114"/>
      <c r="D541" s="1001"/>
      <c r="E541" s="1007"/>
      <c r="F541" s="726"/>
      <c r="G541" s="773"/>
      <c r="H541" s="773"/>
      <c r="I541" s="206"/>
      <c r="J541" s="910"/>
      <c r="L541" s="911"/>
      <c r="R541" s="726"/>
      <c r="S541" s="1101"/>
    </row>
    <row r="542" spans="1:19" ht="9.75" customHeight="1">
      <c r="A542" s="947"/>
      <c r="B542" s="980"/>
      <c r="C542" s="1114"/>
      <c r="D542" s="1001"/>
      <c r="E542" s="1007"/>
      <c r="F542" s="727"/>
      <c r="G542" s="773"/>
      <c r="H542" s="773"/>
      <c r="I542" s="206"/>
      <c r="J542" s="910"/>
      <c r="L542" s="911"/>
      <c r="R542" s="727"/>
      <c r="S542" s="1102"/>
    </row>
    <row r="543" spans="1:19" ht="9.75" customHeight="1">
      <c r="A543" s="947">
        <f>+A538+1</f>
        <v>2</v>
      </c>
      <c r="B543" s="980" t="s">
        <v>700</v>
      </c>
      <c r="C543" s="1114" t="s">
        <v>814</v>
      </c>
      <c r="D543" s="1001" t="s">
        <v>653</v>
      </c>
      <c r="E543" s="1006">
        <v>130</v>
      </c>
      <c r="F543" s="751">
        <v>0.75963656400000013</v>
      </c>
      <c r="G543" s="773">
        <f t="shared" ref="G543" si="373">+L543</f>
        <v>0.98232345274711208</v>
      </c>
      <c r="H543" s="773">
        <f t="shared" ref="H543" si="374">E543*G543</f>
        <v>127.70204885712457</v>
      </c>
      <c r="I543" s="206"/>
      <c r="J543" s="909">
        <f>+F543</f>
        <v>0.75963656400000013</v>
      </c>
      <c r="L543" s="911">
        <f>J543*$L$3</f>
        <v>0.98232345274711208</v>
      </c>
      <c r="R543" s="751"/>
      <c r="S543" s="1100">
        <f t="shared" ref="S543" si="375">+F543</f>
        <v>0.75963656400000013</v>
      </c>
    </row>
    <row r="544" spans="1:19" ht="9.75" customHeight="1">
      <c r="A544" s="947"/>
      <c r="B544" s="980"/>
      <c r="C544" s="1114"/>
      <c r="D544" s="1001"/>
      <c r="E544" s="1006"/>
      <c r="F544" s="752"/>
      <c r="G544" s="773"/>
      <c r="H544" s="773"/>
      <c r="I544" s="206"/>
      <c r="J544" s="910"/>
      <c r="L544" s="911"/>
      <c r="R544" s="752"/>
      <c r="S544" s="1101"/>
    </row>
    <row r="545" spans="1:19" ht="9.75" customHeight="1">
      <c r="A545" s="947"/>
      <c r="B545" s="980"/>
      <c r="C545" s="1114"/>
      <c r="D545" s="1001"/>
      <c r="E545" s="1006"/>
      <c r="F545" s="752"/>
      <c r="G545" s="773"/>
      <c r="H545" s="773"/>
      <c r="I545" s="206"/>
      <c r="J545" s="910"/>
      <c r="L545" s="911"/>
      <c r="R545" s="752"/>
      <c r="S545" s="1101"/>
    </row>
    <row r="546" spans="1:19" ht="9.75" customHeight="1">
      <c r="A546" s="947"/>
      <c r="B546" s="980"/>
      <c r="C546" s="1114"/>
      <c r="D546" s="1001"/>
      <c r="E546" s="1006"/>
      <c r="F546" s="752"/>
      <c r="G546" s="773"/>
      <c r="H546" s="773"/>
      <c r="I546" s="206"/>
      <c r="J546" s="910"/>
      <c r="L546" s="911"/>
      <c r="R546" s="752"/>
      <c r="S546" s="1101"/>
    </row>
    <row r="547" spans="1:19" ht="9.75" customHeight="1">
      <c r="A547" s="947"/>
      <c r="B547" s="980"/>
      <c r="C547" s="1114"/>
      <c r="D547" s="1001"/>
      <c r="E547" s="1006"/>
      <c r="F547" s="753"/>
      <c r="G547" s="773"/>
      <c r="H547" s="773"/>
      <c r="I547" s="206"/>
      <c r="J547" s="910"/>
      <c r="L547" s="911"/>
      <c r="R547" s="753"/>
      <c r="S547" s="1102"/>
    </row>
    <row r="548" spans="1:19" ht="9.75" customHeight="1">
      <c r="A548" s="1001">
        <f>+A543+1</f>
        <v>3</v>
      </c>
      <c r="B548" s="1002" t="s">
        <v>702</v>
      </c>
      <c r="C548" s="1003" t="s">
        <v>590</v>
      </c>
      <c r="D548" s="1001" t="s">
        <v>653</v>
      </c>
      <c r="E548" s="773">
        <v>165.5</v>
      </c>
      <c r="F548" s="751">
        <v>0.51649192099999996</v>
      </c>
      <c r="G548" s="773">
        <f t="shared" ref="G548" si="376">+L548</f>
        <v>0.66790114009402601</v>
      </c>
      <c r="H548" s="773">
        <f t="shared" ref="H548" si="377">E548*G548</f>
        <v>110.5376386855613</v>
      </c>
      <c r="I548" s="206"/>
      <c r="J548" s="909">
        <f>+F548</f>
        <v>0.51649192099999996</v>
      </c>
      <c r="L548" s="911">
        <f>J548*$L$3</f>
        <v>0.66790114009402601</v>
      </c>
      <c r="R548" s="751"/>
      <c r="S548" s="1100">
        <f t="shared" ref="S548" si="378">+F548</f>
        <v>0.51649192099999996</v>
      </c>
    </row>
    <row r="549" spans="1:19" ht="9.75" customHeight="1">
      <c r="A549" s="1001"/>
      <c r="B549" s="1002"/>
      <c r="C549" s="1003"/>
      <c r="D549" s="1001"/>
      <c r="E549" s="773"/>
      <c r="F549" s="752"/>
      <c r="G549" s="773"/>
      <c r="H549" s="773"/>
      <c r="I549" s="206"/>
      <c r="J549" s="910"/>
      <c r="L549" s="911"/>
      <c r="R549" s="752"/>
      <c r="S549" s="1101"/>
    </row>
    <row r="550" spans="1:19" ht="9.75" customHeight="1">
      <c r="A550" s="1001"/>
      <c r="B550" s="1002"/>
      <c r="C550" s="1003"/>
      <c r="D550" s="1001"/>
      <c r="E550" s="773"/>
      <c r="F550" s="752"/>
      <c r="G550" s="773"/>
      <c r="H550" s="773"/>
      <c r="I550" s="206"/>
      <c r="J550" s="910"/>
      <c r="L550" s="911"/>
      <c r="R550" s="752"/>
      <c r="S550" s="1101"/>
    </row>
    <row r="551" spans="1:19" ht="9.75" customHeight="1">
      <c r="A551" s="1001"/>
      <c r="B551" s="1002"/>
      <c r="C551" s="1003"/>
      <c r="D551" s="1001"/>
      <c r="E551" s="773"/>
      <c r="F551" s="752"/>
      <c r="G551" s="773"/>
      <c r="H551" s="773"/>
      <c r="I551" s="206"/>
      <c r="J551" s="910"/>
      <c r="L551" s="911"/>
      <c r="R551" s="752"/>
      <c r="S551" s="1101"/>
    </row>
    <row r="552" spans="1:19" ht="9.75" customHeight="1">
      <c r="A552" s="1001"/>
      <c r="B552" s="1002"/>
      <c r="C552" s="1003"/>
      <c r="D552" s="1001"/>
      <c r="E552" s="773"/>
      <c r="F552" s="753"/>
      <c r="G552" s="773"/>
      <c r="H552" s="773"/>
      <c r="I552" s="206"/>
      <c r="J552" s="910"/>
      <c r="L552" s="911"/>
      <c r="R552" s="753"/>
      <c r="S552" s="1102"/>
    </row>
    <row r="553" spans="1:19" ht="9.75" customHeight="1">
      <c r="A553" s="1001">
        <f>+A548+1</f>
        <v>4</v>
      </c>
      <c r="B553" s="980" t="s">
        <v>703</v>
      </c>
      <c r="C553" s="981" t="s">
        <v>591</v>
      </c>
      <c r="D553" s="982" t="s">
        <v>654</v>
      </c>
      <c r="E553" s="773">
        <v>491</v>
      </c>
      <c r="F553" s="751">
        <v>1.1511764</v>
      </c>
      <c r="G553" s="773">
        <f t="shared" ref="G553" si="379">+L553</f>
        <v>1.4886428978805586</v>
      </c>
      <c r="H553" s="773">
        <f t="shared" ref="H553" si="380">E553*G553</f>
        <v>730.92366285935429</v>
      </c>
      <c r="I553" s="206"/>
      <c r="J553" s="909">
        <f>+F553</f>
        <v>1.1511764</v>
      </c>
      <c r="L553" s="911">
        <f>J553*$L$3</f>
        <v>1.4886428978805586</v>
      </c>
      <c r="R553" s="751"/>
      <c r="S553" s="1100">
        <f t="shared" ref="S553" si="381">+F553</f>
        <v>1.1511764</v>
      </c>
    </row>
    <row r="554" spans="1:19" ht="9.75" customHeight="1">
      <c r="A554" s="1001"/>
      <c r="B554" s="980"/>
      <c r="C554" s="981"/>
      <c r="D554" s="982"/>
      <c r="E554" s="773"/>
      <c r="F554" s="752"/>
      <c r="G554" s="773"/>
      <c r="H554" s="773"/>
      <c r="I554" s="206"/>
      <c r="J554" s="910"/>
      <c r="L554" s="911"/>
      <c r="R554" s="752"/>
      <c r="S554" s="1101"/>
    </row>
    <row r="555" spans="1:19" ht="9.75" customHeight="1">
      <c r="A555" s="1001"/>
      <c r="B555" s="980"/>
      <c r="C555" s="981"/>
      <c r="D555" s="982"/>
      <c r="E555" s="773"/>
      <c r="F555" s="752"/>
      <c r="G555" s="773"/>
      <c r="H555" s="773"/>
      <c r="I555" s="206"/>
      <c r="J555" s="910"/>
      <c r="L555" s="911"/>
      <c r="R555" s="752"/>
      <c r="S555" s="1101"/>
    </row>
    <row r="556" spans="1:19" ht="9.75" customHeight="1">
      <c r="A556" s="1001"/>
      <c r="B556" s="980"/>
      <c r="C556" s="981"/>
      <c r="D556" s="982"/>
      <c r="E556" s="773"/>
      <c r="F556" s="752"/>
      <c r="G556" s="773"/>
      <c r="H556" s="773"/>
      <c r="I556" s="206"/>
      <c r="J556" s="910"/>
      <c r="L556" s="911"/>
      <c r="R556" s="752"/>
      <c r="S556" s="1101"/>
    </row>
    <row r="557" spans="1:19" ht="9.75" customHeight="1">
      <c r="A557" s="1001"/>
      <c r="B557" s="980"/>
      <c r="C557" s="981"/>
      <c r="D557" s="982"/>
      <c r="E557" s="773"/>
      <c r="F557" s="753"/>
      <c r="G557" s="773"/>
      <c r="H557" s="773"/>
      <c r="I557" s="206"/>
      <c r="J557" s="910"/>
      <c r="L557" s="911"/>
      <c r="R557" s="753"/>
      <c r="S557" s="1102"/>
    </row>
    <row r="558" spans="1:19" ht="9.75" customHeight="1">
      <c r="A558" s="774">
        <f>+A553+1</f>
        <v>5</v>
      </c>
      <c r="B558" s="972" t="s">
        <v>704</v>
      </c>
      <c r="C558" s="915" t="s">
        <v>705</v>
      </c>
      <c r="D558" s="777" t="s">
        <v>651</v>
      </c>
      <c r="E558" s="773">
        <v>7</v>
      </c>
      <c r="F558" s="751">
        <v>9.997492338999999</v>
      </c>
      <c r="G558" s="773">
        <f t="shared" ref="G558" si="382">+L558</f>
        <v>12.928249716609585</v>
      </c>
      <c r="H558" s="773">
        <f t="shared" ref="H558" si="383">E558*G558</f>
        <v>90.497748016267096</v>
      </c>
      <c r="I558" s="206"/>
      <c r="J558" s="909">
        <f>+F558</f>
        <v>9.997492338999999</v>
      </c>
      <c r="L558" s="911">
        <f>J558*$L$3</f>
        <v>12.928249716609585</v>
      </c>
      <c r="R558" s="751"/>
      <c r="S558" s="1100">
        <f t="shared" ref="S558" si="384">+F558</f>
        <v>9.997492338999999</v>
      </c>
    </row>
    <row r="559" spans="1:19" ht="9.75" customHeight="1">
      <c r="A559" s="774"/>
      <c r="B559" s="972"/>
      <c r="C559" s="915"/>
      <c r="D559" s="777"/>
      <c r="E559" s="773"/>
      <c r="F559" s="752"/>
      <c r="G559" s="773"/>
      <c r="H559" s="773"/>
      <c r="I559" s="206"/>
      <c r="J559" s="910"/>
      <c r="L559" s="911"/>
      <c r="R559" s="752"/>
      <c r="S559" s="1101"/>
    </row>
    <row r="560" spans="1:19" ht="9.75" customHeight="1">
      <c r="A560" s="774"/>
      <c r="B560" s="972"/>
      <c r="C560" s="915"/>
      <c r="D560" s="777"/>
      <c r="E560" s="773"/>
      <c r="F560" s="752"/>
      <c r="G560" s="773"/>
      <c r="H560" s="773"/>
      <c r="I560" s="206"/>
      <c r="J560" s="910"/>
      <c r="L560" s="911"/>
      <c r="R560" s="752"/>
      <c r="S560" s="1101"/>
    </row>
    <row r="561" spans="1:19" ht="9.75" customHeight="1">
      <c r="A561" s="774"/>
      <c r="B561" s="972"/>
      <c r="C561" s="915"/>
      <c r="D561" s="777"/>
      <c r="E561" s="773"/>
      <c r="F561" s="752"/>
      <c r="G561" s="773"/>
      <c r="H561" s="773"/>
      <c r="I561" s="206"/>
      <c r="J561" s="910"/>
      <c r="L561" s="911"/>
      <c r="R561" s="752"/>
      <c r="S561" s="1101"/>
    </row>
    <row r="562" spans="1:19" ht="9.75" customHeight="1">
      <c r="A562" s="774"/>
      <c r="B562" s="972"/>
      <c r="C562" s="915"/>
      <c r="D562" s="777"/>
      <c r="E562" s="773"/>
      <c r="F562" s="753"/>
      <c r="G562" s="773"/>
      <c r="H562" s="773"/>
      <c r="I562" s="206"/>
      <c r="J562" s="910"/>
      <c r="L562" s="911"/>
      <c r="R562" s="753"/>
      <c r="S562" s="1102"/>
    </row>
    <row r="563" spans="1:19" ht="9.75" customHeight="1">
      <c r="A563" s="1001">
        <f>+A558+1</f>
        <v>6</v>
      </c>
      <c r="B563" s="972" t="s">
        <v>706</v>
      </c>
      <c r="C563" s="915" t="s">
        <v>592</v>
      </c>
      <c r="D563" s="982" t="s">
        <v>656</v>
      </c>
      <c r="E563" s="773">
        <v>0.3</v>
      </c>
      <c r="F563" s="751">
        <v>92.179074899999989</v>
      </c>
      <c r="G563" s="773">
        <f t="shared" ref="G563" si="385">+L563</f>
        <v>119.20130154082818</v>
      </c>
      <c r="H563" s="773">
        <f t="shared" ref="H563" si="386">E563*G563</f>
        <v>35.760390462248452</v>
      </c>
      <c r="I563" s="206"/>
      <c r="J563" s="909">
        <f>+F563</f>
        <v>92.179074899999989</v>
      </c>
      <c r="L563" s="911">
        <f>J563*$L$3</f>
        <v>119.20130154082818</v>
      </c>
      <c r="R563" s="751"/>
      <c r="S563" s="1100">
        <f t="shared" ref="S563" si="387">+F563</f>
        <v>92.179074899999989</v>
      </c>
    </row>
    <row r="564" spans="1:19" ht="9.75" customHeight="1">
      <c r="A564" s="1001"/>
      <c r="B564" s="972"/>
      <c r="C564" s="915"/>
      <c r="D564" s="982"/>
      <c r="E564" s="773"/>
      <c r="F564" s="752"/>
      <c r="G564" s="773"/>
      <c r="H564" s="773"/>
      <c r="I564" s="206"/>
      <c r="J564" s="910"/>
      <c r="L564" s="911"/>
      <c r="R564" s="752"/>
      <c r="S564" s="1101"/>
    </row>
    <row r="565" spans="1:19" ht="9.75" customHeight="1">
      <c r="A565" s="1001"/>
      <c r="B565" s="972"/>
      <c r="C565" s="915"/>
      <c r="D565" s="982"/>
      <c r="E565" s="773"/>
      <c r="F565" s="752"/>
      <c r="G565" s="773"/>
      <c r="H565" s="773"/>
      <c r="I565" s="206"/>
      <c r="J565" s="910"/>
      <c r="L565" s="911"/>
      <c r="R565" s="752"/>
      <c r="S565" s="1101"/>
    </row>
    <row r="566" spans="1:19" ht="9.75" customHeight="1">
      <c r="A566" s="1001"/>
      <c r="B566" s="972"/>
      <c r="C566" s="915"/>
      <c r="D566" s="982"/>
      <c r="E566" s="773"/>
      <c r="F566" s="752"/>
      <c r="G566" s="773"/>
      <c r="H566" s="773"/>
      <c r="I566" s="206"/>
      <c r="J566" s="910"/>
      <c r="L566" s="911"/>
      <c r="R566" s="752"/>
      <c r="S566" s="1101"/>
    </row>
    <row r="567" spans="1:19" ht="9.75" customHeight="1">
      <c r="A567" s="1001"/>
      <c r="B567" s="972"/>
      <c r="C567" s="915"/>
      <c r="D567" s="982"/>
      <c r="E567" s="773"/>
      <c r="F567" s="753"/>
      <c r="G567" s="773"/>
      <c r="H567" s="773"/>
      <c r="I567" s="206"/>
      <c r="J567" s="910"/>
      <c r="L567" s="911"/>
      <c r="R567" s="753"/>
      <c r="S567" s="1102"/>
    </row>
    <row r="568" spans="1:19" ht="9.75" customHeight="1">
      <c r="A568" s="1001">
        <f>+A563+1</f>
        <v>7</v>
      </c>
      <c r="B568" s="972" t="s">
        <v>707</v>
      </c>
      <c r="C568" s="915" t="s">
        <v>593</v>
      </c>
      <c r="D568" s="777" t="s">
        <v>652</v>
      </c>
      <c r="E568" s="773">
        <v>350</v>
      </c>
      <c r="F568" s="751">
        <v>0.41860960000000003</v>
      </c>
      <c r="G568" s="773">
        <f t="shared" ref="G568" si="388">+L568</f>
        <v>0.54132469013838502</v>
      </c>
      <c r="H568" s="773">
        <f t="shared" ref="H568" si="389">E568*G568</f>
        <v>189.46364154843477</v>
      </c>
      <c r="I568" s="206"/>
      <c r="J568" s="909">
        <f>+F568</f>
        <v>0.41860960000000003</v>
      </c>
      <c r="L568" s="911">
        <f>J568*$L$3</f>
        <v>0.54132469013838502</v>
      </c>
      <c r="R568" s="751"/>
      <c r="S568" s="1100">
        <f t="shared" ref="S568" si="390">+F568</f>
        <v>0.41860960000000003</v>
      </c>
    </row>
    <row r="569" spans="1:19" ht="9.75" customHeight="1">
      <c r="A569" s="1001"/>
      <c r="B569" s="972"/>
      <c r="C569" s="915"/>
      <c r="D569" s="777"/>
      <c r="E569" s="773"/>
      <c r="F569" s="752"/>
      <c r="G569" s="773"/>
      <c r="H569" s="773"/>
      <c r="I569" s="206"/>
      <c r="J569" s="910"/>
      <c r="L569" s="911"/>
      <c r="R569" s="752"/>
      <c r="S569" s="1101"/>
    </row>
    <row r="570" spans="1:19" ht="9.75" customHeight="1">
      <c r="A570" s="1001"/>
      <c r="B570" s="972"/>
      <c r="C570" s="915"/>
      <c r="D570" s="777"/>
      <c r="E570" s="773"/>
      <c r="F570" s="752"/>
      <c r="G570" s="773"/>
      <c r="H570" s="773"/>
      <c r="I570" s="206"/>
      <c r="J570" s="910"/>
      <c r="L570" s="911"/>
      <c r="R570" s="752"/>
      <c r="S570" s="1101"/>
    </row>
    <row r="571" spans="1:19" ht="9.75" customHeight="1">
      <c r="A571" s="1001"/>
      <c r="B571" s="972"/>
      <c r="C571" s="915"/>
      <c r="D571" s="777"/>
      <c r="E571" s="773"/>
      <c r="F571" s="752"/>
      <c r="G571" s="773"/>
      <c r="H571" s="773"/>
      <c r="I571" s="206"/>
      <c r="J571" s="910"/>
      <c r="L571" s="911"/>
      <c r="R571" s="752"/>
      <c r="S571" s="1101"/>
    </row>
    <row r="572" spans="1:19" ht="9.75" customHeight="1">
      <c r="A572" s="1001"/>
      <c r="B572" s="972"/>
      <c r="C572" s="915"/>
      <c r="D572" s="777"/>
      <c r="E572" s="773"/>
      <c r="F572" s="753"/>
      <c r="G572" s="773"/>
      <c r="H572" s="773"/>
      <c r="I572" s="206"/>
      <c r="J572" s="910"/>
      <c r="L572" s="911"/>
      <c r="R572" s="753"/>
      <c r="S572" s="1102"/>
    </row>
    <row r="573" spans="1:19" ht="9.75" customHeight="1">
      <c r="A573" s="774">
        <f>+A568+1</f>
        <v>8</v>
      </c>
      <c r="B573" s="972" t="s">
        <v>708</v>
      </c>
      <c r="C573" s="915" t="s">
        <v>815</v>
      </c>
      <c r="D573" s="777" t="s">
        <v>653</v>
      </c>
      <c r="E573" s="773">
        <v>4.5</v>
      </c>
      <c r="F573" s="751">
        <v>19.304476000000001</v>
      </c>
      <c r="G573" s="773">
        <f t="shared" ref="G573" si="391">+L573</f>
        <v>24.963568654383199</v>
      </c>
      <c r="H573" s="773">
        <f t="shared" ref="H573" si="392">E573*G573</f>
        <v>112.3360589447244</v>
      </c>
      <c r="I573" s="206"/>
      <c r="J573" s="909">
        <f>+F573</f>
        <v>19.304476000000001</v>
      </c>
      <c r="L573" s="911">
        <f>J573*$L$3</f>
        <v>24.963568654383199</v>
      </c>
      <c r="R573" s="751"/>
      <c r="S573" s="1100">
        <f t="shared" ref="S573" si="393">+F573</f>
        <v>19.304476000000001</v>
      </c>
    </row>
    <row r="574" spans="1:19" ht="9.75" customHeight="1">
      <c r="A574" s="774"/>
      <c r="B574" s="972"/>
      <c r="C574" s="915"/>
      <c r="D574" s="777"/>
      <c r="E574" s="773"/>
      <c r="F574" s="752"/>
      <c r="G574" s="773"/>
      <c r="H574" s="773"/>
      <c r="I574" s="206"/>
      <c r="J574" s="910"/>
      <c r="L574" s="911"/>
      <c r="R574" s="752"/>
      <c r="S574" s="1101"/>
    </row>
    <row r="575" spans="1:19" ht="9.75" customHeight="1">
      <c r="A575" s="774"/>
      <c r="B575" s="972"/>
      <c r="C575" s="915"/>
      <c r="D575" s="777"/>
      <c r="E575" s="773"/>
      <c r="F575" s="752"/>
      <c r="G575" s="773"/>
      <c r="H575" s="773"/>
      <c r="I575" s="206"/>
      <c r="J575" s="910"/>
      <c r="L575" s="911"/>
      <c r="R575" s="752"/>
      <c r="S575" s="1101"/>
    </row>
    <row r="576" spans="1:19" ht="9.75" customHeight="1">
      <c r="A576" s="774"/>
      <c r="B576" s="972"/>
      <c r="C576" s="915"/>
      <c r="D576" s="777"/>
      <c r="E576" s="773"/>
      <c r="F576" s="752"/>
      <c r="G576" s="773"/>
      <c r="H576" s="773"/>
      <c r="I576" s="206"/>
      <c r="J576" s="910"/>
      <c r="L576" s="911"/>
      <c r="R576" s="752"/>
      <c r="S576" s="1101"/>
    </row>
    <row r="577" spans="1:19" ht="9.75" customHeight="1">
      <c r="A577" s="774"/>
      <c r="B577" s="972"/>
      <c r="C577" s="915"/>
      <c r="D577" s="777"/>
      <c r="E577" s="773"/>
      <c r="F577" s="753"/>
      <c r="G577" s="773"/>
      <c r="H577" s="773"/>
      <c r="I577" s="206"/>
      <c r="J577" s="910"/>
      <c r="L577" s="911"/>
      <c r="R577" s="753"/>
      <c r="S577" s="1102"/>
    </row>
    <row r="578" spans="1:19" ht="9.75" customHeight="1">
      <c r="A578" s="774">
        <f>+A573+1</f>
        <v>9</v>
      </c>
      <c r="B578" s="972" t="s">
        <v>710</v>
      </c>
      <c r="C578" s="1009" t="s">
        <v>816</v>
      </c>
      <c r="D578" s="994" t="s">
        <v>851</v>
      </c>
      <c r="E578" s="773">
        <v>64</v>
      </c>
      <c r="F578" s="751">
        <v>0.134581376</v>
      </c>
      <c r="G578" s="773">
        <f t="shared" ref="G578" si="394">+L578</f>
        <v>0.17403380539193911</v>
      </c>
      <c r="H578" s="773">
        <f t="shared" ref="H578" si="395">E578*G578</f>
        <v>11.138163545084103</v>
      </c>
      <c r="I578" s="206"/>
      <c r="J578" s="909">
        <f>+F578</f>
        <v>0.134581376</v>
      </c>
      <c r="L578" s="911">
        <f>J578*$L$3</f>
        <v>0.17403380539193911</v>
      </c>
      <c r="R578" s="751"/>
      <c r="S578" s="1100">
        <f t="shared" ref="S578" si="396">+F578</f>
        <v>0.134581376</v>
      </c>
    </row>
    <row r="579" spans="1:19" ht="9.75" customHeight="1">
      <c r="A579" s="774"/>
      <c r="B579" s="972"/>
      <c r="C579" s="1009"/>
      <c r="D579" s="994"/>
      <c r="E579" s="773"/>
      <c r="F579" s="752"/>
      <c r="G579" s="773"/>
      <c r="H579" s="773"/>
      <c r="I579" s="206"/>
      <c r="J579" s="910"/>
      <c r="L579" s="911"/>
      <c r="R579" s="752"/>
      <c r="S579" s="1101"/>
    </row>
    <row r="580" spans="1:19" ht="9.75" customHeight="1">
      <c r="A580" s="774"/>
      <c r="B580" s="972"/>
      <c r="C580" s="1009"/>
      <c r="D580" s="994"/>
      <c r="E580" s="773"/>
      <c r="F580" s="752"/>
      <c r="G580" s="773"/>
      <c r="H580" s="773"/>
      <c r="I580" s="206"/>
      <c r="J580" s="910"/>
      <c r="L580" s="911"/>
      <c r="R580" s="752"/>
      <c r="S580" s="1101"/>
    </row>
    <row r="581" spans="1:19" ht="9.75" customHeight="1">
      <c r="A581" s="774"/>
      <c r="B581" s="972"/>
      <c r="C581" s="1009"/>
      <c r="D581" s="994"/>
      <c r="E581" s="773"/>
      <c r="F581" s="752"/>
      <c r="G581" s="773"/>
      <c r="H581" s="773"/>
      <c r="I581" s="206"/>
      <c r="J581" s="910"/>
      <c r="L581" s="911"/>
      <c r="R581" s="752"/>
      <c r="S581" s="1101"/>
    </row>
    <row r="582" spans="1:19" ht="9.75" customHeight="1">
      <c r="A582" s="774"/>
      <c r="B582" s="972"/>
      <c r="C582" s="1009"/>
      <c r="D582" s="994"/>
      <c r="E582" s="773"/>
      <c r="F582" s="753"/>
      <c r="G582" s="773"/>
      <c r="H582" s="773"/>
      <c r="I582" s="206"/>
      <c r="J582" s="910"/>
      <c r="L582" s="911"/>
      <c r="R582" s="753"/>
      <c r="S582" s="1102"/>
    </row>
    <row r="583" spans="1:19" ht="9.75" customHeight="1">
      <c r="A583" s="774">
        <f>+A578+1</f>
        <v>10</v>
      </c>
      <c r="B583" s="972" t="s">
        <v>797</v>
      </c>
      <c r="C583" s="915" t="s">
        <v>817</v>
      </c>
      <c r="D583" s="777" t="s">
        <v>652</v>
      </c>
      <c r="E583" s="778">
        <v>35.200000000000003</v>
      </c>
      <c r="F583" s="729">
        <v>3.6293371800000002E-2</v>
      </c>
      <c r="G583" s="1124">
        <f t="shared" ref="G583" si="397">+L583</f>
        <v>4.6932746510620398E-2</v>
      </c>
      <c r="H583" s="773">
        <f>E583*G583</f>
        <v>1.6520326771738381</v>
      </c>
      <c r="I583" s="206"/>
      <c r="J583" s="909">
        <f>+F583</f>
        <v>3.6293371800000002E-2</v>
      </c>
      <c r="L583" s="911">
        <f>J583*$L$3</f>
        <v>4.6932746510620398E-2</v>
      </c>
      <c r="R583" s="751"/>
      <c r="S583" s="1100">
        <f t="shared" ref="S583" si="398">+F583</f>
        <v>3.6293371800000002E-2</v>
      </c>
    </row>
    <row r="584" spans="1:19" ht="9.75" customHeight="1">
      <c r="A584" s="774"/>
      <c r="B584" s="972"/>
      <c r="C584" s="915"/>
      <c r="D584" s="777"/>
      <c r="E584" s="778"/>
      <c r="F584" s="729"/>
      <c r="G584" s="1124"/>
      <c r="H584" s="773"/>
      <c r="I584" s="206"/>
      <c r="J584" s="910"/>
      <c r="L584" s="911"/>
      <c r="R584" s="752"/>
      <c r="S584" s="1101"/>
    </row>
    <row r="585" spans="1:19" ht="9.75" customHeight="1">
      <c r="A585" s="774"/>
      <c r="B585" s="972"/>
      <c r="C585" s="915"/>
      <c r="D585" s="777"/>
      <c r="E585" s="778"/>
      <c r="F585" s="729"/>
      <c r="G585" s="1124"/>
      <c r="H585" s="773"/>
      <c r="I585" s="206"/>
      <c r="J585" s="910"/>
      <c r="L585" s="911"/>
      <c r="R585" s="752"/>
      <c r="S585" s="1101"/>
    </row>
    <row r="586" spans="1:19" ht="9.75" customHeight="1">
      <c r="A586" s="774"/>
      <c r="B586" s="972"/>
      <c r="C586" s="915"/>
      <c r="D586" s="777"/>
      <c r="E586" s="778"/>
      <c r="F586" s="729"/>
      <c r="G586" s="1124"/>
      <c r="H586" s="773"/>
      <c r="I586" s="206"/>
      <c r="J586" s="910"/>
      <c r="L586" s="911"/>
      <c r="R586" s="752"/>
      <c r="S586" s="1101"/>
    </row>
    <row r="587" spans="1:19" ht="9.75" customHeight="1">
      <c r="A587" s="774"/>
      <c r="B587" s="972"/>
      <c r="C587" s="915"/>
      <c r="D587" s="777"/>
      <c r="E587" s="778"/>
      <c r="F587" s="729"/>
      <c r="G587" s="1124"/>
      <c r="H587" s="773"/>
      <c r="I587" s="206"/>
      <c r="J587" s="910"/>
      <c r="L587" s="911"/>
      <c r="R587" s="753"/>
      <c r="S587" s="1102"/>
    </row>
    <row r="588" spans="1:19" ht="9.75" customHeight="1">
      <c r="A588" s="774">
        <f t="shared" ref="A588" si="399">+A583+1</f>
        <v>11</v>
      </c>
      <c r="B588" s="973" t="s">
        <v>713</v>
      </c>
      <c r="C588" s="922" t="s">
        <v>818</v>
      </c>
      <c r="D588" s="928" t="s">
        <v>853</v>
      </c>
      <c r="E588" s="1004">
        <v>3</v>
      </c>
      <c r="F588" s="1000">
        <v>218.94761760000003</v>
      </c>
      <c r="G588" s="773">
        <f t="shared" ref="G588" si="400">+L588</f>
        <v>283.13194741319268</v>
      </c>
      <c r="H588" s="773">
        <f t="shared" ref="H588" si="401">E588*G588</f>
        <v>849.39584223957809</v>
      </c>
      <c r="I588" s="206"/>
      <c r="J588" s="909">
        <f>+F588</f>
        <v>218.94761760000003</v>
      </c>
      <c r="L588" s="911">
        <f>J588*$L$3</f>
        <v>283.13194741319268</v>
      </c>
      <c r="Q588" s="342"/>
      <c r="R588" s="751"/>
      <c r="S588" s="1100">
        <f t="shared" ref="S588" si="402">+F588</f>
        <v>218.94761760000003</v>
      </c>
    </row>
    <row r="589" spans="1:19" ht="9.75" customHeight="1">
      <c r="A589" s="774"/>
      <c r="B589" s="974"/>
      <c r="C589" s="923"/>
      <c r="D589" s="929"/>
      <c r="E589" s="1004"/>
      <c r="F589" s="1000"/>
      <c r="G589" s="773"/>
      <c r="H589" s="773"/>
      <c r="I589" s="206"/>
      <c r="J589" s="910"/>
      <c r="L589" s="911"/>
      <c r="R589" s="752"/>
      <c r="S589" s="1101"/>
    </row>
    <row r="590" spans="1:19" ht="9.75" customHeight="1">
      <c r="A590" s="774"/>
      <c r="B590" s="974"/>
      <c r="C590" s="923"/>
      <c r="D590" s="929"/>
      <c r="E590" s="1004"/>
      <c r="F590" s="1000"/>
      <c r="G590" s="773"/>
      <c r="H590" s="773"/>
      <c r="I590" s="206"/>
      <c r="J590" s="910"/>
      <c r="L590" s="911"/>
      <c r="R590" s="752"/>
      <c r="S590" s="1101"/>
    </row>
    <row r="591" spans="1:19" ht="9.75" customHeight="1">
      <c r="A591" s="774"/>
      <c r="B591" s="974"/>
      <c r="C591" s="923"/>
      <c r="D591" s="929"/>
      <c r="E591" s="1004"/>
      <c r="F591" s="1000"/>
      <c r="G591" s="773"/>
      <c r="H591" s="773"/>
      <c r="I591" s="206"/>
      <c r="J591" s="910"/>
      <c r="L591" s="911"/>
      <c r="R591" s="752"/>
      <c r="S591" s="1101"/>
    </row>
    <row r="592" spans="1:19" ht="9.75" customHeight="1">
      <c r="A592" s="774"/>
      <c r="B592" s="975"/>
      <c r="C592" s="924"/>
      <c r="D592" s="930"/>
      <c r="E592" s="1004"/>
      <c r="F592" s="1000"/>
      <c r="G592" s="773"/>
      <c r="H592" s="773"/>
      <c r="I592" s="206"/>
      <c r="J592" s="910"/>
      <c r="L592" s="911"/>
      <c r="R592" s="753"/>
      <c r="S592" s="1102"/>
    </row>
    <row r="593" spans="1:19" ht="9.75" customHeight="1">
      <c r="A593" s="774">
        <f t="shared" ref="A593" si="403">+A588+1</f>
        <v>12</v>
      </c>
      <c r="B593" s="983" t="s">
        <v>715</v>
      </c>
      <c r="C593" s="922" t="s">
        <v>594</v>
      </c>
      <c r="D593" s="916" t="s">
        <v>652</v>
      </c>
      <c r="E593" s="1005">
        <v>18.5</v>
      </c>
      <c r="F593" s="1000">
        <v>0.12557617000000001</v>
      </c>
      <c r="G593" s="773">
        <f t="shared" ref="G593" si="404">+L593</f>
        <v>0.1623887300100503</v>
      </c>
      <c r="H593" s="773">
        <f t="shared" ref="H593" si="405">E593*G593</f>
        <v>3.0041915051859305</v>
      </c>
      <c r="I593" s="206"/>
      <c r="J593" s="909">
        <f>+F593</f>
        <v>0.12557617000000001</v>
      </c>
      <c r="L593" s="911">
        <f>J593*$L$3</f>
        <v>0.1623887300100503</v>
      </c>
      <c r="R593" s="751"/>
      <c r="S593" s="1100">
        <f t="shared" ref="S593" si="406">+F593</f>
        <v>0.12557617000000001</v>
      </c>
    </row>
    <row r="594" spans="1:19" ht="9.75" customHeight="1">
      <c r="A594" s="774"/>
      <c r="B594" s="984"/>
      <c r="C594" s="923"/>
      <c r="D594" s="917"/>
      <c r="E594" s="1005"/>
      <c r="F594" s="1000"/>
      <c r="G594" s="773"/>
      <c r="H594" s="773"/>
      <c r="I594" s="206"/>
      <c r="J594" s="910"/>
      <c r="L594" s="911"/>
      <c r="R594" s="752"/>
      <c r="S594" s="1101"/>
    </row>
    <row r="595" spans="1:19" ht="9.75" customHeight="1">
      <c r="A595" s="774"/>
      <c r="B595" s="984"/>
      <c r="C595" s="923"/>
      <c r="D595" s="917"/>
      <c r="E595" s="1005"/>
      <c r="F595" s="1000"/>
      <c r="G595" s="773"/>
      <c r="H595" s="773"/>
      <c r="I595" s="206"/>
      <c r="J595" s="910"/>
      <c r="L595" s="911"/>
      <c r="R595" s="752"/>
      <c r="S595" s="1101"/>
    </row>
    <row r="596" spans="1:19" ht="9.75" customHeight="1">
      <c r="A596" s="774"/>
      <c r="B596" s="984"/>
      <c r="C596" s="923"/>
      <c r="D596" s="917"/>
      <c r="E596" s="1005"/>
      <c r="F596" s="1000"/>
      <c r="G596" s="773"/>
      <c r="H596" s="773"/>
      <c r="I596" s="206"/>
      <c r="J596" s="910"/>
      <c r="L596" s="911"/>
      <c r="R596" s="752"/>
      <c r="S596" s="1101"/>
    </row>
    <row r="597" spans="1:19" ht="9.75" customHeight="1">
      <c r="A597" s="774"/>
      <c r="B597" s="985"/>
      <c r="C597" s="924"/>
      <c r="D597" s="918"/>
      <c r="E597" s="1005"/>
      <c r="F597" s="1000"/>
      <c r="G597" s="773"/>
      <c r="H597" s="773"/>
      <c r="I597" s="206"/>
      <c r="J597" s="910"/>
      <c r="L597" s="911"/>
      <c r="R597" s="753"/>
      <c r="S597" s="1102"/>
    </row>
    <row r="598" spans="1:19" ht="9.75" customHeight="1">
      <c r="A598" s="913">
        <f>+A593+1</f>
        <v>13</v>
      </c>
      <c r="B598" s="983" t="s">
        <v>716</v>
      </c>
      <c r="C598" s="915" t="s">
        <v>819</v>
      </c>
      <c r="D598" s="916" t="s">
        <v>652</v>
      </c>
      <c r="E598" s="1004">
        <v>2</v>
      </c>
      <c r="F598" s="1000">
        <v>4.5100994999999999</v>
      </c>
      <c r="G598" s="773">
        <f t="shared" ref="G598" si="407">+L598</f>
        <v>5.8322317842944473</v>
      </c>
      <c r="H598" s="773">
        <f t="shared" ref="H598" si="408">E598*G598</f>
        <v>11.664463568588895</v>
      </c>
      <c r="I598" s="206"/>
      <c r="J598" s="909">
        <f>+F598</f>
        <v>4.5100994999999999</v>
      </c>
      <c r="L598" s="911">
        <f>J598*$L$3</f>
        <v>5.8322317842944473</v>
      </c>
      <c r="R598" s="751"/>
      <c r="S598" s="1100">
        <f t="shared" ref="S598" si="409">+F598</f>
        <v>4.5100994999999999</v>
      </c>
    </row>
    <row r="599" spans="1:19" ht="9.75" customHeight="1">
      <c r="A599" s="913"/>
      <c r="B599" s="984"/>
      <c r="C599" s="915"/>
      <c r="D599" s="917"/>
      <c r="E599" s="1004"/>
      <c r="F599" s="1000"/>
      <c r="G599" s="773"/>
      <c r="H599" s="773"/>
      <c r="I599" s="206"/>
      <c r="J599" s="910"/>
      <c r="L599" s="911"/>
      <c r="R599" s="752"/>
      <c r="S599" s="1101"/>
    </row>
    <row r="600" spans="1:19" ht="9.75" customHeight="1">
      <c r="A600" s="913"/>
      <c r="B600" s="984"/>
      <c r="C600" s="915"/>
      <c r="D600" s="917"/>
      <c r="E600" s="1004"/>
      <c r="F600" s="1000"/>
      <c r="G600" s="773"/>
      <c r="H600" s="773"/>
      <c r="I600" s="206"/>
      <c r="J600" s="910"/>
      <c r="L600" s="911"/>
      <c r="R600" s="752"/>
      <c r="S600" s="1101"/>
    </row>
    <row r="601" spans="1:19" ht="9.75" customHeight="1">
      <c r="A601" s="913"/>
      <c r="B601" s="984"/>
      <c r="C601" s="915"/>
      <c r="D601" s="917"/>
      <c r="E601" s="1004"/>
      <c r="F601" s="1000"/>
      <c r="G601" s="773"/>
      <c r="H601" s="773"/>
      <c r="I601" s="206"/>
      <c r="J601" s="910"/>
      <c r="L601" s="911"/>
      <c r="R601" s="752"/>
      <c r="S601" s="1101"/>
    </row>
    <row r="602" spans="1:19" ht="9.75" customHeight="1">
      <c r="A602" s="913"/>
      <c r="B602" s="985"/>
      <c r="C602" s="915"/>
      <c r="D602" s="918"/>
      <c r="E602" s="1004"/>
      <c r="F602" s="1000"/>
      <c r="G602" s="773"/>
      <c r="H602" s="773"/>
      <c r="I602" s="206"/>
      <c r="J602" s="910"/>
      <c r="L602" s="911"/>
      <c r="R602" s="753"/>
      <c r="S602" s="1102"/>
    </row>
    <row r="603" spans="1:19" ht="9.75" customHeight="1">
      <c r="A603" s="916">
        <f>+A598+1</f>
        <v>14</v>
      </c>
      <c r="B603" s="973" t="s">
        <v>718</v>
      </c>
      <c r="C603" s="922" t="s">
        <v>818</v>
      </c>
      <c r="D603" s="916" t="s">
        <v>656</v>
      </c>
      <c r="E603" s="778">
        <v>5</v>
      </c>
      <c r="F603" s="1000">
        <v>82.105356599999993</v>
      </c>
      <c r="G603" s="773">
        <f t="shared" ref="G603" si="410">+L603</f>
        <v>106.17448027994722</v>
      </c>
      <c r="H603" s="773">
        <f t="shared" ref="H603" si="411">E603*G603</f>
        <v>530.87240139973608</v>
      </c>
      <c r="I603" s="206"/>
      <c r="J603" s="909">
        <f>+F603</f>
        <v>82.105356599999993</v>
      </c>
      <c r="L603" s="911">
        <f>J603*$L$3</f>
        <v>106.17448027994722</v>
      </c>
      <c r="R603" s="751"/>
      <c r="S603" s="1100">
        <f t="shared" ref="S603" si="412">+F603</f>
        <v>82.105356599999993</v>
      </c>
    </row>
    <row r="604" spans="1:19" ht="9.75" customHeight="1">
      <c r="A604" s="917"/>
      <c r="B604" s="974"/>
      <c r="C604" s="923"/>
      <c r="D604" s="917"/>
      <c r="E604" s="778"/>
      <c r="F604" s="1000"/>
      <c r="G604" s="773"/>
      <c r="H604" s="773"/>
      <c r="I604" s="206"/>
      <c r="J604" s="910"/>
      <c r="L604" s="911"/>
      <c r="R604" s="752"/>
      <c r="S604" s="1101"/>
    </row>
    <row r="605" spans="1:19" ht="9.75" customHeight="1">
      <c r="A605" s="917"/>
      <c r="B605" s="974"/>
      <c r="C605" s="923"/>
      <c r="D605" s="917"/>
      <c r="E605" s="778"/>
      <c r="F605" s="1000"/>
      <c r="G605" s="773"/>
      <c r="H605" s="773"/>
      <c r="I605" s="206"/>
      <c r="J605" s="910"/>
      <c r="L605" s="911"/>
      <c r="R605" s="752"/>
      <c r="S605" s="1101"/>
    </row>
    <row r="606" spans="1:19" ht="9.75" customHeight="1">
      <c r="A606" s="917"/>
      <c r="B606" s="974"/>
      <c r="C606" s="923"/>
      <c r="D606" s="917"/>
      <c r="E606" s="778"/>
      <c r="F606" s="1000"/>
      <c r="G606" s="773"/>
      <c r="H606" s="773"/>
      <c r="I606" s="206"/>
      <c r="J606" s="910"/>
      <c r="L606" s="911"/>
      <c r="R606" s="752"/>
      <c r="S606" s="1101"/>
    </row>
    <row r="607" spans="1:19" ht="7.5" customHeight="1">
      <c r="A607" s="918"/>
      <c r="B607" s="975"/>
      <c r="C607" s="924"/>
      <c r="D607" s="918"/>
      <c r="E607" s="778"/>
      <c r="F607" s="1000"/>
      <c r="G607" s="773"/>
      <c r="H607" s="773"/>
      <c r="I607" s="206"/>
      <c r="J607" s="910"/>
      <c r="L607" s="911"/>
      <c r="R607" s="753"/>
      <c r="S607" s="1102"/>
    </row>
    <row r="608" spans="1:19" ht="9.75" customHeight="1">
      <c r="A608" s="1001">
        <f>+A603+1</f>
        <v>15</v>
      </c>
      <c r="B608" s="1002" t="s">
        <v>702</v>
      </c>
      <c r="C608" s="1003" t="s">
        <v>590</v>
      </c>
      <c r="D608" s="1001" t="s">
        <v>653</v>
      </c>
      <c r="E608" s="773">
        <v>22.5</v>
      </c>
      <c r="F608" s="1000">
        <v>0.51649192099999996</v>
      </c>
      <c r="G608" s="773">
        <f t="shared" ref="G608" si="413">+L608</f>
        <v>0.66790114009402601</v>
      </c>
      <c r="H608" s="773">
        <f t="shared" ref="H608" si="414">E608*G608</f>
        <v>15.027775652115585</v>
      </c>
      <c r="I608" s="206"/>
      <c r="J608" s="909">
        <f>+F608</f>
        <v>0.51649192099999996</v>
      </c>
      <c r="L608" s="911">
        <f>J608*$L$3</f>
        <v>0.66790114009402601</v>
      </c>
      <c r="R608" s="751"/>
      <c r="S608" s="1100">
        <f t="shared" ref="S608" si="415">+F608</f>
        <v>0.51649192099999996</v>
      </c>
    </row>
    <row r="609" spans="1:19" ht="9.75" customHeight="1">
      <c r="A609" s="1001"/>
      <c r="B609" s="1002"/>
      <c r="C609" s="1003"/>
      <c r="D609" s="1001"/>
      <c r="E609" s="773"/>
      <c r="F609" s="1000"/>
      <c r="G609" s="773"/>
      <c r="H609" s="773"/>
      <c r="I609" s="206"/>
      <c r="J609" s="910"/>
      <c r="L609" s="911"/>
      <c r="R609" s="752"/>
      <c r="S609" s="1101"/>
    </row>
    <row r="610" spans="1:19" ht="9.75" customHeight="1">
      <c r="A610" s="1001"/>
      <c r="B610" s="1002"/>
      <c r="C610" s="1003"/>
      <c r="D610" s="1001"/>
      <c r="E610" s="773"/>
      <c r="F610" s="1000"/>
      <c r="G610" s="773"/>
      <c r="H610" s="773"/>
      <c r="I610" s="206"/>
      <c r="J610" s="910"/>
      <c r="L610" s="911"/>
      <c r="R610" s="752"/>
      <c r="S610" s="1101"/>
    </row>
    <row r="611" spans="1:19" ht="9.75" customHeight="1">
      <c r="A611" s="1001"/>
      <c r="B611" s="1002"/>
      <c r="C611" s="1003"/>
      <c r="D611" s="1001"/>
      <c r="E611" s="773"/>
      <c r="F611" s="1000"/>
      <c r="G611" s="773"/>
      <c r="H611" s="773"/>
      <c r="I611" s="206"/>
      <c r="J611" s="910"/>
      <c r="L611" s="911"/>
      <c r="R611" s="752"/>
      <c r="S611" s="1101"/>
    </row>
    <row r="612" spans="1:19" ht="9.75" customHeight="1">
      <c r="A612" s="1001"/>
      <c r="B612" s="1002"/>
      <c r="C612" s="1003"/>
      <c r="D612" s="1001"/>
      <c r="E612" s="773"/>
      <c r="F612" s="1000"/>
      <c r="G612" s="773"/>
      <c r="H612" s="773"/>
      <c r="I612" s="206"/>
      <c r="J612" s="910"/>
      <c r="L612" s="911"/>
      <c r="R612" s="753"/>
      <c r="S612" s="1102"/>
    </row>
    <row r="613" spans="1:19" ht="9.75" customHeight="1">
      <c r="A613" s="774"/>
      <c r="B613" s="775"/>
      <c r="C613" s="776" t="s">
        <v>595</v>
      </c>
      <c r="D613" s="777"/>
      <c r="E613" s="729"/>
      <c r="F613" s="1000">
        <v>0</v>
      </c>
      <c r="G613" s="773">
        <f t="shared" ref="G613" si="416">+L613</f>
        <v>0</v>
      </c>
      <c r="H613" s="773">
        <f t="shared" ref="H613" si="417">E613*G613</f>
        <v>0</v>
      </c>
      <c r="I613" s="206"/>
      <c r="J613" s="909">
        <f>+F613</f>
        <v>0</v>
      </c>
      <c r="L613" s="911">
        <f>J613*$L$3</f>
        <v>0</v>
      </c>
      <c r="R613" s="751"/>
      <c r="S613" s="1100">
        <f t="shared" ref="S613" si="418">+F613</f>
        <v>0</v>
      </c>
    </row>
    <row r="614" spans="1:19" ht="9.75" customHeight="1">
      <c r="A614" s="774"/>
      <c r="B614" s="775"/>
      <c r="C614" s="776"/>
      <c r="D614" s="777"/>
      <c r="E614" s="729"/>
      <c r="F614" s="1000"/>
      <c r="G614" s="773"/>
      <c r="H614" s="773"/>
      <c r="I614" s="206"/>
      <c r="J614" s="910"/>
      <c r="L614" s="911"/>
      <c r="R614" s="752"/>
      <c r="S614" s="1101"/>
    </row>
    <row r="615" spans="1:19" ht="9.75" customHeight="1">
      <c r="A615" s="774"/>
      <c r="B615" s="775"/>
      <c r="C615" s="776"/>
      <c r="D615" s="777"/>
      <c r="E615" s="729"/>
      <c r="F615" s="1000"/>
      <c r="G615" s="773"/>
      <c r="H615" s="773"/>
      <c r="I615" s="206"/>
      <c r="J615" s="910"/>
      <c r="L615" s="911"/>
      <c r="R615" s="752"/>
      <c r="S615" s="1101"/>
    </row>
    <row r="616" spans="1:19" ht="9.75" customHeight="1">
      <c r="A616" s="774"/>
      <c r="B616" s="775"/>
      <c r="C616" s="776"/>
      <c r="D616" s="777"/>
      <c r="E616" s="729"/>
      <c r="F616" s="1000"/>
      <c r="G616" s="773"/>
      <c r="H616" s="773"/>
      <c r="I616" s="206"/>
      <c r="J616" s="910"/>
      <c r="L616" s="911"/>
      <c r="R616" s="752"/>
      <c r="S616" s="1101"/>
    </row>
    <row r="617" spans="1:19" ht="9.75" customHeight="1">
      <c r="A617" s="774"/>
      <c r="B617" s="775"/>
      <c r="C617" s="776"/>
      <c r="D617" s="777"/>
      <c r="E617" s="729"/>
      <c r="F617" s="1000"/>
      <c r="G617" s="773"/>
      <c r="H617" s="773"/>
      <c r="I617" s="206"/>
      <c r="J617" s="910"/>
      <c r="L617" s="911"/>
      <c r="R617" s="753"/>
      <c r="S617" s="1102"/>
    </row>
    <row r="618" spans="1:19" ht="9.75" customHeight="1">
      <c r="A618" s="947">
        <f>+A608+1</f>
        <v>16</v>
      </c>
      <c r="B618" s="980" t="s">
        <v>720</v>
      </c>
      <c r="C618" s="982" t="s">
        <v>820</v>
      </c>
      <c r="D618" s="1001" t="s">
        <v>653</v>
      </c>
      <c r="E618" s="773">
        <v>33.6</v>
      </c>
      <c r="F618" s="751">
        <v>11.926481450000001</v>
      </c>
      <c r="G618" s="773">
        <f>+L618</f>
        <v>15.422720538091927</v>
      </c>
      <c r="H618" s="773">
        <f t="shared" ref="H618" si="419">E618*G618</f>
        <v>518.20341007988873</v>
      </c>
      <c r="I618" s="206"/>
      <c r="J618" s="909">
        <f>+F618</f>
        <v>11.926481450000001</v>
      </c>
      <c r="L618" s="911">
        <f>J618*$L$3</f>
        <v>15.422720538091927</v>
      </c>
      <c r="R618" s="751"/>
      <c r="S618" s="1100">
        <f t="shared" ref="S618" si="420">+F618</f>
        <v>11.926481450000001</v>
      </c>
    </row>
    <row r="619" spans="1:19" ht="9.75" customHeight="1">
      <c r="A619" s="947"/>
      <c r="B619" s="980"/>
      <c r="C619" s="982"/>
      <c r="D619" s="1001"/>
      <c r="E619" s="773"/>
      <c r="F619" s="752"/>
      <c r="G619" s="773"/>
      <c r="H619" s="773"/>
      <c r="I619" s="206"/>
      <c r="J619" s="910"/>
      <c r="L619" s="911"/>
      <c r="R619" s="752"/>
      <c r="S619" s="1101"/>
    </row>
    <row r="620" spans="1:19" ht="9.75" customHeight="1">
      <c r="A620" s="947"/>
      <c r="B620" s="980"/>
      <c r="C620" s="982"/>
      <c r="D620" s="1001"/>
      <c r="E620" s="773"/>
      <c r="F620" s="752"/>
      <c r="G620" s="773"/>
      <c r="H620" s="773"/>
      <c r="I620" s="206"/>
      <c r="J620" s="910"/>
      <c r="L620" s="911"/>
      <c r="R620" s="752"/>
      <c r="S620" s="1101"/>
    </row>
    <row r="621" spans="1:19" ht="9.75" customHeight="1">
      <c r="A621" s="947"/>
      <c r="B621" s="980"/>
      <c r="C621" s="982"/>
      <c r="D621" s="1001"/>
      <c r="E621" s="773"/>
      <c r="F621" s="752"/>
      <c r="G621" s="773"/>
      <c r="H621" s="773"/>
      <c r="I621" s="206"/>
      <c r="J621" s="910"/>
      <c r="L621" s="911"/>
      <c r="R621" s="752"/>
      <c r="S621" s="1101"/>
    </row>
    <row r="622" spans="1:19" ht="9.75" customHeight="1">
      <c r="A622" s="947"/>
      <c r="B622" s="980"/>
      <c r="C622" s="982"/>
      <c r="D622" s="1001"/>
      <c r="E622" s="773"/>
      <c r="F622" s="753"/>
      <c r="G622" s="773"/>
      <c r="H622" s="773"/>
      <c r="I622" s="206"/>
      <c r="J622" s="910"/>
      <c r="L622" s="911"/>
      <c r="R622" s="753"/>
      <c r="S622" s="1102"/>
    </row>
    <row r="623" spans="1:19" ht="9.75" customHeight="1">
      <c r="A623" s="947">
        <f>+A618+1</f>
        <v>17</v>
      </c>
      <c r="B623" s="980" t="s">
        <v>723</v>
      </c>
      <c r="C623" s="981" t="s">
        <v>802</v>
      </c>
      <c r="D623" s="982" t="s">
        <v>652</v>
      </c>
      <c r="E623" s="773">
        <v>938</v>
      </c>
      <c r="F623" s="751">
        <v>1.5384158938800001</v>
      </c>
      <c r="G623" s="773">
        <f>+L623</f>
        <v>1.9894013588282675</v>
      </c>
      <c r="H623" s="773">
        <f t="shared" ref="H623" si="421">E623*G623</f>
        <v>1866.0584745809149</v>
      </c>
      <c r="I623" s="206"/>
      <c r="J623" s="909">
        <f>+F623</f>
        <v>1.5384158938800001</v>
      </c>
      <c r="L623" s="911">
        <f>J623*$L$3</f>
        <v>1.9894013588282675</v>
      </c>
      <c r="R623" s="751"/>
      <c r="S623" s="1100">
        <f t="shared" ref="S623" si="422">+F623</f>
        <v>1.5384158938800001</v>
      </c>
    </row>
    <row r="624" spans="1:19" ht="9.75" customHeight="1">
      <c r="A624" s="947"/>
      <c r="B624" s="980"/>
      <c r="C624" s="981"/>
      <c r="D624" s="982"/>
      <c r="E624" s="773"/>
      <c r="F624" s="752"/>
      <c r="G624" s="773"/>
      <c r="H624" s="773"/>
      <c r="I624" s="206"/>
      <c r="J624" s="910"/>
      <c r="L624" s="911"/>
      <c r="R624" s="752"/>
      <c r="S624" s="1101"/>
    </row>
    <row r="625" spans="1:19" ht="9.75" customHeight="1">
      <c r="A625" s="947"/>
      <c r="B625" s="980"/>
      <c r="C625" s="981"/>
      <c r="D625" s="982"/>
      <c r="E625" s="773"/>
      <c r="F625" s="752"/>
      <c r="G625" s="773"/>
      <c r="H625" s="773"/>
      <c r="I625" s="206"/>
      <c r="J625" s="910"/>
      <c r="L625" s="911"/>
      <c r="R625" s="752"/>
      <c r="S625" s="1101"/>
    </row>
    <row r="626" spans="1:19" ht="9.75" customHeight="1">
      <c r="A626" s="947"/>
      <c r="B626" s="980"/>
      <c r="C626" s="981"/>
      <c r="D626" s="982"/>
      <c r="E626" s="773"/>
      <c r="F626" s="752"/>
      <c r="G626" s="773"/>
      <c r="H626" s="773"/>
      <c r="I626" s="206"/>
      <c r="J626" s="910"/>
      <c r="L626" s="911"/>
      <c r="R626" s="752"/>
      <c r="S626" s="1101"/>
    </row>
    <row r="627" spans="1:19" ht="9.75" customHeight="1">
      <c r="A627" s="947"/>
      <c r="B627" s="980"/>
      <c r="C627" s="981"/>
      <c r="D627" s="982"/>
      <c r="E627" s="773"/>
      <c r="F627" s="753"/>
      <c r="G627" s="773"/>
      <c r="H627" s="773"/>
      <c r="I627" s="206"/>
      <c r="J627" s="910"/>
      <c r="L627" s="911"/>
      <c r="R627" s="753"/>
      <c r="S627" s="1102"/>
    </row>
    <row r="628" spans="1:19" ht="9.75" customHeight="1">
      <c r="A628" s="947">
        <f>+A623+1</f>
        <v>18</v>
      </c>
      <c r="B628" s="980" t="s">
        <v>725</v>
      </c>
      <c r="C628" s="981" t="s">
        <v>821</v>
      </c>
      <c r="D628" s="982" t="s">
        <v>652</v>
      </c>
      <c r="E628" s="773">
        <v>664</v>
      </c>
      <c r="F628" s="751">
        <v>1.3101164202000004</v>
      </c>
      <c r="G628" s="773">
        <f>+L628</f>
        <v>1.6941760657423417</v>
      </c>
      <c r="H628" s="773">
        <f t="shared" ref="H628" si="423">E628*G628</f>
        <v>1124.932907652915</v>
      </c>
      <c r="I628" s="206"/>
      <c r="J628" s="909">
        <f>+F628</f>
        <v>1.3101164202000004</v>
      </c>
      <c r="L628" s="911">
        <f>J628*$L$3</f>
        <v>1.6941760657423417</v>
      </c>
      <c r="R628" s="751"/>
      <c r="S628" s="1100">
        <f t="shared" ref="S628" si="424">+F628</f>
        <v>1.3101164202000004</v>
      </c>
    </row>
    <row r="629" spans="1:19" ht="9.75" customHeight="1">
      <c r="A629" s="947"/>
      <c r="B629" s="980"/>
      <c r="C629" s="981"/>
      <c r="D629" s="982"/>
      <c r="E629" s="773"/>
      <c r="F629" s="752"/>
      <c r="G629" s="773"/>
      <c r="H629" s="773"/>
      <c r="I629" s="206"/>
      <c r="J629" s="910"/>
      <c r="L629" s="911"/>
      <c r="R629" s="752"/>
      <c r="S629" s="1101"/>
    </row>
    <row r="630" spans="1:19" ht="9.75" customHeight="1">
      <c r="A630" s="947"/>
      <c r="B630" s="980"/>
      <c r="C630" s="981"/>
      <c r="D630" s="982"/>
      <c r="E630" s="773"/>
      <c r="F630" s="752"/>
      <c r="G630" s="773"/>
      <c r="H630" s="773"/>
      <c r="I630" s="206"/>
      <c r="J630" s="910"/>
      <c r="L630" s="911"/>
      <c r="R630" s="752"/>
      <c r="S630" s="1101"/>
    </row>
    <row r="631" spans="1:19" ht="9.75" customHeight="1">
      <c r="A631" s="947"/>
      <c r="B631" s="980"/>
      <c r="C631" s="981"/>
      <c r="D631" s="982"/>
      <c r="E631" s="773"/>
      <c r="F631" s="752"/>
      <c r="G631" s="773"/>
      <c r="H631" s="773"/>
      <c r="I631" s="206"/>
      <c r="J631" s="910"/>
      <c r="L631" s="911"/>
      <c r="R631" s="752"/>
      <c r="S631" s="1101"/>
    </row>
    <row r="632" spans="1:19" ht="9.75" customHeight="1">
      <c r="A632" s="947"/>
      <c r="B632" s="980"/>
      <c r="C632" s="981"/>
      <c r="D632" s="982"/>
      <c r="E632" s="773"/>
      <c r="F632" s="753"/>
      <c r="G632" s="773"/>
      <c r="H632" s="773"/>
      <c r="I632" s="206"/>
      <c r="J632" s="910"/>
      <c r="L632" s="911"/>
      <c r="R632" s="753"/>
      <c r="S632" s="1102"/>
    </row>
    <row r="633" spans="1:19" ht="9.75" customHeight="1">
      <c r="A633" s="947">
        <f>+A628+1</f>
        <v>19</v>
      </c>
      <c r="B633" s="980" t="s">
        <v>730</v>
      </c>
      <c r="C633" s="981" t="s">
        <v>655</v>
      </c>
      <c r="D633" s="982" t="s">
        <v>656</v>
      </c>
      <c r="E633" s="773">
        <v>0.73299999999999998</v>
      </c>
      <c r="F633" s="1000">
        <f>H633+J633+R633</f>
        <v>2.7467500000000001E-3</v>
      </c>
      <c r="G633" s="1119">
        <v>2.2000000000000002</v>
      </c>
      <c r="H633" s="1120">
        <f t="shared" ref="H633" si="425">G633*$P$9/1000</f>
        <v>2.2087999999999999E-3</v>
      </c>
      <c r="I633" s="1119">
        <v>0.53</v>
      </c>
      <c r="J633" s="1121">
        <f t="shared" ref="J633" si="426">I633*$P$10/1000</f>
        <v>5.3794999999999993E-4</v>
      </c>
      <c r="K633" s="243" t="s">
        <v>731</v>
      </c>
      <c r="L633" s="393" t="s">
        <v>23</v>
      </c>
      <c r="M633" s="393">
        <v>1.03</v>
      </c>
      <c r="N633" s="393">
        <v>165</v>
      </c>
      <c r="O633" s="334">
        <f t="shared" ref="O633:O637" si="427">M633*N633</f>
        <v>169.95000000000002</v>
      </c>
      <c r="P633" s="1000">
        <f>E633*F633</f>
        <v>2.0133677499999999E-3</v>
      </c>
      <c r="Q633" s="1000">
        <f>SUM(O633:O637)</f>
        <v>169.95000000000002</v>
      </c>
      <c r="R633" s="751"/>
      <c r="S633" s="1100">
        <f t="shared" ref="S633" si="428">+F633</f>
        <v>2.7467500000000001E-3</v>
      </c>
    </row>
    <row r="634" spans="1:19" ht="9.75" customHeight="1">
      <c r="A634" s="947"/>
      <c r="B634" s="980"/>
      <c r="C634" s="981"/>
      <c r="D634" s="982"/>
      <c r="E634" s="773"/>
      <c r="F634" s="1000"/>
      <c r="G634" s="1119"/>
      <c r="H634" s="1120"/>
      <c r="I634" s="1119"/>
      <c r="J634" s="1122"/>
      <c r="K634" s="243"/>
      <c r="L634" s="393"/>
      <c r="M634" s="393"/>
      <c r="N634" s="393"/>
      <c r="O634" s="334">
        <f t="shared" si="427"/>
        <v>0</v>
      </c>
      <c r="P634" s="1000"/>
      <c r="Q634" s="1000"/>
      <c r="R634" s="752"/>
      <c r="S634" s="1101"/>
    </row>
    <row r="635" spans="1:19" ht="9.75" customHeight="1">
      <c r="A635" s="947"/>
      <c r="B635" s="980"/>
      <c r="C635" s="981"/>
      <c r="D635" s="982"/>
      <c r="E635" s="773"/>
      <c r="F635" s="1000"/>
      <c r="G635" s="1119"/>
      <c r="H635" s="1120"/>
      <c r="I635" s="1119"/>
      <c r="J635" s="1122"/>
      <c r="K635" s="243"/>
      <c r="L635" s="393"/>
      <c r="M635" s="393"/>
      <c r="N635" s="393"/>
      <c r="O635" s="334">
        <f t="shared" si="427"/>
        <v>0</v>
      </c>
      <c r="P635" s="1000"/>
      <c r="Q635" s="1000"/>
      <c r="R635" s="752"/>
      <c r="S635" s="1101"/>
    </row>
    <row r="636" spans="1:19" ht="9.75" customHeight="1">
      <c r="A636" s="947"/>
      <c r="B636" s="980"/>
      <c r="C636" s="981"/>
      <c r="D636" s="982"/>
      <c r="E636" s="773"/>
      <c r="F636" s="1000"/>
      <c r="G636" s="1119"/>
      <c r="H636" s="1120"/>
      <c r="I636" s="1119"/>
      <c r="J636" s="1122"/>
      <c r="K636" s="243"/>
      <c r="L636" s="393"/>
      <c r="M636" s="393"/>
      <c r="N636" s="393"/>
      <c r="O636" s="334">
        <f t="shared" si="427"/>
        <v>0</v>
      </c>
      <c r="P636" s="1000"/>
      <c r="Q636" s="1000"/>
      <c r="R636" s="752"/>
      <c r="S636" s="1101"/>
    </row>
    <row r="637" spans="1:19" ht="9.75" customHeight="1">
      <c r="A637" s="947"/>
      <c r="B637" s="980"/>
      <c r="C637" s="981"/>
      <c r="D637" s="982"/>
      <c r="E637" s="773"/>
      <c r="F637" s="1000"/>
      <c r="G637" s="1119"/>
      <c r="H637" s="1120"/>
      <c r="I637" s="1119"/>
      <c r="J637" s="1123"/>
      <c r="K637" s="243"/>
      <c r="L637" s="393"/>
      <c r="M637" s="393"/>
      <c r="N637" s="393"/>
      <c r="O637" s="334">
        <f t="shared" si="427"/>
        <v>0</v>
      </c>
      <c r="P637" s="1000"/>
      <c r="Q637" s="1000"/>
      <c r="R637" s="753"/>
      <c r="S637" s="1102"/>
    </row>
    <row r="638" spans="1:19" ht="9.75" customHeight="1">
      <c r="A638" s="947">
        <f>+A633+1</f>
        <v>20</v>
      </c>
      <c r="B638" s="980" t="s">
        <v>732</v>
      </c>
      <c r="C638" s="981" t="s">
        <v>801</v>
      </c>
      <c r="D638" s="982" t="s">
        <v>652</v>
      </c>
      <c r="E638" s="773">
        <v>1914</v>
      </c>
      <c r="F638" s="751">
        <v>4.5530947206000008</v>
      </c>
      <c r="G638" s="773">
        <f>+L638</f>
        <v>5.8878310215520901</v>
      </c>
      <c r="H638" s="773">
        <f t="shared" ref="H638" si="429">E638*G638</f>
        <v>11269.308575250701</v>
      </c>
      <c r="I638" s="206"/>
      <c r="J638" s="909">
        <f>+F638</f>
        <v>4.5530947206000008</v>
      </c>
      <c r="L638" s="911">
        <f>J638*$L$3</f>
        <v>5.8878310215520901</v>
      </c>
      <c r="R638" s="751"/>
      <c r="S638" s="1100">
        <f t="shared" ref="S638" si="430">+F638</f>
        <v>4.5530947206000008</v>
      </c>
    </row>
    <row r="639" spans="1:19" ht="9.75" customHeight="1">
      <c r="A639" s="947"/>
      <c r="B639" s="980"/>
      <c r="C639" s="981"/>
      <c r="D639" s="982"/>
      <c r="E639" s="773"/>
      <c r="F639" s="752"/>
      <c r="G639" s="773"/>
      <c r="H639" s="773"/>
      <c r="I639" s="206"/>
      <c r="J639" s="910"/>
      <c r="L639" s="911"/>
      <c r="R639" s="752"/>
      <c r="S639" s="1101"/>
    </row>
    <row r="640" spans="1:19" ht="9.75" customHeight="1">
      <c r="A640" s="947"/>
      <c r="B640" s="980"/>
      <c r="C640" s="981"/>
      <c r="D640" s="982"/>
      <c r="E640" s="773"/>
      <c r="F640" s="752"/>
      <c r="G640" s="773"/>
      <c r="H640" s="773"/>
      <c r="I640" s="206"/>
      <c r="J640" s="910"/>
      <c r="L640" s="911"/>
      <c r="R640" s="752"/>
      <c r="S640" s="1101"/>
    </row>
    <row r="641" spans="1:19" ht="9.75" customHeight="1">
      <c r="A641" s="947"/>
      <c r="B641" s="980"/>
      <c r="C641" s="981"/>
      <c r="D641" s="982"/>
      <c r="E641" s="773"/>
      <c r="F641" s="752"/>
      <c r="G641" s="773"/>
      <c r="H641" s="773"/>
      <c r="I641" s="206"/>
      <c r="J641" s="910"/>
      <c r="L641" s="911"/>
      <c r="R641" s="752"/>
      <c r="S641" s="1101"/>
    </row>
    <row r="642" spans="1:19" ht="9.75" customHeight="1">
      <c r="A642" s="947"/>
      <c r="B642" s="980"/>
      <c r="C642" s="981"/>
      <c r="D642" s="982"/>
      <c r="E642" s="773"/>
      <c r="F642" s="753"/>
      <c r="G642" s="773"/>
      <c r="H642" s="773"/>
      <c r="I642" s="206"/>
      <c r="J642" s="910"/>
      <c r="L642" s="911"/>
      <c r="R642" s="753"/>
      <c r="S642" s="1102"/>
    </row>
    <row r="643" spans="1:19" ht="9.75" customHeight="1">
      <c r="A643" s="947">
        <f>+A638+1</f>
        <v>21</v>
      </c>
      <c r="B643" s="998" t="s">
        <v>735</v>
      </c>
      <c r="C643" s="999" t="s">
        <v>596</v>
      </c>
      <c r="D643" s="998" t="s">
        <v>654</v>
      </c>
      <c r="E643" s="773">
        <v>619</v>
      </c>
      <c r="F643" s="751">
        <v>10.485661680500002</v>
      </c>
      <c r="G643" s="773">
        <f>+L643</f>
        <v>13.559525534274895</v>
      </c>
      <c r="H643" s="773">
        <f t="shared" ref="H643" si="431">E643*G643</f>
        <v>8393.3463057161607</v>
      </c>
      <c r="I643" s="206"/>
      <c r="J643" s="909">
        <f>+F643</f>
        <v>10.485661680500002</v>
      </c>
      <c r="L643" s="911">
        <f>J643*$L$3</f>
        <v>13.559525534274895</v>
      </c>
      <c r="R643" s="751"/>
      <c r="S643" s="1100">
        <f t="shared" ref="S643" si="432">+F643</f>
        <v>10.485661680500002</v>
      </c>
    </row>
    <row r="644" spans="1:19" ht="9.75" customHeight="1">
      <c r="A644" s="947"/>
      <c r="B644" s="998"/>
      <c r="C644" s="999"/>
      <c r="D644" s="998"/>
      <c r="E644" s="773"/>
      <c r="F644" s="752"/>
      <c r="G644" s="773"/>
      <c r="H644" s="773"/>
      <c r="I644" s="206"/>
      <c r="J644" s="910"/>
      <c r="L644" s="911"/>
      <c r="R644" s="752"/>
      <c r="S644" s="1101"/>
    </row>
    <row r="645" spans="1:19" ht="9.75" customHeight="1">
      <c r="A645" s="947"/>
      <c r="B645" s="998"/>
      <c r="C645" s="999"/>
      <c r="D645" s="998"/>
      <c r="E645" s="773"/>
      <c r="F645" s="752"/>
      <c r="G645" s="773"/>
      <c r="H645" s="773"/>
      <c r="I645" s="206"/>
      <c r="J645" s="910"/>
      <c r="L645" s="911"/>
      <c r="R645" s="752"/>
      <c r="S645" s="1101"/>
    </row>
    <row r="646" spans="1:19" ht="9.75" customHeight="1">
      <c r="A646" s="947"/>
      <c r="B646" s="998"/>
      <c r="C646" s="999"/>
      <c r="D646" s="998"/>
      <c r="E646" s="773"/>
      <c r="F646" s="752"/>
      <c r="G646" s="773"/>
      <c r="H646" s="773"/>
      <c r="I646" s="206"/>
      <c r="J646" s="910"/>
      <c r="L646" s="911"/>
      <c r="R646" s="752"/>
      <c r="S646" s="1101"/>
    </row>
    <row r="647" spans="1:19" ht="9.75" customHeight="1">
      <c r="A647" s="947"/>
      <c r="B647" s="998"/>
      <c r="C647" s="999"/>
      <c r="D647" s="998"/>
      <c r="E647" s="773"/>
      <c r="F647" s="753"/>
      <c r="G647" s="773"/>
      <c r="H647" s="773"/>
      <c r="I647" s="206"/>
      <c r="J647" s="910"/>
      <c r="L647" s="911"/>
      <c r="R647" s="753"/>
      <c r="S647" s="1102"/>
    </row>
    <row r="648" spans="1:19" ht="9.75" customHeight="1">
      <c r="A648" s="947">
        <f>+A643+1</f>
        <v>22</v>
      </c>
      <c r="B648" s="775" t="s">
        <v>3</v>
      </c>
      <c r="C648" s="915" t="s">
        <v>597</v>
      </c>
      <c r="D648" s="774" t="s">
        <v>653</v>
      </c>
      <c r="E648" s="773">
        <v>35.049999999999997</v>
      </c>
      <c r="F648" s="751">
        <v>39.213659989424002</v>
      </c>
      <c r="G648" s="773">
        <f>+L648</f>
        <v>50.709114991550436</v>
      </c>
      <c r="H648" s="773">
        <f t="shared" ref="H648" si="433">E648*G648</f>
        <v>1777.3544804538426</v>
      </c>
      <c r="I648" s="206"/>
      <c r="J648" s="909">
        <f>+F648</f>
        <v>39.213659989424002</v>
      </c>
      <c r="L648" s="911">
        <f>J648*$L$3</f>
        <v>50.709114991550436</v>
      </c>
      <c r="R648" s="751"/>
      <c r="S648" s="1100">
        <f t="shared" ref="S648" si="434">+F648</f>
        <v>39.213659989424002</v>
      </c>
    </row>
    <row r="649" spans="1:19" ht="9.75" customHeight="1">
      <c r="A649" s="947"/>
      <c r="B649" s="775"/>
      <c r="C649" s="915"/>
      <c r="D649" s="774"/>
      <c r="E649" s="773"/>
      <c r="F649" s="752"/>
      <c r="G649" s="773"/>
      <c r="H649" s="773"/>
      <c r="I649" s="206"/>
      <c r="J649" s="910"/>
      <c r="L649" s="911"/>
      <c r="R649" s="752"/>
      <c r="S649" s="1101"/>
    </row>
    <row r="650" spans="1:19" ht="9.75" customHeight="1">
      <c r="A650" s="947"/>
      <c r="B650" s="775"/>
      <c r="C650" s="915"/>
      <c r="D650" s="774"/>
      <c r="E650" s="773"/>
      <c r="F650" s="752"/>
      <c r="G650" s="773"/>
      <c r="H650" s="773"/>
      <c r="I650" s="206"/>
      <c r="J650" s="910"/>
      <c r="L650" s="911"/>
      <c r="R650" s="752"/>
      <c r="S650" s="1101"/>
    </row>
    <row r="651" spans="1:19" ht="9.75" customHeight="1">
      <c r="A651" s="947"/>
      <c r="B651" s="775"/>
      <c r="C651" s="915"/>
      <c r="D651" s="774"/>
      <c r="E651" s="773"/>
      <c r="F651" s="752"/>
      <c r="G651" s="773"/>
      <c r="H651" s="773"/>
      <c r="I651" s="206"/>
      <c r="J651" s="910"/>
      <c r="L651" s="911"/>
      <c r="R651" s="752"/>
      <c r="S651" s="1101"/>
    </row>
    <row r="652" spans="1:19" ht="9.75" customHeight="1">
      <c r="A652" s="947"/>
      <c r="B652" s="775"/>
      <c r="C652" s="915"/>
      <c r="D652" s="774"/>
      <c r="E652" s="773"/>
      <c r="F652" s="753"/>
      <c r="G652" s="773"/>
      <c r="H652" s="773"/>
      <c r="I652" s="206"/>
      <c r="J652" s="910"/>
      <c r="L652" s="911"/>
      <c r="R652" s="753"/>
      <c r="S652" s="1102"/>
    </row>
    <row r="653" spans="1:19" ht="9.75" customHeight="1">
      <c r="A653" s="947">
        <f>+A648+1</f>
        <v>23</v>
      </c>
      <c r="B653" s="976" t="s">
        <v>27</v>
      </c>
      <c r="C653" s="978" t="s">
        <v>541</v>
      </c>
      <c r="D653" s="774" t="s">
        <v>652</v>
      </c>
      <c r="E653" s="773">
        <v>701</v>
      </c>
      <c r="F653" s="751">
        <v>0.90686925000000007</v>
      </c>
      <c r="G653" s="773">
        <f>+L653</f>
        <v>1.1727172901727041</v>
      </c>
      <c r="H653" s="773">
        <f t="shared" ref="H653" si="435">E653*G653</f>
        <v>822.07482041106562</v>
      </c>
      <c r="I653" s="206"/>
      <c r="J653" s="909">
        <f>+F653</f>
        <v>0.90686925000000007</v>
      </c>
      <c r="L653" s="911">
        <f>J653*$L$3</f>
        <v>1.1727172901727041</v>
      </c>
      <c r="R653" s="751"/>
      <c r="S653" s="1100">
        <f t="shared" ref="S653" si="436">+F653</f>
        <v>0.90686925000000007</v>
      </c>
    </row>
    <row r="654" spans="1:19" ht="9.75" customHeight="1">
      <c r="A654" s="947"/>
      <c r="B654" s="977"/>
      <c r="C654" s="978"/>
      <c r="D654" s="774"/>
      <c r="E654" s="773"/>
      <c r="F654" s="752"/>
      <c r="G654" s="773"/>
      <c r="H654" s="773"/>
      <c r="I654" s="206"/>
      <c r="J654" s="910"/>
      <c r="L654" s="911"/>
      <c r="R654" s="752"/>
      <c r="S654" s="1101"/>
    </row>
    <row r="655" spans="1:19" ht="9.75" customHeight="1">
      <c r="A655" s="947"/>
      <c r="B655" s="977"/>
      <c r="C655" s="978"/>
      <c r="D655" s="774"/>
      <c r="E655" s="773"/>
      <c r="F655" s="752"/>
      <c r="G655" s="773"/>
      <c r="H655" s="773"/>
      <c r="I655" s="206"/>
      <c r="J655" s="910"/>
      <c r="L655" s="911"/>
      <c r="R655" s="752"/>
      <c r="S655" s="1101"/>
    </row>
    <row r="656" spans="1:19" ht="9.75" customHeight="1">
      <c r="A656" s="947"/>
      <c r="B656" s="977"/>
      <c r="C656" s="978"/>
      <c r="D656" s="774"/>
      <c r="E656" s="773"/>
      <c r="F656" s="752"/>
      <c r="G656" s="773"/>
      <c r="H656" s="773"/>
      <c r="I656" s="206"/>
      <c r="J656" s="910"/>
      <c r="L656" s="911"/>
      <c r="R656" s="752"/>
      <c r="S656" s="1101"/>
    </row>
    <row r="657" spans="1:19" ht="9.75" customHeight="1">
      <c r="A657" s="947"/>
      <c r="B657" s="977"/>
      <c r="C657" s="978"/>
      <c r="D657" s="774"/>
      <c r="E657" s="773"/>
      <c r="F657" s="753"/>
      <c r="G657" s="773"/>
      <c r="H657" s="773"/>
      <c r="I657" s="206"/>
      <c r="J657" s="910"/>
      <c r="L657" s="911"/>
      <c r="R657" s="753"/>
      <c r="S657" s="1102"/>
    </row>
    <row r="658" spans="1:19" ht="9.75" customHeight="1">
      <c r="A658" s="947">
        <f>+A653+1</f>
        <v>24</v>
      </c>
      <c r="B658" s="775" t="s">
        <v>3</v>
      </c>
      <c r="C658" s="915" t="s">
        <v>738</v>
      </c>
      <c r="D658" s="774" t="s">
        <v>653</v>
      </c>
      <c r="E658" s="773">
        <v>3</v>
      </c>
      <c r="F658" s="751">
        <v>41.668252759424</v>
      </c>
      <c r="G658" s="773">
        <f>+L658</f>
        <v>53.883269790284551</v>
      </c>
      <c r="H658" s="773">
        <f t="shared" ref="H658" si="437">E658*G658</f>
        <v>161.64980937085366</v>
      </c>
      <c r="I658" s="206"/>
      <c r="J658" s="909">
        <f>+F658</f>
        <v>41.668252759424</v>
      </c>
      <c r="L658" s="911">
        <f>J658*$L$3</f>
        <v>53.883269790284551</v>
      </c>
      <c r="R658" s="751"/>
      <c r="S658" s="1100">
        <f t="shared" ref="S658" si="438">+F658</f>
        <v>41.668252759424</v>
      </c>
    </row>
    <row r="659" spans="1:19" ht="9.75" customHeight="1">
      <c r="A659" s="947"/>
      <c r="B659" s="775"/>
      <c r="C659" s="915"/>
      <c r="D659" s="774"/>
      <c r="E659" s="773"/>
      <c r="F659" s="752"/>
      <c r="G659" s="773"/>
      <c r="H659" s="773"/>
      <c r="I659" s="206"/>
      <c r="J659" s="910"/>
      <c r="L659" s="911"/>
      <c r="R659" s="752"/>
      <c r="S659" s="1101"/>
    </row>
    <row r="660" spans="1:19" ht="9.75" customHeight="1">
      <c r="A660" s="947"/>
      <c r="B660" s="775"/>
      <c r="C660" s="915"/>
      <c r="D660" s="774"/>
      <c r="E660" s="773"/>
      <c r="F660" s="752"/>
      <c r="G660" s="773"/>
      <c r="H660" s="773"/>
      <c r="I660" s="206"/>
      <c r="J660" s="910"/>
      <c r="L660" s="911"/>
      <c r="R660" s="752"/>
      <c r="S660" s="1101"/>
    </row>
    <row r="661" spans="1:19" ht="9.75" customHeight="1">
      <c r="A661" s="947"/>
      <c r="B661" s="775"/>
      <c r="C661" s="915"/>
      <c r="D661" s="774"/>
      <c r="E661" s="773"/>
      <c r="F661" s="752"/>
      <c r="G661" s="773"/>
      <c r="H661" s="773"/>
      <c r="I661" s="206"/>
      <c r="J661" s="910"/>
      <c r="L661" s="911"/>
      <c r="R661" s="752"/>
      <c r="S661" s="1101"/>
    </row>
    <row r="662" spans="1:19" ht="9.75" customHeight="1">
      <c r="A662" s="947"/>
      <c r="B662" s="775"/>
      <c r="C662" s="915"/>
      <c r="D662" s="774"/>
      <c r="E662" s="773"/>
      <c r="F662" s="753"/>
      <c r="G662" s="773"/>
      <c r="H662" s="773"/>
      <c r="I662" s="206"/>
      <c r="J662" s="910"/>
      <c r="L662" s="911"/>
      <c r="R662" s="753"/>
      <c r="S662" s="1102"/>
    </row>
    <row r="663" spans="1:19" ht="9.75" customHeight="1">
      <c r="A663" s="947">
        <f>+A653+1</f>
        <v>24</v>
      </c>
      <c r="B663" s="998" t="s">
        <v>739</v>
      </c>
      <c r="C663" s="999" t="s">
        <v>598</v>
      </c>
      <c r="D663" s="998" t="s">
        <v>653</v>
      </c>
      <c r="E663" s="773">
        <v>21.03</v>
      </c>
      <c r="F663" s="751">
        <v>12.159898240000002</v>
      </c>
      <c r="G663" s="773">
        <f>+L663</f>
        <v>15.724563284937311</v>
      </c>
      <c r="H663" s="773">
        <f t="shared" ref="H663" si="439">E663*G663</f>
        <v>330.6875658822317</v>
      </c>
      <c r="I663" s="206"/>
      <c r="J663" s="909">
        <f>+F663</f>
        <v>12.159898240000002</v>
      </c>
      <c r="L663" s="911">
        <f>J663*$L$3</f>
        <v>15.724563284937311</v>
      </c>
      <c r="R663" s="751"/>
      <c r="S663" s="1100">
        <f t="shared" ref="S663" si="440">+F663</f>
        <v>12.159898240000002</v>
      </c>
    </row>
    <row r="664" spans="1:19" ht="9.75" customHeight="1">
      <c r="A664" s="947"/>
      <c r="B664" s="998"/>
      <c r="C664" s="999"/>
      <c r="D664" s="998"/>
      <c r="E664" s="773"/>
      <c r="F664" s="752"/>
      <c r="G664" s="773"/>
      <c r="H664" s="773"/>
      <c r="I664" s="206"/>
      <c r="J664" s="910"/>
      <c r="L664" s="911"/>
      <c r="R664" s="752"/>
      <c r="S664" s="1101"/>
    </row>
    <row r="665" spans="1:19" ht="9.75" customHeight="1">
      <c r="A665" s="947"/>
      <c r="B665" s="998"/>
      <c r="C665" s="999"/>
      <c r="D665" s="998"/>
      <c r="E665" s="773"/>
      <c r="F665" s="752"/>
      <c r="G665" s="773"/>
      <c r="H665" s="773"/>
      <c r="I665" s="206"/>
      <c r="J665" s="910"/>
      <c r="L665" s="911"/>
      <c r="R665" s="752"/>
      <c r="S665" s="1101"/>
    </row>
    <row r="666" spans="1:19" ht="9.75" customHeight="1">
      <c r="A666" s="947"/>
      <c r="B666" s="998"/>
      <c r="C666" s="999"/>
      <c r="D666" s="998"/>
      <c r="E666" s="773"/>
      <c r="F666" s="752"/>
      <c r="G666" s="773"/>
      <c r="H666" s="773"/>
      <c r="I666" s="206"/>
      <c r="J666" s="910"/>
      <c r="L666" s="911"/>
      <c r="R666" s="752"/>
      <c r="S666" s="1101"/>
    </row>
    <row r="667" spans="1:19" ht="9.75" customHeight="1">
      <c r="A667" s="947"/>
      <c r="B667" s="998"/>
      <c r="C667" s="999"/>
      <c r="D667" s="998"/>
      <c r="E667" s="773"/>
      <c r="F667" s="753"/>
      <c r="G667" s="773"/>
      <c r="H667" s="773"/>
      <c r="I667" s="206"/>
      <c r="J667" s="910"/>
      <c r="L667" s="911"/>
      <c r="R667" s="753"/>
      <c r="S667" s="1102"/>
    </row>
    <row r="668" spans="1:19" ht="9.75" customHeight="1">
      <c r="A668" s="947">
        <f>+A663+1</f>
        <v>25</v>
      </c>
      <c r="B668" s="998" t="s">
        <v>741</v>
      </c>
      <c r="C668" s="999" t="s">
        <v>599</v>
      </c>
      <c r="D668" s="998" t="s">
        <v>652</v>
      </c>
      <c r="E668" s="773">
        <v>701</v>
      </c>
      <c r="F668" s="751">
        <v>2.8095026599999997</v>
      </c>
      <c r="G668" s="773">
        <f>+L668</f>
        <v>3.6331062566827614</v>
      </c>
      <c r="H668" s="773">
        <f t="shared" ref="H668" si="441">E668*G668</f>
        <v>2546.8074859346157</v>
      </c>
      <c r="I668" s="206"/>
      <c r="J668" s="909">
        <f>+F668</f>
        <v>2.8095026599999997</v>
      </c>
      <c r="L668" s="911">
        <f>J668*$L$3</f>
        <v>3.6331062566827614</v>
      </c>
      <c r="R668" s="751"/>
      <c r="S668" s="1100">
        <f t="shared" ref="S668" si="442">+F668</f>
        <v>2.8095026599999997</v>
      </c>
    </row>
    <row r="669" spans="1:19" ht="9.75" customHeight="1">
      <c r="A669" s="947"/>
      <c r="B669" s="998"/>
      <c r="C669" s="999"/>
      <c r="D669" s="998"/>
      <c r="E669" s="773"/>
      <c r="F669" s="752"/>
      <c r="G669" s="773"/>
      <c r="H669" s="773"/>
      <c r="I669" s="206"/>
      <c r="J669" s="910"/>
      <c r="L669" s="911"/>
      <c r="R669" s="752"/>
      <c r="S669" s="1101"/>
    </row>
    <row r="670" spans="1:19" ht="9.75" customHeight="1">
      <c r="A670" s="947"/>
      <c r="B670" s="998"/>
      <c r="C670" s="999"/>
      <c r="D670" s="998"/>
      <c r="E670" s="773"/>
      <c r="F670" s="752"/>
      <c r="G670" s="773"/>
      <c r="H670" s="773"/>
      <c r="I670" s="206"/>
      <c r="J670" s="910"/>
      <c r="L670" s="911"/>
      <c r="R670" s="752"/>
      <c r="S670" s="1101"/>
    </row>
    <row r="671" spans="1:19" ht="9.75" customHeight="1">
      <c r="A671" s="947"/>
      <c r="B671" s="998"/>
      <c r="C671" s="999"/>
      <c r="D671" s="998"/>
      <c r="E671" s="773"/>
      <c r="F671" s="752"/>
      <c r="G671" s="773"/>
      <c r="H671" s="773"/>
      <c r="I671" s="206"/>
      <c r="J671" s="910"/>
      <c r="L671" s="911"/>
      <c r="R671" s="752"/>
      <c r="S671" s="1101"/>
    </row>
    <row r="672" spans="1:19" ht="9.75" customHeight="1">
      <c r="A672" s="947"/>
      <c r="B672" s="998"/>
      <c r="C672" s="999"/>
      <c r="D672" s="998"/>
      <c r="E672" s="773"/>
      <c r="F672" s="753"/>
      <c r="G672" s="773"/>
      <c r="H672" s="773"/>
      <c r="I672" s="206"/>
      <c r="J672" s="910"/>
      <c r="L672" s="911"/>
      <c r="R672" s="753"/>
      <c r="S672" s="1102"/>
    </row>
    <row r="673" spans="1:19" ht="9.75" customHeight="1">
      <c r="A673" s="947">
        <f>+A668+1</f>
        <v>26</v>
      </c>
      <c r="B673" s="998" t="s">
        <v>743</v>
      </c>
      <c r="C673" s="999" t="s">
        <v>600</v>
      </c>
      <c r="D673" s="998" t="s">
        <v>654</v>
      </c>
      <c r="E673" s="773">
        <v>120</v>
      </c>
      <c r="F673" s="751">
        <v>8.1036184505000008</v>
      </c>
      <c r="G673" s="773">
        <f>+L673</f>
        <v>10.479188118754591</v>
      </c>
      <c r="H673" s="773">
        <f t="shared" ref="H673" si="443">E673*G673</f>
        <v>1257.5025742505509</v>
      </c>
      <c r="I673" s="206"/>
      <c r="J673" s="909">
        <f>+F673</f>
        <v>8.1036184505000008</v>
      </c>
      <c r="L673" s="911">
        <f>J673*$L$3</f>
        <v>10.479188118754591</v>
      </c>
      <c r="R673" s="751"/>
      <c r="S673" s="1100">
        <f t="shared" ref="S673" si="444">+F673</f>
        <v>8.1036184505000008</v>
      </c>
    </row>
    <row r="674" spans="1:19" ht="9.75" customHeight="1">
      <c r="A674" s="947"/>
      <c r="B674" s="998"/>
      <c r="C674" s="999"/>
      <c r="D674" s="998"/>
      <c r="E674" s="773"/>
      <c r="F674" s="752"/>
      <c r="G674" s="773"/>
      <c r="H674" s="773"/>
      <c r="I674" s="206"/>
      <c r="J674" s="910"/>
      <c r="L674" s="911"/>
      <c r="R674" s="752"/>
      <c r="S674" s="1101"/>
    </row>
    <row r="675" spans="1:19" ht="9.75" customHeight="1">
      <c r="A675" s="947"/>
      <c r="B675" s="998"/>
      <c r="C675" s="999"/>
      <c r="D675" s="998"/>
      <c r="E675" s="773"/>
      <c r="F675" s="752"/>
      <c r="G675" s="773"/>
      <c r="H675" s="773"/>
      <c r="I675" s="206"/>
      <c r="J675" s="910"/>
      <c r="L675" s="911"/>
      <c r="R675" s="752"/>
      <c r="S675" s="1101"/>
    </row>
    <row r="676" spans="1:19" ht="9.75" customHeight="1">
      <c r="A676" s="947"/>
      <c r="B676" s="998"/>
      <c r="C676" s="999"/>
      <c r="D676" s="998"/>
      <c r="E676" s="773"/>
      <c r="F676" s="752"/>
      <c r="G676" s="773"/>
      <c r="H676" s="773"/>
      <c r="I676" s="206"/>
      <c r="J676" s="910"/>
      <c r="L676" s="911"/>
      <c r="R676" s="752"/>
      <c r="S676" s="1101"/>
    </row>
    <row r="677" spans="1:19" ht="9.75" customHeight="1">
      <c r="A677" s="947"/>
      <c r="B677" s="998"/>
      <c r="C677" s="999"/>
      <c r="D677" s="998"/>
      <c r="E677" s="773"/>
      <c r="F677" s="753"/>
      <c r="G677" s="773"/>
      <c r="H677" s="773"/>
      <c r="I677" s="206"/>
      <c r="J677" s="910"/>
      <c r="L677" s="911"/>
      <c r="R677" s="753"/>
      <c r="S677" s="1102"/>
    </row>
    <row r="678" spans="1:19" ht="9.75" customHeight="1">
      <c r="A678" s="947">
        <f>+A673+1</f>
        <v>27</v>
      </c>
      <c r="B678" s="775" t="s">
        <v>745</v>
      </c>
      <c r="C678" s="915" t="s">
        <v>601</v>
      </c>
      <c r="D678" s="777" t="s">
        <v>652</v>
      </c>
      <c r="E678" s="773">
        <v>151.5</v>
      </c>
      <c r="F678" s="751">
        <v>4.5975710992499996</v>
      </c>
      <c r="G678" s="773">
        <f>+L678</f>
        <v>5.945345617230708</v>
      </c>
      <c r="H678" s="773">
        <f t="shared" ref="H678" si="445">E678*G678</f>
        <v>900.71986101045229</v>
      </c>
      <c r="I678" s="206"/>
      <c r="J678" s="909">
        <f>+F678</f>
        <v>4.5975710992499996</v>
      </c>
      <c r="L678" s="911">
        <f>J678*$L$3</f>
        <v>5.945345617230708</v>
      </c>
      <c r="R678" s="751"/>
      <c r="S678" s="1100">
        <f t="shared" ref="S678" si="446">+F678</f>
        <v>4.5975710992499996</v>
      </c>
    </row>
    <row r="679" spans="1:19" ht="9.75" customHeight="1">
      <c r="A679" s="947"/>
      <c r="B679" s="775"/>
      <c r="C679" s="915"/>
      <c r="D679" s="777"/>
      <c r="E679" s="773"/>
      <c r="F679" s="752"/>
      <c r="G679" s="773"/>
      <c r="H679" s="773"/>
      <c r="I679" s="206"/>
      <c r="J679" s="910"/>
      <c r="L679" s="911"/>
      <c r="R679" s="752"/>
      <c r="S679" s="1101"/>
    </row>
    <row r="680" spans="1:19" ht="9.75" customHeight="1">
      <c r="A680" s="947"/>
      <c r="B680" s="775"/>
      <c r="C680" s="915"/>
      <c r="D680" s="777"/>
      <c r="E680" s="773"/>
      <c r="F680" s="752"/>
      <c r="G680" s="773"/>
      <c r="H680" s="773"/>
      <c r="I680" s="206"/>
      <c r="J680" s="910"/>
      <c r="L680" s="911"/>
      <c r="R680" s="752"/>
      <c r="S680" s="1101"/>
    </row>
    <row r="681" spans="1:19" ht="9.75" customHeight="1">
      <c r="A681" s="947"/>
      <c r="B681" s="775"/>
      <c r="C681" s="915"/>
      <c r="D681" s="777"/>
      <c r="E681" s="773"/>
      <c r="F681" s="752"/>
      <c r="G681" s="773"/>
      <c r="H681" s="773"/>
      <c r="I681" s="206"/>
      <c r="J681" s="910"/>
      <c r="L681" s="911"/>
      <c r="R681" s="752"/>
      <c r="S681" s="1101"/>
    </row>
    <row r="682" spans="1:19" ht="9.75" customHeight="1">
      <c r="A682" s="947"/>
      <c r="B682" s="775"/>
      <c r="C682" s="915"/>
      <c r="D682" s="777"/>
      <c r="E682" s="773"/>
      <c r="F682" s="753"/>
      <c r="G682" s="773"/>
      <c r="H682" s="773"/>
      <c r="I682" s="206"/>
      <c r="J682" s="910"/>
      <c r="L682" s="911"/>
      <c r="R682" s="753"/>
      <c r="S682" s="1102"/>
    </row>
    <row r="683" spans="1:19" ht="9.75" customHeight="1">
      <c r="A683" s="947">
        <f>+A678+1</f>
        <v>28</v>
      </c>
      <c r="B683" s="973" t="s">
        <v>746</v>
      </c>
      <c r="C683" s="915" t="s">
        <v>602</v>
      </c>
      <c r="D683" s="777" t="s">
        <v>652</v>
      </c>
      <c r="E683" s="773">
        <v>626.70000000000005</v>
      </c>
      <c r="F683" s="751">
        <v>0.55440802649999998</v>
      </c>
      <c r="G683" s="773">
        <f>+L683</f>
        <v>0.71693232347119129</v>
      </c>
      <c r="H683" s="773">
        <f t="shared" ref="H683" si="447">E683*G683</f>
        <v>449.30148711939563</v>
      </c>
      <c r="I683" s="206"/>
      <c r="J683" s="909">
        <f>+F683</f>
        <v>0.55440802649999998</v>
      </c>
      <c r="L683" s="911">
        <f>J683*$L$3</f>
        <v>0.71693232347119129</v>
      </c>
      <c r="R683" s="751"/>
      <c r="S683" s="1100">
        <f t="shared" ref="S683" si="448">+F683</f>
        <v>0.55440802649999998</v>
      </c>
    </row>
    <row r="684" spans="1:19" ht="9.75" customHeight="1">
      <c r="A684" s="947"/>
      <c r="B684" s="974"/>
      <c r="C684" s="915"/>
      <c r="D684" s="777"/>
      <c r="E684" s="773"/>
      <c r="F684" s="752"/>
      <c r="G684" s="773"/>
      <c r="H684" s="773"/>
      <c r="I684" s="206"/>
      <c r="J684" s="910"/>
      <c r="L684" s="911"/>
      <c r="R684" s="752"/>
      <c r="S684" s="1101"/>
    </row>
    <row r="685" spans="1:19" ht="9.75" customHeight="1">
      <c r="A685" s="947"/>
      <c r="B685" s="974"/>
      <c r="C685" s="915"/>
      <c r="D685" s="777"/>
      <c r="E685" s="773"/>
      <c r="F685" s="752"/>
      <c r="G685" s="773"/>
      <c r="H685" s="773"/>
      <c r="I685" s="206"/>
      <c r="J685" s="910"/>
      <c r="L685" s="911"/>
      <c r="R685" s="752"/>
      <c r="S685" s="1101"/>
    </row>
    <row r="686" spans="1:19" ht="9.75" customHeight="1">
      <c r="A686" s="947"/>
      <c r="B686" s="974"/>
      <c r="C686" s="915"/>
      <c r="D686" s="777"/>
      <c r="E686" s="773"/>
      <c r="F686" s="752"/>
      <c r="G686" s="773"/>
      <c r="H686" s="773"/>
      <c r="I686" s="206"/>
      <c r="J686" s="910"/>
      <c r="L686" s="911"/>
      <c r="R686" s="752"/>
      <c r="S686" s="1101"/>
    </row>
    <row r="687" spans="1:19" ht="9.75" customHeight="1">
      <c r="A687" s="947"/>
      <c r="B687" s="975"/>
      <c r="C687" s="915"/>
      <c r="D687" s="777"/>
      <c r="E687" s="773"/>
      <c r="F687" s="753"/>
      <c r="G687" s="773"/>
      <c r="H687" s="773"/>
      <c r="I687" s="206"/>
      <c r="J687" s="910"/>
      <c r="L687" s="911"/>
      <c r="R687" s="753"/>
      <c r="S687" s="1102"/>
    </row>
    <row r="688" spans="1:19" ht="9.75" customHeight="1">
      <c r="A688" s="947">
        <f t="shared" ref="A688" si="449">+A683+1</f>
        <v>29</v>
      </c>
      <c r="B688" s="775" t="s">
        <v>776</v>
      </c>
      <c r="C688" s="1009" t="s">
        <v>822</v>
      </c>
      <c r="D688" s="777" t="s">
        <v>652</v>
      </c>
      <c r="E688" s="773">
        <v>30</v>
      </c>
      <c r="F688" s="751">
        <v>15.197608905000001</v>
      </c>
      <c r="G688" s="773">
        <f>+L688</f>
        <v>19.652776552051087</v>
      </c>
      <c r="H688" s="773">
        <f t="shared" ref="H688" si="450">E688*G688</f>
        <v>589.58329656153262</v>
      </c>
      <c r="I688" s="206"/>
      <c r="J688" s="909">
        <f>+F688</f>
        <v>15.197608905000001</v>
      </c>
      <c r="L688" s="911">
        <f>J688*$L$3</f>
        <v>19.652776552051087</v>
      </c>
      <c r="R688" s="751"/>
      <c r="S688" s="1100">
        <f t="shared" ref="S688" si="451">+F688</f>
        <v>15.197608905000001</v>
      </c>
    </row>
    <row r="689" spans="1:19" ht="9.75" customHeight="1">
      <c r="A689" s="947"/>
      <c r="B689" s="775"/>
      <c r="C689" s="1009"/>
      <c r="D689" s="777"/>
      <c r="E689" s="773"/>
      <c r="F689" s="752"/>
      <c r="G689" s="773"/>
      <c r="H689" s="773"/>
      <c r="I689" s="206"/>
      <c r="J689" s="910"/>
      <c r="L689" s="911"/>
      <c r="R689" s="752"/>
      <c r="S689" s="1101"/>
    </row>
    <row r="690" spans="1:19" ht="9.75" customHeight="1">
      <c r="A690" s="947"/>
      <c r="B690" s="775"/>
      <c r="C690" s="1009"/>
      <c r="D690" s="777"/>
      <c r="E690" s="773"/>
      <c r="F690" s="752"/>
      <c r="G690" s="773"/>
      <c r="H690" s="773"/>
      <c r="I690" s="206"/>
      <c r="J690" s="910"/>
      <c r="L690" s="911"/>
      <c r="R690" s="752"/>
      <c r="S690" s="1101"/>
    </row>
    <row r="691" spans="1:19" ht="9.75" customHeight="1">
      <c r="A691" s="947"/>
      <c r="B691" s="775"/>
      <c r="C691" s="1009"/>
      <c r="D691" s="777"/>
      <c r="E691" s="773"/>
      <c r="F691" s="752"/>
      <c r="G691" s="773"/>
      <c r="H691" s="773"/>
      <c r="I691" s="206"/>
      <c r="J691" s="910"/>
      <c r="L691" s="911"/>
      <c r="R691" s="752"/>
      <c r="S691" s="1101"/>
    </row>
    <row r="692" spans="1:19" ht="9.75" customHeight="1">
      <c r="A692" s="947"/>
      <c r="B692" s="775"/>
      <c r="C692" s="1009"/>
      <c r="D692" s="777"/>
      <c r="E692" s="773"/>
      <c r="F692" s="753"/>
      <c r="G692" s="773"/>
      <c r="H692" s="773"/>
      <c r="I692" s="206"/>
      <c r="J692" s="910"/>
      <c r="L692" s="911"/>
      <c r="R692" s="753"/>
      <c r="S692" s="1102"/>
    </row>
    <row r="693" spans="1:19" ht="9.75" customHeight="1">
      <c r="A693" s="947">
        <f t="shared" ref="A693" si="452">+A688+1</f>
        <v>30</v>
      </c>
      <c r="B693" s="775" t="s">
        <v>778</v>
      </c>
      <c r="C693" s="1009" t="s">
        <v>823</v>
      </c>
      <c r="D693" s="777" t="s">
        <v>652</v>
      </c>
      <c r="E693" s="773">
        <v>42.3</v>
      </c>
      <c r="F693" s="751">
        <v>0.47878472999999999</v>
      </c>
      <c r="G693" s="773">
        <f>+L693</f>
        <v>0.61914011434577776</v>
      </c>
      <c r="H693" s="773">
        <f t="shared" ref="H693" si="453">E693*G693</f>
        <v>26.189626836826399</v>
      </c>
      <c r="I693" s="206"/>
      <c r="J693" s="909">
        <f>+F693</f>
        <v>0.47878472999999999</v>
      </c>
      <c r="L693" s="911">
        <f>J693*$L$3</f>
        <v>0.61914011434577776</v>
      </c>
      <c r="R693" s="751"/>
      <c r="S693" s="1100">
        <f t="shared" ref="S693" si="454">+F693</f>
        <v>0.47878472999999999</v>
      </c>
    </row>
    <row r="694" spans="1:19" ht="9.75" customHeight="1">
      <c r="A694" s="947"/>
      <c r="B694" s="775"/>
      <c r="C694" s="1009"/>
      <c r="D694" s="777"/>
      <c r="E694" s="773"/>
      <c r="F694" s="752"/>
      <c r="G694" s="773"/>
      <c r="H694" s="773"/>
      <c r="I694" s="206"/>
      <c r="J694" s="910"/>
      <c r="L694" s="911"/>
      <c r="R694" s="752"/>
      <c r="S694" s="1101"/>
    </row>
    <row r="695" spans="1:19" ht="9.75" customHeight="1">
      <c r="A695" s="947"/>
      <c r="B695" s="775"/>
      <c r="C695" s="1009"/>
      <c r="D695" s="777"/>
      <c r="E695" s="773"/>
      <c r="F695" s="752"/>
      <c r="G695" s="773"/>
      <c r="H695" s="773"/>
      <c r="I695" s="206"/>
      <c r="J695" s="910"/>
      <c r="L695" s="911"/>
      <c r="R695" s="752"/>
      <c r="S695" s="1101"/>
    </row>
    <row r="696" spans="1:19" ht="9.75" customHeight="1">
      <c r="A696" s="947"/>
      <c r="B696" s="775"/>
      <c r="C696" s="1009"/>
      <c r="D696" s="777"/>
      <c r="E696" s="773"/>
      <c r="F696" s="752"/>
      <c r="G696" s="773"/>
      <c r="H696" s="773"/>
      <c r="I696" s="206"/>
      <c r="J696" s="910"/>
      <c r="L696" s="911"/>
      <c r="R696" s="752"/>
      <c r="S696" s="1101"/>
    </row>
    <row r="697" spans="1:19" ht="8.25" customHeight="1">
      <c r="A697" s="947"/>
      <c r="B697" s="775"/>
      <c r="C697" s="1009"/>
      <c r="D697" s="777"/>
      <c r="E697" s="773"/>
      <c r="F697" s="753"/>
      <c r="G697" s="773"/>
      <c r="H697" s="773"/>
      <c r="I697" s="206"/>
      <c r="J697" s="910"/>
      <c r="L697" s="911"/>
      <c r="R697" s="753"/>
      <c r="S697" s="1102"/>
    </row>
    <row r="698" spans="1:19" ht="9.75" customHeight="1">
      <c r="A698" s="947">
        <f t="shared" ref="A698:A708" si="455">+A693+1</f>
        <v>31</v>
      </c>
      <c r="B698" s="775" t="s">
        <v>783</v>
      </c>
      <c r="C698" s="1009" t="s">
        <v>824</v>
      </c>
      <c r="D698" s="777" t="s">
        <v>652</v>
      </c>
      <c r="E698" s="773">
        <v>1030</v>
      </c>
      <c r="F698" s="751">
        <v>0.18706616499999998</v>
      </c>
      <c r="G698" s="773">
        <f>+L698</f>
        <v>0.24190447090559075</v>
      </c>
      <c r="H698" s="773">
        <f t="shared" ref="H698" si="456">E698*G698</f>
        <v>249.16160503275847</v>
      </c>
      <c r="I698" s="206"/>
      <c r="J698" s="909">
        <f>+F698</f>
        <v>0.18706616499999998</v>
      </c>
      <c r="L698" s="911">
        <f>J698*$L$3</f>
        <v>0.24190447090559075</v>
      </c>
      <c r="R698" s="751"/>
      <c r="S698" s="1100">
        <f t="shared" ref="S698" si="457">+F698</f>
        <v>0.18706616499999998</v>
      </c>
    </row>
    <row r="699" spans="1:19" ht="9.75" customHeight="1">
      <c r="A699" s="947"/>
      <c r="B699" s="775"/>
      <c r="C699" s="1009"/>
      <c r="D699" s="777"/>
      <c r="E699" s="773"/>
      <c r="F699" s="752"/>
      <c r="G699" s="773"/>
      <c r="H699" s="773"/>
      <c r="I699" s="206"/>
      <c r="J699" s="910"/>
      <c r="L699" s="911"/>
      <c r="R699" s="752"/>
      <c r="S699" s="1101"/>
    </row>
    <row r="700" spans="1:19" ht="9.75" customHeight="1">
      <c r="A700" s="947"/>
      <c r="B700" s="775"/>
      <c r="C700" s="1009"/>
      <c r="D700" s="777"/>
      <c r="E700" s="773"/>
      <c r="F700" s="752"/>
      <c r="G700" s="773"/>
      <c r="H700" s="773"/>
      <c r="I700" s="206"/>
      <c r="J700" s="910"/>
      <c r="L700" s="911"/>
      <c r="R700" s="752"/>
      <c r="S700" s="1101"/>
    </row>
    <row r="701" spans="1:19" ht="9.75" customHeight="1">
      <c r="A701" s="947"/>
      <c r="B701" s="775"/>
      <c r="C701" s="1009"/>
      <c r="D701" s="777"/>
      <c r="E701" s="773"/>
      <c r="F701" s="752"/>
      <c r="G701" s="773"/>
      <c r="H701" s="773"/>
      <c r="I701" s="206"/>
      <c r="J701" s="910"/>
      <c r="L701" s="911"/>
      <c r="R701" s="752"/>
      <c r="S701" s="1101"/>
    </row>
    <row r="702" spans="1:19" ht="9" customHeight="1">
      <c r="A702" s="947"/>
      <c r="B702" s="775"/>
      <c r="C702" s="1009"/>
      <c r="D702" s="777"/>
      <c r="E702" s="773"/>
      <c r="F702" s="753"/>
      <c r="G702" s="773"/>
      <c r="H702" s="773"/>
      <c r="I702" s="206"/>
      <c r="J702" s="910"/>
      <c r="L702" s="911"/>
      <c r="R702" s="753"/>
      <c r="S702" s="1102"/>
    </row>
    <row r="703" spans="1:19" ht="9.75" customHeight="1">
      <c r="A703" s="947">
        <f t="shared" si="455"/>
        <v>32</v>
      </c>
      <c r="B703" s="775" t="s">
        <v>780</v>
      </c>
      <c r="C703" s="1009" t="s">
        <v>825</v>
      </c>
      <c r="D703" s="777" t="s">
        <v>652</v>
      </c>
      <c r="E703" s="773">
        <v>2520</v>
      </c>
      <c r="F703" s="751">
        <v>0.18423060200000002</v>
      </c>
      <c r="G703" s="773">
        <f>+L703</f>
        <v>0.23823766473979127</v>
      </c>
      <c r="H703" s="773">
        <f t="shared" ref="H703" si="458">E703*G703</f>
        <v>600.35891514427396</v>
      </c>
      <c r="I703" s="206"/>
      <c r="J703" s="909">
        <f>+F703</f>
        <v>0.18423060200000002</v>
      </c>
      <c r="L703" s="911">
        <f>J703*$L$3</f>
        <v>0.23823766473979127</v>
      </c>
      <c r="R703" s="751"/>
      <c r="S703" s="1100">
        <f t="shared" ref="S703" si="459">+F703</f>
        <v>0.18423060200000002</v>
      </c>
    </row>
    <row r="704" spans="1:19" ht="9.75" customHeight="1">
      <c r="A704" s="947"/>
      <c r="B704" s="775"/>
      <c r="C704" s="1009"/>
      <c r="D704" s="777"/>
      <c r="E704" s="773"/>
      <c r="F704" s="752"/>
      <c r="G704" s="773"/>
      <c r="H704" s="773"/>
      <c r="I704" s="206"/>
      <c r="J704" s="910"/>
      <c r="L704" s="911"/>
      <c r="R704" s="752"/>
      <c r="S704" s="1101"/>
    </row>
    <row r="705" spans="1:19" ht="9.75" customHeight="1">
      <c r="A705" s="947"/>
      <c r="B705" s="775"/>
      <c r="C705" s="1009"/>
      <c r="D705" s="777"/>
      <c r="E705" s="773"/>
      <c r="F705" s="752"/>
      <c r="G705" s="773"/>
      <c r="H705" s="773"/>
      <c r="I705" s="206"/>
      <c r="J705" s="910"/>
      <c r="L705" s="911"/>
      <c r="R705" s="752"/>
      <c r="S705" s="1101"/>
    </row>
    <row r="706" spans="1:19" ht="9.75" customHeight="1">
      <c r="A706" s="947"/>
      <c r="B706" s="775"/>
      <c r="C706" s="1009"/>
      <c r="D706" s="777"/>
      <c r="E706" s="773"/>
      <c r="F706" s="752"/>
      <c r="G706" s="773"/>
      <c r="H706" s="773"/>
      <c r="I706" s="206"/>
      <c r="J706" s="910"/>
      <c r="L706" s="911"/>
      <c r="R706" s="752"/>
      <c r="S706" s="1101"/>
    </row>
    <row r="707" spans="1:19" ht="9.75" customHeight="1">
      <c r="A707" s="947"/>
      <c r="B707" s="775"/>
      <c r="C707" s="1009"/>
      <c r="D707" s="777"/>
      <c r="E707" s="773"/>
      <c r="F707" s="753"/>
      <c r="G707" s="773"/>
      <c r="H707" s="773"/>
      <c r="I707" s="206"/>
      <c r="J707" s="910"/>
      <c r="L707" s="911"/>
      <c r="R707" s="753"/>
      <c r="S707" s="1102"/>
    </row>
    <row r="708" spans="1:19" ht="9.75" customHeight="1">
      <c r="A708" s="947">
        <f t="shared" si="455"/>
        <v>33</v>
      </c>
      <c r="B708" s="976" t="s">
        <v>760</v>
      </c>
      <c r="C708" s="978" t="s">
        <v>609</v>
      </c>
      <c r="D708" s="986" t="s">
        <v>652</v>
      </c>
      <c r="E708" s="773">
        <v>69.2</v>
      </c>
      <c r="F708" s="751">
        <v>29.138263505000001</v>
      </c>
      <c r="G708" s="773">
        <f>+L708</f>
        <v>37.680123587740788</v>
      </c>
      <c r="H708" s="773">
        <f t="shared" ref="H708" si="460">E708*G708</f>
        <v>2607.4645522716628</v>
      </c>
      <c r="I708" s="206"/>
      <c r="J708" s="909">
        <f>+F708</f>
        <v>29.138263505000001</v>
      </c>
      <c r="L708" s="911">
        <f>J708*$L$3</f>
        <v>37.680123587740788</v>
      </c>
      <c r="R708" s="751"/>
      <c r="S708" s="1100">
        <f t="shared" ref="S708" si="461">+F708</f>
        <v>29.138263505000001</v>
      </c>
    </row>
    <row r="709" spans="1:19" ht="9.75" customHeight="1">
      <c r="A709" s="947"/>
      <c r="B709" s="976"/>
      <c r="C709" s="978"/>
      <c r="D709" s="986"/>
      <c r="E709" s="773"/>
      <c r="F709" s="752"/>
      <c r="G709" s="773"/>
      <c r="H709" s="773"/>
      <c r="I709" s="206"/>
      <c r="J709" s="910"/>
      <c r="L709" s="911"/>
      <c r="R709" s="752"/>
      <c r="S709" s="1101"/>
    </row>
    <row r="710" spans="1:19" ht="9.75" customHeight="1">
      <c r="A710" s="947"/>
      <c r="B710" s="976"/>
      <c r="C710" s="978"/>
      <c r="D710" s="986"/>
      <c r="E710" s="773"/>
      <c r="F710" s="752"/>
      <c r="G710" s="773"/>
      <c r="H710" s="773"/>
      <c r="I710" s="206"/>
      <c r="J710" s="910"/>
      <c r="L710" s="911"/>
      <c r="R710" s="752"/>
      <c r="S710" s="1101"/>
    </row>
    <row r="711" spans="1:19" ht="9.75" customHeight="1">
      <c r="A711" s="947"/>
      <c r="B711" s="976"/>
      <c r="C711" s="978"/>
      <c r="D711" s="986"/>
      <c r="E711" s="773"/>
      <c r="F711" s="752"/>
      <c r="G711" s="773"/>
      <c r="H711" s="773"/>
      <c r="I711" s="206"/>
      <c r="J711" s="910"/>
      <c r="L711" s="911"/>
      <c r="R711" s="752"/>
      <c r="S711" s="1101"/>
    </row>
    <row r="712" spans="1:19" ht="9.75" customHeight="1">
      <c r="A712" s="947"/>
      <c r="B712" s="976"/>
      <c r="C712" s="978"/>
      <c r="D712" s="986"/>
      <c r="E712" s="773"/>
      <c r="F712" s="753"/>
      <c r="G712" s="773"/>
      <c r="H712" s="773"/>
      <c r="I712" s="206"/>
      <c r="J712" s="910"/>
      <c r="L712" s="911"/>
      <c r="R712" s="753"/>
      <c r="S712" s="1102"/>
    </row>
    <row r="713" spans="1:19" ht="9.75" customHeight="1">
      <c r="A713" s="947">
        <f t="shared" ref="A713" si="462">+A708+1</f>
        <v>34</v>
      </c>
      <c r="B713" s="972" t="s">
        <v>748</v>
      </c>
      <c r="C713" s="1118" t="s">
        <v>603</v>
      </c>
      <c r="D713" s="913" t="s">
        <v>652</v>
      </c>
      <c r="E713" s="773">
        <v>800</v>
      </c>
      <c r="F713" s="751">
        <v>1.4786522449423998</v>
      </c>
      <c r="G713" s="773">
        <f>+L713</f>
        <v>1.9121180410479641</v>
      </c>
      <c r="H713" s="773">
        <f t="shared" ref="H713" si="463">E713*G713</f>
        <v>1529.6944328383713</v>
      </c>
      <c r="I713" s="206"/>
      <c r="J713" s="909">
        <f>+F713</f>
        <v>1.4786522449423998</v>
      </c>
      <c r="L713" s="911">
        <f>J713*$L$3</f>
        <v>1.9121180410479641</v>
      </c>
      <c r="R713" s="751"/>
      <c r="S713" s="1100">
        <f t="shared" ref="S713" si="464">+F713</f>
        <v>1.4786522449423998</v>
      </c>
    </row>
    <row r="714" spans="1:19" ht="9.75" customHeight="1">
      <c r="A714" s="947"/>
      <c r="B714" s="972"/>
      <c r="C714" s="1118"/>
      <c r="D714" s="913"/>
      <c r="E714" s="773"/>
      <c r="F714" s="752"/>
      <c r="G714" s="773"/>
      <c r="H714" s="773"/>
      <c r="I714" s="206"/>
      <c r="J714" s="910"/>
      <c r="L714" s="911"/>
      <c r="R714" s="752"/>
      <c r="S714" s="1101"/>
    </row>
    <row r="715" spans="1:19" ht="9.75" customHeight="1">
      <c r="A715" s="947"/>
      <c r="B715" s="972"/>
      <c r="C715" s="1118"/>
      <c r="D715" s="913"/>
      <c r="E715" s="773"/>
      <c r="F715" s="752"/>
      <c r="G715" s="773"/>
      <c r="H715" s="773"/>
      <c r="I715" s="206"/>
      <c r="J715" s="910"/>
      <c r="L715" s="911"/>
      <c r="R715" s="752"/>
      <c r="S715" s="1101"/>
    </row>
    <row r="716" spans="1:19" ht="9.75" customHeight="1">
      <c r="A716" s="947"/>
      <c r="B716" s="972"/>
      <c r="C716" s="1118"/>
      <c r="D716" s="913"/>
      <c r="E716" s="773"/>
      <c r="F716" s="752"/>
      <c r="G716" s="773"/>
      <c r="H716" s="773"/>
      <c r="I716" s="206"/>
      <c r="J716" s="910"/>
      <c r="L716" s="911"/>
      <c r="R716" s="752"/>
      <c r="S716" s="1101"/>
    </row>
    <row r="717" spans="1:19" ht="9.75" customHeight="1">
      <c r="A717" s="947"/>
      <c r="B717" s="972"/>
      <c r="C717" s="1118"/>
      <c r="D717" s="913"/>
      <c r="E717" s="773"/>
      <c r="F717" s="753"/>
      <c r="G717" s="773"/>
      <c r="H717" s="773"/>
      <c r="I717" s="206"/>
      <c r="J717" s="910"/>
      <c r="L717" s="911"/>
      <c r="R717" s="753"/>
      <c r="S717" s="1102"/>
    </row>
    <row r="718" spans="1:19" ht="9.75" customHeight="1">
      <c r="A718" s="947">
        <f t="shared" ref="A718:A728" si="465">+A713+1</f>
        <v>35</v>
      </c>
      <c r="B718" s="983" t="s">
        <v>751</v>
      </c>
      <c r="C718" s="922" t="s">
        <v>379</v>
      </c>
      <c r="D718" s="916" t="s">
        <v>652</v>
      </c>
      <c r="E718" s="773">
        <v>18.5</v>
      </c>
      <c r="F718" s="751">
        <v>6.7782927525399996</v>
      </c>
      <c r="G718" s="773">
        <f>+L718</f>
        <v>8.7653441868891093</v>
      </c>
      <c r="H718" s="773">
        <f t="shared" ref="H718" si="466">E718*G718</f>
        <v>162.15886745744854</v>
      </c>
      <c r="I718" s="206"/>
      <c r="J718" s="909">
        <f>+F718</f>
        <v>6.7782927525399996</v>
      </c>
      <c r="L718" s="911">
        <f>J718*$L$3</f>
        <v>8.7653441868891093</v>
      </c>
      <c r="R718" s="751"/>
      <c r="S718" s="1100">
        <f t="shared" ref="S718" si="467">+F718</f>
        <v>6.7782927525399996</v>
      </c>
    </row>
    <row r="719" spans="1:19" ht="9.75" customHeight="1">
      <c r="A719" s="947"/>
      <c r="B719" s="984"/>
      <c r="C719" s="923"/>
      <c r="D719" s="917"/>
      <c r="E719" s="773"/>
      <c r="F719" s="752"/>
      <c r="G719" s="773"/>
      <c r="H719" s="773"/>
      <c r="I719" s="206"/>
      <c r="J719" s="910"/>
      <c r="L719" s="911"/>
      <c r="R719" s="752"/>
      <c r="S719" s="1101"/>
    </row>
    <row r="720" spans="1:19" ht="9.75" customHeight="1">
      <c r="A720" s="947"/>
      <c r="B720" s="984"/>
      <c r="C720" s="923"/>
      <c r="D720" s="917"/>
      <c r="E720" s="773"/>
      <c r="F720" s="752"/>
      <c r="G720" s="773"/>
      <c r="H720" s="773"/>
      <c r="I720" s="206"/>
      <c r="J720" s="910"/>
      <c r="L720" s="911"/>
      <c r="R720" s="752"/>
      <c r="S720" s="1101"/>
    </row>
    <row r="721" spans="1:19" ht="9.75" customHeight="1">
      <c r="A721" s="947"/>
      <c r="B721" s="984"/>
      <c r="C721" s="923"/>
      <c r="D721" s="917"/>
      <c r="E721" s="773"/>
      <c r="F721" s="752"/>
      <c r="G721" s="773"/>
      <c r="H721" s="773"/>
      <c r="I721" s="206"/>
      <c r="J721" s="910"/>
      <c r="L721" s="911"/>
      <c r="R721" s="752"/>
      <c r="S721" s="1101"/>
    </row>
    <row r="722" spans="1:19" ht="9.75" customHeight="1">
      <c r="A722" s="947"/>
      <c r="B722" s="985"/>
      <c r="C722" s="924"/>
      <c r="D722" s="918"/>
      <c r="E722" s="773"/>
      <c r="F722" s="753"/>
      <c r="G722" s="773"/>
      <c r="H722" s="773"/>
      <c r="I722" s="206"/>
      <c r="J722" s="910"/>
      <c r="L722" s="911"/>
      <c r="R722" s="753"/>
      <c r="S722" s="1102"/>
    </row>
    <row r="723" spans="1:19" ht="9.75" customHeight="1">
      <c r="A723" s="947">
        <f t="shared" si="465"/>
        <v>36</v>
      </c>
      <c r="B723" s="775" t="s">
        <v>753</v>
      </c>
      <c r="C723" s="915" t="s">
        <v>787</v>
      </c>
      <c r="D723" s="777" t="s">
        <v>663</v>
      </c>
      <c r="E723" s="773">
        <v>8</v>
      </c>
      <c r="F723" s="751">
        <v>63.515789560099996</v>
      </c>
      <c r="G723" s="773">
        <f>+L723</f>
        <v>82.135395610888992</v>
      </c>
      <c r="H723" s="773">
        <f t="shared" ref="H723" si="468">E723*G723</f>
        <v>657.08316488711193</v>
      </c>
      <c r="I723" s="206"/>
      <c r="J723" s="909">
        <f>+F723</f>
        <v>63.515789560099996</v>
      </c>
      <c r="L723" s="911">
        <f>J723*$L$3</f>
        <v>82.135395610888992</v>
      </c>
      <c r="R723" s="751"/>
      <c r="S723" s="1100">
        <f t="shared" ref="S723" si="469">+F723</f>
        <v>63.515789560099996</v>
      </c>
    </row>
    <row r="724" spans="1:19" ht="9.75" customHeight="1">
      <c r="A724" s="947"/>
      <c r="B724" s="775"/>
      <c r="C724" s="996"/>
      <c r="D724" s="777"/>
      <c r="E724" s="773"/>
      <c r="F724" s="752"/>
      <c r="G724" s="773"/>
      <c r="H724" s="773"/>
      <c r="I724" s="206"/>
      <c r="J724" s="910"/>
      <c r="L724" s="911"/>
      <c r="R724" s="752"/>
      <c r="S724" s="1101"/>
    </row>
    <row r="725" spans="1:19" ht="9.75" customHeight="1">
      <c r="A725" s="947"/>
      <c r="B725" s="775"/>
      <c r="C725" s="996"/>
      <c r="D725" s="777"/>
      <c r="E725" s="773"/>
      <c r="F725" s="752"/>
      <c r="G725" s="773"/>
      <c r="H725" s="773"/>
      <c r="I725" s="206"/>
      <c r="J725" s="910"/>
      <c r="L725" s="911"/>
      <c r="R725" s="752"/>
      <c r="S725" s="1101"/>
    </row>
    <row r="726" spans="1:19" ht="9.75" customHeight="1">
      <c r="A726" s="947"/>
      <c r="B726" s="775"/>
      <c r="C726" s="996"/>
      <c r="D726" s="777"/>
      <c r="E726" s="773"/>
      <c r="F726" s="752"/>
      <c r="G726" s="773"/>
      <c r="H726" s="773"/>
      <c r="I726" s="206"/>
      <c r="J726" s="910"/>
      <c r="L726" s="911"/>
      <c r="R726" s="752"/>
      <c r="S726" s="1101"/>
    </row>
    <row r="727" spans="1:19" ht="9.75" customHeight="1">
      <c r="A727" s="947"/>
      <c r="B727" s="775"/>
      <c r="C727" s="996"/>
      <c r="D727" s="777"/>
      <c r="E727" s="773"/>
      <c r="F727" s="753"/>
      <c r="G727" s="773"/>
      <c r="H727" s="773"/>
      <c r="I727" s="206"/>
      <c r="J727" s="910"/>
      <c r="L727" s="911"/>
      <c r="R727" s="753"/>
      <c r="S727" s="1102"/>
    </row>
    <row r="728" spans="1:19" ht="9.75" customHeight="1">
      <c r="A728" s="947">
        <f t="shared" si="465"/>
        <v>37</v>
      </c>
      <c r="B728" s="775" t="s">
        <v>757</v>
      </c>
      <c r="C728" s="915" t="s">
        <v>604</v>
      </c>
      <c r="D728" s="777" t="s">
        <v>654</v>
      </c>
      <c r="E728" s="773">
        <v>64</v>
      </c>
      <c r="F728" s="751">
        <v>13.074012511999999</v>
      </c>
      <c r="G728" s="773">
        <f>+L728</f>
        <v>16.906649469873045</v>
      </c>
      <c r="H728" s="773">
        <f t="shared" ref="H728" si="470">E728*G728</f>
        <v>1082.0255660718749</v>
      </c>
      <c r="I728" s="206"/>
      <c r="J728" s="909">
        <f>+F728</f>
        <v>13.074012511999999</v>
      </c>
      <c r="L728" s="911">
        <f>J728*$L$3</f>
        <v>16.906649469873045</v>
      </c>
      <c r="R728" s="751"/>
      <c r="S728" s="1100">
        <f t="shared" ref="S728" si="471">+F728</f>
        <v>13.074012511999999</v>
      </c>
    </row>
    <row r="729" spans="1:19" ht="9.75" customHeight="1">
      <c r="A729" s="947"/>
      <c r="B729" s="775"/>
      <c r="C729" s="915"/>
      <c r="D729" s="777"/>
      <c r="E729" s="773"/>
      <c r="F729" s="752"/>
      <c r="G729" s="773"/>
      <c r="H729" s="773"/>
      <c r="I729" s="206"/>
      <c r="J729" s="910"/>
      <c r="L729" s="911"/>
      <c r="R729" s="752"/>
      <c r="S729" s="1101"/>
    </row>
    <row r="730" spans="1:19" ht="9.75" customHeight="1">
      <c r="A730" s="947"/>
      <c r="B730" s="775"/>
      <c r="C730" s="915"/>
      <c r="D730" s="777"/>
      <c r="E730" s="773"/>
      <c r="F730" s="752"/>
      <c r="G730" s="773"/>
      <c r="H730" s="773"/>
      <c r="I730" s="206"/>
      <c r="J730" s="910"/>
      <c r="L730" s="911"/>
      <c r="R730" s="752"/>
      <c r="S730" s="1101"/>
    </row>
    <row r="731" spans="1:19" ht="9.75" customHeight="1">
      <c r="A731" s="947"/>
      <c r="B731" s="775"/>
      <c r="C731" s="915"/>
      <c r="D731" s="777"/>
      <c r="E731" s="773"/>
      <c r="F731" s="752"/>
      <c r="G731" s="773"/>
      <c r="H731" s="773"/>
      <c r="I731" s="206"/>
      <c r="J731" s="910"/>
      <c r="L731" s="911"/>
      <c r="R731" s="752"/>
      <c r="S731" s="1101"/>
    </row>
    <row r="732" spans="1:19" ht="9.75" customHeight="1">
      <c r="A732" s="947"/>
      <c r="B732" s="775"/>
      <c r="C732" s="915"/>
      <c r="D732" s="777"/>
      <c r="E732" s="773"/>
      <c r="F732" s="753"/>
      <c r="G732" s="773"/>
      <c r="H732" s="773"/>
      <c r="I732" s="206"/>
      <c r="J732" s="910"/>
      <c r="L732" s="911"/>
      <c r="R732" s="753"/>
      <c r="S732" s="1102"/>
    </row>
    <row r="733" spans="1:19" ht="9.75" customHeight="1">
      <c r="A733" s="947">
        <f>+A728+1</f>
        <v>38</v>
      </c>
      <c r="B733" s="976" t="s">
        <v>758</v>
      </c>
      <c r="C733" s="978" t="s">
        <v>605</v>
      </c>
      <c r="D733" s="986" t="s">
        <v>654</v>
      </c>
      <c r="E733" s="995">
        <v>80</v>
      </c>
      <c r="F733" s="751">
        <v>3.1613868700000003</v>
      </c>
      <c r="G733" s="773">
        <f>+L733</f>
        <v>4.088145058809709</v>
      </c>
      <c r="H733" s="773">
        <f t="shared" ref="H733" si="472">E733*G733</f>
        <v>327.05160470477671</v>
      </c>
      <c r="I733" s="206"/>
      <c r="J733" s="909">
        <f>+F733</f>
        <v>3.1613868700000003</v>
      </c>
      <c r="L733" s="911">
        <f>J733*$L$3</f>
        <v>4.088145058809709</v>
      </c>
      <c r="R733" s="751"/>
      <c r="S733" s="1100">
        <f t="shared" ref="S733" si="473">+F733</f>
        <v>3.1613868700000003</v>
      </c>
    </row>
    <row r="734" spans="1:19" ht="9.75" customHeight="1">
      <c r="A734" s="947"/>
      <c r="B734" s="976"/>
      <c r="C734" s="978"/>
      <c r="D734" s="986"/>
      <c r="E734" s="995"/>
      <c r="F734" s="752"/>
      <c r="G734" s="773"/>
      <c r="H734" s="773"/>
      <c r="I734" s="206"/>
      <c r="J734" s="910"/>
      <c r="L734" s="911"/>
      <c r="R734" s="752"/>
      <c r="S734" s="1101"/>
    </row>
    <row r="735" spans="1:19" ht="9.75" customHeight="1">
      <c r="A735" s="947"/>
      <c r="B735" s="976"/>
      <c r="C735" s="978"/>
      <c r="D735" s="986"/>
      <c r="E735" s="995"/>
      <c r="F735" s="752"/>
      <c r="G735" s="773"/>
      <c r="H735" s="773"/>
      <c r="I735" s="206"/>
      <c r="J735" s="910"/>
      <c r="L735" s="911"/>
      <c r="R735" s="752"/>
      <c r="S735" s="1101"/>
    </row>
    <row r="736" spans="1:19" ht="9.75" customHeight="1">
      <c r="A736" s="947"/>
      <c r="B736" s="976"/>
      <c r="C736" s="978"/>
      <c r="D736" s="986"/>
      <c r="E736" s="995"/>
      <c r="F736" s="752"/>
      <c r="G736" s="773"/>
      <c r="H736" s="773"/>
      <c r="I736" s="206"/>
      <c r="J736" s="910"/>
      <c r="L736" s="911"/>
      <c r="R736" s="752"/>
      <c r="S736" s="1101"/>
    </row>
    <row r="737" spans="1:19" ht="9.75" customHeight="1">
      <c r="A737" s="947"/>
      <c r="B737" s="976"/>
      <c r="C737" s="978"/>
      <c r="D737" s="986"/>
      <c r="E737" s="995"/>
      <c r="F737" s="753"/>
      <c r="G737" s="773"/>
      <c r="H737" s="773"/>
      <c r="I737" s="206"/>
      <c r="J737" s="910"/>
      <c r="L737" s="911"/>
      <c r="R737" s="753"/>
      <c r="S737" s="1102"/>
    </row>
    <row r="738" spans="1:19" ht="9.75" customHeight="1">
      <c r="A738" s="947">
        <f>+A733+1</f>
        <v>39</v>
      </c>
      <c r="B738" s="775" t="s">
        <v>371</v>
      </c>
      <c r="C738" s="915" t="s">
        <v>606</v>
      </c>
      <c r="D738" s="774" t="s">
        <v>653</v>
      </c>
      <c r="E738" s="773">
        <v>4.2</v>
      </c>
      <c r="F738" s="751">
        <v>38.155332150000007</v>
      </c>
      <c r="G738" s="773">
        <f>+L738</f>
        <v>49.340539140110288</v>
      </c>
      <c r="H738" s="773">
        <f t="shared" ref="H738" si="474">E738*G738</f>
        <v>207.23026438846321</v>
      </c>
      <c r="I738" s="206"/>
      <c r="J738" s="909">
        <f>+F738</f>
        <v>38.155332150000007</v>
      </c>
      <c r="L738" s="911">
        <f>J738*$L$3</f>
        <v>49.340539140110288</v>
      </c>
      <c r="R738" s="751"/>
      <c r="S738" s="1100">
        <f t="shared" ref="S738" si="475">+F738</f>
        <v>38.155332150000007</v>
      </c>
    </row>
    <row r="739" spans="1:19" ht="9.75" customHeight="1">
      <c r="A739" s="947"/>
      <c r="B739" s="775"/>
      <c r="C739" s="915"/>
      <c r="D739" s="774"/>
      <c r="E739" s="773"/>
      <c r="F739" s="752"/>
      <c r="G739" s="773"/>
      <c r="H739" s="773"/>
      <c r="I739" s="206"/>
      <c r="J739" s="910"/>
      <c r="L739" s="911"/>
      <c r="R739" s="752"/>
      <c r="S739" s="1101"/>
    </row>
    <row r="740" spans="1:19" ht="9.75" customHeight="1">
      <c r="A740" s="947"/>
      <c r="B740" s="775"/>
      <c r="C740" s="915"/>
      <c r="D740" s="774"/>
      <c r="E740" s="773"/>
      <c r="F740" s="752"/>
      <c r="G740" s="773"/>
      <c r="H740" s="773"/>
      <c r="I740" s="206"/>
      <c r="J740" s="910"/>
      <c r="L740" s="911"/>
      <c r="R740" s="752"/>
      <c r="S740" s="1101"/>
    </row>
    <row r="741" spans="1:19" ht="9.75" customHeight="1">
      <c r="A741" s="947"/>
      <c r="B741" s="775"/>
      <c r="C741" s="915"/>
      <c r="D741" s="774"/>
      <c r="E741" s="773"/>
      <c r="F741" s="752"/>
      <c r="G741" s="773"/>
      <c r="H741" s="773"/>
      <c r="I741" s="206"/>
      <c r="J741" s="910"/>
      <c r="L741" s="911"/>
      <c r="R741" s="752"/>
      <c r="S741" s="1101"/>
    </row>
    <row r="742" spans="1:19" ht="9.75" customHeight="1">
      <c r="A742" s="947"/>
      <c r="B742" s="775"/>
      <c r="C742" s="915"/>
      <c r="D742" s="774"/>
      <c r="E742" s="773"/>
      <c r="F742" s="753"/>
      <c r="G742" s="773"/>
      <c r="H742" s="773"/>
      <c r="I742" s="206"/>
      <c r="J742" s="910"/>
      <c r="L742" s="911"/>
      <c r="R742" s="753"/>
      <c r="S742" s="1102"/>
    </row>
    <row r="743" spans="1:19" ht="9.75" customHeight="1">
      <c r="A743" s="947">
        <f>+A738+1</f>
        <v>40</v>
      </c>
      <c r="B743" s="931" t="s">
        <v>759</v>
      </c>
      <c r="C743" s="915" t="s">
        <v>607</v>
      </c>
      <c r="D743" s="777" t="s">
        <v>656</v>
      </c>
      <c r="E743" s="773">
        <v>0.47739999999999999</v>
      </c>
      <c r="F743" s="751">
        <v>94.260815290000011</v>
      </c>
      <c r="G743" s="773">
        <f>+L743</f>
        <v>121.89330256413325</v>
      </c>
      <c r="H743" s="773">
        <f t="shared" ref="H743" si="476">E743*G743</f>
        <v>58.191862644117215</v>
      </c>
      <c r="I743" s="206"/>
      <c r="J743" s="909">
        <f>+F743</f>
        <v>94.260815290000011</v>
      </c>
      <c r="L743" s="911">
        <f>J743*$L$3</f>
        <v>121.89330256413325</v>
      </c>
      <c r="R743" s="751"/>
      <c r="S743" s="1100">
        <f t="shared" ref="S743" si="477">+F743</f>
        <v>94.260815290000011</v>
      </c>
    </row>
    <row r="744" spans="1:19" ht="9.75" customHeight="1">
      <c r="A744" s="947"/>
      <c r="B744" s="915"/>
      <c r="C744" s="915"/>
      <c r="D744" s="777"/>
      <c r="E744" s="773"/>
      <c r="F744" s="752"/>
      <c r="G744" s="773"/>
      <c r="H744" s="773"/>
      <c r="I744" s="206"/>
      <c r="J744" s="910"/>
      <c r="L744" s="911"/>
      <c r="R744" s="752"/>
      <c r="S744" s="1101"/>
    </row>
    <row r="745" spans="1:19" ht="9.75" customHeight="1">
      <c r="A745" s="947"/>
      <c r="B745" s="915"/>
      <c r="C745" s="915"/>
      <c r="D745" s="777"/>
      <c r="E745" s="773"/>
      <c r="F745" s="752"/>
      <c r="G745" s="773"/>
      <c r="H745" s="773"/>
      <c r="I745" s="206"/>
      <c r="J745" s="910"/>
      <c r="L745" s="911"/>
      <c r="R745" s="752"/>
      <c r="S745" s="1101"/>
    </row>
    <row r="746" spans="1:19" ht="9.75" customHeight="1">
      <c r="A746" s="947"/>
      <c r="B746" s="915"/>
      <c r="C746" s="915"/>
      <c r="D746" s="777"/>
      <c r="E746" s="773"/>
      <c r="F746" s="752"/>
      <c r="G746" s="773"/>
      <c r="H746" s="773"/>
      <c r="I746" s="206"/>
      <c r="J746" s="910"/>
      <c r="L746" s="911"/>
      <c r="R746" s="752"/>
      <c r="S746" s="1101"/>
    </row>
    <row r="747" spans="1:19" ht="6.75" customHeight="1">
      <c r="A747" s="947"/>
      <c r="B747" s="915"/>
      <c r="C747" s="915"/>
      <c r="D747" s="777"/>
      <c r="E747" s="773"/>
      <c r="F747" s="753"/>
      <c r="G747" s="773"/>
      <c r="H747" s="773"/>
      <c r="I747" s="206"/>
      <c r="J747" s="910"/>
      <c r="L747" s="911"/>
      <c r="R747" s="753"/>
      <c r="S747" s="1102"/>
    </row>
    <row r="748" spans="1:19" ht="9.75" customHeight="1">
      <c r="A748" s="947">
        <f t="shared" ref="A748" si="478">+A743+1</f>
        <v>41</v>
      </c>
      <c r="B748" s="972" t="s">
        <v>27</v>
      </c>
      <c r="C748" s="915" t="s">
        <v>803</v>
      </c>
      <c r="D748" s="777" t="s">
        <v>654</v>
      </c>
      <c r="E748" s="729">
        <v>43</v>
      </c>
      <c r="F748" s="725">
        <v>1.0685942662499999</v>
      </c>
      <c r="G748" s="773">
        <f>+L748</f>
        <v>1.3818518735868359</v>
      </c>
      <c r="H748" s="773">
        <f t="shared" ref="H748" si="479">E748*G748</f>
        <v>59.419630564233941</v>
      </c>
      <c r="I748" s="206"/>
      <c r="J748" s="909">
        <f>+F748</f>
        <v>1.0685942662499999</v>
      </c>
      <c r="L748" s="911">
        <f>J748*$L$3</f>
        <v>1.3818518735868359</v>
      </c>
      <c r="R748" s="725"/>
      <c r="S748" s="1100">
        <f t="shared" ref="S748" si="480">+F748</f>
        <v>1.0685942662499999</v>
      </c>
    </row>
    <row r="749" spans="1:19" ht="9.75" customHeight="1">
      <c r="A749" s="947"/>
      <c r="B749" s="972"/>
      <c r="C749" s="915"/>
      <c r="D749" s="777"/>
      <c r="E749" s="729"/>
      <c r="F749" s="726"/>
      <c r="G749" s="773"/>
      <c r="H749" s="773"/>
      <c r="I749" s="206"/>
      <c r="J749" s="910"/>
      <c r="L749" s="911"/>
      <c r="R749" s="726"/>
      <c r="S749" s="1101"/>
    </row>
    <row r="750" spans="1:19" ht="9.75" customHeight="1">
      <c r="A750" s="947"/>
      <c r="B750" s="972"/>
      <c r="C750" s="915"/>
      <c r="D750" s="777"/>
      <c r="E750" s="729"/>
      <c r="F750" s="726"/>
      <c r="G750" s="773"/>
      <c r="H750" s="773"/>
      <c r="I750" s="206"/>
      <c r="J750" s="910"/>
      <c r="L750" s="911"/>
      <c r="R750" s="726"/>
      <c r="S750" s="1101"/>
    </row>
    <row r="751" spans="1:19" ht="9.75" customHeight="1">
      <c r="A751" s="947"/>
      <c r="B751" s="972"/>
      <c r="C751" s="915"/>
      <c r="D751" s="777"/>
      <c r="E751" s="729"/>
      <c r="F751" s="726"/>
      <c r="G751" s="773"/>
      <c r="H751" s="773"/>
      <c r="I751" s="206"/>
      <c r="J751" s="910"/>
      <c r="L751" s="911"/>
      <c r="R751" s="726"/>
      <c r="S751" s="1101"/>
    </row>
    <row r="752" spans="1:19" ht="9.75" customHeight="1">
      <c r="A752" s="947"/>
      <c r="B752" s="972"/>
      <c r="C752" s="915"/>
      <c r="D752" s="777"/>
      <c r="E752" s="729"/>
      <c r="F752" s="727"/>
      <c r="G752" s="773"/>
      <c r="H752" s="773"/>
      <c r="I752" s="206"/>
      <c r="J752" s="910"/>
      <c r="L752" s="911"/>
      <c r="R752" s="727"/>
      <c r="S752" s="1102"/>
    </row>
    <row r="753" spans="1:19" ht="9.75" customHeight="1">
      <c r="A753" s="947">
        <f t="shared" ref="A753" si="481">+A748+1</f>
        <v>42</v>
      </c>
      <c r="B753" s="972" t="s">
        <v>27</v>
      </c>
      <c r="C753" s="915" t="s">
        <v>804</v>
      </c>
      <c r="D753" s="777" t="s">
        <v>654</v>
      </c>
      <c r="E753" s="773">
        <v>50.4</v>
      </c>
      <c r="F753" s="751">
        <v>1.2895680735000004</v>
      </c>
      <c r="G753" s="773">
        <f>+L753</f>
        <v>1.6676039866255856</v>
      </c>
      <c r="H753" s="773">
        <f t="shared" ref="H753" si="482">E753*G753</f>
        <v>84.047240925929515</v>
      </c>
      <c r="I753" s="206"/>
      <c r="J753" s="909">
        <f>+F753</f>
        <v>1.2895680735000004</v>
      </c>
      <c r="L753" s="911">
        <f>J753*$L$3</f>
        <v>1.6676039866255856</v>
      </c>
      <c r="R753" s="751"/>
      <c r="S753" s="1100">
        <f t="shared" ref="S753" si="483">+F753</f>
        <v>1.2895680735000004</v>
      </c>
    </row>
    <row r="754" spans="1:19" ht="9.75" customHeight="1">
      <c r="A754" s="947"/>
      <c r="B754" s="972"/>
      <c r="C754" s="915"/>
      <c r="D754" s="777"/>
      <c r="E754" s="773"/>
      <c r="F754" s="752"/>
      <c r="G754" s="773"/>
      <c r="H754" s="773"/>
      <c r="I754" s="206"/>
      <c r="J754" s="910"/>
      <c r="L754" s="911"/>
      <c r="R754" s="752"/>
      <c r="S754" s="1101"/>
    </row>
    <row r="755" spans="1:19" ht="9.75" customHeight="1">
      <c r="A755" s="947"/>
      <c r="B755" s="972"/>
      <c r="C755" s="915"/>
      <c r="D755" s="777"/>
      <c r="E755" s="773"/>
      <c r="F755" s="752"/>
      <c r="G755" s="773"/>
      <c r="H755" s="773"/>
      <c r="I755" s="206"/>
      <c r="J755" s="910"/>
      <c r="L755" s="911"/>
      <c r="R755" s="752"/>
      <c r="S755" s="1101"/>
    </row>
    <row r="756" spans="1:19" ht="9.75" customHeight="1">
      <c r="A756" s="947"/>
      <c r="B756" s="972"/>
      <c r="C756" s="915"/>
      <c r="D756" s="777"/>
      <c r="E756" s="773"/>
      <c r="F756" s="752"/>
      <c r="G756" s="773"/>
      <c r="H756" s="773"/>
      <c r="I756" s="206"/>
      <c r="J756" s="910"/>
      <c r="L756" s="911"/>
      <c r="R756" s="752"/>
      <c r="S756" s="1101"/>
    </row>
    <row r="757" spans="1:19" ht="9.75" customHeight="1">
      <c r="A757" s="947"/>
      <c r="B757" s="972"/>
      <c r="C757" s="915"/>
      <c r="D757" s="777"/>
      <c r="E757" s="773"/>
      <c r="F757" s="753"/>
      <c r="G757" s="773"/>
      <c r="H757" s="773"/>
      <c r="I757" s="206"/>
      <c r="J757" s="910"/>
      <c r="L757" s="911"/>
      <c r="R757" s="753"/>
      <c r="S757" s="1102"/>
    </row>
    <row r="758" spans="1:19" ht="9.75" customHeight="1">
      <c r="A758" s="947">
        <f t="shared" ref="A758" si="484">+A753+1</f>
        <v>43</v>
      </c>
      <c r="B758" s="972" t="s">
        <v>27</v>
      </c>
      <c r="C758" s="915" t="s">
        <v>621</v>
      </c>
      <c r="D758" s="777" t="s">
        <v>654</v>
      </c>
      <c r="E758" s="773">
        <v>172</v>
      </c>
      <c r="F758" s="751">
        <v>0.42320565000000004</v>
      </c>
      <c r="G758" s="773">
        <f>+L758</f>
        <v>0.54726806874726197</v>
      </c>
      <c r="H758" s="773">
        <f t="shared" ref="H758" si="485">E758*G758</f>
        <v>94.130107824529063</v>
      </c>
      <c r="I758" s="206"/>
      <c r="J758" s="909">
        <f>+F758</f>
        <v>0.42320565000000004</v>
      </c>
      <c r="L758" s="911">
        <f>J758*$L$3</f>
        <v>0.54726806874726197</v>
      </c>
      <c r="R758" s="751"/>
      <c r="S758" s="1100">
        <f t="shared" ref="S758" si="486">+F758</f>
        <v>0.42320565000000004</v>
      </c>
    </row>
    <row r="759" spans="1:19" ht="9.75" customHeight="1">
      <c r="A759" s="947"/>
      <c r="B759" s="972"/>
      <c r="C759" s="915"/>
      <c r="D759" s="777"/>
      <c r="E759" s="773"/>
      <c r="F759" s="752"/>
      <c r="G759" s="773"/>
      <c r="H759" s="773"/>
      <c r="I759" s="206"/>
      <c r="J759" s="910"/>
      <c r="L759" s="911"/>
      <c r="R759" s="752"/>
      <c r="S759" s="1101"/>
    </row>
    <row r="760" spans="1:19" ht="9.75" customHeight="1">
      <c r="A760" s="947"/>
      <c r="B760" s="972"/>
      <c r="C760" s="915"/>
      <c r="D760" s="777"/>
      <c r="E760" s="773"/>
      <c r="F760" s="752"/>
      <c r="G760" s="773"/>
      <c r="H760" s="773"/>
      <c r="I760" s="206"/>
      <c r="J760" s="910"/>
      <c r="L760" s="911"/>
      <c r="R760" s="752"/>
      <c r="S760" s="1101"/>
    </row>
    <row r="761" spans="1:19" ht="9.75" customHeight="1">
      <c r="A761" s="947"/>
      <c r="B761" s="972"/>
      <c r="C761" s="915"/>
      <c r="D761" s="777"/>
      <c r="E761" s="773"/>
      <c r="F761" s="752"/>
      <c r="G761" s="773"/>
      <c r="H761" s="773"/>
      <c r="I761" s="206"/>
      <c r="J761" s="910"/>
      <c r="L761" s="911"/>
      <c r="R761" s="752"/>
      <c r="S761" s="1101"/>
    </row>
    <row r="762" spans="1:19" ht="9.75" customHeight="1">
      <c r="A762" s="947"/>
      <c r="B762" s="972"/>
      <c r="C762" s="915"/>
      <c r="D762" s="777"/>
      <c r="E762" s="773"/>
      <c r="F762" s="753"/>
      <c r="G762" s="773"/>
      <c r="H762" s="773"/>
      <c r="I762" s="206"/>
      <c r="J762" s="910"/>
      <c r="L762" s="911"/>
      <c r="R762" s="753"/>
      <c r="S762" s="1102"/>
    </row>
    <row r="763" spans="1:19" ht="9.75" customHeight="1">
      <c r="A763" s="947">
        <f t="shared" ref="A763" si="487">+A758+1</f>
        <v>44</v>
      </c>
      <c r="B763" s="972" t="s">
        <v>395</v>
      </c>
      <c r="C763" s="915" t="s">
        <v>608</v>
      </c>
      <c r="D763" s="777" t="s">
        <v>652</v>
      </c>
      <c r="E763" s="773">
        <v>28.704000000000001</v>
      </c>
      <c r="F763" s="751">
        <v>1.3585132335422554</v>
      </c>
      <c r="G763" s="773">
        <f>+L763</f>
        <v>1.7567603686015725</v>
      </c>
      <c r="H763" s="773">
        <f t="shared" ref="H763" si="488">E763*G763</f>
        <v>50.426049620339541</v>
      </c>
      <c r="I763" s="206"/>
      <c r="J763" s="909">
        <f>+F763</f>
        <v>1.3585132335422554</v>
      </c>
      <c r="L763" s="911">
        <f>J763*$L$3</f>
        <v>1.7567603686015725</v>
      </c>
      <c r="R763" s="751"/>
      <c r="S763" s="1100">
        <f t="shared" ref="S763" si="489">+F763</f>
        <v>1.3585132335422554</v>
      </c>
    </row>
    <row r="764" spans="1:19" ht="9.75" customHeight="1">
      <c r="A764" s="947"/>
      <c r="B764" s="972"/>
      <c r="C764" s="915"/>
      <c r="D764" s="777"/>
      <c r="E764" s="773"/>
      <c r="F764" s="752"/>
      <c r="G764" s="773"/>
      <c r="H764" s="773"/>
      <c r="I764" s="206"/>
      <c r="J764" s="910"/>
      <c r="L764" s="911"/>
      <c r="R764" s="752"/>
      <c r="S764" s="1101"/>
    </row>
    <row r="765" spans="1:19" ht="9.75" customHeight="1">
      <c r="A765" s="947"/>
      <c r="B765" s="972"/>
      <c r="C765" s="915"/>
      <c r="D765" s="777"/>
      <c r="E765" s="773"/>
      <c r="F765" s="752"/>
      <c r="G765" s="773"/>
      <c r="H765" s="773"/>
      <c r="I765" s="206"/>
      <c r="J765" s="910"/>
      <c r="L765" s="911"/>
      <c r="R765" s="752"/>
      <c r="S765" s="1101"/>
    </row>
    <row r="766" spans="1:19" ht="9.75" customHeight="1">
      <c r="A766" s="947"/>
      <c r="B766" s="972"/>
      <c r="C766" s="915"/>
      <c r="D766" s="777"/>
      <c r="E766" s="773"/>
      <c r="F766" s="752"/>
      <c r="G766" s="773"/>
      <c r="H766" s="773"/>
      <c r="I766" s="206"/>
      <c r="J766" s="910"/>
      <c r="L766" s="911"/>
      <c r="R766" s="752"/>
      <c r="S766" s="1101"/>
    </row>
    <row r="767" spans="1:19" ht="9.75" customHeight="1">
      <c r="A767" s="947"/>
      <c r="B767" s="972"/>
      <c r="C767" s="915"/>
      <c r="D767" s="777"/>
      <c r="E767" s="773"/>
      <c r="F767" s="753"/>
      <c r="G767" s="773"/>
      <c r="H767" s="773"/>
      <c r="I767" s="206"/>
      <c r="J767" s="910"/>
      <c r="L767" s="911"/>
      <c r="R767" s="753"/>
      <c r="S767" s="1102"/>
    </row>
    <row r="768" spans="1:19" ht="9.75" customHeight="1">
      <c r="A768" s="947">
        <f t="shared" ref="A768:A778" si="490">+A763+1</f>
        <v>45</v>
      </c>
      <c r="B768" s="972" t="s">
        <v>793</v>
      </c>
      <c r="C768" s="915" t="s">
        <v>843</v>
      </c>
      <c r="D768" s="777" t="s">
        <v>652</v>
      </c>
      <c r="E768" s="773">
        <v>2</v>
      </c>
      <c r="F768" s="751">
        <v>95.386806886772945</v>
      </c>
      <c r="G768" s="773">
        <f>+L768</f>
        <v>123.34937775261801</v>
      </c>
      <c r="H768" s="773">
        <f t="shared" ref="H768" si="491">E768*G768</f>
        <v>246.69875550523602</v>
      </c>
      <c r="I768" s="206"/>
      <c r="J768" s="909">
        <f>+F768</f>
        <v>95.386806886772945</v>
      </c>
      <c r="L768" s="911">
        <f>J768*$L$3</f>
        <v>123.34937775261801</v>
      </c>
      <c r="R768" s="751"/>
      <c r="S768" s="1100">
        <f t="shared" ref="S768" si="492">+F768</f>
        <v>95.386806886772945</v>
      </c>
    </row>
    <row r="769" spans="1:19" ht="9.75" customHeight="1">
      <c r="A769" s="947"/>
      <c r="B769" s="972"/>
      <c r="C769" s="915"/>
      <c r="D769" s="777"/>
      <c r="E769" s="773"/>
      <c r="F769" s="752"/>
      <c r="G769" s="773"/>
      <c r="H769" s="773"/>
      <c r="I769" s="206"/>
      <c r="J769" s="910"/>
      <c r="L769" s="911"/>
      <c r="R769" s="752"/>
      <c r="S769" s="1101"/>
    </row>
    <row r="770" spans="1:19" ht="9.75" customHeight="1">
      <c r="A770" s="947"/>
      <c r="B770" s="972"/>
      <c r="C770" s="915"/>
      <c r="D770" s="777"/>
      <c r="E770" s="773"/>
      <c r="F770" s="752"/>
      <c r="G770" s="773"/>
      <c r="H770" s="773"/>
      <c r="I770" s="206"/>
      <c r="J770" s="910"/>
      <c r="L770" s="911"/>
      <c r="R770" s="752"/>
      <c r="S770" s="1101"/>
    </row>
    <row r="771" spans="1:19" ht="9.75" customHeight="1">
      <c r="A771" s="947"/>
      <c r="B771" s="972"/>
      <c r="C771" s="915"/>
      <c r="D771" s="777"/>
      <c r="E771" s="773"/>
      <c r="F771" s="752"/>
      <c r="G771" s="773"/>
      <c r="H771" s="773"/>
      <c r="I771" s="206"/>
      <c r="J771" s="910"/>
      <c r="L771" s="911"/>
      <c r="R771" s="752"/>
      <c r="S771" s="1101"/>
    </row>
    <row r="772" spans="1:19" ht="9.75" customHeight="1">
      <c r="A772" s="947"/>
      <c r="B772" s="972"/>
      <c r="C772" s="915"/>
      <c r="D772" s="777"/>
      <c r="E772" s="773"/>
      <c r="F772" s="753"/>
      <c r="G772" s="773"/>
      <c r="H772" s="773"/>
      <c r="I772" s="206"/>
      <c r="J772" s="910"/>
      <c r="L772" s="911"/>
      <c r="R772" s="753"/>
      <c r="S772" s="1102"/>
    </row>
    <row r="773" spans="1:19" ht="9.75" customHeight="1">
      <c r="A773" s="947">
        <f t="shared" si="490"/>
        <v>46</v>
      </c>
      <c r="B773" s="976" t="s">
        <v>795</v>
      </c>
      <c r="C773" s="1117" t="s">
        <v>844</v>
      </c>
      <c r="D773" s="777" t="s">
        <v>652</v>
      </c>
      <c r="E773" s="773">
        <v>35.200000000000003</v>
      </c>
      <c r="F773" s="751">
        <v>18.344679902500001</v>
      </c>
      <c r="G773" s="773">
        <f>+L773</f>
        <v>23.722409051079264</v>
      </c>
      <c r="H773" s="773">
        <f t="shared" ref="H773" si="493">E773*G773</f>
        <v>835.0287985979902</v>
      </c>
      <c r="I773" s="206"/>
      <c r="J773" s="909">
        <f>+F773</f>
        <v>18.344679902500001</v>
      </c>
      <c r="L773" s="911">
        <f>J773*$L$3</f>
        <v>23.722409051079264</v>
      </c>
      <c r="R773" s="751"/>
      <c r="S773" s="1100">
        <f t="shared" ref="S773" si="494">+F773</f>
        <v>18.344679902500001</v>
      </c>
    </row>
    <row r="774" spans="1:19" ht="9.75" customHeight="1">
      <c r="A774" s="947"/>
      <c r="B774" s="976"/>
      <c r="C774" s="1117"/>
      <c r="D774" s="777"/>
      <c r="E774" s="773"/>
      <c r="F774" s="752"/>
      <c r="G774" s="773"/>
      <c r="H774" s="773"/>
      <c r="I774" s="206"/>
      <c r="J774" s="910"/>
      <c r="L774" s="911"/>
      <c r="R774" s="752"/>
      <c r="S774" s="1101"/>
    </row>
    <row r="775" spans="1:19" ht="9.75" customHeight="1">
      <c r="A775" s="947"/>
      <c r="B775" s="976"/>
      <c r="C775" s="1117"/>
      <c r="D775" s="777"/>
      <c r="E775" s="773"/>
      <c r="F775" s="752"/>
      <c r="G775" s="773"/>
      <c r="H775" s="773"/>
      <c r="I775" s="206"/>
      <c r="J775" s="910"/>
      <c r="L775" s="911"/>
      <c r="R775" s="752"/>
      <c r="S775" s="1101"/>
    </row>
    <row r="776" spans="1:19" ht="9.75" customHeight="1">
      <c r="A776" s="947"/>
      <c r="B776" s="976"/>
      <c r="C776" s="1117"/>
      <c r="D776" s="777"/>
      <c r="E776" s="773"/>
      <c r="F776" s="752"/>
      <c r="G776" s="773"/>
      <c r="H776" s="773"/>
      <c r="I776" s="206"/>
      <c r="J776" s="910"/>
      <c r="L776" s="911"/>
      <c r="R776" s="752"/>
      <c r="S776" s="1101"/>
    </row>
    <row r="777" spans="1:19" ht="9.75" customHeight="1">
      <c r="A777" s="947"/>
      <c r="B777" s="976"/>
      <c r="C777" s="1117"/>
      <c r="D777" s="777"/>
      <c r="E777" s="773"/>
      <c r="F777" s="753"/>
      <c r="G777" s="773"/>
      <c r="H777" s="773"/>
      <c r="I777" s="206"/>
      <c r="J777" s="910"/>
      <c r="L777" s="911"/>
      <c r="R777" s="753"/>
      <c r="S777" s="1102"/>
    </row>
    <row r="778" spans="1:19" ht="9.75" customHeight="1">
      <c r="A778" s="947">
        <f t="shared" si="490"/>
        <v>47</v>
      </c>
      <c r="B778" s="915" t="s">
        <v>798</v>
      </c>
      <c r="C778" s="1009" t="s">
        <v>845</v>
      </c>
      <c r="D778" s="1116" t="s">
        <v>851</v>
      </c>
      <c r="E778" s="773">
        <v>23</v>
      </c>
      <c r="F778" s="751">
        <v>7.251843989000001</v>
      </c>
      <c r="G778" s="773">
        <f>+L778</f>
        <v>9.3777166129905645</v>
      </c>
      <c r="H778" s="773">
        <f t="shared" ref="H778" si="495">E778*G778</f>
        <v>215.68748209878299</v>
      </c>
      <c r="I778" s="206"/>
      <c r="J778" s="909">
        <f>+F778</f>
        <v>7.251843989000001</v>
      </c>
      <c r="L778" s="911">
        <f>J778*$L$3</f>
        <v>9.3777166129905645</v>
      </c>
      <c r="R778" s="751"/>
      <c r="S778" s="1100">
        <f t="shared" ref="S778" si="496">+F778</f>
        <v>7.251843989000001</v>
      </c>
    </row>
    <row r="779" spans="1:19" ht="9.75" customHeight="1">
      <c r="A779" s="947"/>
      <c r="B779" s="915"/>
      <c r="C779" s="1009"/>
      <c r="D779" s="1116"/>
      <c r="E779" s="773"/>
      <c r="F779" s="752"/>
      <c r="G779" s="773"/>
      <c r="H779" s="773"/>
      <c r="I779" s="206"/>
      <c r="J779" s="910"/>
      <c r="L779" s="911"/>
      <c r="R779" s="752"/>
      <c r="S779" s="1101"/>
    </row>
    <row r="780" spans="1:19" ht="9.75" customHeight="1">
      <c r="A780" s="947"/>
      <c r="B780" s="915"/>
      <c r="C780" s="1009"/>
      <c r="D780" s="1116"/>
      <c r="E780" s="773"/>
      <c r="F780" s="752"/>
      <c r="G780" s="773"/>
      <c r="H780" s="773"/>
      <c r="I780" s="206"/>
      <c r="J780" s="910"/>
      <c r="L780" s="911"/>
      <c r="R780" s="752"/>
      <c r="S780" s="1101"/>
    </row>
    <row r="781" spans="1:19" ht="9.75" customHeight="1">
      <c r="A781" s="947"/>
      <c r="B781" s="915"/>
      <c r="C781" s="1009"/>
      <c r="D781" s="1116"/>
      <c r="E781" s="773"/>
      <c r="F781" s="752"/>
      <c r="G781" s="773"/>
      <c r="H781" s="773"/>
      <c r="I781" s="206"/>
      <c r="J781" s="910"/>
      <c r="L781" s="911"/>
      <c r="R781" s="752"/>
      <c r="S781" s="1101"/>
    </row>
    <row r="782" spans="1:19" ht="9.75" customHeight="1">
      <c r="A782" s="947"/>
      <c r="B782" s="915"/>
      <c r="C782" s="1009"/>
      <c r="D782" s="1116"/>
      <c r="E782" s="773"/>
      <c r="F782" s="753"/>
      <c r="G782" s="773"/>
      <c r="H782" s="773"/>
      <c r="I782" s="206"/>
      <c r="J782" s="910"/>
      <c r="L782" s="911"/>
      <c r="R782" s="753"/>
      <c r="S782" s="1102"/>
    </row>
    <row r="783" spans="1:19" ht="9.75" customHeight="1">
      <c r="A783" s="947"/>
      <c r="B783" s="775"/>
      <c r="C783" s="776" t="s">
        <v>846</v>
      </c>
      <c r="D783" s="777"/>
      <c r="E783" s="773"/>
      <c r="F783" s="751">
        <v>0</v>
      </c>
      <c r="G783" s="773">
        <f>+L783</f>
        <v>0</v>
      </c>
      <c r="H783" s="773">
        <f t="shared" ref="H783" si="497">E783*G783</f>
        <v>0</v>
      </c>
      <c r="I783" s="206"/>
      <c r="J783" s="909">
        <f>+F783</f>
        <v>0</v>
      </c>
      <c r="L783" s="911">
        <f>J783*$L$3</f>
        <v>0</v>
      </c>
      <c r="R783" s="751"/>
      <c r="S783" s="1100">
        <f t="shared" ref="S783" si="498">+F783</f>
        <v>0</v>
      </c>
    </row>
    <row r="784" spans="1:19" ht="9.75" customHeight="1">
      <c r="A784" s="947"/>
      <c r="B784" s="775"/>
      <c r="C784" s="776"/>
      <c r="D784" s="777"/>
      <c r="E784" s="773"/>
      <c r="F784" s="752"/>
      <c r="G784" s="773"/>
      <c r="H784" s="773"/>
      <c r="I784" s="206"/>
      <c r="J784" s="910"/>
      <c r="L784" s="911"/>
      <c r="R784" s="752"/>
      <c r="S784" s="1101"/>
    </row>
    <row r="785" spans="1:19" ht="9.75" customHeight="1">
      <c r="A785" s="947"/>
      <c r="B785" s="775"/>
      <c r="C785" s="776"/>
      <c r="D785" s="777"/>
      <c r="E785" s="773"/>
      <c r="F785" s="752"/>
      <c r="G785" s="773"/>
      <c r="H785" s="773"/>
      <c r="I785" s="206"/>
      <c r="J785" s="910"/>
      <c r="L785" s="911"/>
      <c r="R785" s="752"/>
      <c r="S785" s="1101"/>
    </row>
    <row r="786" spans="1:19" ht="9.75" customHeight="1">
      <c r="A786" s="947"/>
      <c r="B786" s="775"/>
      <c r="C786" s="776"/>
      <c r="D786" s="777"/>
      <c r="E786" s="773"/>
      <c r="F786" s="752"/>
      <c r="G786" s="773"/>
      <c r="H786" s="773"/>
      <c r="I786" s="206"/>
      <c r="J786" s="910"/>
      <c r="L786" s="911"/>
      <c r="R786" s="752"/>
      <c r="S786" s="1101"/>
    </row>
    <row r="787" spans="1:19" ht="9.75" customHeight="1">
      <c r="A787" s="947"/>
      <c r="B787" s="775"/>
      <c r="C787" s="776"/>
      <c r="D787" s="777"/>
      <c r="E787" s="773"/>
      <c r="F787" s="753"/>
      <c r="G787" s="773"/>
      <c r="H787" s="773"/>
      <c r="I787" s="206"/>
      <c r="J787" s="910"/>
      <c r="L787" s="911"/>
      <c r="R787" s="753"/>
      <c r="S787" s="1102"/>
    </row>
    <row r="788" spans="1:19" ht="9.75" customHeight="1">
      <c r="A788" s="947">
        <f>+A778+1</f>
        <v>48</v>
      </c>
      <c r="B788" s="972" t="s">
        <v>761</v>
      </c>
      <c r="C788" s="915" t="s">
        <v>610</v>
      </c>
      <c r="D788" s="777" t="s">
        <v>656</v>
      </c>
      <c r="E788" s="773">
        <v>9.7000000000000003E-2</v>
      </c>
      <c r="F788" s="751">
        <v>181.11952111039997</v>
      </c>
      <c r="G788" s="773">
        <f>+L788</f>
        <v>234.21457282178892</v>
      </c>
      <c r="H788" s="773">
        <f t="shared" ref="H788" si="499">E788*G788</f>
        <v>22.718813563713525</v>
      </c>
      <c r="I788" s="206"/>
      <c r="J788" s="909">
        <f>+F788</f>
        <v>181.11952111039997</v>
      </c>
      <c r="L788" s="911">
        <f>J788*$L$3</f>
        <v>234.21457282178892</v>
      </c>
      <c r="R788" s="751"/>
      <c r="S788" s="1100">
        <f t="shared" ref="S788" si="500">+F788</f>
        <v>181.11952111039997</v>
      </c>
    </row>
    <row r="789" spans="1:19" ht="9.75" customHeight="1">
      <c r="A789" s="947"/>
      <c r="B789" s="972"/>
      <c r="C789" s="915"/>
      <c r="D789" s="777"/>
      <c r="E789" s="773"/>
      <c r="F789" s="752"/>
      <c r="G789" s="773"/>
      <c r="H789" s="773"/>
      <c r="I789" s="206"/>
      <c r="J789" s="910"/>
      <c r="L789" s="911"/>
      <c r="R789" s="752"/>
      <c r="S789" s="1101"/>
    </row>
    <row r="790" spans="1:19" ht="9.75" customHeight="1">
      <c r="A790" s="947"/>
      <c r="B790" s="972"/>
      <c r="C790" s="915"/>
      <c r="D790" s="777"/>
      <c r="E790" s="773"/>
      <c r="F790" s="752"/>
      <c r="G790" s="773"/>
      <c r="H790" s="773"/>
      <c r="I790" s="206"/>
      <c r="J790" s="910"/>
      <c r="L790" s="911"/>
      <c r="R790" s="752"/>
      <c r="S790" s="1101"/>
    </row>
    <row r="791" spans="1:19" ht="9.75" customHeight="1">
      <c r="A791" s="947"/>
      <c r="B791" s="972"/>
      <c r="C791" s="915"/>
      <c r="D791" s="777"/>
      <c r="E791" s="773"/>
      <c r="F791" s="752"/>
      <c r="G791" s="773"/>
      <c r="H791" s="773"/>
      <c r="I791" s="206"/>
      <c r="J791" s="910"/>
      <c r="L791" s="911"/>
      <c r="R791" s="752"/>
      <c r="S791" s="1101"/>
    </row>
    <row r="792" spans="1:19" ht="9.75" customHeight="1">
      <c r="A792" s="947"/>
      <c r="B792" s="972"/>
      <c r="C792" s="915"/>
      <c r="D792" s="777"/>
      <c r="E792" s="773"/>
      <c r="F792" s="753"/>
      <c r="G792" s="773"/>
      <c r="H792" s="773"/>
      <c r="I792" s="206"/>
      <c r="J792" s="910"/>
      <c r="L792" s="911"/>
      <c r="R792" s="753"/>
      <c r="S792" s="1102"/>
    </row>
    <row r="793" spans="1:19" ht="9.75" customHeight="1">
      <c r="A793" s="774">
        <f>+A788+1</f>
        <v>49</v>
      </c>
      <c r="B793" s="972" t="s">
        <v>27</v>
      </c>
      <c r="C793" s="915" t="s">
        <v>611</v>
      </c>
      <c r="D793" s="777" t="s">
        <v>654</v>
      </c>
      <c r="E793" s="773">
        <v>48.2</v>
      </c>
      <c r="F793" s="751">
        <v>0.74121446700000004</v>
      </c>
      <c r="G793" s="773">
        <f>+L793</f>
        <v>0.95850093183449014</v>
      </c>
      <c r="H793" s="773">
        <f t="shared" ref="H793" si="501">E793*G793</f>
        <v>46.199744914422425</v>
      </c>
      <c r="I793" s="206"/>
      <c r="J793" s="909">
        <f>+F793</f>
        <v>0.74121446700000004</v>
      </c>
      <c r="L793" s="911">
        <f>J793*$L$3</f>
        <v>0.95850093183449014</v>
      </c>
      <c r="R793" s="751"/>
      <c r="S793" s="1100">
        <f t="shared" ref="S793" si="502">+F793</f>
        <v>0.74121446700000004</v>
      </c>
    </row>
    <row r="794" spans="1:19" ht="9.75" customHeight="1">
      <c r="A794" s="774"/>
      <c r="B794" s="972"/>
      <c r="C794" s="915"/>
      <c r="D794" s="777"/>
      <c r="E794" s="773"/>
      <c r="F794" s="752"/>
      <c r="G794" s="773"/>
      <c r="H794" s="773"/>
      <c r="I794" s="206"/>
      <c r="J794" s="910"/>
      <c r="L794" s="911"/>
      <c r="R794" s="752"/>
      <c r="S794" s="1101"/>
    </row>
    <row r="795" spans="1:19" ht="9.75" customHeight="1">
      <c r="A795" s="774"/>
      <c r="B795" s="972"/>
      <c r="C795" s="915"/>
      <c r="D795" s="777"/>
      <c r="E795" s="773"/>
      <c r="F795" s="752"/>
      <c r="G795" s="773"/>
      <c r="H795" s="773"/>
      <c r="I795" s="206"/>
      <c r="J795" s="910"/>
      <c r="L795" s="911"/>
      <c r="R795" s="752"/>
      <c r="S795" s="1101"/>
    </row>
    <row r="796" spans="1:19" ht="9.75" customHeight="1">
      <c r="A796" s="774"/>
      <c r="B796" s="972"/>
      <c r="C796" s="915"/>
      <c r="D796" s="777"/>
      <c r="E796" s="773"/>
      <c r="F796" s="752"/>
      <c r="G796" s="773"/>
      <c r="H796" s="773"/>
      <c r="I796" s="206"/>
      <c r="J796" s="910"/>
      <c r="L796" s="911"/>
      <c r="R796" s="752"/>
      <c r="S796" s="1101"/>
    </row>
    <row r="797" spans="1:19" ht="9.75" customHeight="1">
      <c r="A797" s="774"/>
      <c r="B797" s="972"/>
      <c r="C797" s="915"/>
      <c r="D797" s="777"/>
      <c r="E797" s="773"/>
      <c r="F797" s="753"/>
      <c r="G797" s="773"/>
      <c r="H797" s="773"/>
      <c r="I797" s="206"/>
      <c r="J797" s="910"/>
      <c r="L797" s="911"/>
      <c r="R797" s="753"/>
      <c r="S797" s="1102"/>
    </row>
    <row r="798" spans="1:19" ht="9.75" customHeight="1">
      <c r="A798" s="774">
        <f>+A793+1</f>
        <v>50</v>
      </c>
      <c r="B798" s="972" t="s">
        <v>762</v>
      </c>
      <c r="C798" s="915" t="s">
        <v>612</v>
      </c>
      <c r="D798" s="777" t="s">
        <v>652</v>
      </c>
      <c r="E798" s="773">
        <v>6.5</v>
      </c>
      <c r="F798" s="751">
        <v>6.2921944311000004</v>
      </c>
      <c r="G798" s="773">
        <f>+L798</f>
        <v>8.1367465072604137</v>
      </c>
      <c r="H798" s="773">
        <f t="shared" ref="H798" si="503">E798*G798</f>
        <v>52.888852297192692</v>
      </c>
      <c r="I798" s="206"/>
      <c r="J798" s="909">
        <f>+F798</f>
        <v>6.2921944311000004</v>
      </c>
      <c r="L798" s="911">
        <f>J798*$L$3</f>
        <v>8.1367465072604137</v>
      </c>
      <c r="R798" s="751"/>
      <c r="S798" s="1100">
        <f t="shared" ref="S798" si="504">+F798</f>
        <v>6.2921944311000004</v>
      </c>
    </row>
    <row r="799" spans="1:19" ht="9.75" customHeight="1">
      <c r="A799" s="774"/>
      <c r="B799" s="972"/>
      <c r="C799" s="915"/>
      <c r="D799" s="777"/>
      <c r="E799" s="773"/>
      <c r="F799" s="752"/>
      <c r="G799" s="773"/>
      <c r="H799" s="773"/>
      <c r="I799" s="206"/>
      <c r="J799" s="910"/>
      <c r="L799" s="911"/>
      <c r="R799" s="752"/>
      <c r="S799" s="1101"/>
    </row>
    <row r="800" spans="1:19" ht="9.75" customHeight="1">
      <c r="A800" s="774"/>
      <c r="B800" s="972"/>
      <c r="C800" s="915"/>
      <c r="D800" s="777"/>
      <c r="E800" s="773"/>
      <c r="F800" s="752"/>
      <c r="G800" s="773"/>
      <c r="H800" s="773"/>
      <c r="I800" s="206"/>
      <c r="J800" s="910"/>
      <c r="L800" s="911"/>
      <c r="R800" s="752"/>
      <c r="S800" s="1101"/>
    </row>
    <row r="801" spans="1:22" ht="9.75" customHeight="1">
      <c r="A801" s="774"/>
      <c r="B801" s="972"/>
      <c r="C801" s="915"/>
      <c r="D801" s="777"/>
      <c r="E801" s="773"/>
      <c r="F801" s="752"/>
      <c r="G801" s="773"/>
      <c r="H801" s="773"/>
      <c r="I801" s="206"/>
      <c r="J801" s="910"/>
      <c r="L801" s="911"/>
      <c r="R801" s="752"/>
      <c r="S801" s="1101"/>
    </row>
    <row r="802" spans="1:22" ht="9.75" customHeight="1">
      <c r="A802" s="774"/>
      <c r="B802" s="972"/>
      <c r="C802" s="915"/>
      <c r="D802" s="777"/>
      <c r="E802" s="773"/>
      <c r="F802" s="753"/>
      <c r="G802" s="773"/>
      <c r="H802" s="773"/>
      <c r="I802" s="206"/>
      <c r="J802" s="910"/>
      <c r="L802" s="911"/>
      <c r="R802" s="753"/>
      <c r="S802" s="1102"/>
    </row>
    <row r="803" spans="1:22" ht="9.75" customHeight="1">
      <c r="A803" s="774">
        <f>+A798+1</f>
        <v>51</v>
      </c>
      <c r="B803" s="972" t="s">
        <v>27</v>
      </c>
      <c r="C803" s="915" t="s">
        <v>613</v>
      </c>
      <c r="D803" s="777" t="s">
        <v>651</v>
      </c>
      <c r="E803" s="773">
        <v>20</v>
      </c>
      <c r="F803" s="751">
        <v>0.18137385000000003</v>
      </c>
      <c r="G803" s="773">
        <f>+L803</f>
        <v>0.23454345803454082</v>
      </c>
      <c r="H803" s="773">
        <f t="shared" ref="H803" si="505">E803*G803</f>
        <v>4.6908691606908164</v>
      </c>
      <c r="I803" s="206"/>
      <c r="J803" s="909">
        <f>+F803</f>
        <v>0.18137385000000003</v>
      </c>
      <c r="L803" s="911">
        <f>J803*$L$3</f>
        <v>0.23454345803454082</v>
      </c>
      <c r="R803" s="751"/>
      <c r="S803" s="1100">
        <f t="shared" ref="S803" si="506">+F803</f>
        <v>0.18137385000000003</v>
      </c>
    </row>
    <row r="804" spans="1:22" ht="9.75" customHeight="1">
      <c r="A804" s="774"/>
      <c r="B804" s="972"/>
      <c r="C804" s="915"/>
      <c r="D804" s="777"/>
      <c r="E804" s="773"/>
      <c r="F804" s="752"/>
      <c r="G804" s="773"/>
      <c r="H804" s="773"/>
      <c r="I804" s="206"/>
      <c r="J804" s="910"/>
      <c r="L804" s="911"/>
      <c r="R804" s="752"/>
      <c r="S804" s="1101"/>
    </row>
    <row r="805" spans="1:22" ht="9.75" customHeight="1">
      <c r="A805" s="774"/>
      <c r="B805" s="972"/>
      <c r="C805" s="915"/>
      <c r="D805" s="777"/>
      <c r="E805" s="773"/>
      <c r="F805" s="752"/>
      <c r="G805" s="773"/>
      <c r="H805" s="773"/>
      <c r="I805" s="206"/>
      <c r="J805" s="910"/>
      <c r="L805" s="911"/>
      <c r="R805" s="752"/>
      <c r="S805" s="1101"/>
    </row>
    <row r="806" spans="1:22" ht="9.75" customHeight="1">
      <c r="A806" s="774"/>
      <c r="B806" s="972"/>
      <c r="C806" s="915"/>
      <c r="D806" s="777"/>
      <c r="E806" s="773"/>
      <c r="F806" s="752"/>
      <c r="G806" s="773"/>
      <c r="H806" s="773"/>
      <c r="I806" s="206"/>
      <c r="J806" s="910"/>
      <c r="L806" s="911"/>
      <c r="R806" s="752"/>
      <c r="S806" s="1101"/>
    </row>
    <row r="807" spans="1:22" ht="9.75" customHeight="1">
      <c r="A807" s="774"/>
      <c r="B807" s="972"/>
      <c r="C807" s="915"/>
      <c r="D807" s="777"/>
      <c r="E807" s="773"/>
      <c r="F807" s="753"/>
      <c r="G807" s="773"/>
      <c r="H807" s="773"/>
      <c r="I807" s="206"/>
      <c r="J807" s="910"/>
      <c r="L807" s="911"/>
      <c r="R807" s="753"/>
      <c r="S807" s="1102"/>
    </row>
    <row r="808" spans="1:22" ht="9.75" customHeight="1">
      <c r="A808" s="774">
        <f>+A803+1</f>
        <v>52</v>
      </c>
      <c r="B808" s="972" t="s">
        <v>395</v>
      </c>
      <c r="C808" s="915" t="s">
        <v>608</v>
      </c>
      <c r="D808" s="777" t="s">
        <v>652</v>
      </c>
      <c r="E808" s="773">
        <v>6.7480000000000011</v>
      </c>
      <c r="F808" s="751">
        <v>1.3585132335422554</v>
      </c>
      <c r="G808" s="773">
        <f>+L808</f>
        <v>1.7567603686015725</v>
      </c>
      <c r="H808" s="773">
        <f t="shared" ref="H808" si="507">E808*G808</f>
        <v>11.854618967323413</v>
      </c>
      <c r="I808" s="206"/>
      <c r="J808" s="909">
        <f>+F808</f>
        <v>1.3585132335422554</v>
      </c>
      <c r="L808" s="911">
        <f>J808*$L$3</f>
        <v>1.7567603686015725</v>
      </c>
      <c r="R808" s="751"/>
      <c r="S808" s="1100">
        <f t="shared" ref="S808" si="508">+F808</f>
        <v>1.3585132335422554</v>
      </c>
    </row>
    <row r="809" spans="1:22" ht="9.75" customHeight="1">
      <c r="A809" s="774"/>
      <c r="B809" s="972"/>
      <c r="C809" s="915"/>
      <c r="D809" s="777"/>
      <c r="E809" s="773"/>
      <c r="F809" s="752"/>
      <c r="G809" s="773"/>
      <c r="H809" s="773"/>
      <c r="I809" s="206"/>
      <c r="J809" s="910"/>
      <c r="L809" s="911"/>
      <c r="R809" s="752"/>
      <c r="S809" s="1101"/>
    </row>
    <row r="810" spans="1:22" ht="9.75" customHeight="1">
      <c r="A810" s="774"/>
      <c r="B810" s="972"/>
      <c r="C810" s="915"/>
      <c r="D810" s="777"/>
      <c r="E810" s="773"/>
      <c r="F810" s="752"/>
      <c r="G810" s="773"/>
      <c r="H810" s="773"/>
      <c r="I810" s="206"/>
      <c r="J810" s="910"/>
      <c r="L810" s="911"/>
      <c r="R810" s="752"/>
      <c r="S810" s="1101"/>
    </row>
    <row r="811" spans="1:22" ht="9.75" customHeight="1">
      <c r="A811" s="774"/>
      <c r="B811" s="972"/>
      <c r="C811" s="915"/>
      <c r="D811" s="777"/>
      <c r="E811" s="773"/>
      <c r="F811" s="752"/>
      <c r="G811" s="773"/>
      <c r="H811" s="773"/>
      <c r="I811" s="206"/>
      <c r="J811" s="910"/>
      <c r="L811" s="911"/>
      <c r="R811" s="752"/>
      <c r="S811" s="1101"/>
    </row>
    <row r="812" spans="1:22" ht="9.75" customHeight="1">
      <c r="A812" s="774"/>
      <c r="B812" s="972"/>
      <c r="C812" s="915"/>
      <c r="D812" s="777"/>
      <c r="E812" s="773"/>
      <c r="F812" s="753"/>
      <c r="G812" s="773"/>
      <c r="H812" s="773"/>
      <c r="I812" s="206"/>
      <c r="J812" s="910"/>
      <c r="L812" s="911"/>
      <c r="R812" s="753"/>
      <c r="S812" s="1102"/>
    </row>
    <row r="813" spans="1:22" s="53" customFormat="1" ht="9.75" customHeight="1">
      <c r="A813" s="991"/>
      <c r="B813" s="992"/>
      <c r="C813" s="993" t="s">
        <v>847</v>
      </c>
      <c r="D813" s="994"/>
      <c r="E813" s="773"/>
      <c r="F813" s="751">
        <v>0</v>
      </c>
      <c r="G813" s="773">
        <f>+L813</f>
        <v>0</v>
      </c>
      <c r="H813" s="773">
        <f t="shared" ref="H813" si="509">E813*G813</f>
        <v>0</v>
      </c>
      <c r="I813" s="206"/>
      <c r="J813" s="909">
        <f>+F813</f>
        <v>0</v>
      </c>
      <c r="L813" s="988">
        <f>J813*$L$3</f>
        <v>0</v>
      </c>
      <c r="R813" s="751"/>
      <c r="S813" s="1100">
        <f t="shared" ref="S813" si="510">+F813</f>
        <v>0</v>
      </c>
      <c r="T813" s="335"/>
      <c r="U813" s="335"/>
      <c r="V813" s="335"/>
    </row>
    <row r="814" spans="1:22" s="53" customFormat="1" ht="9.75" customHeight="1">
      <c r="A814" s="991"/>
      <c r="B814" s="992"/>
      <c r="C814" s="993"/>
      <c r="D814" s="994"/>
      <c r="E814" s="773"/>
      <c r="F814" s="752"/>
      <c r="G814" s="773"/>
      <c r="H814" s="773"/>
      <c r="I814" s="206"/>
      <c r="J814" s="910"/>
      <c r="L814" s="988"/>
      <c r="R814" s="752"/>
      <c r="S814" s="1101"/>
      <c r="T814" s="335"/>
      <c r="U814" s="335"/>
      <c r="V814" s="335"/>
    </row>
    <row r="815" spans="1:22" s="53" customFormat="1" ht="9.75" customHeight="1">
      <c r="A815" s="991"/>
      <c r="B815" s="992"/>
      <c r="C815" s="993"/>
      <c r="D815" s="994"/>
      <c r="E815" s="773"/>
      <c r="F815" s="752"/>
      <c r="G815" s="773"/>
      <c r="H815" s="773"/>
      <c r="I815" s="206"/>
      <c r="J815" s="910"/>
      <c r="L815" s="988"/>
      <c r="R815" s="752"/>
      <c r="S815" s="1101"/>
      <c r="T815" s="335"/>
      <c r="U815" s="335"/>
      <c r="V815" s="335"/>
    </row>
    <row r="816" spans="1:22" s="53" customFormat="1" ht="9.75" customHeight="1">
      <c r="A816" s="991"/>
      <c r="B816" s="992"/>
      <c r="C816" s="993"/>
      <c r="D816" s="994"/>
      <c r="E816" s="773"/>
      <c r="F816" s="752"/>
      <c r="G816" s="773"/>
      <c r="H816" s="773"/>
      <c r="I816" s="206"/>
      <c r="J816" s="910"/>
      <c r="L816" s="988"/>
      <c r="R816" s="752"/>
      <c r="S816" s="1101"/>
      <c r="T816" s="335"/>
      <c r="U816" s="335"/>
      <c r="V816" s="335"/>
    </row>
    <row r="817" spans="1:22" s="53" customFormat="1" ht="9.75" customHeight="1">
      <c r="A817" s="991"/>
      <c r="B817" s="992"/>
      <c r="C817" s="993"/>
      <c r="D817" s="994"/>
      <c r="E817" s="773"/>
      <c r="F817" s="753"/>
      <c r="G817" s="773"/>
      <c r="H817" s="773"/>
      <c r="I817" s="206"/>
      <c r="J817" s="910"/>
      <c r="L817" s="988"/>
      <c r="R817" s="753"/>
      <c r="S817" s="1102"/>
      <c r="T817" s="335"/>
      <c r="U817" s="335"/>
      <c r="V817" s="335"/>
    </row>
    <row r="818" spans="1:22" s="53" customFormat="1" ht="9.75" customHeight="1">
      <c r="A818" s="928">
        <f>+A808+1</f>
        <v>53</v>
      </c>
      <c r="B818" s="989" t="s">
        <v>153</v>
      </c>
      <c r="C818" s="764" t="s">
        <v>826</v>
      </c>
      <c r="D818" s="777" t="s">
        <v>653</v>
      </c>
      <c r="E818" s="773">
        <v>80</v>
      </c>
      <c r="F818" s="751">
        <v>14.085636640000001</v>
      </c>
      <c r="G818" s="773">
        <f>+L818</f>
        <v>18.214830451929153</v>
      </c>
      <c r="H818" s="773">
        <f t="shared" ref="H818" si="511">E818*G818</f>
        <v>1457.1864361543321</v>
      </c>
      <c r="I818" s="206"/>
      <c r="J818" s="909">
        <f>+F818</f>
        <v>14.085636640000001</v>
      </c>
      <c r="L818" s="911">
        <f>J818*$L$3</f>
        <v>18.214830451929153</v>
      </c>
      <c r="R818" s="751"/>
      <c r="S818" s="1100">
        <f t="shared" ref="S818" si="512">+F818</f>
        <v>14.085636640000001</v>
      </c>
      <c r="T818" s="335"/>
      <c r="U818" s="335"/>
      <c r="V818" s="335"/>
    </row>
    <row r="819" spans="1:22" s="53" customFormat="1" ht="9.75" customHeight="1">
      <c r="A819" s="929"/>
      <c r="B819" s="989"/>
      <c r="C819" s="764"/>
      <c r="D819" s="777"/>
      <c r="E819" s="773"/>
      <c r="F819" s="752"/>
      <c r="G819" s="773"/>
      <c r="H819" s="773"/>
      <c r="I819" s="206"/>
      <c r="J819" s="910"/>
      <c r="L819" s="911"/>
      <c r="R819" s="752"/>
      <c r="S819" s="1101"/>
      <c r="T819" s="335"/>
      <c r="U819" s="335"/>
      <c r="V819" s="335"/>
    </row>
    <row r="820" spans="1:22" ht="9.75" customHeight="1">
      <c r="A820" s="929"/>
      <c r="B820" s="989"/>
      <c r="C820" s="764"/>
      <c r="D820" s="777"/>
      <c r="E820" s="773"/>
      <c r="F820" s="752"/>
      <c r="G820" s="773"/>
      <c r="H820" s="773"/>
      <c r="I820" s="206"/>
      <c r="J820" s="910"/>
      <c r="L820" s="911"/>
      <c r="R820" s="752"/>
      <c r="S820" s="1101"/>
    </row>
    <row r="821" spans="1:22" ht="9.75" customHeight="1">
      <c r="A821" s="929"/>
      <c r="B821" s="989"/>
      <c r="C821" s="764"/>
      <c r="D821" s="777"/>
      <c r="E821" s="773"/>
      <c r="F821" s="752"/>
      <c r="G821" s="773"/>
      <c r="H821" s="773"/>
      <c r="I821" s="206"/>
      <c r="J821" s="910"/>
      <c r="L821" s="911"/>
      <c r="R821" s="752"/>
      <c r="S821" s="1101"/>
    </row>
    <row r="822" spans="1:22" ht="7.5" customHeight="1">
      <c r="A822" s="930"/>
      <c r="B822" s="989"/>
      <c r="C822" s="764"/>
      <c r="D822" s="777"/>
      <c r="E822" s="773"/>
      <c r="F822" s="753"/>
      <c r="G822" s="773"/>
      <c r="H822" s="773"/>
      <c r="I822" s="206"/>
      <c r="J822" s="910"/>
      <c r="L822" s="911"/>
      <c r="R822" s="753"/>
      <c r="S822" s="1102"/>
    </row>
    <row r="823" spans="1:22" ht="9.75" customHeight="1">
      <c r="A823" s="928">
        <f>+A818+1</f>
        <v>54</v>
      </c>
      <c r="B823" s="775" t="s">
        <v>3</v>
      </c>
      <c r="C823" s="915" t="s">
        <v>827</v>
      </c>
      <c r="D823" s="777" t="s">
        <v>653</v>
      </c>
      <c r="E823" s="773">
        <v>80</v>
      </c>
      <c r="F823" s="751">
        <v>41.668252759424</v>
      </c>
      <c r="G823" s="773">
        <f>+L823</f>
        <v>53.883269790284551</v>
      </c>
      <c r="H823" s="773">
        <f t="shared" ref="H823" si="513">E823*G823</f>
        <v>4310.6615832227644</v>
      </c>
      <c r="I823" s="206"/>
      <c r="J823" s="909">
        <f>+F823</f>
        <v>41.668252759424</v>
      </c>
      <c r="L823" s="911">
        <f>J823*$L$3</f>
        <v>53.883269790284551</v>
      </c>
      <c r="R823" s="751"/>
      <c r="S823" s="1100">
        <f t="shared" ref="S823" si="514">+F823</f>
        <v>41.668252759424</v>
      </c>
    </row>
    <row r="824" spans="1:22" ht="9.75" customHeight="1">
      <c r="A824" s="929"/>
      <c r="B824" s="775"/>
      <c r="C824" s="915"/>
      <c r="D824" s="777"/>
      <c r="E824" s="773"/>
      <c r="F824" s="752"/>
      <c r="G824" s="773"/>
      <c r="H824" s="773"/>
      <c r="I824" s="206"/>
      <c r="J824" s="910"/>
      <c r="L824" s="911"/>
      <c r="R824" s="752"/>
      <c r="S824" s="1101"/>
    </row>
    <row r="825" spans="1:22" ht="9.75" customHeight="1">
      <c r="A825" s="929"/>
      <c r="B825" s="775"/>
      <c r="C825" s="915"/>
      <c r="D825" s="777"/>
      <c r="E825" s="773"/>
      <c r="F825" s="752"/>
      <c r="G825" s="773"/>
      <c r="H825" s="773"/>
      <c r="I825" s="206"/>
      <c r="J825" s="910"/>
      <c r="L825" s="911"/>
      <c r="R825" s="752"/>
      <c r="S825" s="1101"/>
    </row>
    <row r="826" spans="1:22" ht="9.75" customHeight="1">
      <c r="A826" s="929"/>
      <c r="B826" s="775"/>
      <c r="C826" s="915"/>
      <c r="D826" s="777"/>
      <c r="E826" s="773"/>
      <c r="F826" s="752"/>
      <c r="G826" s="773"/>
      <c r="H826" s="773"/>
      <c r="I826" s="206"/>
      <c r="J826" s="910"/>
      <c r="L826" s="911"/>
      <c r="R826" s="752"/>
      <c r="S826" s="1101"/>
    </row>
    <row r="827" spans="1:22" ht="9.75" customHeight="1">
      <c r="A827" s="930"/>
      <c r="B827" s="775"/>
      <c r="C827" s="915"/>
      <c r="D827" s="777"/>
      <c r="E827" s="773"/>
      <c r="F827" s="753"/>
      <c r="G827" s="773"/>
      <c r="H827" s="773"/>
      <c r="I827" s="206"/>
      <c r="J827" s="910"/>
      <c r="L827" s="911"/>
      <c r="R827" s="753"/>
      <c r="S827" s="1102"/>
    </row>
    <row r="828" spans="1:22" ht="9.75" customHeight="1">
      <c r="A828" s="928">
        <f t="shared" ref="A828" si="515">+A823+1</f>
        <v>55</v>
      </c>
      <c r="B828" s="976" t="s">
        <v>27</v>
      </c>
      <c r="C828" s="978" t="s">
        <v>848</v>
      </c>
      <c r="D828" s="979" t="s">
        <v>23</v>
      </c>
      <c r="E828" s="987">
        <v>1.77</v>
      </c>
      <c r="F828" s="751">
        <v>302.28975000000003</v>
      </c>
      <c r="G828" s="773">
        <f>+L828</f>
        <v>390.90576339090137</v>
      </c>
      <c r="H828" s="773">
        <f t="shared" ref="H828" si="516">E828*G828</f>
        <v>691.9032012018954</v>
      </c>
      <c r="I828" s="206"/>
      <c r="J828" s="909">
        <f>+F828</f>
        <v>302.28975000000003</v>
      </c>
      <c r="L828" s="911">
        <f>J828*$L$3</f>
        <v>390.90576339090137</v>
      </c>
      <c r="R828" s="751"/>
      <c r="S828" s="1100">
        <f t="shared" ref="S828" si="517">+F828</f>
        <v>302.28975000000003</v>
      </c>
    </row>
    <row r="829" spans="1:22" ht="9.75" customHeight="1">
      <c r="A829" s="929"/>
      <c r="B829" s="977"/>
      <c r="C829" s="978"/>
      <c r="D829" s="979"/>
      <c r="E829" s="987"/>
      <c r="F829" s="752"/>
      <c r="G829" s="773"/>
      <c r="H829" s="773"/>
      <c r="I829" s="206"/>
      <c r="J829" s="910"/>
      <c r="L829" s="911"/>
      <c r="R829" s="752"/>
      <c r="S829" s="1101"/>
    </row>
    <row r="830" spans="1:22" ht="9.75" customHeight="1">
      <c r="A830" s="929"/>
      <c r="B830" s="977"/>
      <c r="C830" s="978"/>
      <c r="D830" s="979"/>
      <c r="E830" s="987"/>
      <c r="F830" s="752"/>
      <c r="G830" s="773"/>
      <c r="H830" s="773"/>
      <c r="I830" s="206"/>
      <c r="J830" s="910"/>
      <c r="L830" s="911"/>
      <c r="R830" s="752"/>
      <c r="S830" s="1101"/>
    </row>
    <row r="831" spans="1:22" ht="9.75" customHeight="1">
      <c r="A831" s="929"/>
      <c r="B831" s="977"/>
      <c r="C831" s="978"/>
      <c r="D831" s="979"/>
      <c r="E831" s="987"/>
      <c r="F831" s="752"/>
      <c r="G831" s="773"/>
      <c r="H831" s="773"/>
      <c r="I831" s="206"/>
      <c r="J831" s="910"/>
      <c r="L831" s="911"/>
      <c r="R831" s="752"/>
      <c r="S831" s="1101"/>
    </row>
    <row r="832" spans="1:22" ht="9.75" customHeight="1">
      <c r="A832" s="930"/>
      <c r="B832" s="977"/>
      <c r="C832" s="978"/>
      <c r="D832" s="979"/>
      <c r="E832" s="987"/>
      <c r="F832" s="753"/>
      <c r="G832" s="773"/>
      <c r="H832" s="773"/>
      <c r="I832" s="206"/>
      <c r="J832" s="910"/>
      <c r="L832" s="911"/>
      <c r="R832" s="753"/>
      <c r="S832" s="1102"/>
    </row>
    <row r="833" spans="1:19" ht="9.75" customHeight="1">
      <c r="A833" s="928">
        <f t="shared" ref="A833" si="518">+A828+1</f>
        <v>56</v>
      </c>
      <c r="B833" s="976" t="s">
        <v>27</v>
      </c>
      <c r="C833" s="978" t="s">
        <v>849</v>
      </c>
      <c r="D833" s="777" t="s">
        <v>652</v>
      </c>
      <c r="E833" s="773">
        <v>800</v>
      </c>
      <c r="F833" s="751">
        <v>1.7006014999999999</v>
      </c>
      <c r="G833" s="773">
        <f>+L833</f>
        <v>2.1991315536871885</v>
      </c>
      <c r="H833" s="773">
        <f t="shared" ref="H833" si="519">E833*G833</f>
        <v>1759.3052429497509</v>
      </c>
      <c r="I833" s="206"/>
      <c r="J833" s="909">
        <f>+F833</f>
        <v>1.7006014999999999</v>
      </c>
      <c r="L833" s="911">
        <f>J833*$L$3</f>
        <v>2.1991315536871885</v>
      </c>
      <c r="R833" s="751"/>
      <c r="S833" s="1100">
        <f t="shared" ref="S833" si="520">+F833</f>
        <v>1.7006014999999999</v>
      </c>
    </row>
    <row r="834" spans="1:19" ht="9.75" customHeight="1">
      <c r="A834" s="929"/>
      <c r="B834" s="977"/>
      <c r="C834" s="978"/>
      <c r="D834" s="777"/>
      <c r="E834" s="773"/>
      <c r="F834" s="752"/>
      <c r="G834" s="773"/>
      <c r="H834" s="773"/>
      <c r="I834" s="206"/>
      <c r="J834" s="910"/>
      <c r="L834" s="911"/>
      <c r="R834" s="752"/>
      <c r="S834" s="1101"/>
    </row>
    <row r="835" spans="1:19" ht="9.75" customHeight="1">
      <c r="A835" s="929"/>
      <c r="B835" s="977"/>
      <c r="C835" s="978"/>
      <c r="D835" s="777"/>
      <c r="E835" s="773"/>
      <c r="F835" s="752"/>
      <c r="G835" s="773"/>
      <c r="H835" s="773"/>
      <c r="I835" s="206"/>
      <c r="J835" s="910"/>
      <c r="L835" s="911"/>
      <c r="R835" s="752"/>
      <c r="S835" s="1101"/>
    </row>
    <row r="836" spans="1:19" ht="9.75" customHeight="1">
      <c r="A836" s="929"/>
      <c r="B836" s="977"/>
      <c r="C836" s="978"/>
      <c r="D836" s="777"/>
      <c r="E836" s="773"/>
      <c r="F836" s="752"/>
      <c r="G836" s="773"/>
      <c r="H836" s="773"/>
      <c r="I836" s="206"/>
      <c r="J836" s="910"/>
      <c r="L836" s="911"/>
      <c r="R836" s="752"/>
      <c r="S836" s="1101"/>
    </row>
    <row r="837" spans="1:19" ht="9.75" customHeight="1">
      <c r="A837" s="930"/>
      <c r="B837" s="977"/>
      <c r="C837" s="978"/>
      <c r="D837" s="777"/>
      <c r="E837" s="773"/>
      <c r="F837" s="753"/>
      <c r="G837" s="773"/>
      <c r="H837" s="773"/>
      <c r="I837" s="206"/>
      <c r="J837" s="910"/>
      <c r="L837" s="911"/>
      <c r="R837" s="753"/>
      <c r="S837" s="1102"/>
    </row>
    <row r="838" spans="1:19" ht="9.75" customHeight="1">
      <c r="A838" s="928">
        <f t="shared" ref="A838" si="521">+A833+1</f>
        <v>57</v>
      </c>
      <c r="B838" s="976" t="s">
        <v>682</v>
      </c>
      <c r="C838" s="978" t="s">
        <v>850</v>
      </c>
      <c r="D838" s="777" t="s">
        <v>652</v>
      </c>
      <c r="E838" s="773">
        <v>800</v>
      </c>
      <c r="F838" s="751">
        <v>16.225048725400004</v>
      </c>
      <c r="G838" s="773">
        <f>+L838</f>
        <v>20.981409584867034</v>
      </c>
      <c r="H838" s="773">
        <f t="shared" ref="H838" si="522">E838*G838</f>
        <v>16785.127667893626</v>
      </c>
      <c r="I838" s="206"/>
      <c r="J838" s="909">
        <f>+F838</f>
        <v>16.225048725400004</v>
      </c>
      <c r="L838" s="911">
        <f>J838*$L$3</f>
        <v>20.981409584867034</v>
      </c>
      <c r="R838" s="751"/>
      <c r="S838" s="1100">
        <f t="shared" ref="S838" si="523">+F838</f>
        <v>16.225048725400004</v>
      </c>
    </row>
    <row r="839" spans="1:19" ht="9.75" customHeight="1">
      <c r="A839" s="929"/>
      <c r="B839" s="976"/>
      <c r="C839" s="978"/>
      <c r="D839" s="777"/>
      <c r="E839" s="773"/>
      <c r="F839" s="752"/>
      <c r="G839" s="773"/>
      <c r="H839" s="773"/>
      <c r="I839" s="206"/>
      <c r="J839" s="910"/>
      <c r="L839" s="911"/>
      <c r="R839" s="752"/>
      <c r="S839" s="1101"/>
    </row>
    <row r="840" spans="1:19" ht="9.75" customHeight="1">
      <c r="A840" s="929"/>
      <c r="B840" s="976"/>
      <c r="C840" s="978"/>
      <c r="D840" s="777"/>
      <c r="E840" s="773"/>
      <c r="F840" s="752"/>
      <c r="G840" s="773"/>
      <c r="H840" s="773"/>
      <c r="I840" s="206"/>
      <c r="J840" s="910"/>
      <c r="L840" s="911"/>
      <c r="R840" s="752"/>
      <c r="S840" s="1101"/>
    </row>
    <row r="841" spans="1:19" ht="9.75" customHeight="1">
      <c r="A841" s="929"/>
      <c r="B841" s="976"/>
      <c r="C841" s="978"/>
      <c r="D841" s="777"/>
      <c r="E841" s="773"/>
      <c r="F841" s="752"/>
      <c r="G841" s="773"/>
      <c r="H841" s="773"/>
      <c r="I841" s="206"/>
      <c r="J841" s="910"/>
      <c r="L841" s="911"/>
      <c r="R841" s="752"/>
      <c r="S841" s="1101"/>
    </row>
    <row r="842" spans="1:19" ht="9.75" customHeight="1">
      <c r="A842" s="930"/>
      <c r="B842" s="976"/>
      <c r="C842" s="978"/>
      <c r="D842" s="777"/>
      <c r="E842" s="773"/>
      <c r="F842" s="753"/>
      <c r="G842" s="773"/>
      <c r="H842" s="773"/>
      <c r="I842" s="206"/>
      <c r="J842" s="910"/>
      <c r="L842" s="911"/>
      <c r="R842" s="753"/>
      <c r="S842" s="1102"/>
    </row>
    <row r="843" spans="1:19" ht="9.75" customHeight="1">
      <c r="A843" s="774"/>
      <c r="B843" s="775"/>
      <c r="C843" s="776" t="s">
        <v>614</v>
      </c>
      <c r="D843" s="777"/>
      <c r="E843" s="773"/>
      <c r="F843" s="751">
        <v>0</v>
      </c>
      <c r="G843" s="773">
        <f>+L843</f>
        <v>0</v>
      </c>
      <c r="H843" s="773">
        <f t="shared" ref="H843" si="524">E843*G843</f>
        <v>0</v>
      </c>
      <c r="I843" s="206"/>
      <c r="J843" s="909">
        <f>+F843</f>
        <v>0</v>
      </c>
      <c r="L843" s="911">
        <f>J843*$L$3</f>
        <v>0</v>
      </c>
      <c r="R843" s="751"/>
      <c r="S843" s="1100">
        <f t="shared" ref="S843" si="525">+F843</f>
        <v>0</v>
      </c>
    </row>
    <row r="844" spans="1:19" ht="9.75" customHeight="1">
      <c r="A844" s="774"/>
      <c r="B844" s="775"/>
      <c r="C844" s="776"/>
      <c r="D844" s="777"/>
      <c r="E844" s="773"/>
      <c r="F844" s="752"/>
      <c r="G844" s="773"/>
      <c r="H844" s="773"/>
      <c r="I844" s="206"/>
      <c r="J844" s="910"/>
      <c r="L844" s="911"/>
      <c r="R844" s="752"/>
      <c r="S844" s="1101"/>
    </row>
    <row r="845" spans="1:19" ht="9.75" customHeight="1">
      <c r="A845" s="774"/>
      <c r="B845" s="775"/>
      <c r="C845" s="776"/>
      <c r="D845" s="777"/>
      <c r="E845" s="773"/>
      <c r="F845" s="752"/>
      <c r="G845" s="773"/>
      <c r="H845" s="773"/>
      <c r="I845" s="206"/>
      <c r="J845" s="910"/>
      <c r="L845" s="911"/>
      <c r="R845" s="752"/>
      <c r="S845" s="1101"/>
    </row>
    <row r="846" spans="1:19" ht="9.75" customHeight="1">
      <c r="A846" s="774"/>
      <c r="B846" s="775"/>
      <c r="C846" s="776"/>
      <c r="D846" s="777"/>
      <c r="E846" s="773"/>
      <c r="F846" s="752"/>
      <c r="G846" s="773"/>
      <c r="H846" s="773"/>
      <c r="I846" s="206"/>
      <c r="J846" s="910"/>
      <c r="L846" s="911"/>
      <c r="R846" s="752"/>
      <c r="S846" s="1101"/>
    </row>
    <row r="847" spans="1:19" ht="9.75" customHeight="1">
      <c r="A847" s="774"/>
      <c r="B847" s="775"/>
      <c r="C847" s="776"/>
      <c r="D847" s="777"/>
      <c r="E847" s="773"/>
      <c r="F847" s="753"/>
      <c r="G847" s="773"/>
      <c r="H847" s="773"/>
      <c r="I847" s="206"/>
      <c r="J847" s="910"/>
      <c r="L847" s="911"/>
      <c r="R847" s="753"/>
      <c r="S847" s="1102"/>
    </row>
    <row r="848" spans="1:19" ht="9.75" customHeight="1">
      <c r="A848" s="777">
        <f>+A838+1</f>
        <v>58</v>
      </c>
      <c r="B848" s="775" t="s">
        <v>444</v>
      </c>
      <c r="C848" s="915" t="s">
        <v>615</v>
      </c>
      <c r="D848" s="777" t="s">
        <v>653</v>
      </c>
      <c r="E848" s="773">
        <v>21.15</v>
      </c>
      <c r="F848" s="751">
        <v>5.3634354999999996</v>
      </c>
      <c r="G848" s="773">
        <f>+L848</f>
        <v>6.9357225923980561</v>
      </c>
      <c r="H848" s="773">
        <f t="shared" ref="H848" si="526">E848*G848</f>
        <v>146.69053282921888</v>
      </c>
      <c r="I848" s="206"/>
      <c r="J848" s="909">
        <f>+F848</f>
        <v>5.3634354999999996</v>
      </c>
      <c r="L848" s="911">
        <f>J848*$L$3</f>
        <v>6.9357225923980561</v>
      </c>
      <c r="R848" s="751"/>
      <c r="S848" s="1100">
        <f t="shared" ref="S848" si="527">+F848</f>
        <v>5.3634354999999996</v>
      </c>
    </row>
    <row r="849" spans="1:19" ht="9.75" customHeight="1">
      <c r="A849" s="777"/>
      <c r="B849" s="775"/>
      <c r="C849" s="915"/>
      <c r="D849" s="777"/>
      <c r="E849" s="773"/>
      <c r="F849" s="752"/>
      <c r="G849" s="773"/>
      <c r="H849" s="773"/>
      <c r="I849" s="206"/>
      <c r="J849" s="910"/>
      <c r="L849" s="911"/>
      <c r="R849" s="752"/>
      <c r="S849" s="1101"/>
    </row>
    <row r="850" spans="1:19" ht="9.75" customHeight="1">
      <c r="A850" s="777"/>
      <c r="B850" s="775"/>
      <c r="C850" s="915"/>
      <c r="D850" s="777"/>
      <c r="E850" s="773"/>
      <c r="F850" s="752"/>
      <c r="G850" s="773"/>
      <c r="H850" s="773"/>
      <c r="I850" s="206"/>
      <c r="J850" s="910"/>
      <c r="L850" s="911"/>
      <c r="R850" s="752"/>
      <c r="S850" s="1101"/>
    </row>
    <row r="851" spans="1:19" ht="9.75" customHeight="1">
      <c r="A851" s="777"/>
      <c r="B851" s="775"/>
      <c r="C851" s="915"/>
      <c r="D851" s="777"/>
      <c r="E851" s="773"/>
      <c r="F851" s="752"/>
      <c r="G851" s="773"/>
      <c r="H851" s="773"/>
      <c r="I851" s="206"/>
      <c r="J851" s="910"/>
      <c r="L851" s="911"/>
      <c r="R851" s="752"/>
      <c r="S851" s="1101"/>
    </row>
    <row r="852" spans="1:19" ht="9.75" customHeight="1">
      <c r="A852" s="777"/>
      <c r="B852" s="775"/>
      <c r="C852" s="915"/>
      <c r="D852" s="777"/>
      <c r="E852" s="773"/>
      <c r="F852" s="753"/>
      <c r="G852" s="773"/>
      <c r="H852" s="773"/>
      <c r="I852" s="206"/>
      <c r="J852" s="910"/>
      <c r="L852" s="911"/>
      <c r="R852" s="753"/>
      <c r="S852" s="1102"/>
    </row>
    <row r="853" spans="1:19" ht="9.75" customHeight="1">
      <c r="A853" s="947">
        <f>+A848+1</f>
        <v>59</v>
      </c>
      <c r="B853" s="980" t="s">
        <v>448</v>
      </c>
      <c r="C853" s="981" t="s">
        <v>616</v>
      </c>
      <c r="D853" s="982" t="s">
        <v>653</v>
      </c>
      <c r="E853" s="773">
        <v>4.5999999999999996</v>
      </c>
      <c r="F853" s="751">
        <v>9.5934386000000007</v>
      </c>
      <c r="G853" s="773">
        <f>+L853</f>
        <v>12.405747927201435</v>
      </c>
      <c r="H853" s="773">
        <f t="shared" ref="H853" si="528">E853*G853</f>
        <v>57.066440465126597</v>
      </c>
      <c r="I853" s="206"/>
      <c r="J853" s="909">
        <f>+F853</f>
        <v>9.5934386000000007</v>
      </c>
      <c r="L853" s="911">
        <f>J853*$L$3</f>
        <v>12.405747927201435</v>
      </c>
      <c r="R853" s="751"/>
      <c r="S853" s="1100">
        <f t="shared" ref="S853" si="529">+F853</f>
        <v>9.5934386000000007</v>
      </c>
    </row>
    <row r="854" spans="1:19" ht="9.75" customHeight="1">
      <c r="A854" s="947"/>
      <c r="B854" s="980"/>
      <c r="C854" s="981"/>
      <c r="D854" s="982"/>
      <c r="E854" s="773"/>
      <c r="F854" s="752"/>
      <c r="G854" s="773"/>
      <c r="H854" s="773"/>
      <c r="I854" s="206"/>
      <c r="J854" s="910"/>
      <c r="L854" s="911"/>
      <c r="R854" s="752"/>
      <c r="S854" s="1101"/>
    </row>
    <row r="855" spans="1:19" ht="9.75" customHeight="1">
      <c r="A855" s="947"/>
      <c r="B855" s="980"/>
      <c r="C855" s="981"/>
      <c r="D855" s="982"/>
      <c r="E855" s="773"/>
      <c r="F855" s="752"/>
      <c r="G855" s="773"/>
      <c r="H855" s="773"/>
      <c r="I855" s="206"/>
      <c r="J855" s="910"/>
      <c r="L855" s="911"/>
      <c r="R855" s="752"/>
      <c r="S855" s="1101"/>
    </row>
    <row r="856" spans="1:19" ht="9.75" customHeight="1">
      <c r="A856" s="947"/>
      <c r="B856" s="980"/>
      <c r="C856" s="981"/>
      <c r="D856" s="982"/>
      <c r="E856" s="773"/>
      <c r="F856" s="752"/>
      <c r="G856" s="773"/>
      <c r="H856" s="773"/>
      <c r="I856" s="206"/>
      <c r="J856" s="910"/>
      <c r="L856" s="911"/>
      <c r="R856" s="752"/>
      <c r="S856" s="1101"/>
    </row>
    <row r="857" spans="1:19" ht="9.75" customHeight="1">
      <c r="A857" s="947"/>
      <c r="B857" s="980"/>
      <c r="C857" s="981"/>
      <c r="D857" s="982"/>
      <c r="E857" s="773"/>
      <c r="F857" s="753"/>
      <c r="G857" s="773"/>
      <c r="H857" s="773"/>
      <c r="I857" s="206"/>
      <c r="J857" s="910"/>
      <c r="L857" s="911"/>
      <c r="R857" s="753"/>
      <c r="S857" s="1102"/>
    </row>
    <row r="858" spans="1:19" ht="9.75" customHeight="1">
      <c r="A858" s="947">
        <f t="shared" ref="A858" si="530">+A853+1</f>
        <v>60</v>
      </c>
      <c r="B858" s="775" t="s">
        <v>446</v>
      </c>
      <c r="C858" s="915" t="s">
        <v>617</v>
      </c>
      <c r="D858" s="774" t="s">
        <v>653</v>
      </c>
      <c r="E858" s="773">
        <v>16.45</v>
      </c>
      <c r="F858" s="751">
        <v>50.728073900116009</v>
      </c>
      <c r="G858" s="773">
        <f>+L858</f>
        <v>65.598970700379041</v>
      </c>
      <c r="H858" s="773">
        <f t="shared" ref="H858" si="531">E858*G858</f>
        <v>1079.1030680212352</v>
      </c>
      <c r="I858" s="206"/>
      <c r="J858" s="909">
        <f>+F858</f>
        <v>50.728073900116009</v>
      </c>
      <c r="L858" s="911">
        <f>J858*$L$3</f>
        <v>65.598970700379041</v>
      </c>
      <c r="R858" s="751"/>
      <c r="S858" s="1100">
        <f t="shared" ref="S858" si="532">+F858</f>
        <v>50.728073900116009</v>
      </c>
    </row>
    <row r="859" spans="1:19" ht="9.75" customHeight="1">
      <c r="A859" s="947"/>
      <c r="B859" s="775"/>
      <c r="C859" s="915"/>
      <c r="D859" s="774"/>
      <c r="E859" s="773"/>
      <c r="F859" s="752"/>
      <c r="G859" s="773"/>
      <c r="H859" s="773"/>
      <c r="I859" s="206"/>
      <c r="J859" s="910"/>
      <c r="L859" s="911"/>
      <c r="R859" s="752"/>
      <c r="S859" s="1101"/>
    </row>
    <row r="860" spans="1:19" ht="9.75" customHeight="1">
      <c r="A860" s="947"/>
      <c r="B860" s="775"/>
      <c r="C860" s="915"/>
      <c r="D860" s="774"/>
      <c r="E860" s="773"/>
      <c r="F860" s="752"/>
      <c r="G860" s="773"/>
      <c r="H860" s="773"/>
      <c r="I860" s="206"/>
      <c r="J860" s="910"/>
      <c r="L860" s="911"/>
      <c r="R860" s="752"/>
      <c r="S860" s="1101"/>
    </row>
    <row r="861" spans="1:19" ht="9.75" customHeight="1">
      <c r="A861" s="947"/>
      <c r="B861" s="775"/>
      <c r="C861" s="915"/>
      <c r="D861" s="774"/>
      <c r="E861" s="773"/>
      <c r="F861" s="752"/>
      <c r="G861" s="773"/>
      <c r="H861" s="773"/>
      <c r="I861" s="206"/>
      <c r="J861" s="910"/>
      <c r="L861" s="911"/>
      <c r="R861" s="752"/>
      <c r="S861" s="1101"/>
    </row>
    <row r="862" spans="1:19" ht="9.75" customHeight="1">
      <c r="A862" s="947"/>
      <c r="B862" s="775"/>
      <c r="C862" s="915"/>
      <c r="D862" s="774"/>
      <c r="E862" s="773"/>
      <c r="F862" s="753"/>
      <c r="G862" s="773"/>
      <c r="H862" s="773"/>
      <c r="I862" s="206"/>
      <c r="J862" s="910"/>
      <c r="L862" s="911"/>
      <c r="R862" s="753"/>
      <c r="S862" s="1102"/>
    </row>
    <row r="863" spans="1:19" ht="9.75" customHeight="1">
      <c r="A863" s="947">
        <f t="shared" ref="A863" si="533">+A858+1</f>
        <v>61</v>
      </c>
      <c r="B863" s="973" t="s">
        <v>412</v>
      </c>
      <c r="C863" s="915" t="s">
        <v>618</v>
      </c>
      <c r="D863" s="916" t="s">
        <v>656</v>
      </c>
      <c r="E863" s="773">
        <v>3.7250000000000001</v>
      </c>
      <c r="F863" s="751">
        <v>46.712764088</v>
      </c>
      <c r="G863" s="773">
        <f>+L863</f>
        <v>60.406575829708814</v>
      </c>
      <c r="H863" s="773">
        <f t="shared" ref="H863" si="534">E863*G863</f>
        <v>225.01449496566534</v>
      </c>
      <c r="I863" s="206"/>
      <c r="J863" s="909">
        <f>+F863</f>
        <v>46.712764088</v>
      </c>
      <c r="L863" s="911">
        <f>J863*$L$3</f>
        <v>60.406575829708814</v>
      </c>
      <c r="R863" s="751"/>
      <c r="S863" s="1100">
        <f t="shared" ref="S863" si="535">+F863</f>
        <v>46.712764088</v>
      </c>
    </row>
    <row r="864" spans="1:19" ht="9.75" customHeight="1">
      <c r="A864" s="947"/>
      <c r="B864" s="974"/>
      <c r="C864" s="923"/>
      <c r="D864" s="917"/>
      <c r="E864" s="773"/>
      <c r="F864" s="752"/>
      <c r="G864" s="773"/>
      <c r="H864" s="773"/>
      <c r="I864" s="206"/>
      <c r="J864" s="910"/>
      <c r="L864" s="911"/>
      <c r="R864" s="752"/>
      <c r="S864" s="1101"/>
    </row>
    <row r="865" spans="1:19" ht="9.75" customHeight="1">
      <c r="A865" s="947"/>
      <c r="B865" s="974"/>
      <c r="C865" s="923"/>
      <c r="D865" s="917"/>
      <c r="E865" s="773"/>
      <c r="F865" s="752"/>
      <c r="G865" s="773"/>
      <c r="H865" s="773"/>
      <c r="I865" s="206"/>
      <c r="J865" s="910"/>
      <c r="L865" s="911"/>
      <c r="R865" s="752"/>
      <c r="S865" s="1101"/>
    </row>
    <row r="866" spans="1:19" ht="9.75" customHeight="1">
      <c r="A866" s="947"/>
      <c r="B866" s="974"/>
      <c r="C866" s="923"/>
      <c r="D866" s="917"/>
      <c r="E866" s="773"/>
      <c r="F866" s="752"/>
      <c r="G866" s="773"/>
      <c r="H866" s="773"/>
      <c r="I866" s="206"/>
      <c r="J866" s="910"/>
      <c r="L866" s="911"/>
      <c r="R866" s="752"/>
      <c r="S866" s="1101"/>
    </row>
    <row r="867" spans="1:19" ht="9.75" customHeight="1">
      <c r="A867" s="947"/>
      <c r="B867" s="975"/>
      <c r="C867" s="924"/>
      <c r="D867" s="918"/>
      <c r="E867" s="773"/>
      <c r="F867" s="753"/>
      <c r="G867" s="773"/>
      <c r="H867" s="773"/>
      <c r="I867" s="206"/>
      <c r="J867" s="910"/>
      <c r="L867" s="911"/>
      <c r="R867" s="753"/>
      <c r="S867" s="1102"/>
    </row>
    <row r="868" spans="1:19" ht="9.75" customHeight="1">
      <c r="A868" s="947">
        <f t="shared" ref="A868" si="536">+A863+1</f>
        <v>62</v>
      </c>
      <c r="B868" s="973" t="s">
        <v>27</v>
      </c>
      <c r="C868" s="922" t="s">
        <v>619</v>
      </c>
      <c r="D868" s="916" t="s">
        <v>654</v>
      </c>
      <c r="E868" s="773">
        <v>452</v>
      </c>
      <c r="F868" s="751">
        <v>3.3155139780000003</v>
      </c>
      <c r="G868" s="773">
        <f>+L868</f>
        <v>4.2874544128714058</v>
      </c>
      <c r="H868" s="773">
        <f t="shared" ref="H868" si="537">E868*G868</f>
        <v>1937.9293946178755</v>
      </c>
      <c r="I868" s="206"/>
      <c r="J868" s="909">
        <f>+F868</f>
        <v>3.3155139780000003</v>
      </c>
      <c r="L868" s="911">
        <f>J868*$L$3</f>
        <v>4.2874544128714058</v>
      </c>
      <c r="R868" s="751"/>
      <c r="S868" s="1100">
        <f t="shared" ref="S868" si="538">+F868</f>
        <v>3.3155139780000003</v>
      </c>
    </row>
    <row r="869" spans="1:19" ht="9.75" customHeight="1">
      <c r="A869" s="947"/>
      <c r="B869" s="974"/>
      <c r="C869" s="923"/>
      <c r="D869" s="917"/>
      <c r="E869" s="773"/>
      <c r="F869" s="752"/>
      <c r="G869" s="773"/>
      <c r="H869" s="773"/>
      <c r="I869" s="206"/>
      <c r="J869" s="910"/>
      <c r="L869" s="911"/>
      <c r="R869" s="752"/>
      <c r="S869" s="1101"/>
    </row>
    <row r="870" spans="1:19" ht="9.75" customHeight="1">
      <c r="A870" s="947"/>
      <c r="B870" s="974"/>
      <c r="C870" s="923"/>
      <c r="D870" s="917"/>
      <c r="E870" s="773"/>
      <c r="F870" s="752"/>
      <c r="G870" s="773"/>
      <c r="H870" s="773"/>
      <c r="I870" s="206"/>
      <c r="J870" s="910"/>
      <c r="L870" s="911"/>
      <c r="R870" s="752"/>
      <c r="S870" s="1101"/>
    </row>
    <row r="871" spans="1:19" ht="9.75" customHeight="1">
      <c r="A871" s="947"/>
      <c r="B871" s="974"/>
      <c r="C871" s="923"/>
      <c r="D871" s="917"/>
      <c r="E871" s="773"/>
      <c r="F871" s="752"/>
      <c r="G871" s="773"/>
      <c r="H871" s="773"/>
      <c r="I871" s="206"/>
      <c r="J871" s="910"/>
      <c r="L871" s="911"/>
      <c r="R871" s="752"/>
      <c r="S871" s="1101"/>
    </row>
    <row r="872" spans="1:19" ht="9.75" customHeight="1">
      <c r="A872" s="947"/>
      <c r="B872" s="975"/>
      <c r="C872" s="924"/>
      <c r="D872" s="918"/>
      <c r="E872" s="773"/>
      <c r="F872" s="753"/>
      <c r="G872" s="773"/>
      <c r="H872" s="773"/>
      <c r="I872" s="206"/>
      <c r="J872" s="910"/>
      <c r="L872" s="911"/>
      <c r="R872" s="753"/>
      <c r="S872" s="1102"/>
    </row>
    <row r="873" spans="1:19" ht="9.75" customHeight="1">
      <c r="A873" s="947">
        <f t="shared" ref="A873:A888" si="539">+A868+1</f>
        <v>63</v>
      </c>
      <c r="B873" s="972" t="s">
        <v>175</v>
      </c>
      <c r="C873" s="915" t="s">
        <v>620</v>
      </c>
      <c r="D873" s="777" t="s">
        <v>656</v>
      </c>
      <c r="E873" s="773">
        <v>3.22</v>
      </c>
      <c r="F873" s="751">
        <v>92.916062980000007</v>
      </c>
      <c r="G873" s="773">
        <f>+L873</f>
        <v>120.15433712348489</v>
      </c>
      <c r="H873" s="773">
        <f t="shared" ref="H873" si="540">E873*G873</f>
        <v>386.89696553762138</v>
      </c>
      <c r="I873" s="206"/>
      <c r="J873" s="909">
        <f>+F873</f>
        <v>92.916062980000007</v>
      </c>
      <c r="L873" s="911">
        <f>J873*$L$3</f>
        <v>120.15433712348489</v>
      </c>
      <c r="R873" s="751"/>
      <c r="S873" s="1100">
        <f t="shared" ref="S873" si="541">+F873</f>
        <v>92.916062980000007</v>
      </c>
    </row>
    <row r="874" spans="1:19" ht="9.75" customHeight="1">
      <c r="A874" s="947"/>
      <c r="B874" s="972"/>
      <c r="C874" s="915"/>
      <c r="D874" s="777"/>
      <c r="E874" s="773"/>
      <c r="F874" s="752"/>
      <c r="G874" s="773"/>
      <c r="H874" s="773"/>
      <c r="I874" s="206"/>
      <c r="J874" s="910"/>
      <c r="L874" s="911"/>
      <c r="R874" s="752"/>
      <c r="S874" s="1101"/>
    </row>
    <row r="875" spans="1:19" ht="9.75" customHeight="1">
      <c r="A875" s="947"/>
      <c r="B875" s="972"/>
      <c r="C875" s="915"/>
      <c r="D875" s="777"/>
      <c r="E875" s="773"/>
      <c r="F875" s="752"/>
      <c r="G875" s="773"/>
      <c r="H875" s="773"/>
      <c r="I875" s="206"/>
      <c r="J875" s="910"/>
      <c r="L875" s="911"/>
      <c r="R875" s="752"/>
      <c r="S875" s="1101"/>
    </row>
    <row r="876" spans="1:19" ht="9.75" customHeight="1">
      <c r="A876" s="947"/>
      <c r="B876" s="972"/>
      <c r="C876" s="915"/>
      <c r="D876" s="777"/>
      <c r="E876" s="773"/>
      <c r="F876" s="752"/>
      <c r="G876" s="773"/>
      <c r="H876" s="773"/>
      <c r="I876" s="206"/>
      <c r="J876" s="910"/>
      <c r="L876" s="911"/>
      <c r="R876" s="752"/>
      <c r="S876" s="1101"/>
    </row>
    <row r="877" spans="1:19" ht="9.75" customHeight="1">
      <c r="A877" s="947"/>
      <c r="B877" s="972"/>
      <c r="C877" s="915"/>
      <c r="D877" s="777"/>
      <c r="E877" s="773"/>
      <c r="F877" s="753"/>
      <c r="G877" s="773"/>
      <c r="H877" s="773"/>
      <c r="I877" s="206"/>
      <c r="J877" s="910"/>
      <c r="L877" s="911"/>
      <c r="R877" s="753"/>
      <c r="S877" s="1102"/>
    </row>
    <row r="878" spans="1:19" ht="9.75" customHeight="1">
      <c r="A878" s="947">
        <f t="shared" ref="A878:A893" si="542">+A873+1</f>
        <v>64</v>
      </c>
      <c r="B878" s="972" t="s">
        <v>27</v>
      </c>
      <c r="C878" s="915" t="s">
        <v>611</v>
      </c>
      <c r="D878" s="777" t="s">
        <v>654</v>
      </c>
      <c r="E878" s="773">
        <v>664.1</v>
      </c>
      <c r="F878" s="751">
        <v>0.74121446700000004</v>
      </c>
      <c r="G878" s="773">
        <f>+L878</f>
        <v>0.95850093183449014</v>
      </c>
      <c r="H878" s="773">
        <f t="shared" ref="H878" si="543">E878*G878</f>
        <v>636.5404688312849</v>
      </c>
      <c r="I878" s="206"/>
      <c r="J878" s="909">
        <f>+F878</f>
        <v>0.74121446700000004</v>
      </c>
      <c r="L878" s="911">
        <f>J878*$L$3</f>
        <v>0.95850093183449014</v>
      </c>
      <c r="R878" s="751"/>
      <c r="S878" s="1100">
        <f t="shared" ref="S878" si="544">+F878</f>
        <v>0.74121446700000004</v>
      </c>
    </row>
    <row r="879" spans="1:19" ht="9.75" customHeight="1">
      <c r="A879" s="947"/>
      <c r="B879" s="972"/>
      <c r="C879" s="915"/>
      <c r="D879" s="777"/>
      <c r="E879" s="773"/>
      <c r="F879" s="752"/>
      <c r="G879" s="773"/>
      <c r="H879" s="773"/>
      <c r="I879" s="206"/>
      <c r="J879" s="910"/>
      <c r="L879" s="911"/>
      <c r="R879" s="752"/>
      <c r="S879" s="1101"/>
    </row>
    <row r="880" spans="1:19" ht="9.75" customHeight="1">
      <c r="A880" s="947"/>
      <c r="B880" s="972"/>
      <c r="C880" s="915"/>
      <c r="D880" s="777"/>
      <c r="E880" s="773"/>
      <c r="F880" s="752"/>
      <c r="G880" s="773"/>
      <c r="H880" s="773"/>
      <c r="I880" s="206"/>
      <c r="J880" s="910"/>
      <c r="L880" s="911"/>
      <c r="R880" s="752"/>
      <c r="S880" s="1101"/>
    </row>
    <row r="881" spans="1:19" ht="9.75" customHeight="1">
      <c r="A881" s="947"/>
      <c r="B881" s="972"/>
      <c r="C881" s="915"/>
      <c r="D881" s="777"/>
      <c r="E881" s="773"/>
      <c r="F881" s="752"/>
      <c r="G881" s="773"/>
      <c r="H881" s="773"/>
      <c r="I881" s="206"/>
      <c r="J881" s="910"/>
      <c r="L881" s="911"/>
      <c r="R881" s="752"/>
      <c r="S881" s="1101"/>
    </row>
    <row r="882" spans="1:19" ht="9.75" customHeight="1">
      <c r="A882" s="947"/>
      <c r="B882" s="972"/>
      <c r="C882" s="915"/>
      <c r="D882" s="777"/>
      <c r="E882" s="773"/>
      <c r="F882" s="753"/>
      <c r="G882" s="773"/>
      <c r="H882" s="773"/>
      <c r="I882" s="206"/>
      <c r="J882" s="910"/>
      <c r="L882" s="911"/>
      <c r="R882" s="753"/>
      <c r="S882" s="1102"/>
    </row>
    <row r="883" spans="1:19" ht="9.75" customHeight="1">
      <c r="A883" s="947">
        <f t="shared" ref="A883" si="545">+A878+1</f>
        <v>65</v>
      </c>
      <c r="B883" s="972" t="s">
        <v>27</v>
      </c>
      <c r="C883" s="915" t="s">
        <v>621</v>
      </c>
      <c r="D883" s="777" t="s">
        <v>654</v>
      </c>
      <c r="E883" s="773">
        <v>1658.16</v>
      </c>
      <c r="F883" s="751">
        <v>0.42320565000000004</v>
      </c>
      <c r="G883" s="773">
        <f>+L883</f>
        <v>0.54726806874726197</v>
      </c>
      <c r="H883" s="773">
        <f t="shared" ref="H883" si="546">E883*G883</f>
        <v>907.45802087395998</v>
      </c>
      <c r="I883" s="206"/>
      <c r="J883" s="909">
        <f>+F883</f>
        <v>0.42320565000000004</v>
      </c>
      <c r="L883" s="911">
        <f>J883*$L$3</f>
        <v>0.54726806874726197</v>
      </c>
      <c r="R883" s="751"/>
      <c r="S883" s="1100">
        <f t="shared" ref="S883" si="547">+F883</f>
        <v>0.42320565000000004</v>
      </c>
    </row>
    <row r="884" spans="1:19" ht="9.75" customHeight="1">
      <c r="A884" s="947"/>
      <c r="B884" s="972"/>
      <c r="C884" s="915"/>
      <c r="D884" s="777"/>
      <c r="E884" s="773"/>
      <c r="F884" s="752"/>
      <c r="G884" s="773"/>
      <c r="H884" s="773"/>
      <c r="I884" s="206"/>
      <c r="J884" s="910"/>
      <c r="L884" s="911"/>
      <c r="R884" s="752"/>
      <c r="S884" s="1101"/>
    </row>
    <row r="885" spans="1:19" ht="9.75" customHeight="1">
      <c r="A885" s="947"/>
      <c r="B885" s="972"/>
      <c r="C885" s="915"/>
      <c r="D885" s="777"/>
      <c r="E885" s="773"/>
      <c r="F885" s="752"/>
      <c r="G885" s="773"/>
      <c r="H885" s="773"/>
      <c r="I885" s="206"/>
      <c r="J885" s="910"/>
      <c r="L885" s="911"/>
      <c r="R885" s="752"/>
      <c r="S885" s="1101"/>
    </row>
    <row r="886" spans="1:19" ht="9.75" customHeight="1">
      <c r="A886" s="947"/>
      <c r="B886" s="972"/>
      <c r="C886" s="915"/>
      <c r="D886" s="777"/>
      <c r="E886" s="773"/>
      <c r="F886" s="752"/>
      <c r="G886" s="773"/>
      <c r="H886" s="773"/>
      <c r="I886" s="206"/>
      <c r="J886" s="910"/>
      <c r="L886" s="911"/>
      <c r="R886" s="752"/>
      <c r="S886" s="1101"/>
    </row>
    <row r="887" spans="1:19" ht="9.75" customHeight="1">
      <c r="A887" s="947"/>
      <c r="B887" s="972"/>
      <c r="C887" s="915"/>
      <c r="D887" s="777"/>
      <c r="E887" s="773"/>
      <c r="F887" s="753"/>
      <c r="G887" s="773"/>
      <c r="H887" s="773"/>
      <c r="I887" s="206"/>
      <c r="J887" s="910"/>
      <c r="L887" s="911"/>
      <c r="R887" s="753"/>
      <c r="S887" s="1102"/>
    </row>
    <row r="888" spans="1:19" ht="9.75" customHeight="1">
      <c r="A888" s="947">
        <f t="shared" si="539"/>
        <v>66</v>
      </c>
      <c r="B888" s="976" t="s">
        <v>27</v>
      </c>
      <c r="C888" s="978" t="s">
        <v>622</v>
      </c>
      <c r="D888" s="979" t="s">
        <v>662</v>
      </c>
      <c r="E888" s="773">
        <v>0.14940000000000001</v>
      </c>
      <c r="F888" s="751">
        <v>336.54522446999999</v>
      </c>
      <c r="G888" s="773">
        <f>+L888</f>
        <v>435.20320449835828</v>
      </c>
      <c r="H888" s="773">
        <f t="shared" ref="H888" si="548">E888*G888</f>
        <v>65.019358752054728</v>
      </c>
      <c r="I888" s="206"/>
      <c r="J888" s="909">
        <f>+F888</f>
        <v>336.54522446999999</v>
      </c>
      <c r="L888" s="911">
        <f>J888*$L$3</f>
        <v>435.20320449835828</v>
      </c>
      <c r="R888" s="751"/>
      <c r="S888" s="1100">
        <f t="shared" ref="S888" si="549">+F888</f>
        <v>336.54522446999999</v>
      </c>
    </row>
    <row r="889" spans="1:19" ht="9.75" customHeight="1">
      <c r="A889" s="947"/>
      <c r="B889" s="977"/>
      <c r="C889" s="978"/>
      <c r="D889" s="979"/>
      <c r="E889" s="773"/>
      <c r="F889" s="752"/>
      <c r="G889" s="773"/>
      <c r="H889" s="773"/>
      <c r="I889" s="206"/>
      <c r="J889" s="910"/>
      <c r="L889" s="911"/>
      <c r="R889" s="752"/>
      <c r="S889" s="1101"/>
    </row>
    <row r="890" spans="1:19" ht="9.75" customHeight="1">
      <c r="A890" s="947"/>
      <c r="B890" s="977"/>
      <c r="C890" s="978"/>
      <c r="D890" s="979"/>
      <c r="E890" s="773"/>
      <c r="F890" s="752"/>
      <c r="G890" s="773"/>
      <c r="H890" s="773"/>
      <c r="I890" s="206"/>
      <c r="J890" s="910"/>
      <c r="L890" s="911"/>
      <c r="R890" s="752"/>
      <c r="S890" s="1101"/>
    </row>
    <row r="891" spans="1:19" ht="9.75" customHeight="1">
      <c r="A891" s="947"/>
      <c r="B891" s="977"/>
      <c r="C891" s="978"/>
      <c r="D891" s="979"/>
      <c r="E891" s="773"/>
      <c r="F891" s="752"/>
      <c r="G891" s="773"/>
      <c r="H891" s="773"/>
      <c r="I891" s="206"/>
      <c r="J891" s="910"/>
      <c r="L891" s="911"/>
      <c r="R891" s="752"/>
      <c r="S891" s="1101"/>
    </row>
    <row r="892" spans="1:19" ht="9.75" customHeight="1">
      <c r="A892" s="947"/>
      <c r="B892" s="977"/>
      <c r="C892" s="978"/>
      <c r="D892" s="979"/>
      <c r="E892" s="773"/>
      <c r="F892" s="753"/>
      <c r="G892" s="773"/>
      <c r="H892" s="773"/>
      <c r="I892" s="206"/>
      <c r="J892" s="910"/>
      <c r="L892" s="911"/>
      <c r="R892" s="753"/>
      <c r="S892" s="1102"/>
    </row>
    <row r="893" spans="1:19" ht="9.75" customHeight="1">
      <c r="A893" s="947">
        <f t="shared" si="542"/>
        <v>67</v>
      </c>
      <c r="B893" s="972" t="s">
        <v>395</v>
      </c>
      <c r="C893" s="915" t="s">
        <v>608</v>
      </c>
      <c r="D893" s="777" t="s">
        <v>652</v>
      </c>
      <c r="E893" s="773">
        <v>18.260000000000002</v>
      </c>
      <c r="F893" s="751">
        <v>1.3585132335422554</v>
      </c>
      <c r="G893" s="773">
        <f>+L893</f>
        <v>1.7567603686015725</v>
      </c>
      <c r="H893" s="773">
        <f t="shared" ref="H893" si="550">E893*G893</f>
        <v>32.078444330664716</v>
      </c>
      <c r="I893" s="206"/>
      <c r="J893" s="909">
        <f>+F893</f>
        <v>1.3585132335422554</v>
      </c>
      <c r="L893" s="911">
        <f>J893*$L$3</f>
        <v>1.7567603686015725</v>
      </c>
      <c r="R893" s="751"/>
      <c r="S893" s="1100">
        <f t="shared" ref="S893" si="551">+F893</f>
        <v>1.3585132335422554</v>
      </c>
    </row>
    <row r="894" spans="1:19" ht="9.75" customHeight="1">
      <c r="A894" s="947"/>
      <c r="B894" s="972"/>
      <c r="C894" s="915"/>
      <c r="D894" s="777"/>
      <c r="E894" s="773"/>
      <c r="F894" s="752"/>
      <c r="G894" s="773"/>
      <c r="H894" s="773"/>
      <c r="I894" s="206"/>
      <c r="J894" s="910"/>
      <c r="L894" s="911"/>
      <c r="R894" s="752"/>
      <c r="S894" s="1101"/>
    </row>
    <row r="895" spans="1:19" ht="9.75" customHeight="1">
      <c r="A895" s="947"/>
      <c r="B895" s="972"/>
      <c r="C895" s="915"/>
      <c r="D895" s="777"/>
      <c r="E895" s="773"/>
      <c r="F895" s="752"/>
      <c r="G895" s="773"/>
      <c r="H895" s="773"/>
      <c r="I895" s="206"/>
      <c r="J895" s="910"/>
      <c r="L895" s="911"/>
      <c r="R895" s="752"/>
      <c r="S895" s="1101"/>
    </row>
    <row r="896" spans="1:19" ht="9.75" customHeight="1">
      <c r="A896" s="947"/>
      <c r="B896" s="972"/>
      <c r="C896" s="915"/>
      <c r="D896" s="777"/>
      <c r="E896" s="773"/>
      <c r="F896" s="752"/>
      <c r="G896" s="773"/>
      <c r="H896" s="773"/>
      <c r="I896" s="206"/>
      <c r="J896" s="910"/>
      <c r="L896" s="911"/>
      <c r="R896" s="752"/>
      <c r="S896" s="1101"/>
    </row>
    <row r="897" spans="1:19" ht="9.75" customHeight="1">
      <c r="A897" s="947"/>
      <c r="B897" s="972"/>
      <c r="C897" s="915"/>
      <c r="D897" s="777"/>
      <c r="E897" s="773"/>
      <c r="F897" s="753"/>
      <c r="G897" s="773"/>
      <c r="H897" s="773"/>
      <c r="I897" s="206"/>
      <c r="J897" s="910"/>
      <c r="L897" s="911"/>
      <c r="R897" s="753"/>
      <c r="S897" s="1102"/>
    </row>
    <row r="898" spans="1:19" ht="9.75" customHeight="1">
      <c r="A898" s="774">
        <f t="shared" ref="A898" si="552">+A893+1</f>
        <v>68</v>
      </c>
      <c r="B898" s="972" t="s">
        <v>27</v>
      </c>
      <c r="C898" s="915" t="s">
        <v>828</v>
      </c>
      <c r="D898" s="777" t="s">
        <v>651</v>
      </c>
      <c r="E898" s="773">
        <v>12</v>
      </c>
      <c r="F898" s="751">
        <v>0.60457950000000005</v>
      </c>
      <c r="G898" s="773">
        <f>+L898</f>
        <v>0.78181152678180277</v>
      </c>
      <c r="H898" s="773">
        <f t="shared" ref="H898" si="553">E898*G898</f>
        <v>9.3817383213816328</v>
      </c>
      <c r="I898" s="206"/>
      <c r="J898" s="909">
        <f>+F898</f>
        <v>0.60457950000000005</v>
      </c>
      <c r="L898" s="911">
        <f>J898*$L$3</f>
        <v>0.78181152678180277</v>
      </c>
      <c r="R898" s="751"/>
      <c r="S898" s="1100">
        <f t="shared" ref="S898" si="554">+F898</f>
        <v>0.60457950000000005</v>
      </c>
    </row>
    <row r="899" spans="1:19" ht="9.75" customHeight="1">
      <c r="A899" s="774"/>
      <c r="B899" s="972"/>
      <c r="C899" s="915"/>
      <c r="D899" s="777"/>
      <c r="E899" s="773"/>
      <c r="F899" s="752"/>
      <c r="G899" s="773"/>
      <c r="H899" s="773"/>
      <c r="I899" s="206"/>
      <c r="J899" s="910"/>
      <c r="L899" s="911"/>
      <c r="R899" s="752"/>
      <c r="S899" s="1101"/>
    </row>
    <row r="900" spans="1:19" ht="9.75" customHeight="1">
      <c r="A900" s="774"/>
      <c r="B900" s="972"/>
      <c r="C900" s="915"/>
      <c r="D900" s="777"/>
      <c r="E900" s="773"/>
      <c r="F900" s="752"/>
      <c r="G900" s="773"/>
      <c r="H900" s="773"/>
      <c r="I900" s="206"/>
      <c r="J900" s="910"/>
      <c r="L900" s="911"/>
      <c r="R900" s="752"/>
      <c r="S900" s="1101"/>
    </row>
    <row r="901" spans="1:19" ht="9.75" customHeight="1">
      <c r="A901" s="774"/>
      <c r="B901" s="972"/>
      <c r="C901" s="915"/>
      <c r="D901" s="777"/>
      <c r="E901" s="773"/>
      <c r="F901" s="752"/>
      <c r="G901" s="773"/>
      <c r="H901" s="773"/>
      <c r="I901" s="206"/>
      <c r="J901" s="910"/>
      <c r="L901" s="911"/>
      <c r="R901" s="752"/>
      <c r="S901" s="1101"/>
    </row>
    <row r="902" spans="1:19" ht="8.25" customHeight="1">
      <c r="A902" s="774"/>
      <c r="B902" s="972"/>
      <c r="C902" s="915"/>
      <c r="D902" s="777"/>
      <c r="E902" s="773"/>
      <c r="F902" s="753"/>
      <c r="G902" s="773"/>
      <c r="H902" s="773"/>
      <c r="I902" s="206"/>
      <c r="J902" s="910"/>
      <c r="L902" s="911"/>
      <c r="R902" s="753"/>
      <c r="S902" s="1102"/>
    </row>
    <row r="903" spans="1:19" ht="9.75" customHeight="1">
      <c r="A903" s="774">
        <f t="shared" ref="A903" si="555">+A898+1</f>
        <v>69</v>
      </c>
      <c r="B903" s="972" t="s">
        <v>678</v>
      </c>
      <c r="C903" s="1009" t="s">
        <v>829</v>
      </c>
      <c r="D903" s="1116" t="s">
        <v>851</v>
      </c>
      <c r="E903" s="773">
        <v>270</v>
      </c>
      <c r="F903" s="751">
        <v>1.1039012699999999</v>
      </c>
      <c r="G903" s="773">
        <f>+L903</f>
        <v>1.4275090989937154</v>
      </c>
      <c r="H903" s="773">
        <f t="shared" ref="H903" si="556">E903*G903</f>
        <v>385.42745672830313</v>
      </c>
      <c r="I903" s="206"/>
      <c r="J903" s="909">
        <f>+F903</f>
        <v>1.1039012699999999</v>
      </c>
      <c r="L903" s="911">
        <f>J903*$L$3</f>
        <v>1.4275090989937154</v>
      </c>
      <c r="R903" s="751"/>
      <c r="S903" s="1100">
        <f t="shared" ref="S903" si="557">+F903</f>
        <v>1.1039012699999999</v>
      </c>
    </row>
    <row r="904" spans="1:19" ht="9.75" customHeight="1">
      <c r="A904" s="774"/>
      <c r="B904" s="972"/>
      <c r="C904" s="1009"/>
      <c r="D904" s="1116"/>
      <c r="E904" s="773"/>
      <c r="F904" s="752"/>
      <c r="G904" s="773"/>
      <c r="H904" s="773"/>
      <c r="I904" s="206"/>
      <c r="J904" s="910"/>
      <c r="L904" s="911"/>
      <c r="R904" s="752"/>
      <c r="S904" s="1101"/>
    </row>
    <row r="905" spans="1:19" ht="9.75" customHeight="1">
      <c r="A905" s="774"/>
      <c r="B905" s="972"/>
      <c r="C905" s="1009"/>
      <c r="D905" s="1116"/>
      <c r="E905" s="773"/>
      <c r="F905" s="752"/>
      <c r="G905" s="773"/>
      <c r="H905" s="773"/>
      <c r="I905" s="206"/>
      <c r="J905" s="910"/>
      <c r="L905" s="911"/>
      <c r="R905" s="752"/>
      <c r="S905" s="1101"/>
    </row>
    <row r="906" spans="1:19" ht="9.75" customHeight="1">
      <c r="A906" s="774"/>
      <c r="B906" s="972"/>
      <c r="C906" s="1009"/>
      <c r="D906" s="1116"/>
      <c r="E906" s="773"/>
      <c r="F906" s="752"/>
      <c r="G906" s="773"/>
      <c r="H906" s="773"/>
      <c r="I906" s="206"/>
      <c r="J906" s="910"/>
      <c r="L906" s="911"/>
      <c r="R906" s="752"/>
      <c r="S906" s="1101"/>
    </row>
    <row r="907" spans="1:19" ht="9.75" customHeight="1">
      <c r="A907" s="774"/>
      <c r="B907" s="972"/>
      <c r="C907" s="1009"/>
      <c r="D907" s="1116"/>
      <c r="E907" s="773"/>
      <c r="F907" s="753"/>
      <c r="G907" s="773"/>
      <c r="H907" s="773"/>
      <c r="I907" s="206"/>
      <c r="J907" s="910"/>
      <c r="L907" s="911"/>
      <c r="R907" s="753"/>
      <c r="S907" s="1102"/>
    </row>
    <row r="908" spans="1:19" ht="9.75" customHeight="1">
      <c r="A908" s="774"/>
      <c r="B908" s="775"/>
      <c r="C908" s="993" t="s">
        <v>830</v>
      </c>
      <c r="D908" s="994"/>
      <c r="E908" s="773"/>
      <c r="F908" s="751">
        <v>0</v>
      </c>
      <c r="G908" s="773">
        <f>+L908</f>
        <v>0</v>
      </c>
      <c r="H908" s="773">
        <f t="shared" ref="H908" si="558">E908*G908</f>
        <v>0</v>
      </c>
      <c r="I908" s="206"/>
      <c r="J908" s="909">
        <f>+F908</f>
        <v>0</v>
      </c>
      <c r="L908" s="911">
        <f>J908*$L$3</f>
        <v>0</v>
      </c>
      <c r="R908" s="751"/>
      <c r="S908" s="1100">
        <f t="shared" ref="S908" si="559">+F908</f>
        <v>0</v>
      </c>
    </row>
    <row r="909" spans="1:19" ht="9.75" customHeight="1">
      <c r="A909" s="774"/>
      <c r="B909" s="775"/>
      <c r="C909" s="993"/>
      <c r="D909" s="994"/>
      <c r="E909" s="773"/>
      <c r="F909" s="752"/>
      <c r="G909" s="773"/>
      <c r="H909" s="773"/>
      <c r="I909" s="206"/>
      <c r="J909" s="910"/>
      <c r="L909" s="911"/>
      <c r="R909" s="752"/>
      <c r="S909" s="1101"/>
    </row>
    <row r="910" spans="1:19" ht="9.75" customHeight="1">
      <c r="A910" s="774"/>
      <c r="B910" s="775"/>
      <c r="C910" s="993"/>
      <c r="D910" s="994"/>
      <c r="E910" s="773"/>
      <c r="F910" s="752"/>
      <c r="G910" s="773"/>
      <c r="H910" s="773"/>
      <c r="I910" s="206"/>
      <c r="J910" s="910"/>
      <c r="L910" s="911"/>
      <c r="R910" s="752"/>
      <c r="S910" s="1101"/>
    </row>
    <row r="911" spans="1:19" ht="9.75" customHeight="1">
      <c r="A911" s="774"/>
      <c r="B911" s="775"/>
      <c r="C911" s="993"/>
      <c r="D911" s="994"/>
      <c r="E911" s="773"/>
      <c r="F911" s="752"/>
      <c r="G911" s="773"/>
      <c r="H911" s="773"/>
      <c r="I911" s="206"/>
      <c r="J911" s="910"/>
      <c r="L911" s="911"/>
      <c r="R911" s="752"/>
      <c r="S911" s="1101"/>
    </row>
    <row r="912" spans="1:19" ht="9.75" customHeight="1">
      <c r="A912" s="774"/>
      <c r="B912" s="775"/>
      <c r="C912" s="993"/>
      <c r="D912" s="994"/>
      <c r="E912" s="773"/>
      <c r="F912" s="753"/>
      <c r="G912" s="773"/>
      <c r="H912" s="773"/>
      <c r="I912" s="206"/>
      <c r="J912" s="910"/>
      <c r="L912" s="911"/>
      <c r="R912" s="753"/>
      <c r="S912" s="1102"/>
    </row>
    <row r="913" spans="1:19" ht="9.75" customHeight="1">
      <c r="A913" s="774">
        <f>+A903+1</f>
        <v>70</v>
      </c>
      <c r="B913" s="775" t="s">
        <v>49</v>
      </c>
      <c r="C913" s="1115" t="s">
        <v>831</v>
      </c>
      <c r="D913" s="777" t="s">
        <v>652</v>
      </c>
      <c r="E913" s="773">
        <v>88</v>
      </c>
      <c r="F913" s="751">
        <v>17.277574755</v>
      </c>
      <c r="G913" s="773">
        <f>+L913</f>
        <v>22.342482830286638</v>
      </c>
      <c r="H913" s="773">
        <f t="shared" ref="H913" si="560">E913*G913</f>
        <v>1966.1384890652241</v>
      </c>
      <c r="I913" s="206"/>
      <c r="J913" s="909">
        <f>+F913</f>
        <v>17.277574755</v>
      </c>
      <c r="L913" s="911">
        <f>J913*$L$3</f>
        <v>22.342482830286638</v>
      </c>
      <c r="R913" s="751"/>
      <c r="S913" s="1100">
        <f t="shared" ref="S913" si="561">+F913</f>
        <v>17.277574755</v>
      </c>
    </row>
    <row r="914" spans="1:19" ht="9.75" customHeight="1">
      <c r="A914" s="774"/>
      <c r="B914" s="775"/>
      <c r="C914" s="1115"/>
      <c r="D914" s="777"/>
      <c r="E914" s="773"/>
      <c r="F914" s="752"/>
      <c r="G914" s="773"/>
      <c r="H914" s="773"/>
      <c r="I914" s="206"/>
      <c r="J914" s="910"/>
      <c r="L914" s="911"/>
      <c r="R914" s="752"/>
      <c r="S914" s="1101"/>
    </row>
    <row r="915" spans="1:19" ht="9.75" customHeight="1">
      <c r="A915" s="774"/>
      <c r="B915" s="775"/>
      <c r="C915" s="1115"/>
      <c r="D915" s="777"/>
      <c r="E915" s="773"/>
      <c r="F915" s="752"/>
      <c r="G915" s="773"/>
      <c r="H915" s="773"/>
      <c r="I915" s="206"/>
      <c r="J915" s="910"/>
      <c r="L915" s="911"/>
      <c r="R915" s="752"/>
      <c r="S915" s="1101"/>
    </row>
    <row r="916" spans="1:19" ht="9.75" customHeight="1">
      <c r="A916" s="774"/>
      <c r="B916" s="775"/>
      <c r="C916" s="1115"/>
      <c r="D916" s="777"/>
      <c r="E916" s="773"/>
      <c r="F916" s="752"/>
      <c r="G916" s="773"/>
      <c r="H916" s="773"/>
      <c r="I916" s="206"/>
      <c r="J916" s="910"/>
      <c r="L916" s="911"/>
      <c r="R916" s="752"/>
      <c r="S916" s="1101"/>
    </row>
    <row r="917" spans="1:19" ht="9.75" customHeight="1">
      <c r="A917" s="774"/>
      <c r="B917" s="775"/>
      <c r="C917" s="1115"/>
      <c r="D917" s="777"/>
      <c r="E917" s="773"/>
      <c r="F917" s="753"/>
      <c r="G917" s="773"/>
      <c r="H917" s="773"/>
      <c r="I917" s="206"/>
      <c r="J917" s="910"/>
      <c r="L917" s="911"/>
      <c r="R917" s="753"/>
      <c r="S917" s="1102"/>
    </row>
    <row r="918" spans="1:19" ht="9.75" customHeight="1">
      <c r="A918" s="947">
        <f>+A913+1</f>
        <v>71</v>
      </c>
      <c r="B918" s="775" t="s">
        <v>440</v>
      </c>
      <c r="C918" s="1009" t="s">
        <v>832</v>
      </c>
      <c r="D918" s="774" t="s">
        <v>653</v>
      </c>
      <c r="E918" s="773">
        <v>7.5</v>
      </c>
      <c r="F918" s="751">
        <v>42.152391275305</v>
      </c>
      <c r="G918" s="773">
        <f>+L918</f>
        <v>54.509333148825156</v>
      </c>
      <c r="H918" s="773">
        <f t="shared" ref="H918" si="562">E918*G918</f>
        <v>408.81999861618868</v>
      </c>
      <c r="I918" s="206"/>
      <c r="J918" s="909">
        <f>+F918</f>
        <v>42.152391275305</v>
      </c>
      <c r="L918" s="911">
        <f>J918*$L$3</f>
        <v>54.509333148825156</v>
      </c>
      <c r="R918" s="751"/>
      <c r="S918" s="1100">
        <f t="shared" ref="S918" si="563">+F918</f>
        <v>42.152391275305</v>
      </c>
    </row>
    <row r="919" spans="1:19" ht="9.75" customHeight="1">
      <c r="A919" s="947"/>
      <c r="B919" s="775"/>
      <c r="C919" s="1009"/>
      <c r="D919" s="774"/>
      <c r="E919" s="773"/>
      <c r="F919" s="752"/>
      <c r="G919" s="773"/>
      <c r="H919" s="773"/>
      <c r="I919" s="206"/>
      <c r="J919" s="910"/>
      <c r="L919" s="911"/>
      <c r="R919" s="752"/>
      <c r="S919" s="1101"/>
    </row>
    <row r="920" spans="1:19" ht="9.75" customHeight="1">
      <c r="A920" s="947"/>
      <c r="B920" s="775"/>
      <c r="C920" s="1009"/>
      <c r="D920" s="774"/>
      <c r="E920" s="773"/>
      <c r="F920" s="752"/>
      <c r="G920" s="773"/>
      <c r="H920" s="773"/>
      <c r="I920" s="206"/>
      <c r="J920" s="910"/>
      <c r="L920" s="911"/>
      <c r="R920" s="752"/>
      <c r="S920" s="1101"/>
    </row>
    <row r="921" spans="1:19" ht="9.75" customHeight="1">
      <c r="A921" s="947"/>
      <c r="B921" s="775"/>
      <c r="C921" s="1009"/>
      <c r="D921" s="774"/>
      <c r="E921" s="773"/>
      <c r="F921" s="752"/>
      <c r="G921" s="773"/>
      <c r="H921" s="773"/>
      <c r="I921" s="206"/>
      <c r="J921" s="910"/>
      <c r="L921" s="911"/>
      <c r="R921" s="752"/>
      <c r="S921" s="1101"/>
    </row>
    <row r="922" spans="1:19" ht="9.75" customHeight="1">
      <c r="A922" s="947"/>
      <c r="B922" s="775"/>
      <c r="C922" s="1009"/>
      <c r="D922" s="774"/>
      <c r="E922" s="773"/>
      <c r="F922" s="753"/>
      <c r="G922" s="773"/>
      <c r="H922" s="773"/>
      <c r="I922" s="206"/>
      <c r="J922" s="910"/>
      <c r="L922" s="911"/>
      <c r="R922" s="753"/>
      <c r="S922" s="1102"/>
    </row>
    <row r="923" spans="1:19" ht="9.75" customHeight="1">
      <c r="A923" s="925">
        <f t="shared" ref="A923" si="564">+A918+1</f>
        <v>72</v>
      </c>
      <c r="B923" s="983" t="s">
        <v>371</v>
      </c>
      <c r="C923" s="1106" t="s">
        <v>833</v>
      </c>
      <c r="D923" s="774" t="s">
        <v>653</v>
      </c>
      <c r="E923" s="773">
        <v>3</v>
      </c>
      <c r="F923" s="751">
        <v>38.155332150000007</v>
      </c>
      <c r="G923" s="773">
        <f>+L923</f>
        <v>49.340539140110288</v>
      </c>
      <c r="H923" s="773">
        <f t="shared" ref="H923" si="565">E923*G923</f>
        <v>148.02161742033087</v>
      </c>
      <c r="I923" s="206"/>
      <c r="J923" s="909">
        <f>+F923</f>
        <v>38.155332150000007</v>
      </c>
      <c r="L923" s="911">
        <f>J923*$L$3</f>
        <v>49.340539140110288</v>
      </c>
      <c r="R923" s="751"/>
      <c r="S923" s="1100">
        <f t="shared" ref="S923" si="566">+F923</f>
        <v>38.155332150000007</v>
      </c>
    </row>
    <row r="924" spans="1:19" ht="9.75" customHeight="1">
      <c r="A924" s="926"/>
      <c r="B924" s="984"/>
      <c r="C924" s="1107"/>
      <c r="D924" s="774"/>
      <c r="E924" s="773"/>
      <c r="F924" s="752"/>
      <c r="G924" s="773"/>
      <c r="H924" s="773"/>
      <c r="I924" s="206"/>
      <c r="J924" s="910"/>
      <c r="L924" s="911"/>
      <c r="R924" s="752"/>
      <c r="S924" s="1101"/>
    </row>
    <row r="925" spans="1:19" ht="9.75" customHeight="1">
      <c r="A925" s="926"/>
      <c r="B925" s="984"/>
      <c r="C925" s="1107"/>
      <c r="D925" s="774"/>
      <c r="E925" s="773"/>
      <c r="F925" s="752"/>
      <c r="G925" s="773"/>
      <c r="H925" s="773"/>
      <c r="I925" s="206"/>
      <c r="J925" s="910"/>
      <c r="L925" s="911"/>
      <c r="R925" s="752"/>
      <c r="S925" s="1101"/>
    </row>
    <row r="926" spans="1:19" ht="9.75" customHeight="1">
      <c r="A926" s="926"/>
      <c r="B926" s="984"/>
      <c r="C926" s="1107"/>
      <c r="D926" s="774"/>
      <c r="E926" s="773"/>
      <c r="F926" s="752"/>
      <c r="G926" s="773"/>
      <c r="H926" s="773"/>
      <c r="I926" s="206"/>
      <c r="J926" s="910"/>
      <c r="L926" s="911"/>
      <c r="R926" s="752"/>
      <c r="S926" s="1101"/>
    </row>
    <row r="927" spans="1:19" ht="9.75" customHeight="1">
      <c r="A927" s="927"/>
      <c r="B927" s="985"/>
      <c r="C927" s="1108"/>
      <c r="D927" s="774"/>
      <c r="E927" s="773"/>
      <c r="F927" s="753"/>
      <c r="G927" s="773"/>
      <c r="H927" s="773"/>
      <c r="I927" s="206"/>
      <c r="J927" s="910"/>
      <c r="L927" s="911"/>
      <c r="R927" s="753"/>
      <c r="S927" s="1102"/>
    </row>
    <row r="928" spans="1:19" ht="9.75" customHeight="1">
      <c r="A928" s="774"/>
      <c r="B928" s="775"/>
      <c r="C928" s="993" t="s">
        <v>834</v>
      </c>
      <c r="D928" s="994"/>
      <c r="E928" s="773"/>
      <c r="F928" s="751">
        <v>0</v>
      </c>
      <c r="G928" s="773">
        <f>+L928</f>
        <v>0</v>
      </c>
      <c r="H928" s="773">
        <f t="shared" ref="H928" si="567">E928*G928</f>
        <v>0</v>
      </c>
      <c r="I928" s="206"/>
      <c r="J928" s="909">
        <f>+F928</f>
        <v>0</v>
      </c>
      <c r="L928" s="911">
        <f>J928*$L$3</f>
        <v>0</v>
      </c>
      <c r="R928" s="751"/>
      <c r="S928" s="1100">
        <f t="shared" ref="S928" si="568">+F928</f>
        <v>0</v>
      </c>
    </row>
    <row r="929" spans="1:19" ht="9.75" customHeight="1">
      <c r="A929" s="774"/>
      <c r="B929" s="775"/>
      <c r="C929" s="993"/>
      <c r="D929" s="994"/>
      <c r="E929" s="773"/>
      <c r="F929" s="752"/>
      <c r="G929" s="773"/>
      <c r="H929" s="773"/>
      <c r="I929" s="206"/>
      <c r="J929" s="910"/>
      <c r="L929" s="911"/>
      <c r="R929" s="752"/>
      <c r="S929" s="1101"/>
    </row>
    <row r="930" spans="1:19" ht="9.75" customHeight="1">
      <c r="A930" s="774"/>
      <c r="B930" s="775"/>
      <c r="C930" s="993"/>
      <c r="D930" s="994"/>
      <c r="E930" s="773"/>
      <c r="F930" s="752"/>
      <c r="G930" s="773"/>
      <c r="H930" s="773"/>
      <c r="I930" s="206"/>
      <c r="J930" s="910"/>
      <c r="L930" s="911"/>
      <c r="R930" s="752"/>
      <c r="S930" s="1101"/>
    </row>
    <row r="931" spans="1:19" ht="9.75" customHeight="1">
      <c r="A931" s="774"/>
      <c r="B931" s="775"/>
      <c r="C931" s="993"/>
      <c r="D931" s="994"/>
      <c r="E931" s="773"/>
      <c r="F931" s="752"/>
      <c r="G931" s="773"/>
      <c r="H931" s="773"/>
      <c r="I931" s="206"/>
      <c r="J931" s="910"/>
      <c r="L931" s="911"/>
      <c r="R931" s="752"/>
      <c r="S931" s="1101"/>
    </row>
    <row r="932" spans="1:19" ht="9.75" customHeight="1">
      <c r="A932" s="774"/>
      <c r="B932" s="775"/>
      <c r="C932" s="993"/>
      <c r="D932" s="994"/>
      <c r="E932" s="773"/>
      <c r="F932" s="753"/>
      <c r="G932" s="773"/>
      <c r="H932" s="773"/>
      <c r="I932" s="206"/>
      <c r="J932" s="910"/>
      <c r="L932" s="911"/>
      <c r="R932" s="753"/>
      <c r="S932" s="1102"/>
    </row>
    <row r="933" spans="1:19" ht="9.75" customHeight="1">
      <c r="A933" s="947">
        <f>+A923+1</f>
        <v>73</v>
      </c>
      <c r="B933" s="980" t="s">
        <v>448</v>
      </c>
      <c r="C933" s="1114" t="s">
        <v>835</v>
      </c>
      <c r="D933" s="774" t="s">
        <v>653</v>
      </c>
      <c r="E933" s="773">
        <v>0.14000000000000001</v>
      </c>
      <c r="F933" s="751">
        <v>9.5934386000000007</v>
      </c>
      <c r="G933" s="773">
        <f>+L933</f>
        <v>12.405747927201435</v>
      </c>
      <c r="H933" s="773">
        <f t="shared" ref="H933" si="569">E933*G933</f>
        <v>1.7368047098082011</v>
      </c>
      <c r="I933" s="206"/>
      <c r="J933" s="909">
        <f>+F933</f>
        <v>9.5934386000000007</v>
      </c>
      <c r="L933" s="911">
        <f>J933*$L$3</f>
        <v>12.405747927201435</v>
      </c>
      <c r="R933" s="751"/>
      <c r="S933" s="1100">
        <f t="shared" ref="S933" si="570">+F933</f>
        <v>9.5934386000000007</v>
      </c>
    </row>
    <row r="934" spans="1:19" ht="9.75" customHeight="1">
      <c r="A934" s="947"/>
      <c r="B934" s="980"/>
      <c r="C934" s="1114"/>
      <c r="D934" s="774"/>
      <c r="E934" s="773"/>
      <c r="F934" s="752"/>
      <c r="G934" s="773"/>
      <c r="H934" s="773"/>
      <c r="I934" s="206"/>
      <c r="J934" s="910"/>
      <c r="L934" s="911"/>
      <c r="R934" s="752"/>
      <c r="S934" s="1101"/>
    </row>
    <row r="935" spans="1:19" ht="9.75" customHeight="1">
      <c r="A935" s="947"/>
      <c r="B935" s="980"/>
      <c r="C935" s="1114"/>
      <c r="D935" s="774"/>
      <c r="E935" s="773"/>
      <c r="F935" s="752"/>
      <c r="G935" s="773"/>
      <c r="H935" s="773"/>
      <c r="I935" s="206"/>
      <c r="J935" s="910"/>
      <c r="L935" s="911"/>
      <c r="R935" s="752"/>
      <c r="S935" s="1101"/>
    </row>
    <row r="936" spans="1:19" ht="9.75" customHeight="1">
      <c r="A936" s="947"/>
      <c r="B936" s="980"/>
      <c r="C936" s="1114"/>
      <c r="D936" s="774"/>
      <c r="E936" s="773"/>
      <c r="F936" s="752"/>
      <c r="G936" s="773"/>
      <c r="H936" s="773"/>
      <c r="I936" s="206"/>
      <c r="J936" s="910"/>
      <c r="L936" s="911"/>
      <c r="R936" s="752"/>
      <c r="S936" s="1101"/>
    </row>
    <row r="937" spans="1:19" ht="9.75" customHeight="1">
      <c r="A937" s="947"/>
      <c r="B937" s="980"/>
      <c r="C937" s="1114"/>
      <c r="D937" s="774"/>
      <c r="E937" s="773"/>
      <c r="F937" s="753"/>
      <c r="G937" s="773"/>
      <c r="H937" s="773"/>
      <c r="I937" s="206"/>
      <c r="J937" s="910"/>
      <c r="L937" s="911"/>
      <c r="R937" s="753"/>
      <c r="S937" s="1102"/>
    </row>
    <row r="938" spans="1:19" ht="9.75" customHeight="1">
      <c r="A938" s="928">
        <f>+A933+1</f>
        <v>74</v>
      </c>
      <c r="B938" s="775" t="s">
        <v>3</v>
      </c>
      <c r="C938" s="1009" t="s">
        <v>836</v>
      </c>
      <c r="D938" s="774" t="s">
        <v>653</v>
      </c>
      <c r="E938" s="773">
        <v>1.1200000000000001</v>
      </c>
      <c r="F938" s="751">
        <v>41.668252759424</v>
      </c>
      <c r="G938" s="773">
        <f>+L938</f>
        <v>53.883269790284551</v>
      </c>
      <c r="H938" s="773">
        <f t="shared" ref="H938" si="571">E938*G938</f>
        <v>60.349262165118702</v>
      </c>
      <c r="I938" s="206"/>
      <c r="J938" s="909">
        <f>+F938</f>
        <v>41.668252759424</v>
      </c>
      <c r="L938" s="911">
        <f>J938*$L$3</f>
        <v>53.883269790284551</v>
      </c>
      <c r="R938" s="751"/>
      <c r="S938" s="1100">
        <f t="shared" ref="S938" si="572">+F938</f>
        <v>41.668252759424</v>
      </c>
    </row>
    <row r="939" spans="1:19" ht="9.75" customHeight="1">
      <c r="A939" s="929"/>
      <c r="B939" s="775"/>
      <c r="C939" s="1009"/>
      <c r="D939" s="774"/>
      <c r="E939" s="773"/>
      <c r="F939" s="752"/>
      <c r="G939" s="773"/>
      <c r="H939" s="773"/>
      <c r="I939" s="206"/>
      <c r="J939" s="910"/>
      <c r="L939" s="911"/>
      <c r="R939" s="752"/>
      <c r="S939" s="1101"/>
    </row>
    <row r="940" spans="1:19" ht="9.75" customHeight="1">
      <c r="A940" s="929"/>
      <c r="B940" s="775"/>
      <c r="C940" s="1009"/>
      <c r="D940" s="774"/>
      <c r="E940" s="773"/>
      <c r="F940" s="752"/>
      <c r="G940" s="773"/>
      <c r="H940" s="773"/>
      <c r="I940" s="206"/>
      <c r="J940" s="910"/>
      <c r="L940" s="911"/>
      <c r="R940" s="752"/>
      <c r="S940" s="1101"/>
    </row>
    <row r="941" spans="1:19" ht="9.75" customHeight="1">
      <c r="A941" s="929"/>
      <c r="B941" s="775"/>
      <c r="C941" s="1009"/>
      <c r="D941" s="774"/>
      <c r="E941" s="773"/>
      <c r="F941" s="752"/>
      <c r="G941" s="773"/>
      <c r="H941" s="773"/>
      <c r="I941" s="206"/>
      <c r="J941" s="910"/>
      <c r="L941" s="911"/>
      <c r="R941" s="752"/>
      <c r="S941" s="1101"/>
    </row>
    <row r="942" spans="1:19" ht="9.75" customHeight="1">
      <c r="A942" s="930"/>
      <c r="B942" s="775"/>
      <c r="C942" s="1009"/>
      <c r="D942" s="774"/>
      <c r="E942" s="773"/>
      <c r="F942" s="753"/>
      <c r="G942" s="773"/>
      <c r="H942" s="773"/>
      <c r="I942" s="206"/>
      <c r="J942" s="910"/>
      <c r="L942" s="911"/>
      <c r="R942" s="753"/>
      <c r="S942" s="1102"/>
    </row>
    <row r="943" spans="1:19" ht="9.75" customHeight="1">
      <c r="A943" s="928">
        <f t="shared" ref="A943" si="573">+A938+1</f>
        <v>75</v>
      </c>
      <c r="B943" s="976" t="s">
        <v>27</v>
      </c>
      <c r="C943" s="1112" t="s">
        <v>837</v>
      </c>
      <c r="D943" s="1113" t="s">
        <v>852</v>
      </c>
      <c r="E943" s="773">
        <v>8.4799999999999997E-3</v>
      </c>
      <c r="F943" s="751">
        <v>336.54522446999999</v>
      </c>
      <c r="G943" s="773">
        <f>+L943</f>
        <v>435.20320449835828</v>
      </c>
      <c r="H943" s="773">
        <f t="shared" ref="H943" si="574">E943*G943</f>
        <v>3.6905231741460782</v>
      </c>
      <c r="I943" s="206"/>
      <c r="J943" s="909">
        <f>+F943</f>
        <v>336.54522446999999</v>
      </c>
      <c r="L943" s="911">
        <f>J943*$L$3</f>
        <v>435.20320449835828</v>
      </c>
      <c r="R943" s="751"/>
      <c r="S943" s="1100">
        <f t="shared" ref="S943" si="575">+F943</f>
        <v>336.54522446999999</v>
      </c>
    </row>
    <row r="944" spans="1:19" ht="9.75" customHeight="1">
      <c r="A944" s="929"/>
      <c r="B944" s="977"/>
      <c r="C944" s="1112"/>
      <c r="D944" s="1113"/>
      <c r="E944" s="773"/>
      <c r="F944" s="752"/>
      <c r="G944" s="773"/>
      <c r="H944" s="773"/>
      <c r="I944" s="206"/>
      <c r="J944" s="910"/>
      <c r="L944" s="911"/>
      <c r="R944" s="752"/>
      <c r="S944" s="1101"/>
    </row>
    <row r="945" spans="1:19" ht="9.75" customHeight="1">
      <c r="A945" s="929"/>
      <c r="B945" s="977"/>
      <c r="C945" s="1112"/>
      <c r="D945" s="1113"/>
      <c r="E945" s="773"/>
      <c r="F945" s="752"/>
      <c r="G945" s="773"/>
      <c r="H945" s="773"/>
      <c r="I945" s="206"/>
      <c r="J945" s="910"/>
      <c r="L945" s="911"/>
      <c r="R945" s="752"/>
      <c r="S945" s="1101"/>
    </row>
    <row r="946" spans="1:19" ht="9.75" customHeight="1">
      <c r="A946" s="929"/>
      <c r="B946" s="977"/>
      <c r="C946" s="1112"/>
      <c r="D946" s="1113"/>
      <c r="E946" s="773"/>
      <c r="F946" s="752"/>
      <c r="G946" s="773"/>
      <c r="H946" s="773"/>
      <c r="I946" s="206"/>
      <c r="J946" s="910"/>
      <c r="L946" s="911"/>
      <c r="R946" s="752"/>
      <c r="S946" s="1101"/>
    </row>
    <row r="947" spans="1:19" ht="9.75" customHeight="1">
      <c r="A947" s="930"/>
      <c r="B947" s="977"/>
      <c r="C947" s="1112"/>
      <c r="D947" s="1113"/>
      <c r="E947" s="773"/>
      <c r="F947" s="753"/>
      <c r="G947" s="773"/>
      <c r="H947" s="773"/>
      <c r="I947" s="206"/>
      <c r="J947" s="910"/>
      <c r="L947" s="911"/>
      <c r="R947" s="753"/>
      <c r="S947" s="1102"/>
    </row>
    <row r="948" spans="1:19" ht="9.75" customHeight="1">
      <c r="A948" s="928">
        <f t="shared" ref="A948:A953" si="576">+A943+1</f>
        <v>76</v>
      </c>
      <c r="B948" s="931" t="s">
        <v>688</v>
      </c>
      <c r="C948" s="1009" t="s">
        <v>838</v>
      </c>
      <c r="D948" s="994" t="s">
        <v>656</v>
      </c>
      <c r="E948" s="773">
        <v>0.40505000000000002</v>
      </c>
      <c r="F948" s="751">
        <v>97.296875906639997</v>
      </c>
      <c r="G948" s="773">
        <f>+L948</f>
        <v>125.81938207244838</v>
      </c>
      <c r="H948" s="773">
        <f t="shared" ref="H948" si="577">E948*G948</f>
        <v>50.963140708445216</v>
      </c>
      <c r="I948" s="206"/>
      <c r="J948" s="909">
        <f>+F948</f>
        <v>97.296875906639997</v>
      </c>
      <c r="L948" s="911">
        <f>J948*$L$3</f>
        <v>125.81938207244838</v>
      </c>
      <c r="R948" s="751"/>
      <c r="S948" s="1100">
        <f t="shared" ref="S948" si="578">+F948</f>
        <v>97.296875906639997</v>
      </c>
    </row>
    <row r="949" spans="1:19" ht="9.75" customHeight="1">
      <c r="A949" s="929"/>
      <c r="B949" s="915"/>
      <c r="C949" s="1009"/>
      <c r="D949" s="994"/>
      <c r="E949" s="773"/>
      <c r="F949" s="752"/>
      <c r="G949" s="773"/>
      <c r="H949" s="773"/>
      <c r="I949" s="206"/>
      <c r="J949" s="910"/>
      <c r="L949" s="911"/>
      <c r="R949" s="752"/>
      <c r="S949" s="1101"/>
    </row>
    <row r="950" spans="1:19" ht="9.75" customHeight="1">
      <c r="A950" s="929"/>
      <c r="B950" s="915"/>
      <c r="C950" s="1009"/>
      <c r="D950" s="994"/>
      <c r="E950" s="773"/>
      <c r="F950" s="752"/>
      <c r="G950" s="773"/>
      <c r="H950" s="773"/>
      <c r="I950" s="206"/>
      <c r="J950" s="910"/>
      <c r="L950" s="911"/>
      <c r="R950" s="752"/>
      <c r="S950" s="1101"/>
    </row>
    <row r="951" spans="1:19" ht="9.75" customHeight="1">
      <c r="A951" s="929"/>
      <c r="B951" s="915"/>
      <c r="C951" s="1009"/>
      <c r="D951" s="994"/>
      <c r="E951" s="773"/>
      <c r="F951" s="752"/>
      <c r="G951" s="773"/>
      <c r="H951" s="773"/>
      <c r="I951" s="206"/>
      <c r="J951" s="910"/>
      <c r="L951" s="911"/>
      <c r="R951" s="752"/>
      <c r="S951" s="1101"/>
    </row>
    <row r="952" spans="1:19" ht="9.75" customHeight="1">
      <c r="A952" s="930"/>
      <c r="B952" s="915"/>
      <c r="C952" s="1009"/>
      <c r="D952" s="994"/>
      <c r="E952" s="773"/>
      <c r="F952" s="753"/>
      <c r="G952" s="773"/>
      <c r="H952" s="773"/>
      <c r="I952" s="206"/>
      <c r="J952" s="910"/>
      <c r="L952" s="911"/>
      <c r="R952" s="753"/>
      <c r="S952" s="1102"/>
    </row>
    <row r="953" spans="1:19" ht="9.75" customHeight="1">
      <c r="A953" s="928">
        <f t="shared" si="576"/>
        <v>77</v>
      </c>
      <c r="B953" s="973" t="s">
        <v>27</v>
      </c>
      <c r="C953" s="1106" t="s">
        <v>839</v>
      </c>
      <c r="D953" s="1109" t="s">
        <v>851</v>
      </c>
      <c r="E953" s="773">
        <v>9</v>
      </c>
      <c r="F953" s="751">
        <v>5.1691547249999994</v>
      </c>
      <c r="G953" s="773">
        <f>+L953</f>
        <v>6.6844885539844121</v>
      </c>
      <c r="H953" s="773">
        <f t="shared" ref="H953" si="579">E953*G953</f>
        <v>60.160396985859705</v>
      </c>
      <c r="I953" s="206"/>
      <c r="J953" s="909">
        <f>+F953</f>
        <v>5.1691547249999994</v>
      </c>
      <c r="L953" s="911">
        <f>J953*$L$3</f>
        <v>6.6844885539844121</v>
      </c>
      <c r="R953" s="751"/>
      <c r="S953" s="1100">
        <f t="shared" ref="S953" si="580">+F953</f>
        <v>5.1691547249999994</v>
      </c>
    </row>
    <row r="954" spans="1:19" ht="9.75" customHeight="1">
      <c r="A954" s="929"/>
      <c r="B954" s="974"/>
      <c r="C954" s="1107"/>
      <c r="D954" s="1110"/>
      <c r="E954" s="773"/>
      <c r="F954" s="752"/>
      <c r="G954" s="773"/>
      <c r="H954" s="773"/>
      <c r="I954" s="206"/>
      <c r="J954" s="910"/>
      <c r="L954" s="911"/>
      <c r="R954" s="752"/>
      <c r="S954" s="1101"/>
    </row>
    <row r="955" spans="1:19" ht="9.75" customHeight="1">
      <c r="A955" s="929"/>
      <c r="B955" s="974"/>
      <c r="C955" s="1107"/>
      <c r="D955" s="1110"/>
      <c r="E955" s="773"/>
      <c r="F955" s="752"/>
      <c r="G955" s="773"/>
      <c r="H955" s="773"/>
      <c r="I955" s="206"/>
      <c r="J955" s="910"/>
      <c r="L955" s="911"/>
      <c r="R955" s="752"/>
      <c r="S955" s="1101"/>
    </row>
    <row r="956" spans="1:19" ht="9.75" customHeight="1">
      <c r="A956" s="929"/>
      <c r="B956" s="974"/>
      <c r="C956" s="1107"/>
      <c r="D956" s="1110"/>
      <c r="E956" s="773"/>
      <c r="F956" s="752"/>
      <c r="G956" s="773"/>
      <c r="H956" s="773"/>
      <c r="I956" s="206"/>
      <c r="J956" s="910"/>
      <c r="L956" s="911"/>
      <c r="R956" s="752"/>
      <c r="S956" s="1101"/>
    </row>
    <row r="957" spans="1:19" ht="9.75" customHeight="1">
      <c r="A957" s="930"/>
      <c r="B957" s="975"/>
      <c r="C957" s="1108"/>
      <c r="D957" s="1111"/>
      <c r="E957" s="773"/>
      <c r="F957" s="753"/>
      <c r="G957" s="773"/>
      <c r="H957" s="773"/>
      <c r="I957" s="206"/>
      <c r="J957" s="910"/>
      <c r="L957" s="911"/>
      <c r="R957" s="753"/>
      <c r="S957" s="1102"/>
    </row>
    <row r="958" spans="1:19" ht="9.75" customHeight="1">
      <c r="A958" s="947">
        <f t="shared" ref="A958" si="581">+A953+1</f>
        <v>78</v>
      </c>
      <c r="B958" s="973" t="s">
        <v>27</v>
      </c>
      <c r="C958" s="1106" t="s">
        <v>840</v>
      </c>
      <c r="D958" s="1109" t="s">
        <v>851</v>
      </c>
      <c r="E958" s="773">
        <v>3</v>
      </c>
      <c r="F958" s="751">
        <v>1.8621048600000001</v>
      </c>
      <c r="G958" s="773">
        <f>+L958</f>
        <v>2.4079795024879522</v>
      </c>
      <c r="H958" s="773">
        <f t="shared" ref="H958" si="582">E958*G958</f>
        <v>7.2239385074638562</v>
      </c>
      <c r="I958" s="206"/>
      <c r="J958" s="909">
        <f>+F958</f>
        <v>1.8621048600000001</v>
      </c>
      <c r="L958" s="911">
        <f>J958*$L$3</f>
        <v>2.4079795024879522</v>
      </c>
      <c r="R958" s="751"/>
      <c r="S958" s="1100">
        <f t="shared" ref="S958" si="583">+F958</f>
        <v>1.8621048600000001</v>
      </c>
    </row>
    <row r="959" spans="1:19" ht="9.75" customHeight="1">
      <c r="A959" s="947"/>
      <c r="B959" s="974"/>
      <c r="C959" s="1107"/>
      <c r="D959" s="1110"/>
      <c r="E959" s="773"/>
      <c r="F959" s="752"/>
      <c r="G959" s="773"/>
      <c r="H959" s="773"/>
      <c r="I959" s="206"/>
      <c r="J959" s="910"/>
      <c r="L959" s="911"/>
      <c r="R959" s="752"/>
      <c r="S959" s="1101"/>
    </row>
    <row r="960" spans="1:19" ht="9.75" customHeight="1">
      <c r="A960" s="947"/>
      <c r="B960" s="974"/>
      <c r="C960" s="1107"/>
      <c r="D960" s="1110"/>
      <c r="E960" s="773"/>
      <c r="F960" s="752"/>
      <c r="G960" s="773"/>
      <c r="H960" s="773"/>
      <c r="I960" s="206"/>
      <c r="J960" s="910"/>
      <c r="L960" s="911"/>
      <c r="R960" s="752"/>
      <c r="S960" s="1101"/>
    </row>
    <row r="961" spans="1:19" ht="9.75" customHeight="1">
      <c r="A961" s="947"/>
      <c r="B961" s="974"/>
      <c r="C961" s="1107"/>
      <c r="D961" s="1110"/>
      <c r="E961" s="773"/>
      <c r="F961" s="752"/>
      <c r="G961" s="773"/>
      <c r="H961" s="773"/>
      <c r="I961" s="206"/>
      <c r="J961" s="910"/>
      <c r="L961" s="911"/>
      <c r="R961" s="752"/>
      <c r="S961" s="1101"/>
    </row>
    <row r="962" spans="1:19" ht="9.75" customHeight="1">
      <c r="A962" s="947"/>
      <c r="B962" s="975"/>
      <c r="C962" s="1108"/>
      <c r="D962" s="1111"/>
      <c r="E962" s="773"/>
      <c r="F962" s="753"/>
      <c r="G962" s="773"/>
      <c r="H962" s="773"/>
      <c r="I962" s="206"/>
      <c r="J962" s="910"/>
      <c r="L962" s="911"/>
      <c r="R962" s="753"/>
      <c r="S962" s="1102"/>
    </row>
    <row r="963" spans="1:19" ht="9.75" customHeight="1">
      <c r="A963" s="947">
        <f t="shared" ref="A963" si="584">+A958+1</f>
        <v>79</v>
      </c>
      <c r="B963" s="973" t="s">
        <v>27</v>
      </c>
      <c r="C963" s="1106" t="s">
        <v>841</v>
      </c>
      <c r="D963" s="1109" t="s">
        <v>851</v>
      </c>
      <c r="E963" s="773">
        <v>18.2</v>
      </c>
      <c r="F963" s="751">
        <v>1.6130181060000004</v>
      </c>
      <c r="G963" s="773">
        <f>+L963</f>
        <v>2.0858731534538499</v>
      </c>
      <c r="H963" s="773">
        <f t="shared" ref="H963" si="585">E963*G963</f>
        <v>37.962891392860065</v>
      </c>
      <c r="I963" s="206"/>
      <c r="J963" s="909">
        <f>+F963</f>
        <v>1.6130181060000004</v>
      </c>
      <c r="L963" s="911">
        <f>J963*$L$3</f>
        <v>2.0858731534538499</v>
      </c>
      <c r="R963" s="751"/>
      <c r="S963" s="1100">
        <f t="shared" ref="S963" si="586">+F963</f>
        <v>1.6130181060000004</v>
      </c>
    </row>
    <row r="964" spans="1:19" ht="9.75" customHeight="1">
      <c r="A964" s="947"/>
      <c r="B964" s="974"/>
      <c r="C964" s="1107"/>
      <c r="D964" s="1110"/>
      <c r="E964" s="773"/>
      <c r="F964" s="752"/>
      <c r="G964" s="773"/>
      <c r="H964" s="773"/>
      <c r="I964" s="206"/>
      <c r="J964" s="910"/>
      <c r="L964" s="911"/>
      <c r="R964" s="752"/>
      <c r="S964" s="1101"/>
    </row>
    <row r="965" spans="1:19" ht="9.75" customHeight="1">
      <c r="A965" s="947"/>
      <c r="B965" s="974"/>
      <c r="C965" s="1107"/>
      <c r="D965" s="1110"/>
      <c r="E965" s="773"/>
      <c r="F965" s="752"/>
      <c r="G965" s="773"/>
      <c r="H965" s="773"/>
      <c r="I965" s="206"/>
      <c r="J965" s="910"/>
      <c r="L965" s="911"/>
      <c r="R965" s="752"/>
      <c r="S965" s="1101"/>
    </row>
    <row r="966" spans="1:19" ht="9.75" customHeight="1">
      <c r="A966" s="947"/>
      <c r="B966" s="974"/>
      <c r="C966" s="1107"/>
      <c r="D966" s="1110"/>
      <c r="E966" s="773"/>
      <c r="F966" s="752"/>
      <c r="G966" s="773"/>
      <c r="H966" s="773"/>
      <c r="I966" s="206"/>
      <c r="J966" s="910"/>
      <c r="L966" s="911"/>
      <c r="R966" s="752"/>
      <c r="S966" s="1101"/>
    </row>
    <row r="967" spans="1:19" ht="9.75" customHeight="1">
      <c r="A967" s="947"/>
      <c r="B967" s="975"/>
      <c r="C967" s="1108"/>
      <c r="D967" s="1111"/>
      <c r="E967" s="773"/>
      <c r="F967" s="753"/>
      <c r="G967" s="773"/>
      <c r="H967" s="773"/>
      <c r="I967" s="206"/>
      <c r="J967" s="910"/>
      <c r="L967" s="911"/>
      <c r="R967" s="753"/>
      <c r="S967" s="1102"/>
    </row>
    <row r="968" spans="1:19" ht="9.75" customHeight="1">
      <c r="A968" s="947">
        <f t="shared" ref="A968" si="587">+A963+1</f>
        <v>80</v>
      </c>
      <c r="B968" s="973" t="s">
        <v>27</v>
      </c>
      <c r="C968" s="1106" t="s">
        <v>842</v>
      </c>
      <c r="D968" s="1109" t="s">
        <v>851</v>
      </c>
      <c r="E968" s="773">
        <v>80</v>
      </c>
      <c r="F968" s="751">
        <v>0.85971204899999998</v>
      </c>
      <c r="G968" s="773">
        <f>+L968</f>
        <v>1.1117359910837235</v>
      </c>
      <c r="H968" s="773">
        <f t="shared" ref="H968" si="588">E968*G968</f>
        <v>88.938879286697869</v>
      </c>
      <c r="I968" s="206"/>
      <c r="J968" s="909">
        <f>+F968</f>
        <v>0.85971204899999998</v>
      </c>
      <c r="L968" s="911">
        <f>J968*$L$3</f>
        <v>1.1117359910837235</v>
      </c>
      <c r="R968" s="751"/>
      <c r="S968" s="1100">
        <f t="shared" ref="S968" si="589">+F968</f>
        <v>0.85971204899999998</v>
      </c>
    </row>
    <row r="969" spans="1:19" ht="9.75" customHeight="1">
      <c r="A969" s="947"/>
      <c r="B969" s="974"/>
      <c r="C969" s="1107"/>
      <c r="D969" s="1110"/>
      <c r="E969" s="773"/>
      <c r="F969" s="752"/>
      <c r="G969" s="773"/>
      <c r="H969" s="773"/>
      <c r="I969" s="206"/>
      <c r="J969" s="910"/>
      <c r="L969" s="911"/>
      <c r="R969" s="752"/>
      <c r="S969" s="1101"/>
    </row>
    <row r="970" spans="1:19" ht="9.75" customHeight="1">
      <c r="A970" s="947"/>
      <c r="B970" s="974"/>
      <c r="C970" s="1107"/>
      <c r="D970" s="1110"/>
      <c r="E970" s="773"/>
      <c r="F970" s="752"/>
      <c r="G970" s="773"/>
      <c r="H970" s="773"/>
      <c r="I970" s="206"/>
      <c r="J970" s="910"/>
      <c r="L970" s="911"/>
      <c r="R970" s="752"/>
      <c r="S970" s="1101"/>
    </row>
    <row r="971" spans="1:19" ht="9.75" customHeight="1">
      <c r="A971" s="947"/>
      <c r="B971" s="974"/>
      <c r="C971" s="1107"/>
      <c r="D971" s="1110"/>
      <c r="E971" s="773"/>
      <c r="F971" s="752"/>
      <c r="G971" s="773"/>
      <c r="H971" s="773"/>
      <c r="I971" s="206"/>
      <c r="J971" s="910"/>
      <c r="L971" s="911"/>
      <c r="R971" s="752"/>
      <c r="S971" s="1101"/>
    </row>
    <row r="972" spans="1:19" ht="9.75" customHeight="1">
      <c r="A972" s="947"/>
      <c r="B972" s="975"/>
      <c r="C972" s="1108"/>
      <c r="D972" s="1111"/>
      <c r="E972" s="773"/>
      <c r="F972" s="753"/>
      <c r="G972" s="773"/>
      <c r="H972" s="773"/>
      <c r="I972" s="206"/>
      <c r="J972" s="910"/>
      <c r="L972" s="911"/>
      <c r="R972" s="753"/>
      <c r="S972" s="1102"/>
    </row>
    <row r="973" spans="1:19" ht="9.75" customHeight="1">
      <c r="A973" s="947">
        <f t="shared" ref="A973" si="590">+A968+1</f>
        <v>81</v>
      </c>
      <c r="B973" s="972" t="s">
        <v>395</v>
      </c>
      <c r="C973" s="915" t="s">
        <v>608</v>
      </c>
      <c r="D973" s="777" t="s">
        <v>652</v>
      </c>
      <c r="E973" s="773">
        <v>20.64</v>
      </c>
      <c r="F973" s="751">
        <v>1.3585132335422554</v>
      </c>
      <c r="G973" s="773">
        <f>+L973</f>
        <v>1.7567603686015725</v>
      </c>
      <c r="H973" s="773">
        <f t="shared" ref="H973" si="591">E973*G973</f>
        <v>36.259534007936459</v>
      </c>
      <c r="I973" s="206"/>
      <c r="J973" s="909">
        <f>+F973</f>
        <v>1.3585132335422554</v>
      </c>
      <c r="L973" s="911">
        <f>J973*$L$3</f>
        <v>1.7567603686015725</v>
      </c>
      <c r="R973" s="751"/>
      <c r="S973" s="1100">
        <f t="shared" ref="S973" si="592">+F973</f>
        <v>1.3585132335422554</v>
      </c>
    </row>
    <row r="974" spans="1:19" ht="9.75" customHeight="1">
      <c r="A974" s="947"/>
      <c r="B974" s="972"/>
      <c r="C974" s="915"/>
      <c r="D974" s="777"/>
      <c r="E974" s="773"/>
      <c r="F974" s="752"/>
      <c r="G974" s="773"/>
      <c r="H974" s="773"/>
      <c r="I974" s="206"/>
      <c r="J974" s="910"/>
      <c r="L974" s="911"/>
      <c r="R974" s="752"/>
      <c r="S974" s="1101"/>
    </row>
    <row r="975" spans="1:19" ht="9.75" customHeight="1">
      <c r="A975" s="947"/>
      <c r="B975" s="972"/>
      <c r="C975" s="915"/>
      <c r="D975" s="777"/>
      <c r="E975" s="773"/>
      <c r="F975" s="752"/>
      <c r="G975" s="773"/>
      <c r="H975" s="773"/>
      <c r="I975" s="206"/>
      <c r="J975" s="910"/>
      <c r="L975" s="911"/>
      <c r="R975" s="752"/>
      <c r="S975" s="1101"/>
    </row>
    <row r="976" spans="1:19" ht="9.75" customHeight="1">
      <c r="A976" s="947"/>
      <c r="B976" s="972"/>
      <c r="C976" s="915"/>
      <c r="D976" s="777"/>
      <c r="E976" s="773"/>
      <c r="F976" s="752"/>
      <c r="G976" s="773"/>
      <c r="H976" s="773"/>
      <c r="I976" s="206"/>
      <c r="J976" s="910"/>
      <c r="L976" s="911"/>
      <c r="R976" s="752"/>
      <c r="S976" s="1101"/>
    </row>
    <row r="977" spans="1:19" ht="6.75" customHeight="1">
      <c r="A977" s="947"/>
      <c r="B977" s="972"/>
      <c r="C977" s="915"/>
      <c r="D977" s="777"/>
      <c r="E977" s="773"/>
      <c r="F977" s="753"/>
      <c r="G977" s="773"/>
      <c r="H977" s="773"/>
      <c r="I977" s="206"/>
      <c r="J977" s="910"/>
      <c r="L977" s="911"/>
      <c r="R977" s="753"/>
      <c r="S977" s="1102"/>
    </row>
    <row r="978" spans="1:19" ht="9.75" customHeight="1">
      <c r="A978" s="952"/>
      <c r="B978" s="955"/>
      <c r="C978" s="941" t="s">
        <v>623</v>
      </c>
      <c r="D978" s="944"/>
      <c r="E978" s="729"/>
      <c r="F978" s="725">
        <v>0</v>
      </c>
      <c r="G978" s="773">
        <f>+L978</f>
        <v>0</v>
      </c>
      <c r="H978" s="733">
        <f>E978*G978</f>
        <v>0</v>
      </c>
      <c r="I978" s="206"/>
      <c r="J978" s="909">
        <f>+F978</f>
        <v>0</v>
      </c>
      <c r="L978" s="911">
        <f>J978*$L$3</f>
        <v>0</v>
      </c>
      <c r="R978" s="725"/>
      <c r="S978" s="1100">
        <f t="shared" ref="S978" si="593">+F978</f>
        <v>0</v>
      </c>
    </row>
    <row r="979" spans="1:19" ht="9.75" customHeight="1">
      <c r="A979" s="953"/>
      <c r="B979" s="956"/>
      <c r="C979" s="942"/>
      <c r="D979" s="945"/>
      <c r="E979" s="729"/>
      <c r="F979" s="726"/>
      <c r="G979" s="773"/>
      <c r="H979" s="733"/>
      <c r="I979" s="206"/>
      <c r="J979" s="910"/>
      <c r="L979" s="911"/>
      <c r="R979" s="726"/>
      <c r="S979" s="1101"/>
    </row>
    <row r="980" spans="1:19" ht="9.75" customHeight="1">
      <c r="A980" s="953"/>
      <c r="B980" s="956"/>
      <c r="C980" s="942"/>
      <c r="D980" s="945"/>
      <c r="E980" s="729"/>
      <c r="F980" s="726"/>
      <c r="G980" s="773"/>
      <c r="H980" s="733"/>
      <c r="I980" s="206"/>
      <c r="J980" s="910"/>
      <c r="L980" s="911"/>
      <c r="R980" s="726"/>
      <c r="S980" s="1101"/>
    </row>
    <row r="981" spans="1:19" ht="9.75" customHeight="1">
      <c r="A981" s="953"/>
      <c r="B981" s="956"/>
      <c r="C981" s="942"/>
      <c r="D981" s="945"/>
      <c r="E981" s="729"/>
      <c r="F981" s="726"/>
      <c r="G981" s="773"/>
      <c r="H981" s="733"/>
      <c r="I981" s="206"/>
      <c r="J981" s="910"/>
      <c r="L981" s="911"/>
      <c r="R981" s="726"/>
      <c r="S981" s="1101"/>
    </row>
    <row r="982" spans="1:19" ht="9.75" customHeight="1">
      <c r="A982" s="954"/>
      <c r="B982" s="957"/>
      <c r="C982" s="943"/>
      <c r="D982" s="946"/>
      <c r="E982" s="729"/>
      <c r="F982" s="727"/>
      <c r="G982" s="773"/>
      <c r="H982" s="733"/>
      <c r="I982" s="206"/>
      <c r="J982" s="910"/>
      <c r="L982" s="911"/>
      <c r="R982" s="727"/>
      <c r="S982" s="1102"/>
    </row>
    <row r="983" spans="1:19" ht="9.75" customHeight="1">
      <c r="A983" s="952"/>
      <c r="B983" s="955"/>
      <c r="C983" s="1103" t="s">
        <v>624</v>
      </c>
      <c r="D983" s="944"/>
      <c r="E983" s="773"/>
      <c r="F983" s="751">
        <v>0</v>
      </c>
      <c r="G983" s="773">
        <f>+L983</f>
        <v>0</v>
      </c>
      <c r="H983" s="733">
        <f>E983*G983</f>
        <v>0</v>
      </c>
      <c r="I983" s="206"/>
      <c r="J983" s="909">
        <f>+F983</f>
        <v>0</v>
      </c>
      <c r="L983" s="911">
        <f>J983*$L$3</f>
        <v>0</v>
      </c>
      <c r="R983" s="751"/>
      <c r="S983" s="1100">
        <f t="shared" ref="S983" si="594">+F983</f>
        <v>0</v>
      </c>
    </row>
    <row r="984" spans="1:19" ht="9.75" customHeight="1">
      <c r="A984" s="953"/>
      <c r="B984" s="956"/>
      <c r="C984" s="1104"/>
      <c r="D984" s="945"/>
      <c r="E984" s="773"/>
      <c r="F984" s="752"/>
      <c r="G984" s="773"/>
      <c r="H984" s="733"/>
      <c r="I984" s="206"/>
      <c r="J984" s="910"/>
      <c r="L984" s="911"/>
      <c r="R984" s="752"/>
      <c r="S984" s="1101"/>
    </row>
    <row r="985" spans="1:19" ht="9.75" customHeight="1">
      <c r="A985" s="953"/>
      <c r="B985" s="956"/>
      <c r="C985" s="1104"/>
      <c r="D985" s="945"/>
      <c r="E985" s="773"/>
      <c r="F985" s="752"/>
      <c r="G985" s="773"/>
      <c r="H985" s="733"/>
      <c r="I985" s="206"/>
      <c r="J985" s="910"/>
      <c r="L985" s="911"/>
      <c r="R985" s="752"/>
      <c r="S985" s="1101"/>
    </row>
    <row r="986" spans="1:19" ht="9.75" customHeight="1">
      <c r="A986" s="953"/>
      <c r="B986" s="956"/>
      <c r="C986" s="1104"/>
      <c r="D986" s="945"/>
      <c r="E986" s="773"/>
      <c r="F986" s="752"/>
      <c r="G986" s="773"/>
      <c r="H986" s="733"/>
      <c r="I986" s="206"/>
      <c r="J986" s="910"/>
      <c r="L986" s="911"/>
      <c r="R986" s="752"/>
      <c r="S986" s="1101"/>
    </row>
    <row r="987" spans="1:19" ht="9.75" customHeight="1">
      <c r="A987" s="954"/>
      <c r="B987" s="957"/>
      <c r="C987" s="1105"/>
      <c r="D987" s="946"/>
      <c r="E987" s="773"/>
      <c r="F987" s="753"/>
      <c r="G987" s="773"/>
      <c r="H987" s="733"/>
      <c r="I987" s="206"/>
      <c r="J987" s="910"/>
      <c r="L987" s="911"/>
      <c r="R987" s="753"/>
      <c r="S987" s="1102"/>
    </row>
    <row r="988" spans="1:19" ht="9.75" customHeight="1">
      <c r="A988" s="740">
        <v>1</v>
      </c>
      <c r="B988" s="967" t="s">
        <v>181</v>
      </c>
      <c r="C988" s="915" t="s">
        <v>633</v>
      </c>
      <c r="D988" s="777" t="s">
        <v>651</v>
      </c>
      <c r="E988" s="773">
        <v>1</v>
      </c>
      <c r="F988" s="751">
        <v>32.061672200000004</v>
      </c>
      <c r="G988" s="773">
        <f>+L988</f>
        <v>41.460527348114979</v>
      </c>
      <c r="H988" s="733">
        <f>E988*G988</f>
        <v>41.460527348114979</v>
      </c>
      <c r="I988" s="206"/>
      <c r="J988" s="909">
        <f>+F988</f>
        <v>32.061672200000004</v>
      </c>
      <c r="L988" s="911">
        <f>J988*$L$3</f>
        <v>41.460527348114979</v>
      </c>
      <c r="R988" s="339">
        <v>98</v>
      </c>
      <c r="S988" s="1100">
        <f>+F988-R988</f>
        <v>-65.938327799999996</v>
      </c>
    </row>
    <row r="989" spans="1:19" ht="9.75" customHeight="1">
      <c r="A989" s="740"/>
      <c r="B989" s="968"/>
      <c r="C989" s="915"/>
      <c r="D989" s="777"/>
      <c r="E989" s="773"/>
      <c r="F989" s="752"/>
      <c r="G989" s="773"/>
      <c r="H989" s="733"/>
      <c r="I989" s="206"/>
      <c r="J989" s="910"/>
      <c r="L989" s="911"/>
      <c r="R989" s="340"/>
      <c r="S989" s="1101"/>
    </row>
    <row r="990" spans="1:19" ht="9.75" customHeight="1">
      <c r="A990" s="740"/>
      <c r="B990" s="968"/>
      <c r="C990" s="915"/>
      <c r="D990" s="777"/>
      <c r="E990" s="773"/>
      <c r="F990" s="752"/>
      <c r="G990" s="773"/>
      <c r="H990" s="733"/>
      <c r="I990" s="206"/>
      <c r="J990" s="910"/>
      <c r="L990" s="911"/>
      <c r="R990" s="340"/>
      <c r="S990" s="1101"/>
    </row>
    <row r="991" spans="1:19" ht="9.75" customHeight="1">
      <c r="A991" s="740"/>
      <c r="B991" s="968"/>
      <c r="C991" s="915"/>
      <c r="D991" s="777"/>
      <c r="E991" s="773"/>
      <c r="F991" s="752"/>
      <c r="G991" s="773"/>
      <c r="H991" s="733"/>
      <c r="I991" s="206"/>
      <c r="J991" s="910"/>
      <c r="L991" s="911"/>
      <c r="R991" s="340"/>
      <c r="S991" s="1101"/>
    </row>
    <row r="992" spans="1:19" ht="9.75" customHeight="1">
      <c r="A992" s="740"/>
      <c r="B992" s="968"/>
      <c r="C992" s="915"/>
      <c r="D992" s="777"/>
      <c r="E992" s="773"/>
      <c r="F992" s="753"/>
      <c r="G992" s="773"/>
      <c r="H992" s="733"/>
      <c r="I992" s="206"/>
      <c r="J992" s="910"/>
      <c r="L992" s="911"/>
      <c r="R992" s="341"/>
      <c r="S992" s="1102"/>
    </row>
    <row r="993" spans="1:19" ht="9.75" customHeight="1">
      <c r="A993" s="925">
        <f>+A988+1</f>
        <v>2</v>
      </c>
      <c r="B993" s="964" t="s">
        <v>10</v>
      </c>
      <c r="C993" s="922" t="s">
        <v>625</v>
      </c>
      <c r="D993" s="916" t="s">
        <v>651</v>
      </c>
      <c r="E993" s="773">
        <v>1</v>
      </c>
      <c r="F993" s="751">
        <v>44.177203600000006</v>
      </c>
      <c r="G993" s="773">
        <f>+L993</f>
        <v>57.127717687196728</v>
      </c>
      <c r="H993" s="733">
        <f>E993*G993</f>
        <v>57.127717687196728</v>
      </c>
      <c r="I993" s="206"/>
      <c r="J993" s="909">
        <f>+F993</f>
        <v>44.177203600000006</v>
      </c>
      <c r="L993" s="911">
        <f>J993*$L$3</f>
        <v>57.127717687196728</v>
      </c>
      <c r="R993" s="339">
        <v>33</v>
      </c>
      <c r="S993" s="1100">
        <f t="shared" ref="S993" si="595">+F993</f>
        <v>44.177203600000006</v>
      </c>
    </row>
    <row r="994" spans="1:19" ht="9.75" customHeight="1">
      <c r="A994" s="926"/>
      <c r="B994" s="965"/>
      <c r="C994" s="923"/>
      <c r="D994" s="917"/>
      <c r="E994" s="773"/>
      <c r="F994" s="752"/>
      <c r="G994" s="773"/>
      <c r="H994" s="733"/>
      <c r="I994" s="206"/>
      <c r="J994" s="910"/>
      <c r="L994" s="911"/>
      <c r="R994" s="340"/>
      <c r="S994" s="1101"/>
    </row>
    <row r="995" spans="1:19" ht="9.75" customHeight="1">
      <c r="A995" s="926"/>
      <c r="B995" s="965"/>
      <c r="C995" s="923"/>
      <c r="D995" s="917"/>
      <c r="E995" s="773"/>
      <c r="F995" s="752"/>
      <c r="G995" s="773"/>
      <c r="H995" s="733"/>
      <c r="I995" s="206"/>
      <c r="J995" s="910"/>
      <c r="L995" s="911"/>
      <c r="R995" s="340"/>
      <c r="S995" s="1101"/>
    </row>
    <row r="996" spans="1:19" ht="9.75" customHeight="1">
      <c r="A996" s="926"/>
      <c r="B996" s="965"/>
      <c r="C996" s="923"/>
      <c r="D996" s="917"/>
      <c r="E996" s="773"/>
      <c r="F996" s="752"/>
      <c r="G996" s="773"/>
      <c r="H996" s="733"/>
      <c r="I996" s="206"/>
      <c r="J996" s="910"/>
      <c r="L996" s="911"/>
      <c r="R996" s="340"/>
      <c r="S996" s="1101"/>
    </row>
    <row r="997" spans="1:19" ht="9.75" customHeight="1">
      <c r="A997" s="927"/>
      <c r="B997" s="966"/>
      <c r="C997" s="924"/>
      <c r="D997" s="918"/>
      <c r="E997" s="773"/>
      <c r="F997" s="753"/>
      <c r="G997" s="773"/>
      <c r="H997" s="733"/>
      <c r="I997" s="206"/>
      <c r="J997" s="910"/>
      <c r="L997" s="911"/>
      <c r="R997" s="341"/>
      <c r="S997" s="1102"/>
    </row>
    <row r="998" spans="1:19" ht="9.75" customHeight="1">
      <c r="A998" s="947">
        <f>+A993+1</f>
        <v>3</v>
      </c>
      <c r="B998" s="732" t="s">
        <v>9</v>
      </c>
      <c r="C998" s="915" t="s">
        <v>626</v>
      </c>
      <c r="D998" s="777" t="s">
        <v>651</v>
      </c>
      <c r="E998" s="773">
        <v>2</v>
      </c>
      <c r="F998" s="751">
        <v>12.945275900000002</v>
      </c>
      <c r="G998" s="773">
        <f>+L998</f>
        <v>16.740173816662121</v>
      </c>
      <c r="H998" s="733">
        <f>E998*G998</f>
        <v>33.480347633324243</v>
      </c>
      <c r="I998" s="206"/>
      <c r="J998" s="909">
        <f>+F998</f>
        <v>12.945275900000002</v>
      </c>
      <c r="L998" s="911">
        <f>J998*$L$3</f>
        <v>16.740173816662121</v>
      </c>
      <c r="R998" s="339">
        <v>8.3000000000000007</v>
      </c>
      <c r="S998" s="1100">
        <f t="shared" ref="S998" si="596">+F998</f>
        <v>12.945275900000002</v>
      </c>
    </row>
    <row r="999" spans="1:19" ht="9.75" customHeight="1">
      <c r="A999" s="947"/>
      <c r="B999" s="732"/>
      <c r="C999" s="915"/>
      <c r="D999" s="777"/>
      <c r="E999" s="773"/>
      <c r="F999" s="752"/>
      <c r="G999" s="773"/>
      <c r="H999" s="733"/>
      <c r="I999" s="206"/>
      <c r="J999" s="910"/>
      <c r="L999" s="911"/>
      <c r="R999" s="340"/>
      <c r="S999" s="1101"/>
    </row>
    <row r="1000" spans="1:19" ht="9.75" customHeight="1">
      <c r="A1000" s="947"/>
      <c r="B1000" s="732"/>
      <c r="C1000" s="915"/>
      <c r="D1000" s="777"/>
      <c r="E1000" s="773"/>
      <c r="F1000" s="752"/>
      <c r="G1000" s="773"/>
      <c r="H1000" s="733"/>
      <c r="I1000" s="206"/>
      <c r="J1000" s="910"/>
      <c r="L1000" s="911"/>
      <c r="R1000" s="340"/>
      <c r="S1000" s="1101"/>
    </row>
    <row r="1001" spans="1:19" ht="9.75" customHeight="1">
      <c r="A1001" s="947"/>
      <c r="B1001" s="732"/>
      <c r="C1001" s="915"/>
      <c r="D1001" s="777"/>
      <c r="E1001" s="773"/>
      <c r="F1001" s="752"/>
      <c r="G1001" s="773"/>
      <c r="H1001" s="733"/>
      <c r="I1001" s="206"/>
      <c r="J1001" s="910"/>
      <c r="L1001" s="911"/>
      <c r="R1001" s="340"/>
      <c r="S1001" s="1101"/>
    </row>
    <row r="1002" spans="1:19" ht="9.75" customHeight="1">
      <c r="A1002" s="947"/>
      <c r="B1002" s="732"/>
      <c r="C1002" s="915"/>
      <c r="D1002" s="777"/>
      <c r="E1002" s="773"/>
      <c r="F1002" s="753"/>
      <c r="G1002" s="773"/>
      <c r="H1002" s="733"/>
      <c r="I1002" s="206"/>
      <c r="J1002" s="910"/>
      <c r="L1002" s="911"/>
      <c r="R1002" s="341"/>
      <c r="S1002" s="1102"/>
    </row>
    <row r="1003" spans="1:19" ht="9.75" customHeight="1">
      <c r="A1003" s="947">
        <f>+A998+1</f>
        <v>4</v>
      </c>
      <c r="B1003" s="948" t="s">
        <v>8</v>
      </c>
      <c r="C1003" s="915" t="s">
        <v>629</v>
      </c>
      <c r="D1003" s="916" t="s">
        <v>651</v>
      </c>
      <c r="E1003" s="773">
        <v>2</v>
      </c>
      <c r="F1003" s="751">
        <v>4.5272585530000002</v>
      </c>
      <c r="G1003" s="773">
        <f>+L1003</f>
        <v>5.8544210008061883</v>
      </c>
      <c r="H1003" s="733">
        <f>E1003*G1003</f>
        <v>11.708842001612377</v>
      </c>
      <c r="I1003" s="206"/>
      <c r="J1003" s="909">
        <f>+F1003</f>
        <v>4.5272585530000002</v>
      </c>
      <c r="L1003" s="911">
        <f>J1003*$L$3</f>
        <v>5.8544210008061883</v>
      </c>
      <c r="R1003" s="339">
        <v>1.667</v>
      </c>
      <c r="S1003" s="1100">
        <f t="shared" ref="S1003" si="597">+F1003</f>
        <v>4.5272585530000002</v>
      </c>
    </row>
    <row r="1004" spans="1:19" ht="9.75" customHeight="1">
      <c r="A1004" s="947"/>
      <c r="B1004" s="949"/>
      <c r="C1004" s="915"/>
      <c r="D1004" s="917"/>
      <c r="E1004" s="773"/>
      <c r="F1004" s="752"/>
      <c r="G1004" s="773"/>
      <c r="H1004" s="733"/>
      <c r="I1004" s="206"/>
      <c r="J1004" s="910"/>
      <c r="L1004" s="911"/>
      <c r="R1004" s="340"/>
      <c r="S1004" s="1101"/>
    </row>
    <row r="1005" spans="1:19" ht="9.75" customHeight="1">
      <c r="A1005" s="947"/>
      <c r="B1005" s="949"/>
      <c r="C1005" s="915"/>
      <c r="D1005" s="917"/>
      <c r="E1005" s="773"/>
      <c r="F1005" s="752"/>
      <c r="G1005" s="773"/>
      <c r="H1005" s="733"/>
      <c r="I1005" s="206"/>
      <c r="J1005" s="910"/>
      <c r="L1005" s="911"/>
      <c r="R1005" s="340"/>
      <c r="S1005" s="1101"/>
    </row>
    <row r="1006" spans="1:19" ht="9.75" customHeight="1">
      <c r="A1006" s="947"/>
      <c r="B1006" s="949"/>
      <c r="C1006" s="915"/>
      <c r="D1006" s="917"/>
      <c r="E1006" s="773"/>
      <c r="F1006" s="752"/>
      <c r="G1006" s="773"/>
      <c r="H1006" s="733"/>
      <c r="I1006" s="206"/>
      <c r="J1006" s="910"/>
      <c r="L1006" s="911"/>
      <c r="R1006" s="340"/>
      <c r="S1006" s="1101"/>
    </row>
    <row r="1007" spans="1:19" ht="9.75" customHeight="1">
      <c r="A1007" s="947"/>
      <c r="B1007" s="950"/>
      <c r="C1007" s="915"/>
      <c r="D1007" s="918"/>
      <c r="E1007" s="773"/>
      <c r="F1007" s="753"/>
      <c r="G1007" s="773"/>
      <c r="H1007" s="733"/>
      <c r="I1007" s="206"/>
      <c r="J1007" s="910"/>
      <c r="L1007" s="911"/>
      <c r="R1007" s="341"/>
      <c r="S1007" s="1102"/>
    </row>
    <row r="1008" spans="1:19" ht="9.75" customHeight="1">
      <c r="A1008" s="947">
        <f t="shared" ref="A1008" si="598">+A1003+1</f>
        <v>5</v>
      </c>
      <c r="B1008" s="948" t="s">
        <v>8</v>
      </c>
      <c r="C1008" s="915" t="s">
        <v>627</v>
      </c>
      <c r="D1008" s="916" t="s">
        <v>651</v>
      </c>
      <c r="E1008" s="773">
        <v>4</v>
      </c>
      <c r="F1008" s="751">
        <v>4.325329</v>
      </c>
      <c r="G1008" s="773">
        <f>+L1008</f>
        <v>5.5932959508610658</v>
      </c>
      <c r="H1008" s="733">
        <f>E1008*G1008</f>
        <v>22.373183803444263</v>
      </c>
      <c r="I1008" s="206"/>
      <c r="J1008" s="909">
        <f>+F1008</f>
        <v>4.325329</v>
      </c>
      <c r="L1008" s="911">
        <f>J1008*$L$3</f>
        <v>5.5932959508610658</v>
      </c>
      <c r="R1008" s="339">
        <v>1.5</v>
      </c>
      <c r="S1008" s="1100">
        <f t="shared" ref="S1008" si="599">+F1008</f>
        <v>4.325329</v>
      </c>
    </row>
    <row r="1009" spans="1:19" ht="9.75" customHeight="1">
      <c r="A1009" s="947"/>
      <c r="B1009" s="949"/>
      <c r="C1009" s="915"/>
      <c r="D1009" s="917"/>
      <c r="E1009" s="773"/>
      <c r="F1009" s="752"/>
      <c r="G1009" s="773"/>
      <c r="H1009" s="733"/>
      <c r="I1009" s="206"/>
      <c r="J1009" s="910"/>
      <c r="L1009" s="911"/>
      <c r="R1009" s="340"/>
      <c r="S1009" s="1101"/>
    </row>
    <row r="1010" spans="1:19" ht="9.75" customHeight="1">
      <c r="A1010" s="947"/>
      <c r="B1010" s="949"/>
      <c r="C1010" s="915"/>
      <c r="D1010" s="917"/>
      <c r="E1010" s="773"/>
      <c r="F1010" s="752"/>
      <c r="G1010" s="773"/>
      <c r="H1010" s="733"/>
      <c r="I1010" s="206"/>
      <c r="J1010" s="910"/>
      <c r="L1010" s="911"/>
      <c r="R1010" s="340"/>
      <c r="S1010" s="1101"/>
    </row>
    <row r="1011" spans="1:19" ht="9.75" customHeight="1">
      <c r="A1011" s="947"/>
      <c r="B1011" s="949"/>
      <c r="C1011" s="915"/>
      <c r="D1011" s="917"/>
      <c r="E1011" s="773"/>
      <c r="F1011" s="752"/>
      <c r="G1011" s="773"/>
      <c r="H1011" s="733"/>
      <c r="I1011" s="206"/>
      <c r="J1011" s="910"/>
      <c r="L1011" s="911"/>
      <c r="R1011" s="340"/>
      <c r="S1011" s="1101"/>
    </row>
    <row r="1012" spans="1:19" ht="9.75" customHeight="1">
      <c r="A1012" s="947"/>
      <c r="B1012" s="950"/>
      <c r="C1012" s="915"/>
      <c r="D1012" s="918"/>
      <c r="E1012" s="773"/>
      <c r="F1012" s="753"/>
      <c r="G1012" s="773"/>
      <c r="H1012" s="733"/>
      <c r="I1012" s="206"/>
      <c r="J1012" s="910"/>
      <c r="L1012" s="911"/>
      <c r="R1012" s="341"/>
      <c r="S1012" s="1102"/>
    </row>
    <row r="1013" spans="1:19" ht="9.75" customHeight="1">
      <c r="A1013" s="952"/>
      <c r="B1013" s="955"/>
      <c r="C1013" s="1103" t="s">
        <v>660</v>
      </c>
      <c r="D1013" s="944"/>
      <c r="E1013" s="773"/>
      <c r="F1013" s="751">
        <v>0</v>
      </c>
      <c r="G1013" s="773">
        <f>+L1013</f>
        <v>0</v>
      </c>
      <c r="H1013" s="733">
        <f>E1013*G1013</f>
        <v>0</v>
      </c>
      <c r="I1013" s="206"/>
      <c r="J1013" s="909">
        <f>+F1013</f>
        <v>0</v>
      </c>
      <c r="L1013" s="911">
        <f>J1013*$L$3</f>
        <v>0</v>
      </c>
      <c r="R1013" s="339"/>
      <c r="S1013" s="1100">
        <f t="shared" ref="S1013" si="600">+F1013</f>
        <v>0</v>
      </c>
    </row>
    <row r="1014" spans="1:19" ht="9.75" customHeight="1">
      <c r="A1014" s="953"/>
      <c r="B1014" s="956"/>
      <c r="C1014" s="1104"/>
      <c r="D1014" s="945"/>
      <c r="E1014" s="773"/>
      <c r="F1014" s="752"/>
      <c r="G1014" s="773"/>
      <c r="H1014" s="733"/>
      <c r="I1014" s="206"/>
      <c r="J1014" s="910"/>
      <c r="L1014" s="911"/>
      <c r="R1014" s="340"/>
      <c r="S1014" s="1101"/>
    </row>
    <row r="1015" spans="1:19" ht="9.75" customHeight="1">
      <c r="A1015" s="953"/>
      <c r="B1015" s="956"/>
      <c r="C1015" s="1104"/>
      <c r="D1015" s="945"/>
      <c r="E1015" s="773"/>
      <c r="F1015" s="752"/>
      <c r="G1015" s="773"/>
      <c r="H1015" s="733"/>
      <c r="I1015" s="206"/>
      <c r="J1015" s="910"/>
      <c r="L1015" s="911"/>
      <c r="R1015" s="340"/>
      <c r="S1015" s="1101"/>
    </row>
    <row r="1016" spans="1:19" ht="9.75" customHeight="1">
      <c r="A1016" s="953"/>
      <c r="B1016" s="956"/>
      <c r="C1016" s="1104"/>
      <c r="D1016" s="945"/>
      <c r="E1016" s="773"/>
      <c r="F1016" s="752"/>
      <c r="G1016" s="773"/>
      <c r="H1016" s="733"/>
      <c r="I1016" s="206"/>
      <c r="J1016" s="910"/>
      <c r="L1016" s="911"/>
      <c r="R1016" s="340"/>
      <c r="S1016" s="1101"/>
    </row>
    <row r="1017" spans="1:19" ht="9.75" customHeight="1">
      <c r="A1017" s="954"/>
      <c r="B1017" s="957"/>
      <c r="C1017" s="1105"/>
      <c r="D1017" s="946"/>
      <c r="E1017" s="773"/>
      <c r="F1017" s="753"/>
      <c r="G1017" s="773"/>
      <c r="H1017" s="733"/>
      <c r="I1017" s="206"/>
      <c r="J1017" s="910"/>
      <c r="L1017" s="911"/>
      <c r="R1017" s="341"/>
      <c r="S1017" s="1102"/>
    </row>
    <row r="1018" spans="1:19" ht="9.75" customHeight="1">
      <c r="A1018" s="740">
        <f>+A1008+1</f>
        <v>6</v>
      </c>
      <c r="B1018" s="951" t="s">
        <v>463</v>
      </c>
      <c r="C1018" s="915" t="s">
        <v>628</v>
      </c>
      <c r="D1018" s="913" t="s">
        <v>651</v>
      </c>
      <c r="E1018" s="773">
        <v>1</v>
      </c>
      <c r="F1018" s="751">
        <v>15.620440400000007</v>
      </c>
      <c r="G1018" s="773">
        <f>+L1018</f>
        <v>20.199560782540853</v>
      </c>
      <c r="H1018" s="733">
        <f>E1018*G1018</f>
        <v>20.199560782540853</v>
      </c>
      <c r="I1018" s="206"/>
      <c r="J1018" s="909">
        <f>+F1018</f>
        <v>15.620440400000007</v>
      </c>
      <c r="L1018" s="911">
        <f>J1018*$L$3</f>
        <v>20.199560782540853</v>
      </c>
      <c r="R1018" s="339">
        <v>28</v>
      </c>
      <c r="S1018" s="1100">
        <f>+F1018-R1018</f>
        <v>-12.379559599999993</v>
      </c>
    </row>
    <row r="1019" spans="1:19" ht="9.75" customHeight="1">
      <c r="A1019" s="740"/>
      <c r="B1019" s="774"/>
      <c r="C1019" s="915"/>
      <c r="D1019" s="913"/>
      <c r="E1019" s="773"/>
      <c r="F1019" s="752"/>
      <c r="G1019" s="773"/>
      <c r="H1019" s="733"/>
      <c r="I1019" s="206"/>
      <c r="J1019" s="910"/>
      <c r="L1019" s="911"/>
      <c r="R1019" s="340"/>
      <c r="S1019" s="1101"/>
    </row>
    <row r="1020" spans="1:19" ht="9.75" customHeight="1">
      <c r="A1020" s="740"/>
      <c r="B1020" s="774"/>
      <c r="C1020" s="915"/>
      <c r="D1020" s="913"/>
      <c r="E1020" s="773"/>
      <c r="F1020" s="752"/>
      <c r="G1020" s="773"/>
      <c r="H1020" s="733"/>
      <c r="I1020" s="206"/>
      <c r="J1020" s="910"/>
      <c r="L1020" s="911"/>
      <c r="R1020" s="340"/>
      <c r="S1020" s="1101"/>
    </row>
    <row r="1021" spans="1:19" ht="9.75" customHeight="1">
      <c r="A1021" s="740"/>
      <c r="B1021" s="774"/>
      <c r="C1021" s="915"/>
      <c r="D1021" s="913"/>
      <c r="E1021" s="773"/>
      <c r="F1021" s="752"/>
      <c r="G1021" s="773"/>
      <c r="H1021" s="733"/>
      <c r="I1021" s="206"/>
      <c r="J1021" s="910"/>
      <c r="L1021" s="911"/>
      <c r="R1021" s="340"/>
      <c r="S1021" s="1101"/>
    </row>
    <row r="1022" spans="1:19" ht="9.75" customHeight="1">
      <c r="A1022" s="740"/>
      <c r="B1022" s="774"/>
      <c r="C1022" s="915"/>
      <c r="D1022" s="913"/>
      <c r="E1022" s="773"/>
      <c r="F1022" s="753"/>
      <c r="G1022" s="773"/>
      <c r="H1022" s="733"/>
      <c r="I1022" s="206"/>
      <c r="J1022" s="910"/>
      <c r="L1022" s="911"/>
      <c r="R1022" s="341"/>
      <c r="S1022" s="1102"/>
    </row>
    <row r="1023" spans="1:19" ht="9.75" customHeight="1">
      <c r="A1023" s="947">
        <f>+A1018+1</f>
        <v>7</v>
      </c>
      <c r="B1023" s="732" t="s">
        <v>9</v>
      </c>
      <c r="C1023" s="915" t="s">
        <v>626</v>
      </c>
      <c r="D1023" s="777" t="s">
        <v>651</v>
      </c>
      <c r="E1023" s="773">
        <v>1</v>
      </c>
      <c r="F1023" s="751">
        <v>12.945275900000002</v>
      </c>
      <c r="G1023" s="773">
        <f>+L1023</f>
        <v>16.740173816662121</v>
      </c>
      <c r="H1023" s="733">
        <f>E1023*G1023</f>
        <v>16.740173816662121</v>
      </c>
      <c r="I1023" s="206"/>
      <c r="J1023" s="909">
        <f>+F1023</f>
        <v>12.945275900000002</v>
      </c>
      <c r="L1023" s="911">
        <f>J1023*$L$3</f>
        <v>16.740173816662121</v>
      </c>
      <c r="R1023" s="339">
        <v>8.3000000000000007</v>
      </c>
      <c r="S1023" s="1100">
        <f t="shared" ref="S1023" si="601">+F1023</f>
        <v>12.945275900000002</v>
      </c>
    </row>
    <row r="1024" spans="1:19" ht="9.75" customHeight="1">
      <c r="A1024" s="947"/>
      <c r="B1024" s="732"/>
      <c r="C1024" s="915"/>
      <c r="D1024" s="777"/>
      <c r="E1024" s="773"/>
      <c r="F1024" s="752"/>
      <c r="G1024" s="773"/>
      <c r="H1024" s="733"/>
      <c r="I1024" s="206"/>
      <c r="J1024" s="910"/>
      <c r="L1024" s="911"/>
      <c r="R1024" s="340"/>
      <c r="S1024" s="1101"/>
    </row>
    <row r="1025" spans="1:19" ht="9.75" customHeight="1">
      <c r="A1025" s="947"/>
      <c r="B1025" s="732"/>
      <c r="C1025" s="915"/>
      <c r="D1025" s="777"/>
      <c r="E1025" s="773"/>
      <c r="F1025" s="752"/>
      <c r="G1025" s="773"/>
      <c r="H1025" s="733"/>
      <c r="I1025" s="206"/>
      <c r="J1025" s="910"/>
      <c r="L1025" s="911"/>
      <c r="R1025" s="340"/>
      <c r="S1025" s="1101"/>
    </row>
    <row r="1026" spans="1:19" ht="9.75" customHeight="1">
      <c r="A1026" s="947"/>
      <c r="B1026" s="732"/>
      <c r="C1026" s="915"/>
      <c r="D1026" s="777"/>
      <c r="E1026" s="773"/>
      <c r="F1026" s="752"/>
      <c r="G1026" s="773"/>
      <c r="H1026" s="733"/>
      <c r="I1026" s="206"/>
      <c r="J1026" s="910"/>
      <c r="L1026" s="911"/>
      <c r="R1026" s="340"/>
      <c r="S1026" s="1101"/>
    </row>
    <row r="1027" spans="1:19" ht="9.75" customHeight="1">
      <c r="A1027" s="947"/>
      <c r="B1027" s="732"/>
      <c r="C1027" s="915"/>
      <c r="D1027" s="777"/>
      <c r="E1027" s="773"/>
      <c r="F1027" s="753"/>
      <c r="G1027" s="773"/>
      <c r="H1027" s="733"/>
      <c r="I1027" s="206"/>
      <c r="J1027" s="910"/>
      <c r="L1027" s="911"/>
      <c r="R1027" s="341"/>
      <c r="S1027" s="1102"/>
    </row>
    <row r="1028" spans="1:19" ht="9.75" customHeight="1">
      <c r="A1028" s="947">
        <f>+A1023+1</f>
        <v>8</v>
      </c>
      <c r="B1028" s="948" t="s">
        <v>8</v>
      </c>
      <c r="C1028" s="915" t="s">
        <v>629</v>
      </c>
      <c r="D1028" s="916" t="s">
        <v>651</v>
      </c>
      <c r="E1028" s="773">
        <v>8</v>
      </c>
      <c r="F1028" s="751">
        <v>4.5272585530000002</v>
      </c>
      <c r="G1028" s="773">
        <f>+L1028</f>
        <v>5.8544210008061883</v>
      </c>
      <c r="H1028" s="733">
        <f>E1028*G1028</f>
        <v>46.835368006449507</v>
      </c>
      <c r="I1028" s="206"/>
      <c r="J1028" s="909">
        <f>+F1028</f>
        <v>4.5272585530000002</v>
      </c>
      <c r="L1028" s="911">
        <f>J1028*$L$3</f>
        <v>5.8544210008061883</v>
      </c>
      <c r="R1028" s="339">
        <v>1.667</v>
      </c>
      <c r="S1028" s="1100">
        <f t="shared" ref="S1028" si="602">+F1028</f>
        <v>4.5272585530000002</v>
      </c>
    </row>
    <row r="1029" spans="1:19" ht="9.75" customHeight="1">
      <c r="A1029" s="947"/>
      <c r="B1029" s="949"/>
      <c r="C1029" s="915"/>
      <c r="D1029" s="917"/>
      <c r="E1029" s="773"/>
      <c r="F1029" s="752"/>
      <c r="G1029" s="773"/>
      <c r="H1029" s="733"/>
      <c r="I1029" s="206"/>
      <c r="J1029" s="910"/>
      <c r="L1029" s="911"/>
      <c r="R1029" s="340"/>
      <c r="S1029" s="1101"/>
    </row>
    <row r="1030" spans="1:19" ht="9.75" customHeight="1">
      <c r="A1030" s="947"/>
      <c r="B1030" s="949"/>
      <c r="C1030" s="915"/>
      <c r="D1030" s="917"/>
      <c r="E1030" s="773"/>
      <c r="F1030" s="752"/>
      <c r="G1030" s="773"/>
      <c r="H1030" s="733"/>
      <c r="I1030" s="206"/>
      <c r="J1030" s="910"/>
      <c r="L1030" s="911"/>
      <c r="R1030" s="340"/>
      <c r="S1030" s="1101"/>
    </row>
    <row r="1031" spans="1:19" ht="9.75" customHeight="1">
      <c r="A1031" s="947"/>
      <c r="B1031" s="949"/>
      <c r="C1031" s="915"/>
      <c r="D1031" s="917"/>
      <c r="E1031" s="773"/>
      <c r="F1031" s="752"/>
      <c r="G1031" s="773"/>
      <c r="H1031" s="733"/>
      <c r="I1031" s="206"/>
      <c r="J1031" s="910"/>
      <c r="L1031" s="911"/>
      <c r="R1031" s="340"/>
      <c r="S1031" s="1101"/>
    </row>
    <row r="1032" spans="1:19" ht="9.75" customHeight="1">
      <c r="A1032" s="947"/>
      <c r="B1032" s="950"/>
      <c r="C1032" s="915"/>
      <c r="D1032" s="918"/>
      <c r="E1032" s="773"/>
      <c r="F1032" s="753"/>
      <c r="G1032" s="773"/>
      <c r="H1032" s="733"/>
      <c r="I1032" s="206"/>
      <c r="J1032" s="910"/>
      <c r="L1032" s="911"/>
      <c r="R1032" s="341"/>
      <c r="S1032" s="1102"/>
    </row>
    <row r="1033" spans="1:19" ht="9.75" customHeight="1">
      <c r="A1033" s="947">
        <f t="shared" ref="A1033" si="603">+A1028+1</f>
        <v>9</v>
      </c>
      <c r="B1033" s="948" t="s">
        <v>8</v>
      </c>
      <c r="C1033" s="915" t="s">
        <v>627</v>
      </c>
      <c r="D1033" s="916" t="s">
        <v>651</v>
      </c>
      <c r="E1033" s="773">
        <v>8</v>
      </c>
      <c r="F1033" s="751">
        <v>4.325329</v>
      </c>
      <c r="G1033" s="773">
        <f>+L1033</f>
        <v>5.5932959508610658</v>
      </c>
      <c r="H1033" s="733">
        <f>E1033*G1033</f>
        <v>44.746367606888526</v>
      </c>
      <c r="I1033" s="206"/>
      <c r="J1033" s="909">
        <f>+F1033</f>
        <v>4.325329</v>
      </c>
      <c r="L1033" s="911">
        <f>J1033*$L$3</f>
        <v>5.5932959508610658</v>
      </c>
      <c r="R1033" s="339">
        <v>1.5</v>
      </c>
      <c r="S1033" s="1100">
        <f t="shared" ref="S1033" si="604">+F1033</f>
        <v>4.325329</v>
      </c>
    </row>
    <row r="1034" spans="1:19" ht="9.75" customHeight="1">
      <c r="A1034" s="947"/>
      <c r="B1034" s="949"/>
      <c r="C1034" s="915"/>
      <c r="D1034" s="917"/>
      <c r="E1034" s="773"/>
      <c r="F1034" s="752"/>
      <c r="G1034" s="773"/>
      <c r="H1034" s="733"/>
      <c r="I1034" s="206"/>
      <c r="J1034" s="910"/>
      <c r="L1034" s="911"/>
      <c r="R1034" s="340"/>
      <c r="S1034" s="1101"/>
    </row>
    <row r="1035" spans="1:19" ht="9.75" customHeight="1">
      <c r="A1035" s="947"/>
      <c r="B1035" s="949"/>
      <c r="C1035" s="915"/>
      <c r="D1035" s="917"/>
      <c r="E1035" s="773"/>
      <c r="F1035" s="752"/>
      <c r="G1035" s="773"/>
      <c r="H1035" s="733"/>
      <c r="I1035" s="206"/>
      <c r="J1035" s="910"/>
      <c r="L1035" s="911"/>
      <c r="R1035" s="340"/>
      <c r="S1035" s="1101"/>
    </row>
    <row r="1036" spans="1:19" ht="9.75" customHeight="1">
      <c r="A1036" s="947"/>
      <c r="B1036" s="949"/>
      <c r="C1036" s="915"/>
      <c r="D1036" s="917"/>
      <c r="E1036" s="773"/>
      <c r="F1036" s="752"/>
      <c r="G1036" s="773"/>
      <c r="H1036" s="733"/>
      <c r="I1036" s="206"/>
      <c r="J1036" s="910"/>
      <c r="L1036" s="911"/>
      <c r="R1036" s="340"/>
      <c r="S1036" s="1101"/>
    </row>
    <row r="1037" spans="1:19" ht="9.75" customHeight="1">
      <c r="A1037" s="947"/>
      <c r="B1037" s="950"/>
      <c r="C1037" s="915"/>
      <c r="D1037" s="918"/>
      <c r="E1037" s="773"/>
      <c r="F1037" s="753"/>
      <c r="G1037" s="773"/>
      <c r="H1037" s="733"/>
      <c r="I1037" s="206"/>
      <c r="J1037" s="910"/>
      <c r="L1037" s="911"/>
      <c r="R1037" s="341"/>
      <c r="S1037" s="1102"/>
    </row>
    <row r="1038" spans="1:19" ht="9.75" customHeight="1">
      <c r="A1038" s="947">
        <f t="shared" ref="A1038" si="605">+A1033+1</f>
        <v>10</v>
      </c>
      <c r="B1038" s="915" t="s">
        <v>8</v>
      </c>
      <c r="C1038" s="915" t="s">
        <v>630</v>
      </c>
      <c r="D1038" s="777" t="s">
        <v>651</v>
      </c>
      <c r="E1038" s="773">
        <v>1</v>
      </c>
      <c r="F1038" s="751">
        <v>6.2902123750000003</v>
      </c>
      <c r="G1038" s="773">
        <f>+L1038</f>
        <v>8.1341834129019244</v>
      </c>
      <c r="H1038" s="733">
        <f>E1038*G1038</f>
        <v>8.1341834129019244</v>
      </c>
      <c r="I1038" s="206"/>
      <c r="J1038" s="909">
        <f>+F1038</f>
        <v>6.2902123750000003</v>
      </c>
      <c r="L1038" s="911">
        <f>J1038*$L$3</f>
        <v>8.1341834129019244</v>
      </c>
      <c r="R1038" s="339">
        <v>3.125</v>
      </c>
      <c r="S1038" s="1100">
        <f t="shared" ref="S1038" si="606">+F1038</f>
        <v>6.2902123750000003</v>
      </c>
    </row>
    <row r="1039" spans="1:19" ht="9.75" customHeight="1">
      <c r="A1039" s="947"/>
      <c r="B1039" s="915"/>
      <c r="C1039" s="915"/>
      <c r="D1039" s="777"/>
      <c r="E1039" s="773"/>
      <c r="F1039" s="752"/>
      <c r="G1039" s="773"/>
      <c r="H1039" s="733"/>
      <c r="I1039" s="206"/>
      <c r="J1039" s="910"/>
      <c r="L1039" s="911"/>
      <c r="R1039" s="340"/>
      <c r="S1039" s="1101"/>
    </row>
    <row r="1040" spans="1:19" ht="9.75" customHeight="1">
      <c r="A1040" s="947"/>
      <c r="B1040" s="915"/>
      <c r="C1040" s="915"/>
      <c r="D1040" s="777"/>
      <c r="E1040" s="773"/>
      <c r="F1040" s="752"/>
      <c r="G1040" s="773"/>
      <c r="H1040" s="733"/>
      <c r="I1040" s="206"/>
      <c r="J1040" s="910"/>
      <c r="L1040" s="911"/>
      <c r="R1040" s="340"/>
      <c r="S1040" s="1101"/>
    </row>
    <row r="1041" spans="1:19" ht="9.75" customHeight="1">
      <c r="A1041" s="947"/>
      <c r="B1041" s="915"/>
      <c r="C1041" s="915"/>
      <c r="D1041" s="777"/>
      <c r="E1041" s="773"/>
      <c r="F1041" s="752"/>
      <c r="G1041" s="773"/>
      <c r="H1041" s="733"/>
      <c r="I1041" s="206"/>
      <c r="J1041" s="910"/>
      <c r="L1041" s="911"/>
      <c r="R1041" s="340"/>
      <c r="S1041" s="1101"/>
    </row>
    <row r="1042" spans="1:19" ht="9.75" customHeight="1">
      <c r="A1042" s="947"/>
      <c r="B1042" s="915"/>
      <c r="C1042" s="915"/>
      <c r="D1042" s="777"/>
      <c r="E1042" s="773"/>
      <c r="F1042" s="753"/>
      <c r="G1042" s="773"/>
      <c r="H1042" s="733"/>
      <c r="I1042" s="206"/>
      <c r="J1042" s="910"/>
      <c r="L1042" s="911"/>
      <c r="R1042" s="341"/>
      <c r="S1042" s="1102"/>
    </row>
    <row r="1043" spans="1:19" ht="9.75" customHeight="1">
      <c r="A1043" s="952"/>
      <c r="B1043" s="955"/>
      <c r="C1043" s="1103" t="s">
        <v>631</v>
      </c>
      <c r="D1043" s="944"/>
      <c r="E1043" s="773"/>
      <c r="F1043" s="751">
        <v>0</v>
      </c>
      <c r="G1043" s="773">
        <f>+L1043</f>
        <v>0</v>
      </c>
      <c r="H1043" s="733">
        <f>E1043*G1043</f>
        <v>0</v>
      </c>
      <c r="I1043" s="206"/>
      <c r="J1043" s="909">
        <f>+F1043</f>
        <v>0</v>
      </c>
      <c r="L1043" s="911">
        <f>J1043*$L$3</f>
        <v>0</v>
      </c>
      <c r="R1043" s="339"/>
      <c r="S1043" s="1100">
        <f t="shared" ref="S1043" si="607">+F1043</f>
        <v>0</v>
      </c>
    </row>
    <row r="1044" spans="1:19" ht="9.75" customHeight="1">
      <c r="A1044" s="953"/>
      <c r="B1044" s="956"/>
      <c r="C1044" s="1104"/>
      <c r="D1044" s="945"/>
      <c r="E1044" s="773"/>
      <c r="F1044" s="752"/>
      <c r="G1044" s="773"/>
      <c r="H1044" s="733"/>
      <c r="I1044" s="206"/>
      <c r="J1044" s="910"/>
      <c r="L1044" s="911"/>
      <c r="R1044" s="340"/>
      <c r="S1044" s="1101"/>
    </row>
    <row r="1045" spans="1:19" ht="9.75" customHeight="1">
      <c r="A1045" s="953"/>
      <c r="B1045" s="956"/>
      <c r="C1045" s="1104"/>
      <c r="D1045" s="945"/>
      <c r="E1045" s="773"/>
      <c r="F1045" s="752"/>
      <c r="G1045" s="773"/>
      <c r="H1045" s="733"/>
      <c r="I1045" s="206"/>
      <c r="J1045" s="910"/>
      <c r="L1045" s="911"/>
      <c r="R1045" s="340"/>
      <c r="S1045" s="1101"/>
    </row>
    <row r="1046" spans="1:19" ht="9.75" customHeight="1">
      <c r="A1046" s="953"/>
      <c r="B1046" s="956"/>
      <c r="C1046" s="1104"/>
      <c r="D1046" s="945"/>
      <c r="E1046" s="773"/>
      <c r="F1046" s="752"/>
      <c r="G1046" s="773"/>
      <c r="H1046" s="733"/>
      <c r="I1046" s="206"/>
      <c r="J1046" s="910"/>
      <c r="L1046" s="911"/>
      <c r="R1046" s="340"/>
      <c r="S1046" s="1101"/>
    </row>
    <row r="1047" spans="1:19" ht="9.75" customHeight="1">
      <c r="A1047" s="954"/>
      <c r="B1047" s="957"/>
      <c r="C1047" s="1105"/>
      <c r="D1047" s="946"/>
      <c r="E1047" s="773"/>
      <c r="F1047" s="753"/>
      <c r="G1047" s="773"/>
      <c r="H1047" s="733"/>
      <c r="I1047" s="206"/>
      <c r="J1047" s="910"/>
      <c r="L1047" s="911"/>
      <c r="R1047" s="341"/>
      <c r="S1047" s="1102"/>
    </row>
    <row r="1048" spans="1:19" ht="9.75" customHeight="1">
      <c r="A1048" s="740">
        <f>+A1038+1</f>
        <v>11</v>
      </c>
      <c r="B1048" s="951" t="s">
        <v>463</v>
      </c>
      <c r="C1048" s="915" t="s">
        <v>628</v>
      </c>
      <c r="D1048" s="913" t="s">
        <v>651</v>
      </c>
      <c r="E1048" s="773">
        <v>1</v>
      </c>
      <c r="F1048" s="751">
        <v>15.620440400000007</v>
      </c>
      <c r="G1048" s="773">
        <f>+L1048</f>
        <v>20.199560782540853</v>
      </c>
      <c r="H1048" s="733">
        <f>E1048*G1048</f>
        <v>20.199560782540853</v>
      </c>
      <c r="I1048" s="206"/>
      <c r="J1048" s="909">
        <f>+F1048</f>
        <v>15.620440400000007</v>
      </c>
      <c r="L1048" s="911">
        <f>J1048*$L$3</f>
        <v>20.199560782540853</v>
      </c>
      <c r="R1048" s="339">
        <v>28</v>
      </c>
      <c r="S1048" s="1100">
        <f>+F1048-R1048</f>
        <v>-12.379559599999993</v>
      </c>
    </row>
    <row r="1049" spans="1:19" ht="9.75" customHeight="1">
      <c r="A1049" s="740"/>
      <c r="B1049" s="774"/>
      <c r="C1049" s="915"/>
      <c r="D1049" s="913"/>
      <c r="E1049" s="773"/>
      <c r="F1049" s="752"/>
      <c r="G1049" s="773"/>
      <c r="H1049" s="733"/>
      <c r="I1049" s="206"/>
      <c r="J1049" s="910"/>
      <c r="L1049" s="911"/>
      <c r="R1049" s="340"/>
      <c r="S1049" s="1101"/>
    </row>
    <row r="1050" spans="1:19" ht="9.75" customHeight="1">
      <c r="A1050" s="740"/>
      <c r="B1050" s="774"/>
      <c r="C1050" s="915"/>
      <c r="D1050" s="913"/>
      <c r="E1050" s="773"/>
      <c r="F1050" s="752"/>
      <c r="G1050" s="773"/>
      <c r="H1050" s="733"/>
      <c r="I1050" s="206"/>
      <c r="J1050" s="910"/>
      <c r="L1050" s="911"/>
      <c r="R1050" s="340"/>
      <c r="S1050" s="1101"/>
    </row>
    <row r="1051" spans="1:19" ht="9.75" customHeight="1">
      <c r="A1051" s="740"/>
      <c r="B1051" s="774"/>
      <c r="C1051" s="915"/>
      <c r="D1051" s="913"/>
      <c r="E1051" s="773"/>
      <c r="F1051" s="752"/>
      <c r="G1051" s="773"/>
      <c r="H1051" s="733"/>
      <c r="I1051" s="206"/>
      <c r="J1051" s="910"/>
      <c r="L1051" s="911"/>
      <c r="R1051" s="340"/>
      <c r="S1051" s="1101"/>
    </row>
    <row r="1052" spans="1:19" ht="7.5" customHeight="1">
      <c r="A1052" s="740"/>
      <c r="B1052" s="774"/>
      <c r="C1052" s="915"/>
      <c r="D1052" s="913"/>
      <c r="E1052" s="773"/>
      <c r="F1052" s="753"/>
      <c r="G1052" s="773"/>
      <c r="H1052" s="733"/>
      <c r="I1052" s="206"/>
      <c r="J1052" s="910"/>
      <c r="L1052" s="911"/>
      <c r="R1052" s="341"/>
      <c r="S1052" s="1102"/>
    </row>
    <row r="1053" spans="1:19" ht="9.75" customHeight="1">
      <c r="A1053" s="947">
        <f>+A1048+1</f>
        <v>12</v>
      </c>
      <c r="B1053" s="732" t="s">
        <v>9</v>
      </c>
      <c r="C1053" s="915" t="s">
        <v>626</v>
      </c>
      <c r="D1053" s="777" t="s">
        <v>651</v>
      </c>
      <c r="E1053" s="773">
        <v>1</v>
      </c>
      <c r="F1053" s="751">
        <v>12.945275900000002</v>
      </c>
      <c r="G1053" s="773">
        <f>+L1053</f>
        <v>16.740173816662121</v>
      </c>
      <c r="H1053" s="733">
        <f>E1053*G1053</f>
        <v>16.740173816662121</v>
      </c>
      <c r="I1053" s="206"/>
      <c r="J1053" s="909">
        <f>+F1053</f>
        <v>12.945275900000002</v>
      </c>
      <c r="L1053" s="911">
        <f>J1053*$L$3</f>
        <v>16.740173816662121</v>
      </c>
      <c r="R1053" s="339">
        <v>8.3000000000000007</v>
      </c>
      <c r="S1053" s="1100">
        <f t="shared" ref="S1053" si="608">+F1053</f>
        <v>12.945275900000002</v>
      </c>
    </row>
    <row r="1054" spans="1:19" ht="9.75" customHeight="1">
      <c r="A1054" s="947"/>
      <c r="B1054" s="732"/>
      <c r="C1054" s="915"/>
      <c r="D1054" s="777"/>
      <c r="E1054" s="773"/>
      <c r="F1054" s="752"/>
      <c r="G1054" s="773"/>
      <c r="H1054" s="733"/>
      <c r="I1054" s="206"/>
      <c r="J1054" s="910"/>
      <c r="L1054" s="911"/>
      <c r="R1054" s="340"/>
      <c r="S1054" s="1101"/>
    </row>
    <row r="1055" spans="1:19" ht="9.75" customHeight="1">
      <c r="A1055" s="947"/>
      <c r="B1055" s="732"/>
      <c r="C1055" s="915"/>
      <c r="D1055" s="777"/>
      <c r="E1055" s="773"/>
      <c r="F1055" s="752"/>
      <c r="G1055" s="773"/>
      <c r="H1055" s="733"/>
      <c r="I1055" s="206"/>
      <c r="J1055" s="910"/>
      <c r="L1055" s="911"/>
      <c r="R1055" s="340"/>
      <c r="S1055" s="1101"/>
    </row>
    <row r="1056" spans="1:19" ht="9.75" customHeight="1">
      <c r="A1056" s="947"/>
      <c r="B1056" s="732"/>
      <c r="C1056" s="915"/>
      <c r="D1056" s="777"/>
      <c r="E1056" s="773"/>
      <c r="F1056" s="752"/>
      <c r="G1056" s="773"/>
      <c r="H1056" s="733"/>
      <c r="I1056" s="206"/>
      <c r="J1056" s="910"/>
      <c r="L1056" s="911"/>
      <c r="R1056" s="340"/>
      <c r="S1056" s="1101"/>
    </row>
    <row r="1057" spans="1:19" ht="9.75" customHeight="1">
      <c r="A1057" s="947"/>
      <c r="B1057" s="732"/>
      <c r="C1057" s="915"/>
      <c r="D1057" s="777"/>
      <c r="E1057" s="773"/>
      <c r="F1057" s="753"/>
      <c r="G1057" s="773"/>
      <c r="H1057" s="733"/>
      <c r="I1057" s="206"/>
      <c r="J1057" s="910"/>
      <c r="L1057" s="911"/>
      <c r="R1057" s="341"/>
      <c r="S1057" s="1102"/>
    </row>
    <row r="1058" spans="1:19" ht="9.75" customHeight="1">
      <c r="A1058" s="947">
        <f>+A1053+1</f>
        <v>13</v>
      </c>
      <c r="B1058" s="948" t="s">
        <v>8</v>
      </c>
      <c r="C1058" s="915" t="s">
        <v>632</v>
      </c>
      <c r="D1058" s="916" t="s">
        <v>651</v>
      </c>
      <c r="E1058" s="773">
        <v>10</v>
      </c>
      <c r="F1058" s="751">
        <v>4.5272585530000002</v>
      </c>
      <c r="G1058" s="773">
        <f>+L1058</f>
        <v>5.8544210008061883</v>
      </c>
      <c r="H1058" s="733">
        <f>E1058*G1058</f>
        <v>58.544210008061881</v>
      </c>
      <c r="I1058" s="206"/>
      <c r="J1058" s="909">
        <f>+F1058</f>
        <v>4.5272585530000002</v>
      </c>
      <c r="L1058" s="911">
        <f>J1058*$L$3</f>
        <v>5.8544210008061883</v>
      </c>
      <c r="R1058" s="339">
        <v>1.667</v>
      </c>
      <c r="S1058" s="1100">
        <f t="shared" ref="S1058" si="609">+F1058</f>
        <v>4.5272585530000002</v>
      </c>
    </row>
    <row r="1059" spans="1:19" ht="9.75" customHeight="1">
      <c r="A1059" s="947"/>
      <c r="B1059" s="949"/>
      <c r="C1059" s="915"/>
      <c r="D1059" s="917"/>
      <c r="E1059" s="773"/>
      <c r="F1059" s="752"/>
      <c r="G1059" s="773"/>
      <c r="H1059" s="733"/>
      <c r="I1059" s="206"/>
      <c r="J1059" s="910"/>
      <c r="L1059" s="911"/>
      <c r="R1059" s="340"/>
      <c r="S1059" s="1101"/>
    </row>
    <row r="1060" spans="1:19" ht="9.75" customHeight="1">
      <c r="A1060" s="947"/>
      <c r="B1060" s="949"/>
      <c r="C1060" s="915"/>
      <c r="D1060" s="917"/>
      <c r="E1060" s="773"/>
      <c r="F1060" s="752"/>
      <c r="G1060" s="773"/>
      <c r="H1060" s="733"/>
      <c r="I1060" s="206"/>
      <c r="J1060" s="910"/>
      <c r="L1060" s="911"/>
      <c r="R1060" s="340"/>
      <c r="S1060" s="1101"/>
    </row>
    <row r="1061" spans="1:19" ht="9.75" customHeight="1">
      <c r="A1061" s="947"/>
      <c r="B1061" s="949"/>
      <c r="C1061" s="915"/>
      <c r="D1061" s="917"/>
      <c r="E1061" s="773"/>
      <c r="F1061" s="752"/>
      <c r="G1061" s="773"/>
      <c r="H1061" s="733"/>
      <c r="I1061" s="206"/>
      <c r="J1061" s="910"/>
      <c r="L1061" s="911"/>
      <c r="R1061" s="340"/>
      <c r="S1061" s="1101"/>
    </row>
    <row r="1062" spans="1:19" ht="9.75" customHeight="1">
      <c r="A1062" s="947"/>
      <c r="B1062" s="950"/>
      <c r="C1062" s="915"/>
      <c r="D1062" s="918"/>
      <c r="E1062" s="773"/>
      <c r="F1062" s="753"/>
      <c r="G1062" s="773"/>
      <c r="H1062" s="733"/>
      <c r="I1062" s="206"/>
      <c r="J1062" s="910"/>
      <c r="L1062" s="911"/>
      <c r="R1062" s="341"/>
      <c r="S1062" s="1102"/>
    </row>
    <row r="1063" spans="1:19" ht="9.75" customHeight="1">
      <c r="A1063" s="947">
        <f t="shared" ref="A1063" si="610">+A1058+1</f>
        <v>14</v>
      </c>
      <c r="B1063" s="948" t="s">
        <v>8</v>
      </c>
      <c r="C1063" s="915" t="s">
        <v>627</v>
      </c>
      <c r="D1063" s="916" t="s">
        <v>651</v>
      </c>
      <c r="E1063" s="773">
        <v>9</v>
      </c>
      <c r="F1063" s="751">
        <v>4.325329</v>
      </c>
      <c r="G1063" s="773">
        <f>+L1063</f>
        <v>5.5932959508610658</v>
      </c>
      <c r="H1063" s="733">
        <f>E1063*G1063</f>
        <v>50.339663557749589</v>
      </c>
      <c r="I1063" s="206"/>
      <c r="J1063" s="909">
        <f>+F1063</f>
        <v>4.325329</v>
      </c>
      <c r="L1063" s="911">
        <f>J1063*$L$3</f>
        <v>5.5932959508610658</v>
      </c>
      <c r="R1063" s="339">
        <v>1.5</v>
      </c>
      <c r="S1063" s="1100">
        <f t="shared" ref="S1063" si="611">+F1063</f>
        <v>4.325329</v>
      </c>
    </row>
    <row r="1064" spans="1:19" ht="9.75" customHeight="1">
      <c r="A1064" s="947"/>
      <c r="B1064" s="949"/>
      <c r="C1064" s="915"/>
      <c r="D1064" s="917"/>
      <c r="E1064" s="773"/>
      <c r="F1064" s="752"/>
      <c r="G1064" s="773"/>
      <c r="H1064" s="733"/>
      <c r="I1064" s="206"/>
      <c r="J1064" s="910"/>
      <c r="L1064" s="911"/>
      <c r="R1064" s="340"/>
      <c r="S1064" s="1101"/>
    </row>
    <row r="1065" spans="1:19" ht="9.75" customHeight="1">
      <c r="A1065" s="947"/>
      <c r="B1065" s="949"/>
      <c r="C1065" s="915"/>
      <c r="D1065" s="917"/>
      <c r="E1065" s="773"/>
      <c r="F1065" s="752"/>
      <c r="G1065" s="773"/>
      <c r="H1065" s="733"/>
      <c r="I1065" s="206"/>
      <c r="J1065" s="910"/>
      <c r="L1065" s="911"/>
      <c r="R1065" s="340"/>
      <c r="S1065" s="1101"/>
    </row>
    <row r="1066" spans="1:19" ht="9.75" customHeight="1">
      <c r="A1066" s="947"/>
      <c r="B1066" s="949"/>
      <c r="C1066" s="915"/>
      <c r="D1066" s="917"/>
      <c r="E1066" s="773"/>
      <c r="F1066" s="752"/>
      <c r="G1066" s="773"/>
      <c r="H1066" s="733"/>
      <c r="I1066" s="206"/>
      <c r="J1066" s="910"/>
      <c r="L1066" s="911"/>
      <c r="R1066" s="340"/>
      <c r="S1066" s="1101"/>
    </row>
    <row r="1067" spans="1:19" ht="9.75" customHeight="1">
      <c r="A1067" s="947"/>
      <c r="B1067" s="950"/>
      <c r="C1067" s="915"/>
      <c r="D1067" s="918"/>
      <c r="E1067" s="773"/>
      <c r="F1067" s="753"/>
      <c r="G1067" s="773"/>
      <c r="H1067" s="733"/>
      <c r="I1067" s="206"/>
      <c r="J1067" s="910"/>
      <c r="L1067" s="911"/>
      <c r="R1067" s="341"/>
      <c r="S1067" s="1102"/>
    </row>
    <row r="1068" spans="1:19" ht="9.75" customHeight="1">
      <c r="A1068" s="947">
        <f t="shared" ref="A1068" si="612">+A1063+1</f>
        <v>15</v>
      </c>
      <c r="B1068" s="915" t="s">
        <v>8</v>
      </c>
      <c r="C1068" s="915" t="s">
        <v>630</v>
      </c>
      <c r="D1068" s="777" t="s">
        <v>651</v>
      </c>
      <c r="E1068" s="773">
        <v>1</v>
      </c>
      <c r="F1068" s="751">
        <v>6.2902123750000003</v>
      </c>
      <c r="G1068" s="773">
        <f>+L1068</f>
        <v>8.1341834129019244</v>
      </c>
      <c r="H1068" s="733">
        <f>E1068*G1068</f>
        <v>8.1341834129019244</v>
      </c>
      <c r="I1068" s="206"/>
      <c r="J1068" s="909">
        <f>+F1068</f>
        <v>6.2902123750000003</v>
      </c>
      <c r="L1068" s="911">
        <f>J1068*$L$3</f>
        <v>8.1341834129019244</v>
      </c>
      <c r="R1068" s="339">
        <v>3.125</v>
      </c>
      <c r="S1068" s="1100">
        <f t="shared" ref="S1068" si="613">+F1068</f>
        <v>6.2902123750000003</v>
      </c>
    </row>
    <row r="1069" spans="1:19" ht="9.75" customHeight="1">
      <c r="A1069" s="947"/>
      <c r="B1069" s="915"/>
      <c r="C1069" s="915"/>
      <c r="D1069" s="777"/>
      <c r="E1069" s="773"/>
      <c r="F1069" s="752"/>
      <c r="G1069" s="773"/>
      <c r="H1069" s="733"/>
      <c r="I1069" s="206"/>
      <c r="J1069" s="910"/>
      <c r="L1069" s="911"/>
      <c r="R1069" s="340"/>
      <c r="S1069" s="1101"/>
    </row>
    <row r="1070" spans="1:19" ht="9.75" customHeight="1">
      <c r="A1070" s="947"/>
      <c r="B1070" s="915"/>
      <c r="C1070" s="915"/>
      <c r="D1070" s="777"/>
      <c r="E1070" s="773"/>
      <c r="F1070" s="752"/>
      <c r="G1070" s="773"/>
      <c r="H1070" s="733"/>
      <c r="I1070" s="206"/>
      <c r="J1070" s="910"/>
      <c r="L1070" s="911"/>
      <c r="R1070" s="340"/>
      <c r="S1070" s="1101"/>
    </row>
    <row r="1071" spans="1:19" ht="9.75" customHeight="1">
      <c r="A1071" s="947"/>
      <c r="B1071" s="915"/>
      <c r="C1071" s="915"/>
      <c r="D1071" s="777"/>
      <c r="E1071" s="773"/>
      <c r="F1071" s="752"/>
      <c r="G1071" s="773"/>
      <c r="H1071" s="733"/>
      <c r="I1071" s="206"/>
      <c r="J1071" s="910"/>
      <c r="L1071" s="911"/>
      <c r="R1071" s="340"/>
      <c r="S1071" s="1101"/>
    </row>
    <row r="1072" spans="1:19" ht="9.75" customHeight="1">
      <c r="A1072" s="947"/>
      <c r="B1072" s="915"/>
      <c r="C1072" s="915"/>
      <c r="D1072" s="777"/>
      <c r="E1072" s="773"/>
      <c r="F1072" s="753"/>
      <c r="G1072" s="773"/>
      <c r="H1072" s="733"/>
      <c r="I1072" s="206"/>
      <c r="J1072" s="910"/>
      <c r="L1072" s="911"/>
      <c r="R1072" s="341"/>
      <c r="S1072" s="1102"/>
    </row>
    <row r="1073" spans="1:19" ht="9.75" customHeight="1">
      <c r="A1073" s="935"/>
      <c r="B1073" s="938"/>
      <c r="C1073" s="941" t="s">
        <v>634</v>
      </c>
      <c r="D1073" s="944"/>
      <c r="E1073" s="773"/>
      <c r="F1073" s="751">
        <v>0</v>
      </c>
      <c r="G1073" s="773">
        <f>+L1073</f>
        <v>0</v>
      </c>
      <c r="H1073" s="733">
        <f>E1073*G1073</f>
        <v>0</v>
      </c>
      <c r="I1073" s="206"/>
      <c r="J1073" s="909">
        <f>+F1073</f>
        <v>0</v>
      </c>
      <c r="L1073" s="911">
        <f>J1073*$L$3</f>
        <v>0</v>
      </c>
      <c r="R1073" s="339"/>
      <c r="S1073" s="1100">
        <f t="shared" ref="S1073" si="614">+F1073</f>
        <v>0</v>
      </c>
    </row>
    <row r="1074" spans="1:19" ht="9.75" customHeight="1">
      <c r="A1074" s="936"/>
      <c r="B1074" s="939"/>
      <c r="C1074" s="942"/>
      <c r="D1074" s="945"/>
      <c r="E1074" s="773"/>
      <c r="F1074" s="752"/>
      <c r="G1074" s="773"/>
      <c r="H1074" s="733"/>
      <c r="I1074" s="206"/>
      <c r="J1074" s="910"/>
      <c r="L1074" s="911"/>
      <c r="R1074" s="340"/>
      <c r="S1074" s="1101"/>
    </row>
    <row r="1075" spans="1:19" ht="9.75" customHeight="1">
      <c r="A1075" s="936"/>
      <c r="B1075" s="939"/>
      <c r="C1075" s="942"/>
      <c r="D1075" s="945"/>
      <c r="E1075" s="773"/>
      <c r="F1075" s="752"/>
      <c r="G1075" s="773"/>
      <c r="H1075" s="733"/>
      <c r="I1075" s="206"/>
      <c r="J1075" s="910"/>
      <c r="L1075" s="911"/>
      <c r="R1075" s="340"/>
      <c r="S1075" s="1101"/>
    </row>
    <row r="1076" spans="1:19" ht="9.75" customHeight="1">
      <c r="A1076" s="936"/>
      <c r="B1076" s="939"/>
      <c r="C1076" s="942"/>
      <c r="D1076" s="945"/>
      <c r="E1076" s="773"/>
      <c r="F1076" s="752"/>
      <c r="G1076" s="773"/>
      <c r="H1076" s="733"/>
      <c r="I1076" s="206"/>
      <c r="J1076" s="910"/>
      <c r="L1076" s="911"/>
      <c r="R1076" s="340"/>
      <c r="S1076" s="1101"/>
    </row>
    <row r="1077" spans="1:19" ht="9.75" customHeight="1">
      <c r="A1077" s="937"/>
      <c r="B1077" s="940"/>
      <c r="C1077" s="943"/>
      <c r="D1077" s="946"/>
      <c r="E1077" s="773"/>
      <c r="F1077" s="753"/>
      <c r="G1077" s="773"/>
      <c r="H1077" s="733"/>
      <c r="I1077" s="206"/>
      <c r="J1077" s="910"/>
      <c r="L1077" s="911"/>
      <c r="R1077" s="341"/>
      <c r="S1077" s="1102"/>
    </row>
    <row r="1078" spans="1:19" ht="9.75" customHeight="1">
      <c r="A1078" s="777">
        <f>+A1068+1</f>
        <v>16</v>
      </c>
      <c r="B1078" s="931" t="s">
        <v>472</v>
      </c>
      <c r="C1078" s="922" t="s">
        <v>635</v>
      </c>
      <c r="D1078" s="916" t="s">
        <v>654</v>
      </c>
      <c r="E1078" s="773">
        <v>1400</v>
      </c>
      <c r="F1078" s="751">
        <v>0.55893874241099994</v>
      </c>
      <c r="G1078" s="773">
        <f>+L1078</f>
        <v>0.72279121535190094</v>
      </c>
      <c r="H1078" s="733">
        <f>E1078*G1078</f>
        <v>1011.9077014926613</v>
      </c>
      <c r="I1078" s="206"/>
      <c r="J1078" s="909">
        <f>+F1078</f>
        <v>0.55893874241099994</v>
      </c>
      <c r="L1078" s="911">
        <f>J1078*$L$3</f>
        <v>0.72279121535190094</v>
      </c>
      <c r="R1078" s="339">
        <v>0.31395000000000001</v>
      </c>
      <c r="S1078" s="1100">
        <f t="shared" ref="S1078" si="615">+F1078</f>
        <v>0.55893874241099994</v>
      </c>
    </row>
    <row r="1079" spans="1:19" ht="9.75" customHeight="1">
      <c r="A1079" s="777"/>
      <c r="B1079" s="915"/>
      <c r="C1079" s="923"/>
      <c r="D1079" s="917"/>
      <c r="E1079" s="773"/>
      <c r="F1079" s="752"/>
      <c r="G1079" s="773"/>
      <c r="H1079" s="733"/>
      <c r="I1079" s="206"/>
      <c r="J1079" s="910"/>
      <c r="L1079" s="911"/>
      <c r="R1079" s="340"/>
      <c r="S1079" s="1101"/>
    </row>
    <row r="1080" spans="1:19" ht="9.75" customHeight="1">
      <c r="A1080" s="777"/>
      <c r="B1080" s="915"/>
      <c r="C1080" s="923"/>
      <c r="D1080" s="917"/>
      <c r="E1080" s="773"/>
      <c r="F1080" s="752"/>
      <c r="G1080" s="773"/>
      <c r="H1080" s="733"/>
      <c r="I1080" s="206"/>
      <c r="J1080" s="910"/>
      <c r="L1080" s="911"/>
      <c r="R1080" s="340"/>
      <c r="S1080" s="1101"/>
    </row>
    <row r="1081" spans="1:19" ht="9.75" customHeight="1">
      <c r="A1081" s="777"/>
      <c r="B1081" s="915"/>
      <c r="C1081" s="923"/>
      <c r="D1081" s="917"/>
      <c r="E1081" s="773"/>
      <c r="F1081" s="752"/>
      <c r="G1081" s="773"/>
      <c r="H1081" s="733"/>
      <c r="I1081" s="206"/>
      <c r="J1081" s="910"/>
      <c r="L1081" s="911"/>
      <c r="R1081" s="340"/>
      <c r="S1081" s="1101"/>
    </row>
    <row r="1082" spans="1:19" ht="9.75" customHeight="1">
      <c r="A1082" s="777"/>
      <c r="B1082" s="915"/>
      <c r="C1082" s="924"/>
      <c r="D1082" s="918"/>
      <c r="E1082" s="773"/>
      <c r="F1082" s="753"/>
      <c r="G1082" s="773"/>
      <c r="H1082" s="733"/>
      <c r="I1082" s="206"/>
      <c r="J1082" s="910"/>
      <c r="L1082" s="911"/>
      <c r="R1082" s="341"/>
      <c r="S1082" s="1102"/>
    </row>
    <row r="1083" spans="1:19" ht="9.75" customHeight="1">
      <c r="A1083" s="777">
        <f>+A1078+1</f>
        <v>17</v>
      </c>
      <c r="B1083" s="931" t="s">
        <v>472</v>
      </c>
      <c r="C1083" s="922" t="s">
        <v>636</v>
      </c>
      <c r="D1083" s="916" t="s">
        <v>654</v>
      </c>
      <c r="E1083" s="773">
        <v>2300</v>
      </c>
      <c r="F1083" s="751">
        <v>0.74616008533500011</v>
      </c>
      <c r="G1083" s="773">
        <f>+L1083</f>
        <v>0.96489635447347555</v>
      </c>
      <c r="H1083" s="733">
        <f>E1083*G1083</f>
        <v>2219.2616152889937</v>
      </c>
      <c r="I1083" s="206"/>
      <c r="J1083" s="909">
        <f>+F1083</f>
        <v>0.74616008533500011</v>
      </c>
      <c r="L1083" s="911">
        <f>J1083*$L$3</f>
        <v>0.96489635447347555</v>
      </c>
      <c r="R1083" s="339">
        <v>0.46575</v>
      </c>
      <c r="S1083" s="1100">
        <f t="shared" ref="S1083" si="616">+F1083</f>
        <v>0.74616008533500011</v>
      </c>
    </row>
    <row r="1084" spans="1:19" ht="9.75" customHeight="1">
      <c r="A1084" s="777"/>
      <c r="B1084" s="915"/>
      <c r="C1084" s="923"/>
      <c r="D1084" s="917"/>
      <c r="E1084" s="773"/>
      <c r="F1084" s="752"/>
      <c r="G1084" s="773"/>
      <c r="H1084" s="733"/>
      <c r="I1084" s="206"/>
      <c r="J1084" s="910"/>
      <c r="L1084" s="911"/>
      <c r="R1084" s="340"/>
      <c r="S1084" s="1101"/>
    </row>
    <row r="1085" spans="1:19" ht="9.75" customHeight="1">
      <c r="A1085" s="777"/>
      <c r="B1085" s="915"/>
      <c r="C1085" s="923"/>
      <c r="D1085" s="917"/>
      <c r="E1085" s="773"/>
      <c r="F1085" s="752"/>
      <c r="G1085" s="773"/>
      <c r="H1085" s="733"/>
      <c r="I1085" s="206"/>
      <c r="J1085" s="910"/>
      <c r="L1085" s="911"/>
      <c r="R1085" s="340"/>
      <c r="S1085" s="1101"/>
    </row>
    <row r="1086" spans="1:19" ht="9.75" customHeight="1">
      <c r="A1086" s="777"/>
      <c r="B1086" s="915"/>
      <c r="C1086" s="923"/>
      <c r="D1086" s="917"/>
      <c r="E1086" s="773"/>
      <c r="F1086" s="752"/>
      <c r="G1086" s="773"/>
      <c r="H1086" s="733"/>
      <c r="I1086" s="206"/>
      <c r="J1086" s="910"/>
      <c r="L1086" s="911"/>
      <c r="R1086" s="340"/>
      <c r="S1086" s="1101"/>
    </row>
    <row r="1087" spans="1:19" ht="9.75" customHeight="1">
      <c r="A1087" s="777"/>
      <c r="B1087" s="915"/>
      <c r="C1087" s="924"/>
      <c r="D1087" s="918"/>
      <c r="E1087" s="773"/>
      <c r="F1087" s="753"/>
      <c r="G1087" s="773"/>
      <c r="H1087" s="733"/>
      <c r="I1087" s="206"/>
      <c r="J1087" s="910"/>
      <c r="L1087" s="911"/>
      <c r="R1087" s="341"/>
      <c r="S1087" s="1102"/>
    </row>
    <row r="1088" spans="1:19" ht="9.75" customHeight="1">
      <c r="A1088" s="777">
        <f t="shared" ref="A1088" si="617">+A1083+1</f>
        <v>18</v>
      </c>
      <c r="B1088" s="931" t="s">
        <v>473</v>
      </c>
      <c r="C1088" s="922" t="s">
        <v>637</v>
      </c>
      <c r="D1088" s="916" t="s">
        <v>654</v>
      </c>
      <c r="E1088" s="773">
        <v>30</v>
      </c>
      <c r="F1088" s="751">
        <v>11.629859958628749</v>
      </c>
      <c r="G1088" s="773">
        <f>+L1088</f>
        <v>15.039144679093642</v>
      </c>
      <c r="H1088" s="733">
        <f>E1088*G1088</f>
        <v>451.17434037280924</v>
      </c>
      <c r="I1088" s="206"/>
      <c r="J1088" s="909">
        <f>+F1088</f>
        <v>11.629859958628749</v>
      </c>
      <c r="L1088" s="911">
        <f>J1088*$L$3</f>
        <v>15.039144679093642</v>
      </c>
      <c r="R1088" s="339">
        <v>2.9166874999999997</v>
      </c>
      <c r="S1088" s="1100">
        <f t="shared" ref="S1088" si="618">+F1088</f>
        <v>11.629859958628749</v>
      </c>
    </row>
    <row r="1089" spans="1:19" ht="9.75" customHeight="1">
      <c r="A1089" s="777"/>
      <c r="B1089" s="915"/>
      <c r="C1089" s="923"/>
      <c r="D1089" s="917"/>
      <c r="E1089" s="773"/>
      <c r="F1089" s="752"/>
      <c r="G1089" s="773"/>
      <c r="H1089" s="733"/>
      <c r="I1089" s="206"/>
      <c r="J1089" s="910"/>
      <c r="L1089" s="911"/>
      <c r="R1089" s="340"/>
      <c r="S1089" s="1101"/>
    </row>
    <row r="1090" spans="1:19" ht="9.75" customHeight="1">
      <c r="A1090" s="777"/>
      <c r="B1090" s="915"/>
      <c r="C1090" s="923"/>
      <c r="D1090" s="917"/>
      <c r="E1090" s="773"/>
      <c r="F1090" s="752"/>
      <c r="G1090" s="773"/>
      <c r="H1090" s="733"/>
      <c r="I1090" s="206"/>
      <c r="J1090" s="910"/>
      <c r="L1090" s="911"/>
      <c r="R1090" s="340"/>
      <c r="S1090" s="1101"/>
    </row>
    <row r="1091" spans="1:19" ht="9.75" customHeight="1">
      <c r="A1091" s="777"/>
      <c r="B1091" s="915"/>
      <c r="C1091" s="923"/>
      <c r="D1091" s="917"/>
      <c r="E1091" s="773"/>
      <c r="F1091" s="752"/>
      <c r="G1091" s="773"/>
      <c r="H1091" s="733"/>
      <c r="I1091" s="206"/>
      <c r="J1091" s="910"/>
      <c r="L1091" s="911"/>
      <c r="R1091" s="340"/>
      <c r="S1091" s="1101"/>
    </row>
    <row r="1092" spans="1:19" ht="9.75" customHeight="1">
      <c r="A1092" s="777"/>
      <c r="B1092" s="915"/>
      <c r="C1092" s="924"/>
      <c r="D1092" s="918"/>
      <c r="E1092" s="773"/>
      <c r="F1092" s="753"/>
      <c r="G1092" s="773"/>
      <c r="H1092" s="733"/>
      <c r="I1092" s="206"/>
      <c r="J1092" s="910"/>
      <c r="L1092" s="911"/>
      <c r="R1092" s="341"/>
      <c r="S1092" s="1102"/>
    </row>
    <row r="1093" spans="1:19" ht="9.75" customHeight="1">
      <c r="A1093" s="777">
        <f t="shared" ref="A1093" si="619">+A1088+1</f>
        <v>19</v>
      </c>
      <c r="B1093" s="931" t="s">
        <v>473</v>
      </c>
      <c r="C1093" s="922" t="s">
        <v>638</v>
      </c>
      <c r="D1093" s="916" t="s">
        <v>654</v>
      </c>
      <c r="E1093" s="773">
        <v>20</v>
      </c>
      <c r="F1093" s="751">
        <v>19.563185180494997</v>
      </c>
      <c r="G1093" s="773">
        <f>+L1093</f>
        <v>25.298118237019168</v>
      </c>
      <c r="H1093" s="733">
        <f>E1093*G1093</f>
        <v>505.96236474038335</v>
      </c>
      <c r="I1093" s="206"/>
      <c r="J1093" s="909">
        <f>+F1093</f>
        <v>19.563185180494997</v>
      </c>
      <c r="L1093" s="911">
        <f>J1093*$L$3</f>
        <v>25.298118237019168</v>
      </c>
      <c r="R1093" s="339">
        <v>7.2277499999999986</v>
      </c>
      <c r="S1093" s="1100">
        <f t="shared" ref="S1093" si="620">+F1093</f>
        <v>19.563185180494997</v>
      </c>
    </row>
    <row r="1094" spans="1:19" ht="9.75" customHeight="1">
      <c r="A1094" s="777"/>
      <c r="B1094" s="915"/>
      <c r="C1094" s="923"/>
      <c r="D1094" s="917"/>
      <c r="E1094" s="773"/>
      <c r="F1094" s="752"/>
      <c r="G1094" s="773"/>
      <c r="H1094" s="733"/>
      <c r="I1094" s="206"/>
      <c r="J1094" s="910"/>
      <c r="L1094" s="911"/>
      <c r="R1094" s="340"/>
      <c r="S1094" s="1101"/>
    </row>
    <row r="1095" spans="1:19" ht="9.75" customHeight="1">
      <c r="A1095" s="777"/>
      <c r="B1095" s="915"/>
      <c r="C1095" s="923"/>
      <c r="D1095" s="917"/>
      <c r="E1095" s="773"/>
      <c r="F1095" s="752"/>
      <c r="G1095" s="773"/>
      <c r="H1095" s="733"/>
      <c r="I1095" s="206"/>
      <c r="J1095" s="910"/>
      <c r="L1095" s="911"/>
      <c r="R1095" s="340"/>
      <c r="S1095" s="1101"/>
    </row>
    <row r="1096" spans="1:19" ht="9.75" customHeight="1">
      <c r="A1096" s="777"/>
      <c r="B1096" s="915"/>
      <c r="C1096" s="923"/>
      <c r="D1096" s="917"/>
      <c r="E1096" s="773"/>
      <c r="F1096" s="752"/>
      <c r="G1096" s="773"/>
      <c r="H1096" s="733"/>
      <c r="I1096" s="206"/>
      <c r="J1096" s="910"/>
      <c r="L1096" s="911"/>
      <c r="R1096" s="340"/>
      <c r="S1096" s="1101"/>
    </row>
    <row r="1097" spans="1:19" ht="9.75" customHeight="1">
      <c r="A1097" s="777"/>
      <c r="B1097" s="915"/>
      <c r="C1097" s="924"/>
      <c r="D1097" s="918"/>
      <c r="E1097" s="773"/>
      <c r="F1097" s="753"/>
      <c r="G1097" s="773"/>
      <c r="H1097" s="733"/>
      <c r="I1097" s="206"/>
      <c r="J1097" s="910"/>
      <c r="L1097" s="911"/>
      <c r="R1097" s="341"/>
      <c r="S1097" s="1102"/>
    </row>
    <row r="1098" spans="1:19" ht="9.75" customHeight="1">
      <c r="A1098" s="777">
        <f t="shared" ref="A1098" si="621">+A1093+1</f>
        <v>20</v>
      </c>
      <c r="B1098" s="931" t="s">
        <v>27</v>
      </c>
      <c r="C1098" s="915" t="s">
        <v>639</v>
      </c>
      <c r="D1098" s="774" t="s">
        <v>661</v>
      </c>
      <c r="E1098" s="773">
        <v>5</v>
      </c>
      <c r="F1098" s="751">
        <v>1.4509908000000002</v>
      </c>
      <c r="G1098" s="773">
        <f>+L1098</f>
        <v>1.8763476642763266</v>
      </c>
      <c r="H1098" s="733">
        <f>E1098*G1098</f>
        <v>9.3817383213816328</v>
      </c>
      <c r="I1098" s="206"/>
      <c r="J1098" s="909">
        <f>+F1098</f>
        <v>1.4509908000000002</v>
      </c>
      <c r="L1098" s="911">
        <f>J1098*$L$3</f>
        <v>1.8763476642763266</v>
      </c>
      <c r="R1098" s="339">
        <v>1.2</v>
      </c>
      <c r="S1098" s="1100">
        <f t="shared" ref="S1098" si="622">+F1098</f>
        <v>1.4509908000000002</v>
      </c>
    </row>
    <row r="1099" spans="1:19" ht="9.75" customHeight="1">
      <c r="A1099" s="777"/>
      <c r="B1099" s="915"/>
      <c r="C1099" s="915"/>
      <c r="D1099" s="774"/>
      <c r="E1099" s="773"/>
      <c r="F1099" s="752"/>
      <c r="G1099" s="773"/>
      <c r="H1099" s="733"/>
      <c r="I1099" s="206"/>
      <c r="J1099" s="910"/>
      <c r="L1099" s="911"/>
      <c r="R1099" s="340"/>
      <c r="S1099" s="1101"/>
    </row>
    <row r="1100" spans="1:19" ht="9.75" customHeight="1">
      <c r="A1100" s="777"/>
      <c r="B1100" s="915"/>
      <c r="C1100" s="915"/>
      <c r="D1100" s="774"/>
      <c r="E1100" s="773"/>
      <c r="F1100" s="752"/>
      <c r="G1100" s="773"/>
      <c r="H1100" s="733"/>
      <c r="I1100" s="206"/>
      <c r="J1100" s="910"/>
      <c r="L1100" s="911"/>
      <c r="R1100" s="340"/>
      <c r="S1100" s="1101"/>
    </row>
    <row r="1101" spans="1:19" ht="9.75" customHeight="1">
      <c r="A1101" s="777"/>
      <c r="B1101" s="915"/>
      <c r="C1101" s="915"/>
      <c r="D1101" s="774"/>
      <c r="E1101" s="773"/>
      <c r="F1101" s="752"/>
      <c r="G1101" s="773"/>
      <c r="H1101" s="733"/>
      <c r="I1101" s="206"/>
      <c r="J1101" s="910"/>
      <c r="L1101" s="911"/>
      <c r="R1101" s="340"/>
      <c r="S1101" s="1101"/>
    </row>
    <row r="1102" spans="1:19" ht="9.75" customHeight="1">
      <c r="A1102" s="777"/>
      <c r="B1102" s="915"/>
      <c r="C1102" s="915"/>
      <c r="D1102" s="774"/>
      <c r="E1102" s="773"/>
      <c r="F1102" s="753"/>
      <c r="G1102" s="773"/>
      <c r="H1102" s="733"/>
      <c r="I1102" s="206"/>
      <c r="J1102" s="910"/>
      <c r="L1102" s="911"/>
      <c r="R1102" s="341"/>
      <c r="S1102" s="1102"/>
    </row>
    <row r="1103" spans="1:19" ht="9.75" customHeight="1">
      <c r="A1103" s="935"/>
      <c r="B1103" s="938"/>
      <c r="C1103" s="941" t="s">
        <v>640</v>
      </c>
      <c r="D1103" s="944"/>
      <c r="E1103" s="773"/>
      <c r="F1103" s="751">
        <v>0</v>
      </c>
      <c r="G1103" s="773">
        <f>+L1103</f>
        <v>0</v>
      </c>
      <c r="H1103" s="733">
        <f>E1103*G1103</f>
        <v>0</v>
      </c>
      <c r="I1103" s="206"/>
      <c r="J1103" s="909">
        <f>+F1103</f>
        <v>0</v>
      </c>
      <c r="L1103" s="911">
        <f>J1103*$L$3</f>
        <v>0</v>
      </c>
      <c r="R1103" s="339"/>
      <c r="S1103" s="1100">
        <f t="shared" ref="S1103" si="623">+F1103</f>
        <v>0</v>
      </c>
    </row>
    <row r="1104" spans="1:19" ht="9.75" customHeight="1">
      <c r="A1104" s="936"/>
      <c r="B1104" s="939"/>
      <c r="C1104" s="942"/>
      <c r="D1104" s="945"/>
      <c r="E1104" s="773"/>
      <c r="F1104" s="752"/>
      <c r="G1104" s="773"/>
      <c r="H1104" s="733"/>
      <c r="I1104" s="206"/>
      <c r="J1104" s="910"/>
      <c r="L1104" s="911"/>
      <c r="R1104" s="340"/>
      <c r="S1104" s="1101"/>
    </row>
    <row r="1105" spans="1:19" ht="9.75" customHeight="1">
      <c r="A1105" s="936"/>
      <c r="B1105" s="939"/>
      <c r="C1105" s="942"/>
      <c r="D1105" s="945"/>
      <c r="E1105" s="773"/>
      <c r="F1105" s="752"/>
      <c r="G1105" s="773"/>
      <c r="H1105" s="733"/>
      <c r="I1105" s="206"/>
      <c r="J1105" s="910"/>
      <c r="L1105" s="911"/>
      <c r="R1105" s="340"/>
      <c r="S1105" s="1101"/>
    </row>
    <row r="1106" spans="1:19" ht="9.75" customHeight="1">
      <c r="A1106" s="936"/>
      <c r="B1106" s="939"/>
      <c r="C1106" s="942"/>
      <c r="D1106" s="945"/>
      <c r="E1106" s="773"/>
      <c r="F1106" s="752"/>
      <c r="G1106" s="773"/>
      <c r="H1106" s="733"/>
      <c r="I1106" s="206"/>
      <c r="J1106" s="910"/>
      <c r="L1106" s="911"/>
      <c r="R1106" s="340"/>
      <c r="S1106" s="1101"/>
    </row>
    <row r="1107" spans="1:19" ht="9.75" customHeight="1">
      <c r="A1107" s="937"/>
      <c r="B1107" s="940"/>
      <c r="C1107" s="943"/>
      <c r="D1107" s="946"/>
      <c r="E1107" s="773"/>
      <c r="F1107" s="753"/>
      <c r="G1107" s="773"/>
      <c r="H1107" s="733"/>
      <c r="I1107" s="206"/>
      <c r="J1107" s="910"/>
      <c r="L1107" s="911"/>
      <c r="R1107" s="341"/>
      <c r="S1107" s="1102"/>
    </row>
    <row r="1108" spans="1:19" ht="9.75" customHeight="1">
      <c r="A1108" s="925">
        <f>+A1098+1</f>
        <v>21</v>
      </c>
      <c r="B1108" s="931" t="s">
        <v>12</v>
      </c>
      <c r="C1108" s="922" t="s">
        <v>641</v>
      </c>
      <c r="D1108" s="916" t="s">
        <v>651</v>
      </c>
      <c r="E1108" s="773">
        <v>101</v>
      </c>
      <c r="F1108" s="751">
        <v>8.8034860699999999</v>
      </c>
      <c r="G1108" s="773">
        <f>+L1108</f>
        <v>11.384221405768855</v>
      </c>
      <c r="H1108" s="733">
        <f>E1108*G1108</f>
        <v>1149.8063619826544</v>
      </c>
      <c r="I1108" s="206"/>
      <c r="J1108" s="909">
        <f>+F1108</f>
        <v>8.8034860699999999</v>
      </c>
      <c r="L1108" s="911">
        <f>J1108*$L$3</f>
        <v>11.384221405768855</v>
      </c>
      <c r="R1108" s="339">
        <v>6.5</v>
      </c>
      <c r="S1108" s="1100">
        <f t="shared" ref="S1108" si="624">+F1108</f>
        <v>8.8034860699999999</v>
      </c>
    </row>
    <row r="1109" spans="1:19" ht="9.75" customHeight="1">
      <c r="A1109" s="926"/>
      <c r="B1109" s="915"/>
      <c r="C1109" s="923"/>
      <c r="D1109" s="917"/>
      <c r="E1109" s="773"/>
      <c r="F1109" s="752"/>
      <c r="G1109" s="773"/>
      <c r="H1109" s="733"/>
      <c r="I1109" s="206"/>
      <c r="J1109" s="910"/>
      <c r="L1109" s="911"/>
      <c r="R1109" s="340"/>
      <c r="S1109" s="1101"/>
    </row>
    <row r="1110" spans="1:19" ht="9.75" customHeight="1">
      <c r="A1110" s="926"/>
      <c r="B1110" s="915"/>
      <c r="C1110" s="923"/>
      <c r="D1110" s="917"/>
      <c r="E1110" s="773"/>
      <c r="F1110" s="752"/>
      <c r="G1110" s="773"/>
      <c r="H1110" s="733"/>
      <c r="I1110" s="206"/>
      <c r="J1110" s="910"/>
      <c r="L1110" s="911"/>
      <c r="R1110" s="340"/>
      <c r="S1110" s="1101"/>
    </row>
    <row r="1111" spans="1:19" ht="9.75" customHeight="1">
      <c r="A1111" s="926"/>
      <c r="B1111" s="915"/>
      <c r="C1111" s="923"/>
      <c r="D1111" s="917"/>
      <c r="E1111" s="773"/>
      <c r="F1111" s="752"/>
      <c r="G1111" s="773"/>
      <c r="H1111" s="733"/>
      <c r="I1111" s="206"/>
      <c r="J1111" s="910"/>
      <c r="L1111" s="911"/>
      <c r="R1111" s="340"/>
      <c r="S1111" s="1101"/>
    </row>
    <row r="1112" spans="1:19" ht="9.75" customHeight="1">
      <c r="A1112" s="927"/>
      <c r="B1112" s="915"/>
      <c r="C1112" s="924"/>
      <c r="D1112" s="918"/>
      <c r="E1112" s="773"/>
      <c r="F1112" s="753"/>
      <c r="G1112" s="773"/>
      <c r="H1112" s="733"/>
      <c r="I1112" s="206"/>
      <c r="J1112" s="910"/>
      <c r="L1112" s="911"/>
      <c r="R1112" s="341"/>
      <c r="S1112" s="1102"/>
    </row>
    <row r="1113" spans="1:19" ht="9.75" customHeight="1">
      <c r="A1113" s="925">
        <f>+A1108+1</f>
        <v>22</v>
      </c>
      <c r="B1113" s="931" t="s">
        <v>12</v>
      </c>
      <c r="C1113" s="922" t="s">
        <v>669</v>
      </c>
      <c r="D1113" s="916" t="s">
        <v>651</v>
      </c>
      <c r="E1113" s="773">
        <v>114</v>
      </c>
      <c r="F1113" s="751">
        <v>8.56165427</v>
      </c>
      <c r="G1113" s="773">
        <f>+L1113</f>
        <v>11.071496795056134</v>
      </c>
      <c r="H1113" s="733">
        <f>E1113*G1113</f>
        <v>1262.1506346363994</v>
      </c>
      <c r="I1113" s="206"/>
      <c r="J1113" s="909">
        <f>+F1113</f>
        <v>8.56165427</v>
      </c>
      <c r="L1113" s="911">
        <f>J1113*$L$3</f>
        <v>11.071496795056134</v>
      </c>
      <c r="R1113" s="339">
        <v>6.3</v>
      </c>
      <c r="S1113" s="1100">
        <f t="shared" ref="S1113" si="625">+F1113</f>
        <v>8.56165427</v>
      </c>
    </row>
    <row r="1114" spans="1:19" ht="9.75" customHeight="1">
      <c r="A1114" s="926"/>
      <c r="B1114" s="915"/>
      <c r="C1114" s="923"/>
      <c r="D1114" s="917"/>
      <c r="E1114" s="773"/>
      <c r="F1114" s="752"/>
      <c r="G1114" s="773"/>
      <c r="H1114" s="733"/>
      <c r="I1114" s="206"/>
      <c r="J1114" s="910"/>
      <c r="L1114" s="911"/>
      <c r="R1114" s="340"/>
      <c r="S1114" s="1101"/>
    </row>
    <row r="1115" spans="1:19" ht="9.75" customHeight="1">
      <c r="A1115" s="926"/>
      <c r="B1115" s="915"/>
      <c r="C1115" s="923"/>
      <c r="D1115" s="917"/>
      <c r="E1115" s="773"/>
      <c r="F1115" s="752"/>
      <c r="G1115" s="773"/>
      <c r="H1115" s="733"/>
      <c r="I1115" s="206"/>
      <c r="J1115" s="910"/>
      <c r="L1115" s="911"/>
      <c r="R1115" s="340"/>
      <c r="S1115" s="1101"/>
    </row>
    <row r="1116" spans="1:19" ht="9.75" customHeight="1">
      <c r="A1116" s="926"/>
      <c r="B1116" s="915"/>
      <c r="C1116" s="923"/>
      <c r="D1116" s="917"/>
      <c r="E1116" s="773"/>
      <c r="F1116" s="752"/>
      <c r="G1116" s="773"/>
      <c r="H1116" s="733"/>
      <c r="I1116" s="206"/>
      <c r="J1116" s="910"/>
      <c r="L1116" s="911"/>
      <c r="R1116" s="340"/>
      <c r="S1116" s="1101"/>
    </row>
    <row r="1117" spans="1:19" ht="9.75" customHeight="1">
      <c r="A1117" s="927"/>
      <c r="B1117" s="915"/>
      <c r="C1117" s="924"/>
      <c r="D1117" s="918"/>
      <c r="E1117" s="773"/>
      <c r="F1117" s="753"/>
      <c r="G1117" s="773"/>
      <c r="H1117" s="733"/>
      <c r="I1117" s="206"/>
      <c r="J1117" s="910"/>
      <c r="L1117" s="911"/>
      <c r="R1117" s="341"/>
      <c r="S1117" s="1102"/>
    </row>
    <row r="1118" spans="1:19" ht="9.75" customHeight="1">
      <c r="A1118" s="925">
        <f>+A1113+1</f>
        <v>23</v>
      </c>
      <c r="B1118" s="932" t="s">
        <v>12</v>
      </c>
      <c r="C1118" s="922" t="s">
        <v>642</v>
      </c>
      <c r="D1118" s="916" t="s">
        <v>651</v>
      </c>
      <c r="E1118" s="773">
        <v>25</v>
      </c>
      <c r="F1118" s="751">
        <v>5.1556951988000002</v>
      </c>
      <c r="G1118" s="773">
        <f>+L1118</f>
        <v>6.6670833777781713</v>
      </c>
      <c r="H1118" s="733">
        <f>E1118*G1118</f>
        <v>166.67708444445429</v>
      </c>
      <c r="I1118" s="206"/>
      <c r="J1118" s="909">
        <f>+F1118</f>
        <v>5.1556951988000002</v>
      </c>
      <c r="L1118" s="911">
        <f>J1118*$L$3</f>
        <v>6.6670833777781713</v>
      </c>
      <c r="R1118" s="339">
        <v>3.4832000000000001</v>
      </c>
      <c r="S1118" s="1100">
        <f t="shared" ref="S1118" si="626">+F1118</f>
        <v>5.1556951988000002</v>
      </c>
    </row>
    <row r="1119" spans="1:19" ht="9.75" customHeight="1">
      <c r="A1119" s="926"/>
      <c r="B1119" s="933"/>
      <c r="C1119" s="923"/>
      <c r="D1119" s="917"/>
      <c r="E1119" s="773"/>
      <c r="F1119" s="752"/>
      <c r="G1119" s="773"/>
      <c r="H1119" s="733"/>
      <c r="I1119" s="206"/>
      <c r="J1119" s="910"/>
      <c r="L1119" s="911"/>
      <c r="R1119" s="340"/>
      <c r="S1119" s="1101"/>
    </row>
    <row r="1120" spans="1:19" ht="9.75" customHeight="1">
      <c r="A1120" s="926"/>
      <c r="B1120" s="933"/>
      <c r="C1120" s="923"/>
      <c r="D1120" s="917"/>
      <c r="E1120" s="773"/>
      <c r="F1120" s="752"/>
      <c r="G1120" s="773"/>
      <c r="H1120" s="733"/>
      <c r="I1120" s="206"/>
      <c r="J1120" s="910"/>
      <c r="L1120" s="911"/>
      <c r="R1120" s="340"/>
      <c r="S1120" s="1101"/>
    </row>
    <row r="1121" spans="1:19" ht="9.75" customHeight="1">
      <c r="A1121" s="926"/>
      <c r="B1121" s="933"/>
      <c r="C1121" s="923"/>
      <c r="D1121" s="917"/>
      <c r="E1121" s="773"/>
      <c r="F1121" s="752"/>
      <c r="G1121" s="773"/>
      <c r="H1121" s="733"/>
      <c r="I1121" s="206"/>
      <c r="J1121" s="910"/>
      <c r="L1121" s="911"/>
      <c r="R1121" s="340"/>
      <c r="S1121" s="1101"/>
    </row>
    <row r="1122" spans="1:19" ht="7.5" customHeight="1">
      <c r="A1122" s="927"/>
      <c r="B1122" s="934"/>
      <c r="C1122" s="924"/>
      <c r="D1122" s="918"/>
      <c r="E1122" s="773"/>
      <c r="F1122" s="753"/>
      <c r="G1122" s="773"/>
      <c r="H1122" s="733"/>
      <c r="I1122" s="206"/>
      <c r="J1122" s="910"/>
      <c r="L1122" s="911"/>
      <c r="R1122" s="341"/>
      <c r="S1122" s="1102"/>
    </row>
    <row r="1123" spans="1:19" ht="9.75" customHeight="1">
      <c r="A1123" s="925">
        <f>+A1118+1</f>
        <v>24</v>
      </c>
      <c r="B1123" s="931" t="s">
        <v>12</v>
      </c>
      <c r="C1123" s="922" t="s">
        <v>671</v>
      </c>
      <c r="D1123" s="916" t="s">
        <v>651</v>
      </c>
      <c r="E1123" s="773">
        <v>9</v>
      </c>
      <c r="F1123" s="751">
        <v>20.895076070000002</v>
      </c>
      <c r="G1123" s="773">
        <f>+L1123</f>
        <v>27.020451941404911</v>
      </c>
      <c r="H1123" s="733">
        <f>E1123*G1123</f>
        <v>243.18406747264419</v>
      </c>
      <c r="I1123" s="206"/>
      <c r="J1123" s="909">
        <f>+F1123</f>
        <v>20.895076070000002</v>
      </c>
      <c r="L1123" s="911">
        <f>J1123*$L$3</f>
        <v>27.020451941404911</v>
      </c>
      <c r="R1123" s="339">
        <v>16.5</v>
      </c>
      <c r="S1123" s="1100">
        <f t="shared" ref="S1123" si="627">+F1123</f>
        <v>20.895076070000002</v>
      </c>
    </row>
    <row r="1124" spans="1:19" ht="9.75" customHeight="1">
      <c r="A1124" s="926"/>
      <c r="B1124" s="915"/>
      <c r="C1124" s="923"/>
      <c r="D1124" s="917"/>
      <c r="E1124" s="773"/>
      <c r="F1124" s="752"/>
      <c r="G1124" s="773"/>
      <c r="H1124" s="733"/>
      <c r="I1124" s="206"/>
      <c r="J1124" s="910"/>
      <c r="L1124" s="911"/>
      <c r="R1124" s="340"/>
      <c r="S1124" s="1101"/>
    </row>
    <row r="1125" spans="1:19" ht="9.75" customHeight="1">
      <c r="A1125" s="926"/>
      <c r="B1125" s="915"/>
      <c r="C1125" s="923"/>
      <c r="D1125" s="917"/>
      <c r="E1125" s="773"/>
      <c r="F1125" s="752"/>
      <c r="G1125" s="773"/>
      <c r="H1125" s="733"/>
      <c r="I1125" s="206"/>
      <c r="J1125" s="910"/>
      <c r="L1125" s="911"/>
      <c r="R1125" s="340"/>
      <c r="S1125" s="1101"/>
    </row>
    <row r="1126" spans="1:19" ht="9.75" customHeight="1">
      <c r="A1126" s="926"/>
      <c r="B1126" s="915"/>
      <c r="C1126" s="923"/>
      <c r="D1126" s="917"/>
      <c r="E1126" s="773"/>
      <c r="F1126" s="752"/>
      <c r="G1126" s="773"/>
      <c r="H1126" s="733"/>
      <c r="I1126" s="206"/>
      <c r="J1126" s="910"/>
      <c r="L1126" s="911"/>
      <c r="R1126" s="340"/>
      <c r="S1126" s="1101"/>
    </row>
    <row r="1127" spans="1:19" ht="9.75" customHeight="1">
      <c r="A1127" s="927"/>
      <c r="B1127" s="915"/>
      <c r="C1127" s="924"/>
      <c r="D1127" s="918"/>
      <c r="E1127" s="773"/>
      <c r="F1127" s="753"/>
      <c r="G1127" s="773"/>
      <c r="H1127" s="733"/>
      <c r="I1127" s="206"/>
      <c r="J1127" s="910"/>
      <c r="L1127" s="911"/>
      <c r="R1127" s="341"/>
      <c r="S1127" s="1102"/>
    </row>
    <row r="1128" spans="1:19" ht="9.75" customHeight="1">
      <c r="A1128" s="925">
        <f t="shared" ref="A1128" si="628">+A1123+1</f>
        <v>25</v>
      </c>
      <c r="B1128" s="931" t="s">
        <v>161</v>
      </c>
      <c r="C1128" s="915" t="s">
        <v>485</v>
      </c>
      <c r="D1128" s="777" t="s">
        <v>651</v>
      </c>
      <c r="E1128" s="773">
        <v>80</v>
      </c>
      <c r="F1128" s="751">
        <v>9.9353823999999999</v>
      </c>
      <c r="G1128" s="773">
        <f>+L1128</f>
        <v>12.847932295595617</v>
      </c>
      <c r="H1128" s="733">
        <f>E1128*G1128</f>
        <v>1027.8345836476494</v>
      </c>
      <c r="I1128" s="206"/>
      <c r="J1128" s="909">
        <f>+F1128</f>
        <v>9.9353823999999999</v>
      </c>
      <c r="L1128" s="911">
        <f>J1128*$L$3</f>
        <v>12.847932295595617</v>
      </c>
      <c r="R1128" s="339">
        <v>2.8</v>
      </c>
      <c r="S1128" s="1100">
        <f t="shared" ref="S1128" si="629">+F1128</f>
        <v>9.9353823999999999</v>
      </c>
    </row>
    <row r="1129" spans="1:19" ht="9.75" customHeight="1">
      <c r="A1129" s="926"/>
      <c r="B1129" s="915"/>
      <c r="C1129" s="915"/>
      <c r="D1129" s="777"/>
      <c r="E1129" s="773"/>
      <c r="F1129" s="752"/>
      <c r="G1129" s="773"/>
      <c r="H1129" s="733"/>
      <c r="I1129" s="206"/>
      <c r="J1129" s="910"/>
      <c r="L1129" s="911"/>
      <c r="R1129" s="340"/>
      <c r="S1129" s="1101"/>
    </row>
    <row r="1130" spans="1:19" ht="9.75" customHeight="1">
      <c r="A1130" s="926"/>
      <c r="B1130" s="915"/>
      <c r="C1130" s="915"/>
      <c r="D1130" s="777"/>
      <c r="E1130" s="773"/>
      <c r="F1130" s="752"/>
      <c r="G1130" s="773"/>
      <c r="H1130" s="733"/>
      <c r="I1130" s="206"/>
      <c r="J1130" s="910"/>
      <c r="L1130" s="911"/>
      <c r="R1130" s="340"/>
      <c r="S1130" s="1101"/>
    </row>
    <row r="1131" spans="1:19" ht="9.75" customHeight="1">
      <c r="A1131" s="926"/>
      <c r="B1131" s="915"/>
      <c r="C1131" s="915"/>
      <c r="D1131" s="777"/>
      <c r="E1131" s="773"/>
      <c r="F1131" s="752"/>
      <c r="G1131" s="773"/>
      <c r="H1131" s="733"/>
      <c r="I1131" s="206"/>
      <c r="J1131" s="910"/>
      <c r="L1131" s="911"/>
      <c r="R1131" s="340"/>
      <c r="S1131" s="1101"/>
    </row>
    <row r="1132" spans="1:19" ht="9.75" customHeight="1">
      <c r="A1132" s="927"/>
      <c r="B1132" s="915"/>
      <c r="C1132" s="915"/>
      <c r="D1132" s="777"/>
      <c r="E1132" s="773"/>
      <c r="F1132" s="753"/>
      <c r="G1132" s="773"/>
      <c r="H1132" s="733"/>
      <c r="I1132" s="206"/>
      <c r="J1132" s="910"/>
      <c r="L1132" s="911"/>
      <c r="R1132" s="341"/>
      <c r="S1132" s="1102"/>
    </row>
    <row r="1133" spans="1:19" ht="9.75" customHeight="1">
      <c r="A1133" s="925">
        <f t="shared" ref="A1133" si="630">+A1128+1</f>
        <v>26</v>
      </c>
      <c r="B1133" s="931" t="s">
        <v>182</v>
      </c>
      <c r="C1133" s="915" t="s">
        <v>643</v>
      </c>
      <c r="D1133" s="913" t="s">
        <v>651</v>
      </c>
      <c r="E1133" s="773">
        <v>110</v>
      </c>
      <c r="F1133" s="751">
        <v>0.18137385000000003</v>
      </c>
      <c r="G1133" s="773">
        <f>+L1133</f>
        <v>0.23454345803454082</v>
      </c>
      <c r="H1133" s="733">
        <f>E1133*G1133</f>
        <v>25.79978038379949</v>
      </c>
      <c r="I1133" s="206"/>
      <c r="J1133" s="909">
        <f>+F1133</f>
        <v>0.18137385000000003</v>
      </c>
      <c r="L1133" s="911">
        <f>J1133*$L$3</f>
        <v>0.23454345803454082</v>
      </c>
      <c r="R1133" s="339">
        <v>0.15</v>
      </c>
      <c r="S1133" s="1100">
        <f t="shared" ref="S1133" si="631">+F1133</f>
        <v>0.18137385000000003</v>
      </c>
    </row>
    <row r="1134" spans="1:19" ht="9.75" customHeight="1">
      <c r="A1134" s="926"/>
      <c r="B1134" s="915"/>
      <c r="C1134" s="915"/>
      <c r="D1134" s="913"/>
      <c r="E1134" s="773"/>
      <c r="F1134" s="752"/>
      <c r="G1134" s="773"/>
      <c r="H1134" s="733"/>
      <c r="I1134" s="206"/>
      <c r="J1134" s="910"/>
      <c r="L1134" s="911"/>
      <c r="R1134" s="340"/>
      <c r="S1134" s="1101"/>
    </row>
    <row r="1135" spans="1:19" ht="9.75" customHeight="1">
      <c r="A1135" s="926"/>
      <c r="B1135" s="915"/>
      <c r="C1135" s="915"/>
      <c r="D1135" s="913"/>
      <c r="E1135" s="773"/>
      <c r="F1135" s="752"/>
      <c r="G1135" s="773"/>
      <c r="H1135" s="733"/>
      <c r="I1135" s="206"/>
      <c r="J1135" s="910"/>
      <c r="L1135" s="911"/>
      <c r="R1135" s="340"/>
      <c r="S1135" s="1101"/>
    </row>
    <row r="1136" spans="1:19" ht="9.75" customHeight="1">
      <c r="A1136" s="926"/>
      <c r="B1136" s="915"/>
      <c r="C1136" s="915"/>
      <c r="D1136" s="913"/>
      <c r="E1136" s="773"/>
      <c r="F1136" s="752"/>
      <c r="G1136" s="773"/>
      <c r="H1136" s="733"/>
      <c r="I1136" s="206"/>
      <c r="J1136" s="910"/>
      <c r="L1136" s="911"/>
      <c r="R1136" s="340"/>
      <c r="S1136" s="1101"/>
    </row>
    <row r="1137" spans="1:19" ht="9.75" customHeight="1">
      <c r="A1137" s="927"/>
      <c r="B1137" s="915"/>
      <c r="C1137" s="915"/>
      <c r="D1137" s="913"/>
      <c r="E1137" s="773"/>
      <c r="F1137" s="753"/>
      <c r="G1137" s="773"/>
      <c r="H1137" s="733"/>
      <c r="I1137" s="206"/>
      <c r="J1137" s="910"/>
      <c r="L1137" s="911"/>
      <c r="R1137" s="341"/>
      <c r="S1137" s="1102"/>
    </row>
    <row r="1138" spans="1:19" ht="9.75" customHeight="1">
      <c r="A1138" s="925">
        <f t="shared" ref="A1138" si="632">+A1133+1</f>
        <v>27</v>
      </c>
      <c r="B1138" s="931" t="s">
        <v>182</v>
      </c>
      <c r="C1138" s="915" t="s">
        <v>644</v>
      </c>
      <c r="D1138" s="913" t="s">
        <v>651</v>
      </c>
      <c r="E1138" s="773">
        <v>454</v>
      </c>
      <c r="F1138" s="751">
        <v>0.21764861999999999</v>
      </c>
      <c r="G1138" s="773">
        <f>+L1138</f>
        <v>0.28145214964144893</v>
      </c>
      <c r="H1138" s="733">
        <f>E1138*G1138</f>
        <v>127.77927593721782</v>
      </c>
      <c r="I1138" s="206"/>
      <c r="J1138" s="909">
        <f>+F1138</f>
        <v>0.21764861999999999</v>
      </c>
      <c r="L1138" s="911">
        <f>J1138*$L$3</f>
        <v>0.28145214964144893</v>
      </c>
      <c r="R1138" s="339">
        <v>0.18</v>
      </c>
      <c r="S1138" s="1100">
        <f t="shared" ref="S1138" si="633">+F1138</f>
        <v>0.21764861999999999</v>
      </c>
    </row>
    <row r="1139" spans="1:19" ht="9.75" customHeight="1">
      <c r="A1139" s="926"/>
      <c r="B1139" s="915"/>
      <c r="C1139" s="915"/>
      <c r="D1139" s="913"/>
      <c r="E1139" s="773"/>
      <c r="F1139" s="752"/>
      <c r="G1139" s="773"/>
      <c r="H1139" s="733"/>
      <c r="I1139" s="206"/>
      <c r="J1139" s="910"/>
      <c r="L1139" s="911"/>
      <c r="R1139" s="340"/>
      <c r="S1139" s="1101"/>
    </row>
    <row r="1140" spans="1:19" ht="9.75" customHeight="1">
      <c r="A1140" s="926"/>
      <c r="B1140" s="915"/>
      <c r="C1140" s="915"/>
      <c r="D1140" s="913"/>
      <c r="E1140" s="773"/>
      <c r="F1140" s="752"/>
      <c r="G1140" s="773"/>
      <c r="H1140" s="733"/>
      <c r="I1140" s="206"/>
      <c r="J1140" s="910"/>
      <c r="L1140" s="911"/>
      <c r="R1140" s="340"/>
      <c r="S1140" s="1101"/>
    </row>
    <row r="1141" spans="1:19" ht="9.75" customHeight="1">
      <c r="A1141" s="926"/>
      <c r="B1141" s="915"/>
      <c r="C1141" s="915"/>
      <c r="D1141" s="913"/>
      <c r="E1141" s="773"/>
      <c r="F1141" s="752"/>
      <c r="G1141" s="773"/>
      <c r="H1141" s="733"/>
      <c r="I1141" s="206"/>
      <c r="J1141" s="910"/>
      <c r="L1141" s="911"/>
      <c r="R1141" s="340"/>
      <c r="S1141" s="1101"/>
    </row>
    <row r="1142" spans="1:19" ht="9.75" customHeight="1">
      <c r="A1142" s="927"/>
      <c r="B1142" s="915"/>
      <c r="C1142" s="915"/>
      <c r="D1142" s="913"/>
      <c r="E1142" s="773"/>
      <c r="F1142" s="753"/>
      <c r="G1142" s="773"/>
      <c r="H1142" s="733"/>
      <c r="I1142" s="206"/>
      <c r="J1142" s="910"/>
      <c r="L1142" s="911"/>
      <c r="R1142" s="341"/>
      <c r="S1142" s="1102"/>
    </row>
    <row r="1143" spans="1:19" ht="9.75" customHeight="1">
      <c r="A1143" s="925">
        <f t="shared" ref="A1143" si="634">+A1138+1</f>
        <v>28</v>
      </c>
      <c r="B1143" s="928" t="s">
        <v>13</v>
      </c>
      <c r="C1143" s="922" t="s">
        <v>645</v>
      </c>
      <c r="D1143" s="916" t="s">
        <v>651</v>
      </c>
      <c r="E1143" s="773">
        <v>10</v>
      </c>
      <c r="F1143" s="751">
        <v>1.8572684039999998</v>
      </c>
      <c r="G1143" s="773">
        <f>+L1143</f>
        <v>2.4017252430405627</v>
      </c>
      <c r="H1143" s="733">
        <f>E1143*G1143</f>
        <v>24.017252430405627</v>
      </c>
      <c r="I1143" s="206"/>
      <c r="J1143" s="909">
        <f>+F1143</f>
        <v>1.8572684039999998</v>
      </c>
      <c r="L1143" s="911">
        <f>J1143*$L$3</f>
        <v>2.4017252430405627</v>
      </c>
      <c r="R1143" s="339">
        <v>1.1659999999999999</v>
      </c>
      <c r="S1143" s="1100">
        <f t="shared" ref="S1143" si="635">+F1143</f>
        <v>1.8572684039999998</v>
      </c>
    </row>
    <row r="1144" spans="1:19" ht="9.75" customHeight="1">
      <c r="A1144" s="926"/>
      <c r="B1144" s="929"/>
      <c r="C1144" s="923"/>
      <c r="D1144" s="917"/>
      <c r="E1144" s="773"/>
      <c r="F1144" s="752"/>
      <c r="G1144" s="773"/>
      <c r="H1144" s="733"/>
      <c r="I1144" s="206"/>
      <c r="J1144" s="910"/>
      <c r="L1144" s="911"/>
      <c r="R1144" s="340"/>
      <c r="S1144" s="1101"/>
    </row>
    <row r="1145" spans="1:19" ht="9.75" customHeight="1">
      <c r="A1145" s="926"/>
      <c r="B1145" s="929"/>
      <c r="C1145" s="923"/>
      <c r="D1145" s="917"/>
      <c r="E1145" s="773"/>
      <c r="F1145" s="752"/>
      <c r="G1145" s="773"/>
      <c r="H1145" s="733"/>
      <c r="I1145" s="206"/>
      <c r="J1145" s="910"/>
      <c r="L1145" s="911"/>
      <c r="R1145" s="340"/>
      <c r="S1145" s="1101"/>
    </row>
    <row r="1146" spans="1:19" ht="9.75" customHeight="1">
      <c r="A1146" s="926"/>
      <c r="B1146" s="929"/>
      <c r="C1146" s="923"/>
      <c r="D1146" s="917"/>
      <c r="E1146" s="773"/>
      <c r="F1146" s="752"/>
      <c r="G1146" s="773"/>
      <c r="H1146" s="733"/>
      <c r="I1146" s="206"/>
      <c r="J1146" s="910"/>
      <c r="L1146" s="911"/>
      <c r="R1146" s="340"/>
      <c r="S1146" s="1101"/>
    </row>
    <row r="1147" spans="1:19" ht="9.75" customHeight="1">
      <c r="A1147" s="927"/>
      <c r="B1147" s="930"/>
      <c r="C1147" s="924"/>
      <c r="D1147" s="918"/>
      <c r="E1147" s="773"/>
      <c r="F1147" s="753"/>
      <c r="G1147" s="773"/>
      <c r="H1147" s="733"/>
      <c r="I1147" s="206"/>
      <c r="J1147" s="910"/>
      <c r="L1147" s="911"/>
      <c r="R1147" s="341"/>
      <c r="S1147" s="1102"/>
    </row>
    <row r="1148" spans="1:19" ht="9.75" customHeight="1">
      <c r="A1148" s="925">
        <f t="shared" ref="A1148" si="636">+A1143+1</f>
        <v>29</v>
      </c>
      <c r="B1148" s="928" t="s">
        <v>13</v>
      </c>
      <c r="C1148" s="922" t="s">
        <v>646</v>
      </c>
      <c r="D1148" s="916" t="s">
        <v>651</v>
      </c>
      <c r="E1148" s="773">
        <v>64</v>
      </c>
      <c r="F1148" s="751">
        <v>1.454618457</v>
      </c>
      <c r="G1148" s="773">
        <f>+L1148</f>
        <v>1.8810387662038821</v>
      </c>
      <c r="H1148" s="733">
        <f>E1148*G1148</f>
        <v>120.38648103704845</v>
      </c>
      <c r="I1148" s="206"/>
      <c r="J1148" s="909">
        <f>+F1148</f>
        <v>1.454618457</v>
      </c>
      <c r="L1148" s="911">
        <f>J1148*$L$3</f>
        <v>1.8810387662038821</v>
      </c>
      <c r="R1148" s="339">
        <v>0.83299999999999996</v>
      </c>
      <c r="S1148" s="1100">
        <f t="shared" ref="S1148" si="637">+F1148</f>
        <v>1.454618457</v>
      </c>
    </row>
    <row r="1149" spans="1:19" ht="9.75" customHeight="1">
      <c r="A1149" s="926"/>
      <c r="B1149" s="929"/>
      <c r="C1149" s="923"/>
      <c r="D1149" s="917"/>
      <c r="E1149" s="773"/>
      <c r="F1149" s="752"/>
      <c r="G1149" s="773"/>
      <c r="H1149" s="733"/>
      <c r="I1149" s="206"/>
      <c r="J1149" s="910"/>
      <c r="L1149" s="911"/>
      <c r="R1149" s="340"/>
      <c r="S1149" s="1101"/>
    </row>
    <row r="1150" spans="1:19" ht="9.75" customHeight="1">
      <c r="A1150" s="926"/>
      <c r="B1150" s="929"/>
      <c r="C1150" s="923"/>
      <c r="D1150" s="917"/>
      <c r="E1150" s="773"/>
      <c r="F1150" s="752"/>
      <c r="G1150" s="773"/>
      <c r="H1150" s="733"/>
      <c r="I1150" s="206"/>
      <c r="J1150" s="910"/>
      <c r="L1150" s="911"/>
      <c r="R1150" s="340"/>
      <c r="S1150" s="1101"/>
    </row>
    <row r="1151" spans="1:19" ht="9.75" customHeight="1">
      <c r="A1151" s="926"/>
      <c r="B1151" s="929"/>
      <c r="C1151" s="923"/>
      <c r="D1151" s="917"/>
      <c r="E1151" s="773"/>
      <c r="F1151" s="752"/>
      <c r="G1151" s="773"/>
      <c r="H1151" s="733"/>
      <c r="I1151" s="206"/>
      <c r="J1151" s="910"/>
      <c r="L1151" s="911"/>
      <c r="R1151" s="340"/>
      <c r="S1151" s="1101"/>
    </row>
    <row r="1152" spans="1:19" ht="9.75" customHeight="1">
      <c r="A1152" s="927"/>
      <c r="B1152" s="930"/>
      <c r="C1152" s="924"/>
      <c r="D1152" s="918"/>
      <c r="E1152" s="773"/>
      <c r="F1152" s="753"/>
      <c r="G1152" s="773"/>
      <c r="H1152" s="733"/>
      <c r="I1152" s="206"/>
      <c r="J1152" s="910"/>
      <c r="L1152" s="911"/>
      <c r="R1152" s="341"/>
      <c r="S1152" s="1102"/>
    </row>
    <row r="1153" spans="1:19" ht="9.75" customHeight="1">
      <c r="A1153" s="925">
        <f t="shared" ref="A1153" si="638">+A1148+1</f>
        <v>30</v>
      </c>
      <c r="B1153" s="928" t="s">
        <v>13</v>
      </c>
      <c r="C1153" s="922" t="s">
        <v>647</v>
      </c>
      <c r="D1153" s="916" t="s">
        <v>651</v>
      </c>
      <c r="E1153" s="773">
        <v>140</v>
      </c>
      <c r="F1153" s="751">
        <v>1.8572684039999998</v>
      </c>
      <c r="G1153" s="773">
        <f>+L1153</f>
        <v>2.4017252430405627</v>
      </c>
      <c r="H1153" s="733">
        <f>E1153*G1153</f>
        <v>336.24153402567879</v>
      </c>
      <c r="I1153" s="206"/>
      <c r="J1153" s="909">
        <f>+F1153</f>
        <v>1.8572684039999998</v>
      </c>
      <c r="L1153" s="911">
        <f>J1153*$L$3</f>
        <v>2.4017252430405627</v>
      </c>
      <c r="R1153" s="339">
        <v>1.1659999999999999</v>
      </c>
      <c r="S1153" s="1100">
        <f t="shared" ref="S1153" si="639">+F1153</f>
        <v>1.8572684039999998</v>
      </c>
    </row>
    <row r="1154" spans="1:19" ht="9.75" customHeight="1">
      <c r="A1154" s="926"/>
      <c r="B1154" s="929"/>
      <c r="C1154" s="923"/>
      <c r="D1154" s="917"/>
      <c r="E1154" s="773"/>
      <c r="F1154" s="752"/>
      <c r="G1154" s="773"/>
      <c r="H1154" s="733"/>
      <c r="I1154" s="206"/>
      <c r="J1154" s="910"/>
      <c r="L1154" s="911"/>
      <c r="R1154" s="340"/>
      <c r="S1154" s="1101"/>
    </row>
    <row r="1155" spans="1:19" ht="9.75" customHeight="1">
      <c r="A1155" s="926"/>
      <c r="B1155" s="929"/>
      <c r="C1155" s="923"/>
      <c r="D1155" s="917"/>
      <c r="E1155" s="773"/>
      <c r="F1155" s="752"/>
      <c r="G1155" s="773"/>
      <c r="H1155" s="733"/>
      <c r="I1155" s="206"/>
      <c r="J1155" s="910"/>
      <c r="L1155" s="911"/>
      <c r="R1155" s="340"/>
      <c r="S1155" s="1101"/>
    </row>
    <row r="1156" spans="1:19" ht="9.75" customHeight="1">
      <c r="A1156" s="926"/>
      <c r="B1156" s="929"/>
      <c r="C1156" s="923"/>
      <c r="D1156" s="917"/>
      <c r="E1156" s="773"/>
      <c r="F1156" s="752"/>
      <c r="G1156" s="773"/>
      <c r="H1156" s="733"/>
      <c r="I1156" s="206"/>
      <c r="J1156" s="910"/>
      <c r="L1156" s="911"/>
      <c r="R1156" s="340"/>
      <c r="S1156" s="1101"/>
    </row>
    <row r="1157" spans="1:19" ht="9.75" customHeight="1">
      <c r="A1157" s="927"/>
      <c r="B1157" s="930"/>
      <c r="C1157" s="924"/>
      <c r="D1157" s="918"/>
      <c r="E1157" s="773"/>
      <c r="F1157" s="753"/>
      <c r="G1157" s="773"/>
      <c r="H1157" s="733"/>
      <c r="I1157" s="206"/>
      <c r="J1157" s="910"/>
      <c r="L1157" s="911"/>
      <c r="R1157" s="341"/>
      <c r="S1157" s="1102"/>
    </row>
    <row r="1158" spans="1:19" ht="9.75" customHeight="1">
      <c r="A1158" s="925">
        <f t="shared" ref="A1158" si="640">+A1153+1</f>
        <v>31</v>
      </c>
      <c r="B1158" s="928" t="s">
        <v>65</v>
      </c>
      <c r="C1158" s="922" t="s">
        <v>648</v>
      </c>
      <c r="D1158" s="916" t="s">
        <v>651</v>
      </c>
      <c r="E1158" s="773">
        <v>74</v>
      </c>
      <c r="F1158" s="751">
        <v>1.8232563739999998</v>
      </c>
      <c r="G1158" s="773">
        <f>+L1158</f>
        <v>2.3577426119668186</v>
      </c>
      <c r="H1158" s="733">
        <f>E1158*G1158</f>
        <v>174.47295328554458</v>
      </c>
      <c r="I1158" s="206"/>
      <c r="J1158" s="909">
        <f>+F1158</f>
        <v>1.8232563739999998</v>
      </c>
      <c r="L1158" s="911">
        <f>J1158*$L$3</f>
        <v>2.3577426119668186</v>
      </c>
      <c r="R1158" s="339">
        <v>1.1659999999999999</v>
      </c>
      <c r="S1158" s="1100">
        <f t="shared" ref="S1158" si="641">+F1158</f>
        <v>1.8232563739999998</v>
      </c>
    </row>
    <row r="1159" spans="1:19" ht="9.75" customHeight="1">
      <c r="A1159" s="926"/>
      <c r="B1159" s="929"/>
      <c r="C1159" s="923"/>
      <c r="D1159" s="917"/>
      <c r="E1159" s="773"/>
      <c r="F1159" s="752"/>
      <c r="G1159" s="773"/>
      <c r="H1159" s="733"/>
      <c r="I1159" s="206"/>
      <c r="J1159" s="910"/>
      <c r="L1159" s="911"/>
      <c r="R1159" s="340"/>
      <c r="S1159" s="1101"/>
    </row>
    <row r="1160" spans="1:19" ht="9.75" customHeight="1">
      <c r="A1160" s="926"/>
      <c r="B1160" s="929"/>
      <c r="C1160" s="923"/>
      <c r="D1160" s="917"/>
      <c r="E1160" s="773"/>
      <c r="F1160" s="752"/>
      <c r="G1160" s="773"/>
      <c r="H1160" s="733"/>
      <c r="I1160" s="206"/>
      <c r="J1160" s="910"/>
      <c r="L1160" s="911"/>
      <c r="R1160" s="340"/>
      <c r="S1160" s="1101"/>
    </row>
    <row r="1161" spans="1:19" ht="9.75" customHeight="1">
      <c r="A1161" s="926"/>
      <c r="B1161" s="929"/>
      <c r="C1161" s="923"/>
      <c r="D1161" s="917"/>
      <c r="E1161" s="773"/>
      <c r="F1161" s="752"/>
      <c r="G1161" s="773"/>
      <c r="H1161" s="733"/>
      <c r="I1161" s="206"/>
      <c r="J1161" s="910"/>
      <c r="L1161" s="911"/>
      <c r="R1161" s="340"/>
      <c r="S1161" s="1101"/>
    </row>
    <row r="1162" spans="1:19" ht="9.75" customHeight="1">
      <c r="A1162" s="927"/>
      <c r="B1162" s="930"/>
      <c r="C1162" s="924"/>
      <c r="D1162" s="918"/>
      <c r="E1162" s="773"/>
      <c r="F1162" s="753"/>
      <c r="G1162" s="773"/>
      <c r="H1162" s="733"/>
      <c r="I1162" s="206"/>
      <c r="J1162" s="910"/>
      <c r="L1162" s="911"/>
      <c r="R1162" s="341"/>
      <c r="S1162" s="1102"/>
    </row>
    <row r="1163" spans="1:19" ht="9.75" customHeight="1">
      <c r="A1163" s="925">
        <f t="shared" ref="A1163" si="642">+A1158+1</f>
        <v>32</v>
      </c>
      <c r="B1163" s="928" t="s">
        <v>65</v>
      </c>
      <c r="C1163" s="922" t="s">
        <v>649</v>
      </c>
      <c r="D1163" s="916" t="s">
        <v>651</v>
      </c>
      <c r="E1163" s="773">
        <v>14</v>
      </c>
      <c r="F1163" s="751">
        <v>2.58986318</v>
      </c>
      <c r="G1163" s="773">
        <f>+L1163</f>
        <v>3.3490796279261446</v>
      </c>
      <c r="H1163" s="733">
        <f>E1163*G1163</f>
        <v>46.887114790966024</v>
      </c>
      <c r="I1163" s="206"/>
      <c r="J1163" s="909">
        <f>+F1163</f>
        <v>2.58986318</v>
      </c>
      <c r="L1163" s="911">
        <f>J1163*$L$3</f>
        <v>3.3490796279261446</v>
      </c>
      <c r="R1163" s="339">
        <v>1.8</v>
      </c>
      <c r="S1163" s="1100">
        <f t="shared" ref="S1163" si="643">+F1163</f>
        <v>2.58986318</v>
      </c>
    </row>
    <row r="1164" spans="1:19" ht="9.75" customHeight="1">
      <c r="A1164" s="926"/>
      <c r="B1164" s="929"/>
      <c r="C1164" s="923"/>
      <c r="D1164" s="917"/>
      <c r="E1164" s="773"/>
      <c r="F1164" s="752"/>
      <c r="G1164" s="773"/>
      <c r="H1164" s="733"/>
      <c r="I1164" s="206"/>
      <c r="J1164" s="910"/>
      <c r="L1164" s="911"/>
      <c r="R1164" s="340"/>
      <c r="S1164" s="1101"/>
    </row>
    <row r="1165" spans="1:19" ht="9.75" customHeight="1">
      <c r="A1165" s="926"/>
      <c r="B1165" s="929"/>
      <c r="C1165" s="923"/>
      <c r="D1165" s="917"/>
      <c r="E1165" s="773"/>
      <c r="F1165" s="752"/>
      <c r="G1165" s="773"/>
      <c r="H1165" s="733"/>
      <c r="I1165" s="206"/>
      <c r="J1165" s="910"/>
      <c r="L1165" s="911"/>
      <c r="R1165" s="340"/>
      <c r="S1165" s="1101"/>
    </row>
    <row r="1166" spans="1:19" ht="9.75" customHeight="1">
      <c r="A1166" s="926"/>
      <c r="B1166" s="929"/>
      <c r="C1166" s="923"/>
      <c r="D1166" s="917"/>
      <c r="E1166" s="773"/>
      <c r="F1166" s="752"/>
      <c r="G1166" s="773"/>
      <c r="H1166" s="733"/>
      <c r="I1166" s="206"/>
      <c r="J1166" s="910"/>
      <c r="L1166" s="911"/>
      <c r="R1166" s="340"/>
      <c r="S1166" s="1101"/>
    </row>
    <row r="1167" spans="1:19" ht="9.75" customHeight="1">
      <c r="A1167" s="927"/>
      <c r="B1167" s="930"/>
      <c r="C1167" s="924"/>
      <c r="D1167" s="918"/>
      <c r="E1167" s="773"/>
      <c r="F1167" s="753"/>
      <c r="G1167" s="773"/>
      <c r="H1167" s="733"/>
      <c r="I1167" s="206"/>
      <c r="J1167" s="910"/>
      <c r="L1167" s="911"/>
      <c r="R1167" s="341"/>
      <c r="S1167" s="1102"/>
    </row>
    <row r="1168" spans="1:19" ht="9.75" customHeight="1">
      <c r="A1168" s="925">
        <f t="shared" ref="A1168" si="644">+A1163+1</f>
        <v>33</v>
      </c>
      <c r="B1168" s="732" t="s">
        <v>133</v>
      </c>
      <c r="C1168" s="915" t="s">
        <v>650</v>
      </c>
      <c r="D1168" s="777" t="s">
        <v>651</v>
      </c>
      <c r="E1168" s="773">
        <v>1</v>
      </c>
      <c r="F1168" s="751">
        <v>2.3914693270000003</v>
      </c>
      <c r="G1168" s="773">
        <f>+L1168</f>
        <v>3.092526765783028</v>
      </c>
      <c r="H1168" s="733">
        <f>E1168*G1168</f>
        <v>3.092526765783028</v>
      </c>
      <c r="I1168" s="206"/>
      <c r="J1168" s="909">
        <f>+F1168</f>
        <v>2.3914693270000003</v>
      </c>
      <c r="L1168" s="911">
        <f>J1168*$L$3</f>
        <v>3.092526765783028</v>
      </c>
      <c r="R1168" s="339">
        <v>1.333</v>
      </c>
      <c r="S1168" s="1100">
        <f t="shared" ref="S1168" si="645">+F1168</f>
        <v>2.3914693270000003</v>
      </c>
    </row>
    <row r="1169" spans="1:19" ht="9.75" customHeight="1">
      <c r="A1169" s="926"/>
      <c r="B1169" s="732"/>
      <c r="C1169" s="915"/>
      <c r="D1169" s="777"/>
      <c r="E1169" s="773"/>
      <c r="F1169" s="752"/>
      <c r="G1169" s="773"/>
      <c r="H1169" s="733"/>
      <c r="I1169" s="206"/>
      <c r="J1169" s="910"/>
      <c r="L1169" s="911"/>
      <c r="R1169" s="340"/>
      <c r="S1169" s="1101"/>
    </row>
    <row r="1170" spans="1:19" ht="9.75" customHeight="1">
      <c r="A1170" s="926"/>
      <c r="B1170" s="732"/>
      <c r="C1170" s="915"/>
      <c r="D1170" s="777"/>
      <c r="E1170" s="773"/>
      <c r="F1170" s="752"/>
      <c r="G1170" s="773"/>
      <c r="H1170" s="733"/>
      <c r="I1170" s="206"/>
      <c r="J1170" s="910"/>
      <c r="L1170" s="911"/>
      <c r="R1170" s="340"/>
      <c r="S1170" s="1101"/>
    </row>
    <row r="1171" spans="1:19" ht="9.75" customHeight="1">
      <c r="A1171" s="926"/>
      <c r="B1171" s="732"/>
      <c r="C1171" s="915"/>
      <c r="D1171" s="777"/>
      <c r="E1171" s="773"/>
      <c r="F1171" s="752"/>
      <c r="G1171" s="773"/>
      <c r="H1171" s="733"/>
      <c r="I1171" s="206"/>
      <c r="J1171" s="910"/>
      <c r="L1171" s="911"/>
      <c r="R1171" s="340"/>
      <c r="S1171" s="1101"/>
    </row>
    <row r="1172" spans="1:19" ht="9.75" customHeight="1">
      <c r="A1172" s="927"/>
      <c r="B1172" s="732"/>
      <c r="C1172" s="915"/>
      <c r="D1172" s="777"/>
      <c r="E1172" s="773"/>
      <c r="F1172" s="753"/>
      <c r="G1172" s="773"/>
      <c r="H1172" s="733"/>
      <c r="I1172" s="206"/>
      <c r="J1172" s="910"/>
      <c r="L1172" s="911"/>
      <c r="R1172" s="341"/>
      <c r="S1172" s="1102"/>
    </row>
    <row r="1173" spans="1:19" ht="9.75" hidden="1" customHeight="1">
      <c r="A1173" s="777"/>
      <c r="B1173" s="913"/>
      <c r="C1173" s="915"/>
      <c r="D1173" s="777"/>
      <c r="E1173" s="773"/>
      <c r="F1173" s="751">
        <v>0</v>
      </c>
      <c r="G1173" s="773">
        <f>+L1173</f>
        <v>0</v>
      </c>
      <c r="H1173" s="733">
        <f>E1173*G1173</f>
        <v>0</v>
      </c>
      <c r="I1173" s="206"/>
      <c r="J1173" s="909">
        <f>+F1173</f>
        <v>0</v>
      </c>
      <c r="L1173" s="911">
        <f>J1173*$L$3</f>
        <v>0</v>
      </c>
      <c r="R1173" s="751"/>
      <c r="S1173" s="1100">
        <f t="shared" ref="S1173" si="646">+F1173</f>
        <v>0</v>
      </c>
    </row>
    <row r="1174" spans="1:19" ht="9.75" hidden="1" customHeight="1">
      <c r="A1174" s="777"/>
      <c r="B1174" s="913"/>
      <c r="C1174" s="915"/>
      <c r="D1174" s="777"/>
      <c r="E1174" s="773"/>
      <c r="F1174" s="752"/>
      <c r="G1174" s="773"/>
      <c r="H1174" s="733"/>
      <c r="I1174" s="206"/>
      <c r="J1174" s="910"/>
      <c r="L1174" s="911"/>
      <c r="R1174" s="752"/>
      <c r="S1174" s="1101"/>
    </row>
    <row r="1175" spans="1:19" ht="9.75" hidden="1" customHeight="1">
      <c r="A1175" s="777"/>
      <c r="B1175" s="913"/>
      <c r="C1175" s="915"/>
      <c r="D1175" s="777"/>
      <c r="E1175" s="773"/>
      <c r="F1175" s="752"/>
      <c r="G1175" s="773"/>
      <c r="H1175" s="733"/>
      <c r="I1175" s="206"/>
      <c r="J1175" s="910"/>
      <c r="L1175" s="911"/>
      <c r="R1175" s="752"/>
      <c r="S1175" s="1101"/>
    </row>
    <row r="1176" spans="1:19" ht="9.75" hidden="1" customHeight="1">
      <c r="A1176" s="777"/>
      <c r="B1176" s="913"/>
      <c r="C1176" s="915"/>
      <c r="D1176" s="777"/>
      <c r="E1176" s="773"/>
      <c r="F1176" s="752"/>
      <c r="G1176" s="773"/>
      <c r="H1176" s="733"/>
      <c r="I1176" s="206"/>
      <c r="J1176" s="910"/>
      <c r="L1176" s="911"/>
      <c r="R1176" s="752"/>
      <c r="S1176" s="1101"/>
    </row>
    <row r="1177" spans="1:19" ht="9.75" hidden="1" customHeight="1">
      <c r="A1177" s="777"/>
      <c r="B1177" s="913"/>
      <c r="C1177" s="915"/>
      <c r="D1177" s="777"/>
      <c r="E1177" s="773"/>
      <c r="F1177" s="753"/>
      <c r="G1177" s="773"/>
      <c r="H1177" s="733"/>
      <c r="I1177" s="206"/>
      <c r="J1177" s="910"/>
      <c r="L1177" s="911"/>
      <c r="R1177" s="753"/>
      <c r="S1177" s="1102"/>
    </row>
    <row r="1178" spans="1:19" ht="9.75" hidden="1" customHeight="1">
      <c r="A1178" s="777"/>
      <c r="B1178" s="913"/>
      <c r="C1178" s="915"/>
      <c r="D1178" s="777"/>
      <c r="E1178" s="773"/>
      <c r="F1178" s="751">
        <v>0</v>
      </c>
      <c r="G1178" s="773">
        <f>+L1178</f>
        <v>0</v>
      </c>
      <c r="H1178" s="733">
        <f>E1178*G1178</f>
        <v>0</v>
      </c>
      <c r="I1178" s="206"/>
      <c r="J1178" s="909">
        <f>+F1178</f>
        <v>0</v>
      </c>
      <c r="L1178" s="911">
        <f>J1178*$L$3</f>
        <v>0</v>
      </c>
      <c r="R1178" s="751"/>
      <c r="S1178" s="1100">
        <f t="shared" ref="S1178" si="647">+F1178</f>
        <v>0</v>
      </c>
    </row>
    <row r="1179" spans="1:19" ht="9.75" hidden="1" customHeight="1">
      <c r="A1179" s="777"/>
      <c r="B1179" s="913"/>
      <c r="C1179" s="915"/>
      <c r="D1179" s="777"/>
      <c r="E1179" s="773"/>
      <c r="F1179" s="752"/>
      <c r="G1179" s="773"/>
      <c r="H1179" s="733"/>
      <c r="I1179" s="206"/>
      <c r="J1179" s="910"/>
      <c r="L1179" s="911"/>
      <c r="R1179" s="752"/>
      <c r="S1179" s="1101"/>
    </row>
    <row r="1180" spans="1:19" ht="9.75" hidden="1" customHeight="1">
      <c r="A1180" s="777"/>
      <c r="B1180" s="913"/>
      <c r="C1180" s="915"/>
      <c r="D1180" s="777"/>
      <c r="E1180" s="773"/>
      <c r="F1180" s="752"/>
      <c r="G1180" s="773"/>
      <c r="H1180" s="733"/>
      <c r="I1180" s="206"/>
      <c r="J1180" s="910"/>
      <c r="L1180" s="911"/>
      <c r="R1180" s="752"/>
      <c r="S1180" s="1101"/>
    </row>
    <row r="1181" spans="1:19" ht="9.75" hidden="1" customHeight="1">
      <c r="A1181" s="777"/>
      <c r="B1181" s="913"/>
      <c r="C1181" s="915"/>
      <c r="D1181" s="777"/>
      <c r="E1181" s="773"/>
      <c r="F1181" s="752"/>
      <c r="G1181" s="773"/>
      <c r="H1181" s="733"/>
      <c r="I1181" s="206"/>
      <c r="J1181" s="910"/>
      <c r="L1181" s="911"/>
      <c r="R1181" s="752"/>
      <c r="S1181" s="1101"/>
    </row>
    <row r="1182" spans="1:19" ht="9.75" hidden="1" customHeight="1">
      <c r="A1182" s="777"/>
      <c r="B1182" s="913"/>
      <c r="C1182" s="915"/>
      <c r="D1182" s="777"/>
      <c r="E1182" s="773"/>
      <c r="F1182" s="753"/>
      <c r="G1182" s="773"/>
      <c r="H1182" s="733"/>
      <c r="I1182" s="206"/>
      <c r="J1182" s="910"/>
      <c r="L1182" s="911"/>
      <c r="R1182" s="753"/>
      <c r="S1182" s="1102"/>
    </row>
    <row r="1183" spans="1:19" ht="9.75" hidden="1" customHeight="1">
      <c r="A1183" s="777"/>
      <c r="B1183" s="913"/>
      <c r="C1183" s="915"/>
      <c r="D1183" s="777"/>
      <c r="E1183" s="773"/>
      <c r="F1183" s="751">
        <v>0</v>
      </c>
      <c r="G1183" s="773">
        <f>+L1183</f>
        <v>0</v>
      </c>
      <c r="H1183" s="733">
        <f>E1183*G1183</f>
        <v>0</v>
      </c>
      <c r="I1183" s="206"/>
      <c r="J1183" s="909">
        <f>+F1183</f>
        <v>0</v>
      </c>
      <c r="L1183" s="911">
        <f>J1183*$L$3</f>
        <v>0</v>
      </c>
      <c r="R1183" s="751"/>
      <c r="S1183" s="1100">
        <f t="shared" ref="S1183" si="648">+F1183</f>
        <v>0</v>
      </c>
    </row>
    <row r="1184" spans="1:19" ht="9.75" hidden="1" customHeight="1">
      <c r="A1184" s="777"/>
      <c r="B1184" s="913"/>
      <c r="C1184" s="915"/>
      <c r="D1184" s="777"/>
      <c r="E1184" s="773"/>
      <c r="F1184" s="752"/>
      <c r="G1184" s="773"/>
      <c r="H1184" s="733"/>
      <c r="I1184" s="206"/>
      <c r="J1184" s="910"/>
      <c r="L1184" s="911"/>
      <c r="R1184" s="752"/>
      <c r="S1184" s="1101"/>
    </row>
    <row r="1185" spans="1:19" ht="9.75" hidden="1" customHeight="1">
      <c r="A1185" s="777"/>
      <c r="B1185" s="913"/>
      <c r="C1185" s="915"/>
      <c r="D1185" s="777"/>
      <c r="E1185" s="773"/>
      <c r="F1185" s="752"/>
      <c r="G1185" s="773"/>
      <c r="H1185" s="733"/>
      <c r="I1185" s="206"/>
      <c r="J1185" s="910"/>
      <c r="L1185" s="911"/>
      <c r="R1185" s="752"/>
      <c r="S1185" s="1101"/>
    </row>
    <row r="1186" spans="1:19" ht="9.75" hidden="1" customHeight="1">
      <c r="A1186" s="777"/>
      <c r="B1186" s="913"/>
      <c r="C1186" s="915"/>
      <c r="D1186" s="777"/>
      <c r="E1186" s="773"/>
      <c r="F1186" s="752"/>
      <c r="G1186" s="773"/>
      <c r="H1186" s="733"/>
      <c r="I1186" s="206"/>
      <c r="J1186" s="910"/>
      <c r="L1186" s="911"/>
      <c r="R1186" s="752"/>
      <c r="S1186" s="1101"/>
    </row>
    <row r="1187" spans="1:19" ht="9.75" hidden="1" customHeight="1">
      <c r="A1187" s="777"/>
      <c r="B1187" s="913"/>
      <c r="C1187" s="915"/>
      <c r="D1187" s="777"/>
      <c r="E1187" s="773"/>
      <c r="F1187" s="753"/>
      <c r="G1187" s="773"/>
      <c r="H1187" s="733"/>
      <c r="I1187" s="206"/>
      <c r="J1187" s="910"/>
      <c r="L1187" s="911"/>
      <c r="R1187" s="753"/>
      <c r="S1187" s="1102"/>
    </row>
    <row r="1188" spans="1:19" ht="9.75" hidden="1" customHeight="1">
      <c r="A1188" s="777"/>
      <c r="B1188" s="913"/>
      <c r="C1188" s="915"/>
      <c r="D1188" s="777"/>
      <c r="E1188" s="773"/>
      <c r="F1188" s="751">
        <v>0</v>
      </c>
      <c r="G1188" s="773">
        <f>+L1188</f>
        <v>0</v>
      </c>
      <c r="H1188" s="733">
        <f>E1188*G1188</f>
        <v>0</v>
      </c>
      <c r="I1188" s="206"/>
      <c r="J1188" s="909">
        <f>+F1188</f>
        <v>0</v>
      </c>
      <c r="L1188" s="911">
        <f>J1188*$L$3</f>
        <v>0</v>
      </c>
      <c r="R1188" s="751"/>
      <c r="S1188" s="1100">
        <f t="shared" ref="S1188" si="649">+F1188</f>
        <v>0</v>
      </c>
    </row>
    <row r="1189" spans="1:19" ht="9.75" hidden="1" customHeight="1">
      <c r="A1189" s="777"/>
      <c r="B1189" s="913"/>
      <c r="C1189" s="915"/>
      <c r="D1189" s="777"/>
      <c r="E1189" s="773"/>
      <c r="F1189" s="752"/>
      <c r="G1189" s="773"/>
      <c r="H1189" s="733"/>
      <c r="I1189" s="206"/>
      <c r="J1189" s="910"/>
      <c r="L1189" s="911"/>
      <c r="R1189" s="752"/>
      <c r="S1189" s="1101"/>
    </row>
    <row r="1190" spans="1:19" ht="9.75" hidden="1" customHeight="1">
      <c r="A1190" s="777"/>
      <c r="B1190" s="913"/>
      <c r="C1190" s="915"/>
      <c r="D1190" s="777"/>
      <c r="E1190" s="773"/>
      <c r="F1190" s="752"/>
      <c r="G1190" s="773"/>
      <c r="H1190" s="733"/>
      <c r="I1190" s="206"/>
      <c r="J1190" s="910"/>
      <c r="L1190" s="911"/>
      <c r="R1190" s="752"/>
      <c r="S1190" s="1101"/>
    </row>
    <row r="1191" spans="1:19" ht="9.75" hidden="1" customHeight="1">
      <c r="A1191" s="777"/>
      <c r="B1191" s="913"/>
      <c r="C1191" s="915"/>
      <c r="D1191" s="777"/>
      <c r="E1191" s="773"/>
      <c r="F1191" s="752"/>
      <c r="G1191" s="773"/>
      <c r="H1191" s="733"/>
      <c r="I1191" s="206"/>
      <c r="J1191" s="910"/>
      <c r="L1191" s="911"/>
      <c r="R1191" s="752"/>
      <c r="S1191" s="1101"/>
    </row>
    <row r="1192" spans="1:19" ht="9.75" hidden="1" customHeight="1">
      <c r="A1192" s="777"/>
      <c r="B1192" s="913"/>
      <c r="C1192" s="915"/>
      <c r="D1192" s="777"/>
      <c r="E1192" s="773"/>
      <c r="F1192" s="753"/>
      <c r="G1192" s="773"/>
      <c r="H1192" s="733"/>
      <c r="I1192" s="206"/>
      <c r="J1192" s="910"/>
      <c r="L1192" s="911"/>
      <c r="R1192" s="753"/>
      <c r="S1192" s="1102"/>
    </row>
    <row r="1193" spans="1:19" ht="9.75" hidden="1" customHeight="1">
      <c r="A1193" s="777"/>
      <c r="B1193" s="913"/>
      <c r="C1193" s="915"/>
      <c r="D1193" s="777"/>
      <c r="E1193" s="773"/>
      <c r="F1193" s="751">
        <v>0</v>
      </c>
      <c r="G1193" s="773">
        <f>+L1193</f>
        <v>0</v>
      </c>
      <c r="H1193" s="733">
        <f>E1193*G1193</f>
        <v>0</v>
      </c>
      <c r="I1193" s="206"/>
      <c r="J1193" s="909">
        <f>+F1193</f>
        <v>0</v>
      </c>
      <c r="L1193" s="911">
        <f>J1193*$L$3</f>
        <v>0</v>
      </c>
      <c r="R1193" s="751"/>
      <c r="S1193" s="1100">
        <f t="shared" ref="S1193" si="650">+F1193</f>
        <v>0</v>
      </c>
    </row>
    <row r="1194" spans="1:19" ht="9.75" hidden="1" customHeight="1">
      <c r="A1194" s="777"/>
      <c r="B1194" s="913"/>
      <c r="C1194" s="915"/>
      <c r="D1194" s="777"/>
      <c r="E1194" s="773"/>
      <c r="F1194" s="752"/>
      <c r="G1194" s="773"/>
      <c r="H1194" s="733"/>
      <c r="I1194" s="206"/>
      <c r="J1194" s="910"/>
      <c r="L1194" s="911"/>
      <c r="R1194" s="752"/>
      <c r="S1194" s="1101"/>
    </row>
    <row r="1195" spans="1:19" ht="9.75" hidden="1" customHeight="1">
      <c r="A1195" s="777"/>
      <c r="B1195" s="913"/>
      <c r="C1195" s="915"/>
      <c r="D1195" s="777"/>
      <c r="E1195" s="773"/>
      <c r="F1195" s="752"/>
      <c r="G1195" s="773"/>
      <c r="H1195" s="733"/>
      <c r="I1195" s="206"/>
      <c r="J1195" s="910"/>
      <c r="L1195" s="911"/>
      <c r="R1195" s="752"/>
      <c r="S1195" s="1101"/>
    </row>
    <row r="1196" spans="1:19" ht="9.75" hidden="1" customHeight="1">
      <c r="A1196" s="777"/>
      <c r="B1196" s="913"/>
      <c r="C1196" s="915"/>
      <c r="D1196" s="777"/>
      <c r="E1196" s="773"/>
      <c r="F1196" s="752"/>
      <c r="G1196" s="773"/>
      <c r="H1196" s="733"/>
      <c r="I1196" s="206"/>
      <c r="J1196" s="910"/>
      <c r="L1196" s="911"/>
      <c r="R1196" s="752"/>
      <c r="S1196" s="1101"/>
    </row>
    <row r="1197" spans="1:19" ht="9.75" hidden="1" customHeight="1">
      <c r="A1197" s="777"/>
      <c r="B1197" s="913"/>
      <c r="C1197" s="915"/>
      <c r="D1197" s="777"/>
      <c r="E1197" s="773"/>
      <c r="F1197" s="753"/>
      <c r="G1197" s="773"/>
      <c r="H1197" s="733"/>
      <c r="I1197" s="206"/>
      <c r="J1197" s="910"/>
      <c r="L1197" s="911"/>
      <c r="R1197" s="753"/>
      <c r="S1197" s="1102"/>
    </row>
    <row r="1198" spans="1:19" ht="9.75" hidden="1" customHeight="1">
      <c r="A1198" s="777"/>
      <c r="B1198" s="913"/>
      <c r="C1198" s="915"/>
      <c r="D1198" s="777"/>
      <c r="E1198" s="773"/>
      <c r="F1198" s="751">
        <v>0</v>
      </c>
      <c r="G1198" s="773">
        <f>+L1198</f>
        <v>0</v>
      </c>
      <c r="H1198" s="733">
        <f>E1198*G1198</f>
        <v>0</v>
      </c>
      <c r="I1198" s="206"/>
      <c r="J1198" s="909">
        <f>+F1198</f>
        <v>0</v>
      </c>
      <c r="L1198" s="911">
        <f>J1198*$L$3</f>
        <v>0</v>
      </c>
      <c r="R1198" s="751"/>
      <c r="S1198" s="1100">
        <f t="shared" ref="S1198" si="651">+F1198</f>
        <v>0</v>
      </c>
    </row>
    <row r="1199" spans="1:19" ht="9.75" hidden="1" customHeight="1">
      <c r="A1199" s="777"/>
      <c r="B1199" s="913"/>
      <c r="C1199" s="915"/>
      <c r="D1199" s="777"/>
      <c r="E1199" s="773"/>
      <c r="F1199" s="752"/>
      <c r="G1199" s="773"/>
      <c r="H1199" s="733"/>
      <c r="I1199" s="206"/>
      <c r="J1199" s="910"/>
      <c r="L1199" s="911"/>
      <c r="R1199" s="752"/>
      <c r="S1199" s="1101"/>
    </row>
    <row r="1200" spans="1:19" ht="9.75" hidden="1" customHeight="1">
      <c r="A1200" s="777"/>
      <c r="B1200" s="913"/>
      <c r="C1200" s="915"/>
      <c r="D1200" s="777"/>
      <c r="E1200" s="773"/>
      <c r="F1200" s="752"/>
      <c r="G1200" s="773"/>
      <c r="H1200" s="733"/>
      <c r="I1200" s="206"/>
      <c r="J1200" s="910"/>
      <c r="L1200" s="911"/>
      <c r="R1200" s="752"/>
      <c r="S1200" s="1101"/>
    </row>
    <row r="1201" spans="1:19" ht="9.75" hidden="1" customHeight="1">
      <c r="A1201" s="777"/>
      <c r="B1201" s="913"/>
      <c r="C1201" s="915"/>
      <c r="D1201" s="777"/>
      <c r="E1201" s="773"/>
      <c r="F1201" s="752"/>
      <c r="G1201" s="773"/>
      <c r="H1201" s="733"/>
      <c r="I1201" s="206"/>
      <c r="J1201" s="910"/>
      <c r="L1201" s="911"/>
      <c r="R1201" s="752"/>
      <c r="S1201" s="1101"/>
    </row>
    <row r="1202" spans="1:19" ht="8.25" hidden="1" customHeight="1">
      <c r="A1202" s="777"/>
      <c r="B1202" s="913"/>
      <c r="C1202" s="915"/>
      <c r="D1202" s="777"/>
      <c r="E1202" s="773"/>
      <c r="F1202" s="753"/>
      <c r="G1202" s="773"/>
      <c r="H1202" s="733"/>
      <c r="I1202" s="206"/>
      <c r="J1202" s="910"/>
      <c r="L1202" s="911"/>
      <c r="R1202" s="753"/>
      <c r="S1202" s="1102"/>
    </row>
    <row r="1203" spans="1:19" ht="9.75" hidden="1" customHeight="1">
      <c r="A1203" s="777"/>
      <c r="B1203" s="913"/>
      <c r="C1203" s="915"/>
      <c r="D1203" s="777"/>
      <c r="E1203" s="773"/>
      <c r="F1203" s="751">
        <v>0</v>
      </c>
      <c r="G1203" s="773">
        <f>+L1203</f>
        <v>0</v>
      </c>
      <c r="H1203" s="733">
        <f>E1203*G1203</f>
        <v>0</v>
      </c>
      <c r="I1203" s="206"/>
      <c r="J1203" s="909">
        <f>+F1203</f>
        <v>0</v>
      </c>
      <c r="L1203" s="911">
        <f>J1203*$L$3</f>
        <v>0</v>
      </c>
      <c r="R1203" s="751"/>
      <c r="S1203" s="1100">
        <f t="shared" ref="S1203" si="652">+F1203</f>
        <v>0</v>
      </c>
    </row>
    <row r="1204" spans="1:19" ht="9.75" hidden="1" customHeight="1">
      <c r="A1204" s="777"/>
      <c r="B1204" s="913"/>
      <c r="C1204" s="915"/>
      <c r="D1204" s="777"/>
      <c r="E1204" s="773"/>
      <c r="F1204" s="752"/>
      <c r="G1204" s="773"/>
      <c r="H1204" s="733"/>
      <c r="I1204" s="206"/>
      <c r="J1204" s="910"/>
      <c r="L1204" s="911"/>
      <c r="R1204" s="752"/>
      <c r="S1204" s="1101"/>
    </row>
    <row r="1205" spans="1:19" ht="9.75" hidden="1" customHeight="1">
      <c r="A1205" s="777"/>
      <c r="B1205" s="913"/>
      <c r="C1205" s="915"/>
      <c r="D1205" s="777"/>
      <c r="E1205" s="773"/>
      <c r="F1205" s="752"/>
      <c r="G1205" s="773"/>
      <c r="H1205" s="733"/>
      <c r="I1205" s="206"/>
      <c r="J1205" s="910"/>
      <c r="L1205" s="911"/>
      <c r="R1205" s="752"/>
      <c r="S1205" s="1101"/>
    </row>
    <row r="1206" spans="1:19" ht="9.75" hidden="1" customHeight="1">
      <c r="A1206" s="777"/>
      <c r="B1206" s="913"/>
      <c r="C1206" s="915"/>
      <c r="D1206" s="777"/>
      <c r="E1206" s="773"/>
      <c r="F1206" s="752"/>
      <c r="G1206" s="773"/>
      <c r="H1206" s="733"/>
      <c r="I1206" s="206"/>
      <c r="J1206" s="910"/>
      <c r="L1206" s="911"/>
      <c r="R1206" s="752"/>
      <c r="S1206" s="1101"/>
    </row>
    <row r="1207" spans="1:19" ht="6.75" hidden="1" customHeight="1">
      <c r="A1207" s="777"/>
      <c r="B1207" s="913"/>
      <c r="C1207" s="915"/>
      <c r="D1207" s="777"/>
      <c r="E1207" s="773"/>
      <c r="F1207" s="753"/>
      <c r="G1207" s="773"/>
      <c r="H1207" s="733"/>
      <c r="I1207" s="206"/>
      <c r="J1207" s="910"/>
      <c r="L1207" s="911"/>
      <c r="R1207" s="753"/>
      <c r="S1207" s="1102"/>
    </row>
    <row r="1208" spans="1:19" ht="9.75" hidden="1" customHeight="1">
      <c r="A1208" s="777"/>
      <c r="B1208" s="913"/>
      <c r="C1208" s="915"/>
      <c r="D1208" s="777"/>
      <c r="E1208" s="729"/>
      <c r="F1208" s="725">
        <v>0</v>
      </c>
      <c r="G1208" s="773">
        <f>+L1208</f>
        <v>0</v>
      </c>
      <c r="H1208" s="733">
        <f>E1208*G1208</f>
        <v>0</v>
      </c>
      <c r="I1208" s="206"/>
      <c r="J1208" s="909">
        <f>+F1208</f>
        <v>0</v>
      </c>
      <c r="L1208" s="911">
        <f>J1208*$L$3</f>
        <v>0</v>
      </c>
      <c r="R1208" s="725"/>
      <c r="S1208" s="1100">
        <f t="shared" ref="S1208" si="653">+F1208</f>
        <v>0</v>
      </c>
    </row>
    <row r="1209" spans="1:19" ht="9.75" hidden="1" customHeight="1">
      <c r="A1209" s="777"/>
      <c r="B1209" s="913"/>
      <c r="C1209" s="915"/>
      <c r="D1209" s="777"/>
      <c r="E1209" s="729"/>
      <c r="F1209" s="726"/>
      <c r="G1209" s="773"/>
      <c r="H1209" s="733"/>
      <c r="I1209" s="206"/>
      <c r="J1209" s="910"/>
      <c r="L1209" s="911"/>
      <c r="R1209" s="726"/>
      <c r="S1209" s="1101"/>
    </row>
    <row r="1210" spans="1:19" ht="9.75" hidden="1" customHeight="1">
      <c r="A1210" s="777"/>
      <c r="B1210" s="913"/>
      <c r="C1210" s="915"/>
      <c r="D1210" s="777"/>
      <c r="E1210" s="729"/>
      <c r="F1210" s="726"/>
      <c r="G1210" s="773"/>
      <c r="H1210" s="733"/>
      <c r="I1210" s="206"/>
      <c r="J1210" s="910"/>
      <c r="L1210" s="911"/>
      <c r="R1210" s="726"/>
      <c r="S1210" s="1101"/>
    </row>
    <row r="1211" spans="1:19" ht="9.75" hidden="1" customHeight="1">
      <c r="A1211" s="777"/>
      <c r="B1211" s="913"/>
      <c r="C1211" s="915"/>
      <c r="D1211" s="777"/>
      <c r="E1211" s="729"/>
      <c r="F1211" s="726"/>
      <c r="G1211" s="773"/>
      <c r="H1211" s="733"/>
      <c r="I1211" s="206"/>
      <c r="J1211" s="910"/>
      <c r="L1211" s="911"/>
      <c r="R1211" s="726"/>
      <c r="S1211" s="1101"/>
    </row>
    <row r="1212" spans="1:19" ht="9.75" hidden="1" customHeight="1">
      <c r="A1212" s="777"/>
      <c r="B1212" s="913"/>
      <c r="C1212" s="915"/>
      <c r="D1212" s="777"/>
      <c r="E1212" s="729"/>
      <c r="F1212" s="727"/>
      <c r="G1212" s="773"/>
      <c r="H1212" s="733"/>
      <c r="I1212" s="206"/>
      <c r="J1212" s="910"/>
      <c r="L1212" s="911"/>
      <c r="R1212" s="727"/>
      <c r="S1212" s="1102"/>
    </row>
    <row r="1213" spans="1:19" ht="9.75" hidden="1" customHeight="1">
      <c r="A1213" s="777"/>
      <c r="B1213" s="913"/>
      <c r="C1213" s="915"/>
      <c r="D1213" s="777"/>
      <c r="E1213" s="773"/>
      <c r="F1213" s="751">
        <v>0</v>
      </c>
      <c r="G1213" s="773">
        <f>+L1213</f>
        <v>0</v>
      </c>
      <c r="H1213" s="733">
        <f>E1213*G1213</f>
        <v>0</v>
      </c>
      <c r="I1213" s="206"/>
      <c r="J1213" s="909">
        <f>+F1213</f>
        <v>0</v>
      </c>
      <c r="L1213" s="911">
        <f>J1213*$L$3</f>
        <v>0</v>
      </c>
      <c r="R1213" s="751"/>
      <c r="S1213" s="1100">
        <f t="shared" ref="S1213" si="654">+F1213</f>
        <v>0</v>
      </c>
    </row>
    <row r="1214" spans="1:19" ht="9.75" hidden="1" customHeight="1">
      <c r="A1214" s="777"/>
      <c r="B1214" s="913"/>
      <c r="C1214" s="915"/>
      <c r="D1214" s="777"/>
      <c r="E1214" s="773"/>
      <c r="F1214" s="752"/>
      <c r="G1214" s="773"/>
      <c r="H1214" s="733"/>
      <c r="I1214" s="206"/>
      <c r="J1214" s="910"/>
      <c r="L1214" s="911"/>
      <c r="R1214" s="752"/>
      <c r="S1214" s="1101"/>
    </row>
    <row r="1215" spans="1:19" ht="9.75" hidden="1" customHeight="1">
      <c r="A1215" s="777"/>
      <c r="B1215" s="913"/>
      <c r="C1215" s="915"/>
      <c r="D1215" s="777"/>
      <c r="E1215" s="773"/>
      <c r="F1215" s="752"/>
      <c r="G1215" s="773"/>
      <c r="H1215" s="733"/>
      <c r="I1215" s="206"/>
      <c r="J1215" s="910"/>
      <c r="L1215" s="911"/>
      <c r="R1215" s="752"/>
      <c r="S1215" s="1101"/>
    </row>
    <row r="1216" spans="1:19" ht="9.75" hidden="1" customHeight="1">
      <c r="A1216" s="777"/>
      <c r="B1216" s="913"/>
      <c r="C1216" s="915"/>
      <c r="D1216" s="777"/>
      <c r="E1216" s="773"/>
      <c r="F1216" s="752"/>
      <c r="G1216" s="773"/>
      <c r="H1216" s="733"/>
      <c r="I1216" s="206"/>
      <c r="J1216" s="910"/>
      <c r="L1216" s="911"/>
      <c r="R1216" s="752"/>
      <c r="S1216" s="1101"/>
    </row>
    <row r="1217" spans="1:19" ht="9.75" hidden="1" customHeight="1">
      <c r="A1217" s="777"/>
      <c r="B1217" s="913"/>
      <c r="C1217" s="915"/>
      <c r="D1217" s="777"/>
      <c r="E1217" s="773"/>
      <c r="F1217" s="753"/>
      <c r="G1217" s="773"/>
      <c r="H1217" s="733"/>
      <c r="I1217" s="206"/>
      <c r="J1217" s="910"/>
      <c r="L1217" s="911"/>
      <c r="R1217" s="753"/>
      <c r="S1217" s="1102"/>
    </row>
    <row r="1218" spans="1:19" ht="9.75" hidden="1" customHeight="1">
      <c r="A1218" s="777"/>
      <c r="B1218" s="913"/>
      <c r="C1218" s="914"/>
      <c r="D1218" s="777"/>
      <c r="E1218" s="773"/>
      <c r="F1218" s="751">
        <v>0</v>
      </c>
      <c r="G1218" s="773">
        <f>+L1218</f>
        <v>0</v>
      </c>
      <c r="H1218" s="733">
        <f>E1218*G1218</f>
        <v>0</v>
      </c>
      <c r="I1218" s="206"/>
      <c r="J1218" s="909">
        <f>+F1218</f>
        <v>0</v>
      </c>
      <c r="L1218" s="911">
        <f>J1218*$L$3</f>
        <v>0</v>
      </c>
      <c r="R1218" s="751"/>
      <c r="S1218" s="1100">
        <f t="shared" ref="S1218" si="655">+F1218</f>
        <v>0</v>
      </c>
    </row>
    <row r="1219" spans="1:19" ht="9.75" hidden="1" customHeight="1">
      <c r="A1219" s="777"/>
      <c r="B1219" s="913"/>
      <c r="C1219" s="914"/>
      <c r="D1219" s="777"/>
      <c r="E1219" s="773"/>
      <c r="F1219" s="752"/>
      <c r="G1219" s="773"/>
      <c r="H1219" s="733"/>
      <c r="I1219" s="206"/>
      <c r="J1219" s="910"/>
      <c r="L1219" s="911"/>
      <c r="R1219" s="752"/>
      <c r="S1219" s="1101"/>
    </row>
    <row r="1220" spans="1:19" ht="9.75" hidden="1" customHeight="1">
      <c r="A1220" s="777"/>
      <c r="B1220" s="913"/>
      <c r="C1220" s="914"/>
      <c r="D1220" s="777"/>
      <c r="E1220" s="773"/>
      <c r="F1220" s="752"/>
      <c r="G1220" s="773"/>
      <c r="H1220" s="733"/>
      <c r="I1220" s="206"/>
      <c r="J1220" s="910"/>
      <c r="L1220" s="911"/>
      <c r="R1220" s="752"/>
      <c r="S1220" s="1101"/>
    </row>
    <row r="1221" spans="1:19" ht="9.75" hidden="1" customHeight="1">
      <c r="A1221" s="777"/>
      <c r="B1221" s="913"/>
      <c r="C1221" s="914"/>
      <c r="D1221" s="777"/>
      <c r="E1221" s="773"/>
      <c r="F1221" s="752"/>
      <c r="G1221" s="773"/>
      <c r="H1221" s="733"/>
      <c r="I1221" s="206"/>
      <c r="J1221" s="910"/>
      <c r="L1221" s="911"/>
      <c r="R1221" s="752"/>
      <c r="S1221" s="1101"/>
    </row>
    <row r="1222" spans="1:19" ht="9.75" hidden="1" customHeight="1">
      <c r="A1222" s="777"/>
      <c r="B1222" s="913"/>
      <c r="C1222" s="914"/>
      <c r="D1222" s="777"/>
      <c r="E1222" s="773"/>
      <c r="F1222" s="753"/>
      <c r="G1222" s="773"/>
      <c r="H1222" s="733"/>
      <c r="I1222" s="206"/>
      <c r="J1222" s="910"/>
      <c r="L1222" s="911"/>
      <c r="R1222" s="753"/>
      <c r="S1222" s="1102"/>
    </row>
    <row r="1223" spans="1:19" ht="9.75" hidden="1" customHeight="1">
      <c r="A1223" s="777"/>
      <c r="B1223" s="913"/>
      <c r="C1223" s="915"/>
      <c r="D1223" s="777"/>
      <c r="E1223" s="773"/>
      <c r="F1223" s="751">
        <v>0</v>
      </c>
      <c r="G1223" s="773">
        <f>+L1223</f>
        <v>0</v>
      </c>
      <c r="H1223" s="733">
        <f>E1223*G1223</f>
        <v>0</v>
      </c>
      <c r="I1223" s="206"/>
      <c r="J1223" s="909">
        <f>+F1223</f>
        <v>0</v>
      </c>
      <c r="L1223" s="911">
        <f>J1223*$L$3</f>
        <v>0</v>
      </c>
      <c r="R1223" s="751"/>
      <c r="S1223" s="1100">
        <f t="shared" ref="S1223" si="656">+F1223</f>
        <v>0</v>
      </c>
    </row>
    <row r="1224" spans="1:19" ht="9.75" hidden="1" customHeight="1">
      <c r="A1224" s="777"/>
      <c r="B1224" s="913"/>
      <c r="C1224" s="915"/>
      <c r="D1224" s="777"/>
      <c r="E1224" s="773"/>
      <c r="F1224" s="752"/>
      <c r="G1224" s="773"/>
      <c r="H1224" s="733"/>
      <c r="I1224" s="206"/>
      <c r="J1224" s="910"/>
      <c r="L1224" s="911"/>
      <c r="R1224" s="752"/>
      <c r="S1224" s="1101"/>
    </row>
    <row r="1225" spans="1:19" ht="9.75" hidden="1" customHeight="1">
      <c r="A1225" s="777"/>
      <c r="B1225" s="913"/>
      <c r="C1225" s="915"/>
      <c r="D1225" s="777"/>
      <c r="E1225" s="773"/>
      <c r="F1225" s="752"/>
      <c r="G1225" s="773"/>
      <c r="H1225" s="733"/>
      <c r="I1225" s="206"/>
      <c r="J1225" s="910"/>
      <c r="L1225" s="911"/>
      <c r="R1225" s="752"/>
      <c r="S1225" s="1101"/>
    </row>
    <row r="1226" spans="1:19" ht="9.75" hidden="1" customHeight="1">
      <c r="A1226" s="777"/>
      <c r="B1226" s="913"/>
      <c r="C1226" s="915"/>
      <c r="D1226" s="777"/>
      <c r="E1226" s="773"/>
      <c r="F1226" s="752"/>
      <c r="G1226" s="773"/>
      <c r="H1226" s="733"/>
      <c r="I1226" s="206"/>
      <c r="J1226" s="910"/>
      <c r="L1226" s="911"/>
      <c r="R1226" s="752"/>
      <c r="S1226" s="1101"/>
    </row>
    <row r="1227" spans="1:19" ht="9.75" hidden="1" customHeight="1">
      <c r="A1227" s="777"/>
      <c r="B1227" s="913"/>
      <c r="C1227" s="915"/>
      <c r="D1227" s="777"/>
      <c r="E1227" s="773"/>
      <c r="F1227" s="753"/>
      <c r="G1227" s="773"/>
      <c r="H1227" s="733"/>
      <c r="I1227" s="206"/>
      <c r="J1227" s="910"/>
      <c r="L1227" s="911"/>
      <c r="R1227" s="753"/>
      <c r="S1227" s="1102"/>
    </row>
    <row r="1228" spans="1:19" ht="9.75" hidden="1" customHeight="1">
      <c r="A1228" s="777"/>
      <c r="B1228" s="913"/>
      <c r="C1228" s="915"/>
      <c r="D1228" s="777"/>
      <c r="E1228" s="773"/>
      <c r="F1228" s="751">
        <v>0</v>
      </c>
      <c r="G1228" s="773">
        <f>+L1228</f>
        <v>0</v>
      </c>
      <c r="H1228" s="733">
        <f>E1228*G1228</f>
        <v>0</v>
      </c>
      <c r="I1228" s="206"/>
      <c r="J1228" s="909">
        <f>+F1228</f>
        <v>0</v>
      </c>
      <c r="L1228" s="911">
        <f>J1228*$L$3</f>
        <v>0</v>
      </c>
      <c r="R1228" s="751"/>
      <c r="S1228" s="1100">
        <f t="shared" ref="S1228" si="657">+F1228</f>
        <v>0</v>
      </c>
    </row>
    <row r="1229" spans="1:19" ht="9.75" hidden="1" customHeight="1">
      <c r="A1229" s="777"/>
      <c r="B1229" s="913"/>
      <c r="C1229" s="915"/>
      <c r="D1229" s="777"/>
      <c r="E1229" s="773"/>
      <c r="F1229" s="752"/>
      <c r="G1229" s="773"/>
      <c r="H1229" s="733"/>
      <c r="I1229" s="206"/>
      <c r="J1229" s="910"/>
      <c r="L1229" s="911"/>
      <c r="R1229" s="752"/>
      <c r="S1229" s="1101"/>
    </row>
    <row r="1230" spans="1:19" ht="9.75" hidden="1" customHeight="1">
      <c r="A1230" s="777"/>
      <c r="B1230" s="913"/>
      <c r="C1230" s="915"/>
      <c r="D1230" s="777"/>
      <c r="E1230" s="773"/>
      <c r="F1230" s="752"/>
      <c r="G1230" s="773"/>
      <c r="H1230" s="733"/>
      <c r="I1230" s="206"/>
      <c r="J1230" s="910"/>
      <c r="L1230" s="911"/>
      <c r="R1230" s="752"/>
      <c r="S1230" s="1101"/>
    </row>
    <row r="1231" spans="1:19" ht="9.75" hidden="1" customHeight="1">
      <c r="A1231" s="777"/>
      <c r="B1231" s="913"/>
      <c r="C1231" s="915"/>
      <c r="D1231" s="777"/>
      <c r="E1231" s="773"/>
      <c r="F1231" s="752"/>
      <c r="G1231" s="773"/>
      <c r="H1231" s="733"/>
      <c r="I1231" s="206"/>
      <c r="J1231" s="910"/>
      <c r="L1231" s="911"/>
      <c r="R1231" s="752"/>
      <c r="S1231" s="1101"/>
    </row>
    <row r="1232" spans="1:19" ht="9.75" hidden="1" customHeight="1">
      <c r="A1232" s="777"/>
      <c r="B1232" s="913"/>
      <c r="C1232" s="915"/>
      <c r="D1232" s="777"/>
      <c r="E1232" s="773"/>
      <c r="F1232" s="753"/>
      <c r="G1232" s="773"/>
      <c r="H1232" s="733"/>
      <c r="I1232" s="206"/>
      <c r="J1232" s="910"/>
      <c r="L1232" s="911"/>
      <c r="R1232" s="753"/>
      <c r="S1232" s="1102"/>
    </row>
    <row r="1233" spans="1:19" ht="9.75" hidden="1" customHeight="1">
      <c r="A1233" s="777"/>
      <c r="B1233" s="913"/>
      <c r="C1233" s="915"/>
      <c r="D1233" s="777"/>
      <c r="E1233" s="773"/>
      <c r="F1233" s="751">
        <v>0</v>
      </c>
      <c r="G1233" s="773">
        <f>+L1233</f>
        <v>0</v>
      </c>
      <c r="H1233" s="733">
        <f>E1233*G1233</f>
        <v>0</v>
      </c>
      <c r="I1233" s="206"/>
      <c r="J1233" s="909">
        <f>+F1233</f>
        <v>0</v>
      </c>
      <c r="L1233" s="911">
        <f>J1233*$L$3</f>
        <v>0</v>
      </c>
      <c r="R1233" s="751"/>
      <c r="S1233" s="1100">
        <f t="shared" ref="S1233" si="658">+F1233</f>
        <v>0</v>
      </c>
    </row>
    <row r="1234" spans="1:19" ht="9.75" hidden="1" customHeight="1">
      <c r="A1234" s="777"/>
      <c r="B1234" s="913"/>
      <c r="C1234" s="915"/>
      <c r="D1234" s="777"/>
      <c r="E1234" s="773"/>
      <c r="F1234" s="752"/>
      <c r="G1234" s="773"/>
      <c r="H1234" s="733"/>
      <c r="I1234" s="206"/>
      <c r="J1234" s="910"/>
      <c r="L1234" s="911"/>
      <c r="R1234" s="752"/>
      <c r="S1234" s="1101"/>
    </row>
    <row r="1235" spans="1:19" ht="9.75" hidden="1" customHeight="1">
      <c r="A1235" s="777"/>
      <c r="B1235" s="913"/>
      <c r="C1235" s="915"/>
      <c r="D1235" s="777"/>
      <c r="E1235" s="773"/>
      <c r="F1235" s="752"/>
      <c r="G1235" s="773"/>
      <c r="H1235" s="733"/>
      <c r="I1235" s="206"/>
      <c r="J1235" s="910"/>
      <c r="L1235" s="911"/>
      <c r="R1235" s="752"/>
      <c r="S1235" s="1101"/>
    </row>
    <row r="1236" spans="1:19" ht="9.75" hidden="1" customHeight="1">
      <c r="A1236" s="777"/>
      <c r="B1236" s="913"/>
      <c r="C1236" s="915"/>
      <c r="D1236" s="777"/>
      <c r="E1236" s="773"/>
      <c r="F1236" s="752"/>
      <c r="G1236" s="773"/>
      <c r="H1236" s="733"/>
      <c r="I1236" s="206"/>
      <c r="J1236" s="910"/>
      <c r="L1236" s="911"/>
      <c r="R1236" s="752"/>
      <c r="S1236" s="1101"/>
    </row>
    <row r="1237" spans="1:19" ht="9.75" hidden="1" customHeight="1">
      <c r="A1237" s="777"/>
      <c r="B1237" s="913"/>
      <c r="C1237" s="915"/>
      <c r="D1237" s="777"/>
      <c r="E1237" s="773"/>
      <c r="F1237" s="753"/>
      <c r="G1237" s="773"/>
      <c r="H1237" s="733"/>
      <c r="I1237" s="206"/>
      <c r="J1237" s="910"/>
      <c r="L1237" s="911"/>
      <c r="R1237" s="753"/>
      <c r="S1237" s="1102"/>
    </row>
    <row r="1238" spans="1:19" ht="9.75" hidden="1" customHeight="1">
      <c r="A1238" s="777"/>
      <c r="B1238" s="913"/>
      <c r="C1238" s="915"/>
      <c r="D1238" s="777"/>
      <c r="E1238" s="773"/>
      <c r="F1238" s="751">
        <v>0</v>
      </c>
      <c r="G1238" s="773">
        <f>+L1238</f>
        <v>0</v>
      </c>
      <c r="H1238" s="733">
        <f>E1238*G1238</f>
        <v>0</v>
      </c>
      <c r="I1238" s="206"/>
      <c r="J1238" s="909">
        <f>+F1238</f>
        <v>0</v>
      </c>
      <c r="L1238" s="911">
        <f>J1238*$L$3</f>
        <v>0</v>
      </c>
      <c r="R1238" s="751"/>
      <c r="S1238" s="1100">
        <f t="shared" ref="S1238" si="659">+F1238</f>
        <v>0</v>
      </c>
    </row>
    <row r="1239" spans="1:19" ht="9.75" hidden="1" customHeight="1">
      <c r="A1239" s="777"/>
      <c r="B1239" s="913"/>
      <c r="C1239" s="915"/>
      <c r="D1239" s="777"/>
      <c r="E1239" s="773"/>
      <c r="F1239" s="752"/>
      <c r="G1239" s="773"/>
      <c r="H1239" s="733"/>
      <c r="I1239" s="206"/>
      <c r="J1239" s="910"/>
      <c r="L1239" s="911"/>
      <c r="R1239" s="752"/>
      <c r="S1239" s="1101"/>
    </row>
    <row r="1240" spans="1:19" ht="9.75" hidden="1" customHeight="1">
      <c r="A1240" s="777"/>
      <c r="B1240" s="913"/>
      <c r="C1240" s="915"/>
      <c r="D1240" s="777"/>
      <c r="E1240" s="773"/>
      <c r="F1240" s="752"/>
      <c r="G1240" s="773"/>
      <c r="H1240" s="733"/>
      <c r="I1240" s="206"/>
      <c r="J1240" s="910"/>
      <c r="L1240" s="911"/>
      <c r="R1240" s="752"/>
      <c r="S1240" s="1101"/>
    </row>
    <row r="1241" spans="1:19" ht="9.75" hidden="1" customHeight="1">
      <c r="A1241" s="777"/>
      <c r="B1241" s="913"/>
      <c r="C1241" s="915"/>
      <c r="D1241" s="777"/>
      <c r="E1241" s="773"/>
      <c r="F1241" s="752"/>
      <c r="G1241" s="773"/>
      <c r="H1241" s="733"/>
      <c r="I1241" s="206"/>
      <c r="J1241" s="910"/>
      <c r="L1241" s="911"/>
      <c r="R1241" s="752"/>
      <c r="S1241" s="1101"/>
    </row>
    <row r="1242" spans="1:19" ht="9.75" hidden="1" customHeight="1">
      <c r="A1242" s="777"/>
      <c r="B1242" s="913"/>
      <c r="C1242" s="915"/>
      <c r="D1242" s="777"/>
      <c r="E1242" s="773"/>
      <c r="F1242" s="753"/>
      <c r="G1242" s="773"/>
      <c r="H1242" s="733"/>
      <c r="I1242" s="206"/>
      <c r="J1242" s="910"/>
      <c r="L1242" s="911"/>
      <c r="R1242" s="753"/>
      <c r="S1242" s="1102"/>
    </row>
    <row r="1243" spans="1:19" ht="9.75" hidden="1" customHeight="1">
      <c r="A1243" s="777"/>
      <c r="B1243" s="913"/>
      <c r="C1243" s="915"/>
      <c r="D1243" s="777"/>
      <c r="E1243" s="773"/>
      <c r="F1243" s="751">
        <v>0</v>
      </c>
      <c r="G1243" s="773">
        <f>+L1243</f>
        <v>0</v>
      </c>
      <c r="H1243" s="733">
        <f>E1243*G1243</f>
        <v>0</v>
      </c>
      <c r="I1243" s="206"/>
      <c r="J1243" s="909">
        <f>+F1243</f>
        <v>0</v>
      </c>
      <c r="L1243" s="911">
        <f>J1243*$L$3</f>
        <v>0</v>
      </c>
      <c r="R1243" s="751"/>
      <c r="S1243" s="1100">
        <f t="shared" ref="S1243" si="660">+F1243</f>
        <v>0</v>
      </c>
    </row>
    <row r="1244" spans="1:19" ht="9.75" hidden="1" customHeight="1">
      <c r="A1244" s="777"/>
      <c r="B1244" s="913"/>
      <c r="C1244" s="915"/>
      <c r="D1244" s="777"/>
      <c r="E1244" s="773"/>
      <c r="F1244" s="752"/>
      <c r="G1244" s="773"/>
      <c r="H1244" s="733"/>
      <c r="I1244" s="206"/>
      <c r="J1244" s="910"/>
      <c r="L1244" s="911"/>
      <c r="R1244" s="752"/>
      <c r="S1244" s="1101"/>
    </row>
    <row r="1245" spans="1:19" ht="9.75" hidden="1" customHeight="1">
      <c r="A1245" s="777"/>
      <c r="B1245" s="913"/>
      <c r="C1245" s="915"/>
      <c r="D1245" s="777"/>
      <c r="E1245" s="773"/>
      <c r="F1245" s="752"/>
      <c r="G1245" s="773"/>
      <c r="H1245" s="733"/>
      <c r="I1245" s="206"/>
      <c r="J1245" s="910"/>
      <c r="L1245" s="911"/>
      <c r="R1245" s="752"/>
      <c r="S1245" s="1101"/>
    </row>
    <row r="1246" spans="1:19" ht="9.75" hidden="1" customHeight="1">
      <c r="A1246" s="777"/>
      <c r="B1246" s="913"/>
      <c r="C1246" s="915"/>
      <c r="D1246" s="777"/>
      <c r="E1246" s="773"/>
      <c r="F1246" s="752"/>
      <c r="G1246" s="773"/>
      <c r="H1246" s="733"/>
      <c r="I1246" s="206"/>
      <c r="J1246" s="910"/>
      <c r="L1246" s="911"/>
      <c r="R1246" s="752"/>
      <c r="S1246" s="1101"/>
    </row>
    <row r="1247" spans="1:19" ht="9.75" hidden="1" customHeight="1">
      <c r="A1247" s="777"/>
      <c r="B1247" s="913"/>
      <c r="C1247" s="915"/>
      <c r="D1247" s="777"/>
      <c r="E1247" s="773"/>
      <c r="F1247" s="753"/>
      <c r="G1247" s="773"/>
      <c r="H1247" s="733"/>
      <c r="I1247" s="206"/>
      <c r="J1247" s="910"/>
      <c r="L1247" s="911"/>
      <c r="R1247" s="753"/>
      <c r="S1247" s="1102"/>
    </row>
    <row r="1248" spans="1:19" ht="9.75" hidden="1" customHeight="1">
      <c r="A1248" s="777"/>
      <c r="B1248" s="913"/>
      <c r="C1248" s="915"/>
      <c r="D1248" s="777"/>
      <c r="E1248" s="773"/>
      <c r="F1248" s="751">
        <v>0</v>
      </c>
      <c r="G1248" s="773">
        <f>+L1248</f>
        <v>0</v>
      </c>
      <c r="H1248" s="733">
        <f>E1248*G1248</f>
        <v>0</v>
      </c>
      <c r="I1248" s="206"/>
      <c r="J1248" s="909">
        <f>+F1248</f>
        <v>0</v>
      </c>
      <c r="L1248" s="911">
        <f>J1248*$L$3</f>
        <v>0</v>
      </c>
      <c r="R1248" s="751"/>
      <c r="S1248" s="1100">
        <f t="shared" ref="S1248" si="661">+F1248</f>
        <v>0</v>
      </c>
    </row>
    <row r="1249" spans="1:19" ht="9.75" hidden="1" customHeight="1">
      <c r="A1249" s="777"/>
      <c r="B1249" s="913"/>
      <c r="C1249" s="915"/>
      <c r="D1249" s="777"/>
      <c r="E1249" s="773"/>
      <c r="F1249" s="752"/>
      <c r="G1249" s="773"/>
      <c r="H1249" s="733"/>
      <c r="I1249" s="206"/>
      <c r="J1249" s="910"/>
      <c r="L1249" s="911"/>
      <c r="R1249" s="752"/>
      <c r="S1249" s="1101"/>
    </row>
    <row r="1250" spans="1:19" ht="9.75" hidden="1" customHeight="1">
      <c r="A1250" s="777"/>
      <c r="B1250" s="913"/>
      <c r="C1250" s="915"/>
      <c r="D1250" s="777"/>
      <c r="E1250" s="773"/>
      <c r="F1250" s="752"/>
      <c r="G1250" s="773"/>
      <c r="H1250" s="733"/>
      <c r="I1250" s="206"/>
      <c r="J1250" s="910"/>
      <c r="L1250" s="911"/>
      <c r="R1250" s="752"/>
      <c r="S1250" s="1101"/>
    </row>
    <row r="1251" spans="1:19" ht="9.75" hidden="1" customHeight="1">
      <c r="A1251" s="777"/>
      <c r="B1251" s="913"/>
      <c r="C1251" s="915"/>
      <c r="D1251" s="777"/>
      <c r="E1251" s="773"/>
      <c r="F1251" s="752"/>
      <c r="G1251" s="773"/>
      <c r="H1251" s="733"/>
      <c r="I1251" s="206"/>
      <c r="J1251" s="910"/>
      <c r="L1251" s="911"/>
      <c r="R1251" s="752"/>
      <c r="S1251" s="1101"/>
    </row>
    <row r="1252" spans="1:19" ht="9.75" hidden="1" customHeight="1">
      <c r="A1252" s="777"/>
      <c r="B1252" s="913"/>
      <c r="C1252" s="915"/>
      <c r="D1252" s="777"/>
      <c r="E1252" s="773"/>
      <c r="F1252" s="753"/>
      <c r="G1252" s="773"/>
      <c r="H1252" s="733"/>
      <c r="I1252" s="206"/>
      <c r="J1252" s="910"/>
      <c r="L1252" s="911"/>
      <c r="R1252" s="753"/>
      <c r="S1252" s="1102"/>
    </row>
    <row r="1253" spans="1:19" ht="9.75" hidden="1" customHeight="1">
      <c r="A1253" s="777"/>
      <c r="B1253" s="913"/>
      <c r="C1253" s="915"/>
      <c r="D1253" s="777"/>
      <c r="E1253" s="773"/>
      <c r="F1253" s="751">
        <v>0</v>
      </c>
      <c r="G1253" s="773">
        <f>+L1253</f>
        <v>0</v>
      </c>
      <c r="H1253" s="733">
        <f>E1253*G1253</f>
        <v>0</v>
      </c>
      <c r="I1253" s="206"/>
      <c r="J1253" s="909">
        <f>+F1253</f>
        <v>0</v>
      </c>
      <c r="L1253" s="911">
        <f>J1253*$L$3</f>
        <v>0</v>
      </c>
      <c r="R1253" s="751"/>
      <c r="S1253" s="1100">
        <f t="shared" ref="S1253" si="662">+F1253</f>
        <v>0</v>
      </c>
    </row>
    <row r="1254" spans="1:19" ht="9.75" hidden="1" customHeight="1">
      <c r="A1254" s="777"/>
      <c r="B1254" s="913"/>
      <c r="C1254" s="915"/>
      <c r="D1254" s="777"/>
      <c r="E1254" s="773"/>
      <c r="F1254" s="752"/>
      <c r="G1254" s="773"/>
      <c r="H1254" s="733"/>
      <c r="I1254" s="206"/>
      <c r="J1254" s="910"/>
      <c r="L1254" s="911"/>
      <c r="R1254" s="752"/>
      <c r="S1254" s="1101"/>
    </row>
    <row r="1255" spans="1:19" ht="9.75" hidden="1" customHeight="1">
      <c r="A1255" s="777"/>
      <c r="B1255" s="913"/>
      <c r="C1255" s="915"/>
      <c r="D1255" s="777"/>
      <c r="E1255" s="773"/>
      <c r="F1255" s="752"/>
      <c r="G1255" s="773"/>
      <c r="H1255" s="733"/>
      <c r="I1255" s="206"/>
      <c r="J1255" s="910"/>
      <c r="L1255" s="911"/>
      <c r="R1255" s="752"/>
      <c r="S1255" s="1101"/>
    </row>
    <row r="1256" spans="1:19" ht="9.75" hidden="1" customHeight="1">
      <c r="A1256" s="777"/>
      <c r="B1256" s="913"/>
      <c r="C1256" s="915"/>
      <c r="D1256" s="777"/>
      <c r="E1256" s="773"/>
      <c r="F1256" s="752"/>
      <c r="G1256" s="773"/>
      <c r="H1256" s="733"/>
      <c r="I1256" s="206"/>
      <c r="J1256" s="910"/>
      <c r="L1256" s="911"/>
      <c r="R1256" s="752"/>
      <c r="S1256" s="1101"/>
    </row>
    <row r="1257" spans="1:19" ht="9.75" hidden="1" customHeight="1">
      <c r="A1257" s="777"/>
      <c r="B1257" s="913"/>
      <c r="C1257" s="915"/>
      <c r="D1257" s="777"/>
      <c r="E1257" s="773"/>
      <c r="F1257" s="753"/>
      <c r="G1257" s="773"/>
      <c r="H1257" s="733"/>
      <c r="I1257" s="206"/>
      <c r="J1257" s="910"/>
      <c r="L1257" s="911"/>
      <c r="R1257" s="753"/>
      <c r="S1257" s="1102"/>
    </row>
    <row r="1258" spans="1:19" ht="9.75" hidden="1" customHeight="1">
      <c r="A1258" s="777"/>
      <c r="B1258" s="913"/>
      <c r="C1258" s="915"/>
      <c r="D1258" s="777"/>
      <c r="E1258" s="773"/>
      <c r="F1258" s="751">
        <v>0</v>
      </c>
      <c r="G1258" s="773">
        <f>+L1258</f>
        <v>0</v>
      </c>
      <c r="H1258" s="733">
        <f>E1258*G1258</f>
        <v>0</v>
      </c>
      <c r="I1258" s="206"/>
      <c r="J1258" s="909">
        <f>+F1258</f>
        <v>0</v>
      </c>
      <c r="L1258" s="911">
        <f>J1258*$L$3</f>
        <v>0</v>
      </c>
      <c r="R1258" s="751"/>
      <c r="S1258" s="1100">
        <f t="shared" ref="S1258" si="663">+F1258</f>
        <v>0</v>
      </c>
    </row>
    <row r="1259" spans="1:19" ht="9.75" hidden="1" customHeight="1">
      <c r="A1259" s="777"/>
      <c r="B1259" s="913"/>
      <c r="C1259" s="915"/>
      <c r="D1259" s="777"/>
      <c r="E1259" s="773"/>
      <c r="F1259" s="752"/>
      <c r="G1259" s="773"/>
      <c r="H1259" s="733"/>
      <c r="I1259" s="206"/>
      <c r="J1259" s="910"/>
      <c r="L1259" s="911"/>
      <c r="R1259" s="752"/>
      <c r="S1259" s="1101"/>
    </row>
    <row r="1260" spans="1:19" ht="9.75" hidden="1" customHeight="1">
      <c r="A1260" s="777"/>
      <c r="B1260" s="913"/>
      <c r="C1260" s="915"/>
      <c r="D1260" s="777"/>
      <c r="E1260" s="773"/>
      <c r="F1260" s="752"/>
      <c r="G1260" s="773"/>
      <c r="H1260" s="733"/>
      <c r="I1260" s="206"/>
      <c r="J1260" s="910"/>
      <c r="L1260" s="911"/>
      <c r="R1260" s="752"/>
      <c r="S1260" s="1101"/>
    </row>
    <row r="1261" spans="1:19" ht="9.75" hidden="1" customHeight="1">
      <c r="A1261" s="777"/>
      <c r="B1261" s="913"/>
      <c r="C1261" s="915"/>
      <c r="D1261" s="777"/>
      <c r="E1261" s="773"/>
      <c r="F1261" s="752"/>
      <c r="G1261" s="773"/>
      <c r="H1261" s="733"/>
      <c r="I1261" s="206"/>
      <c r="J1261" s="910"/>
      <c r="L1261" s="911"/>
      <c r="R1261" s="752"/>
      <c r="S1261" s="1101"/>
    </row>
    <row r="1262" spans="1:19" ht="9.75" hidden="1" customHeight="1">
      <c r="A1262" s="777"/>
      <c r="B1262" s="913"/>
      <c r="C1262" s="915"/>
      <c r="D1262" s="777"/>
      <c r="E1262" s="773"/>
      <c r="F1262" s="753"/>
      <c r="G1262" s="773"/>
      <c r="H1262" s="733"/>
      <c r="I1262" s="206"/>
      <c r="J1262" s="910"/>
      <c r="L1262" s="911"/>
      <c r="R1262" s="753"/>
      <c r="S1262" s="1102"/>
    </row>
    <row r="1263" spans="1:19" ht="9.75" hidden="1" customHeight="1">
      <c r="A1263" s="777"/>
      <c r="B1263" s="913"/>
      <c r="C1263" s="915"/>
      <c r="D1263" s="777"/>
      <c r="E1263" s="773"/>
      <c r="F1263" s="751">
        <v>0</v>
      </c>
      <c r="G1263" s="773">
        <f>+L1263</f>
        <v>0</v>
      </c>
      <c r="H1263" s="733">
        <f>E1263*G1263</f>
        <v>0</v>
      </c>
      <c r="I1263" s="206"/>
      <c r="J1263" s="909">
        <f>+F1263</f>
        <v>0</v>
      </c>
      <c r="L1263" s="911">
        <f>J1263*$L$3</f>
        <v>0</v>
      </c>
      <c r="R1263" s="751"/>
      <c r="S1263" s="1100">
        <f t="shared" ref="S1263" si="664">+F1263</f>
        <v>0</v>
      </c>
    </row>
    <row r="1264" spans="1:19" ht="9.75" hidden="1" customHeight="1">
      <c r="A1264" s="777"/>
      <c r="B1264" s="913"/>
      <c r="C1264" s="915"/>
      <c r="D1264" s="777"/>
      <c r="E1264" s="773"/>
      <c r="F1264" s="752"/>
      <c r="G1264" s="773"/>
      <c r="H1264" s="733"/>
      <c r="I1264" s="206"/>
      <c r="J1264" s="910"/>
      <c r="L1264" s="911"/>
      <c r="R1264" s="752"/>
      <c r="S1264" s="1101"/>
    </row>
    <row r="1265" spans="1:19" ht="9.75" hidden="1" customHeight="1">
      <c r="A1265" s="777"/>
      <c r="B1265" s="913"/>
      <c r="C1265" s="915"/>
      <c r="D1265" s="777"/>
      <c r="E1265" s="773"/>
      <c r="F1265" s="752"/>
      <c r="G1265" s="773"/>
      <c r="H1265" s="733"/>
      <c r="I1265" s="206"/>
      <c r="J1265" s="910"/>
      <c r="L1265" s="911"/>
      <c r="R1265" s="752"/>
      <c r="S1265" s="1101"/>
    </row>
    <row r="1266" spans="1:19" ht="9.75" hidden="1" customHeight="1">
      <c r="A1266" s="777"/>
      <c r="B1266" s="913"/>
      <c r="C1266" s="915"/>
      <c r="D1266" s="777"/>
      <c r="E1266" s="773"/>
      <c r="F1266" s="752"/>
      <c r="G1266" s="773"/>
      <c r="H1266" s="733"/>
      <c r="I1266" s="206"/>
      <c r="J1266" s="910"/>
      <c r="L1266" s="911"/>
      <c r="R1266" s="752"/>
      <c r="S1266" s="1101"/>
    </row>
    <row r="1267" spans="1:19" ht="9.75" hidden="1" customHeight="1">
      <c r="A1267" s="777"/>
      <c r="B1267" s="913"/>
      <c r="C1267" s="915"/>
      <c r="D1267" s="777"/>
      <c r="E1267" s="773"/>
      <c r="F1267" s="753"/>
      <c r="G1267" s="773"/>
      <c r="H1267" s="733"/>
      <c r="I1267" s="206"/>
      <c r="J1267" s="910"/>
      <c r="L1267" s="911"/>
      <c r="R1267" s="753"/>
      <c r="S1267" s="1102"/>
    </row>
    <row r="1268" spans="1:19" ht="9.75" hidden="1" customHeight="1">
      <c r="A1268" s="777"/>
      <c r="B1268" s="913"/>
      <c r="C1268" s="914"/>
      <c r="D1268" s="777"/>
      <c r="E1268" s="773"/>
      <c r="F1268" s="751">
        <v>0</v>
      </c>
      <c r="G1268" s="773">
        <f>+L1268</f>
        <v>0</v>
      </c>
      <c r="H1268" s="733">
        <f>E1268*G1268</f>
        <v>0</v>
      </c>
      <c r="I1268" s="206"/>
      <c r="J1268" s="909">
        <f>+F1268</f>
        <v>0</v>
      </c>
      <c r="L1268" s="911">
        <f>J1268*$L$3</f>
        <v>0</v>
      </c>
      <c r="R1268" s="751"/>
      <c r="S1268" s="1100">
        <f t="shared" ref="S1268" si="665">+F1268</f>
        <v>0</v>
      </c>
    </row>
    <row r="1269" spans="1:19" ht="9.75" hidden="1" customHeight="1">
      <c r="A1269" s="777"/>
      <c r="B1269" s="913"/>
      <c r="C1269" s="914"/>
      <c r="D1269" s="777"/>
      <c r="E1269" s="773"/>
      <c r="F1269" s="752"/>
      <c r="G1269" s="773"/>
      <c r="H1269" s="733"/>
      <c r="I1269" s="206"/>
      <c r="J1269" s="910"/>
      <c r="L1269" s="911"/>
      <c r="R1269" s="752"/>
      <c r="S1269" s="1101"/>
    </row>
    <row r="1270" spans="1:19" ht="9.75" hidden="1" customHeight="1">
      <c r="A1270" s="777"/>
      <c r="B1270" s="913"/>
      <c r="C1270" s="914"/>
      <c r="D1270" s="777"/>
      <c r="E1270" s="773"/>
      <c r="F1270" s="752"/>
      <c r="G1270" s="773"/>
      <c r="H1270" s="733"/>
      <c r="I1270" s="206"/>
      <c r="J1270" s="910"/>
      <c r="L1270" s="911"/>
      <c r="R1270" s="752"/>
      <c r="S1270" s="1101"/>
    </row>
    <row r="1271" spans="1:19" ht="9.75" hidden="1" customHeight="1">
      <c r="A1271" s="777"/>
      <c r="B1271" s="913"/>
      <c r="C1271" s="914"/>
      <c r="D1271" s="777"/>
      <c r="E1271" s="773"/>
      <c r="F1271" s="752"/>
      <c r="G1271" s="773"/>
      <c r="H1271" s="733"/>
      <c r="I1271" s="206"/>
      <c r="J1271" s="910"/>
      <c r="L1271" s="911"/>
      <c r="R1271" s="752"/>
      <c r="S1271" s="1101"/>
    </row>
    <row r="1272" spans="1:19" ht="9.75" hidden="1" customHeight="1">
      <c r="A1272" s="777"/>
      <c r="B1272" s="913"/>
      <c r="C1272" s="914"/>
      <c r="D1272" s="777"/>
      <c r="E1272" s="773"/>
      <c r="F1272" s="753"/>
      <c r="G1272" s="773"/>
      <c r="H1272" s="733"/>
      <c r="I1272" s="206"/>
      <c r="J1272" s="910"/>
      <c r="L1272" s="911"/>
      <c r="R1272" s="753"/>
      <c r="S1272" s="1102"/>
    </row>
    <row r="1273" spans="1:19" ht="9.75" hidden="1" customHeight="1">
      <c r="A1273" s="777"/>
      <c r="B1273" s="913"/>
      <c r="C1273" s="914"/>
      <c r="D1273" s="777"/>
      <c r="E1273" s="773"/>
      <c r="F1273" s="751">
        <v>0</v>
      </c>
      <c r="G1273" s="773">
        <f>+L1273</f>
        <v>0</v>
      </c>
      <c r="H1273" s="733">
        <f>E1273*G1273</f>
        <v>0</v>
      </c>
      <c r="I1273" s="206"/>
      <c r="J1273" s="909">
        <f>+F1273</f>
        <v>0</v>
      </c>
      <c r="L1273" s="911">
        <f>J1273*$L$3</f>
        <v>0</v>
      </c>
      <c r="R1273" s="751"/>
      <c r="S1273" s="1100">
        <f t="shared" ref="S1273" si="666">+F1273</f>
        <v>0</v>
      </c>
    </row>
    <row r="1274" spans="1:19" ht="9.75" hidden="1" customHeight="1">
      <c r="A1274" s="777"/>
      <c r="B1274" s="913"/>
      <c r="C1274" s="914"/>
      <c r="D1274" s="777"/>
      <c r="E1274" s="773"/>
      <c r="F1274" s="752"/>
      <c r="G1274" s="773"/>
      <c r="H1274" s="733"/>
      <c r="I1274" s="206"/>
      <c r="J1274" s="910"/>
      <c r="L1274" s="911"/>
      <c r="R1274" s="752"/>
      <c r="S1274" s="1101"/>
    </row>
    <row r="1275" spans="1:19" ht="9.75" hidden="1" customHeight="1">
      <c r="A1275" s="777"/>
      <c r="B1275" s="913"/>
      <c r="C1275" s="914"/>
      <c r="D1275" s="777"/>
      <c r="E1275" s="773"/>
      <c r="F1275" s="752"/>
      <c r="G1275" s="773"/>
      <c r="H1275" s="733"/>
      <c r="I1275" s="206"/>
      <c r="J1275" s="910"/>
      <c r="L1275" s="911"/>
      <c r="R1275" s="752"/>
      <c r="S1275" s="1101"/>
    </row>
    <row r="1276" spans="1:19" ht="9.75" hidden="1" customHeight="1">
      <c r="A1276" s="777"/>
      <c r="B1276" s="913"/>
      <c r="C1276" s="914"/>
      <c r="D1276" s="777"/>
      <c r="E1276" s="773"/>
      <c r="F1276" s="752"/>
      <c r="G1276" s="773"/>
      <c r="H1276" s="733"/>
      <c r="I1276" s="206"/>
      <c r="J1276" s="910"/>
      <c r="L1276" s="911"/>
      <c r="R1276" s="752"/>
      <c r="S1276" s="1101"/>
    </row>
    <row r="1277" spans="1:19" ht="9.75" hidden="1" customHeight="1">
      <c r="A1277" s="777"/>
      <c r="B1277" s="913"/>
      <c r="C1277" s="914"/>
      <c r="D1277" s="777"/>
      <c r="E1277" s="773"/>
      <c r="F1277" s="753"/>
      <c r="G1277" s="773"/>
      <c r="H1277" s="733"/>
      <c r="I1277" s="206"/>
      <c r="J1277" s="910"/>
      <c r="L1277" s="911"/>
      <c r="R1277" s="753"/>
      <c r="S1277" s="1102"/>
    </row>
    <row r="1278" spans="1:19" ht="9.75" hidden="1" customHeight="1">
      <c r="A1278" s="777"/>
      <c r="B1278" s="913"/>
      <c r="C1278" s="915"/>
      <c r="D1278" s="777"/>
      <c r="E1278" s="773"/>
      <c r="F1278" s="751">
        <v>0</v>
      </c>
      <c r="G1278" s="773">
        <f>+L1278</f>
        <v>0</v>
      </c>
      <c r="H1278" s="733">
        <f>E1278*G1278</f>
        <v>0</v>
      </c>
      <c r="I1278" s="206"/>
      <c r="J1278" s="909">
        <f>+F1278</f>
        <v>0</v>
      </c>
      <c r="L1278" s="911">
        <f>J1278*$L$3</f>
        <v>0</v>
      </c>
      <c r="R1278" s="751"/>
      <c r="S1278" s="1100">
        <f t="shared" ref="S1278" si="667">+F1278</f>
        <v>0</v>
      </c>
    </row>
    <row r="1279" spans="1:19" ht="9.75" hidden="1" customHeight="1">
      <c r="A1279" s="777"/>
      <c r="B1279" s="913"/>
      <c r="C1279" s="915"/>
      <c r="D1279" s="777"/>
      <c r="E1279" s="773"/>
      <c r="F1279" s="752"/>
      <c r="G1279" s="773"/>
      <c r="H1279" s="733"/>
      <c r="I1279" s="206"/>
      <c r="J1279" s="910"/>
      <c r="L1279" s="911"/>
      <c r="R1279" s="752"/>
      <c r="S1279" s="1101"/>
    </row>
    <row r="1280" spans="1:19" ht="9.75" hidden="1" customHeight="1">
      <c r="A1280" s="777"/>
      <c r="B1280" s="913"/>
      <c r="C1280" s="915"/>
      <c r="D1280" s="777"/>
      <c r="E1280" s="773"/>
      <c r="F1280" s="752"/>
      <c r="G1280" s="773"/>
      <c r="H1280" s="733"/>
      <c r="I1280" s="206"/>
      <c r="J1280" s="910"/>
      <c r="L1280" s="911"/>
      <c r="R1280" s="752"/>
      <c r="S1280" s="1101"/>
    </row>
    <row r="1281" spans="1:19" ht="9.75" hidden="1" customHeight="1">
      <c r="A1281" s="777"/>
      <c r="B1281" s="913"/>
      <c r="C1281" s="915"/>
      <c r="D1281" s="777"/>
      <c r="E1281" s="773"/>
      <c r="F1281" s="752"/>
      <c r="G1281" s="773"/>
      <c r="H1281" s="733"/>
      <c r="I1281" s="206"/>
      <c r="J1281" s="910"/>
      <c r="L1281" s="911"/>
      <c r="R1281" s="752"/>
      <c r="S1281" s="1101"/>
    </row>
    <row r="1282" spans="1:19" ht="7.5" hidden="1" customHeight="1">
      <c r="A1282" s="777"/>
      <c r="B1282" s="913"/>
      <c r="C1282" s="915"/>
      <c r="D1282" s="777"/>
      <c r="E1282" s="773"/>
      <c r="F1282" s="753"/>
      <c r="G1282" s="773"/>
      <c r="H1282" s="733"/>
      <c r="I1282" s="206"/>
      <c r="J1282" s="910"/>
      <c r="L1282" s="911"/>
      <c r="R1282" s="753"/>
      <c r="S1282" s="1102"/>
    </row>
    <row r="1283" spans="1:19" ht="9.75" hidden="1" customHeight="1">
      <c r="A1283" s="777"/>
      <c r="B1283" s="913"/>
      <c r="C1283" s="915"/>
      <c r="D1283" s="777"/>
      <c r="E1283" s="773"/>
      <c r="F1283" s="751">
        <v>0</v>
      </c>
      <c r="G1283" s="773">
        <f>+L1283</f>
        <v>0</v>
      </c>
      <c r="H1283" s="733">
        <f>E1283*G1283</f>
        <v>0</v>
      </c>
      <c r="I1283" s="206"/>
      <c r="J1283" s="909">
        <f>+F1283</f>
        <v>0</v>
      </c>
      <c r="L1283" s="911">
        <f>J1283*$L$3</f>
        <v>0</v>
      </c>
      <c r="R1283" s="751"/>
      <c r="S1283" s="1100">
        <f t="shared" ref="S1283" si="668">+F1283</f>
        <v>0</v>
      </c>
    </row>
    <row r="1284" spans="1:19" ht="9.75" hidden="1" customHeight="1">
      <c r="A1284" s="777"/>
      <c r="B1284" s="913"/>
      <c r="C1284" s="915"/>
      <c r="D1284" s="777"/>
      <c r="E1284" s="773"/>
      <c r="F1284" s="752"/>
      <c r="G1284" s="773"/>
      <c r="H1284" s="733"/>
      <c r="I1284" s="206"/>
      <c r="J1284" s="910"/>
      <c r="L1284" s="911"/>
      <c r="R1284" s="752"/>
      <c r="S1284" s="1101"/>
    </row>
    <row r="1285" spans="1:19" ht="9.75" hidden="1" customHeight="1">
      <c r="A1285" s="777"/>
      <c r="B1285" s="913"/>
      <c r="C1285" s="915"/>
      <c r="D1285" s="777"/>
      <c r="E1285" s="773"/>
      <c r="F1285" s="752"/>
      <c r="G1285" s="773"/>
      <c r="H1285" s="733"/>
      <c r="I1285" s="206"/>
      <c r="J1285" s="910"/>
      <c r="L1285" s="911"/>
      <c r="R1285" s="752"/>
      <c r="S1285" s="1101"/>
    </row>
    <row r="1286" spans="1:19" ht="9.75" hidden="1" customHeight="1">
      <c r="A1286" s="777"/>
      <c r="B1286" s="913"/>
      <c r="C1286" s="915"/>
      <c r="D1286" s="777"/>
      <c r="E1286" s="773"/>
      <c r="F1286" s="752"/>
      <c r="G1286" s="773"/>
      <c r="H1286" s="733"/>
      <c r="I1286" s="206"/>
      <c r="J1286" s="910"/>
      <c r="L1286" s="911"/>
      <c r="R1286" s="752"/>
      <c r="S1286" s="1101"/>
    </row>
    <row r="1287" spans="1:19" ht="9.75" hidden="1" customHeight="1">
      <c r="A1287" s="777"/>
      <c r="B1287" s="913"/>
      <c r="C1287" s="915"/>
      <c r="D1287" s="777"/>
      <c r="E1287" s="773"/>
      <c r="F1287" s="753"/>
      <c r="G1287" s="773"/>
      <c r="H1287" s="733"/>
      <c r="I1287" s="206"/>
      <c r="J1287" s="910"/>
      <c r="L1287" s="911"/>
      <c r="R1287" s="753"/>
      <c r="S1287" s="1102"/>
    </row>
    <row r="1288" spans="1:19" ht="9.75" hidden="1" customHeight="1">
      <c r="A1288" s="777"/>
      <c r="B1288" s="913"/>
      <c r="C1288" s="915"/>
      <c r="D1288" s="777"/>
      <c r="E1288" s="773"/>
      <c r="F1288" s="751">
        <v>0</v>
      </c>
      <c r="G1288" s="773">
        <f>+L1288</f>
        <v>0</v>
      </c>
      <c r="H1288" s="733">
        <f>E1288*G1288</f>
        <v>0</v>
      </c>
      <c r="I1288" s="206"/>
      <c r="J1288" s="909">
        <f>+F1288</f>
        <v>0</v>
      </c>
      <c r="L1288" s="911">
        <f>J1288*$L$3</f>
        <v>0</v>
      </c>
      <c r="R1288" s="751"/>
      <c r="S1288" s="1100">
        <f t="shared" ref="S1288" si="669">+F1288</f>
        <v>0</v>
      </c>
    </row>
    <row r="1289" spans="1:19" ht="9.75" hidden="1" customHeight="1">
      <c r="A1289" s="777"/>
      <c r="B1289" s="913"/>
      <c r="C1289" s="915"/>
      <c r="D1289" s="777"/>
      <c r="E1289" s="773"/>
      <c r="F1289" s="752"/>
      <c r="G1289" s="773"/>
      <c r="H1289" s="733"/>
      <c r="I1289" s="206"/>
      <c r="J1289" s="910"/>
      <c r="L1289" s="911"/>
      <c r="R1289" s="752"/>
      <c r="S1289" s="1101"/>
    </row>
    <row r="1290" spans="1:19" ht="9.75" hidden="1" customHeight="1">
      <c r="A1290" s="777"/>
      <c r="B1290" s="913"/>
      <c r="C1290" s="915"/>
      <c r="D1290" s="777"/>
      <c r="E1290" s="773"/>
      <c r="F1290" s="752"/>
      <c r="G1290" s="773"/>
      <c r="H1290" s="733"/>
      <c r="I1290" s="206"/>
      <c r="J1290" s="910"/>
      <c r="L1290" s="911"/>
      <c r="R1290" s="752"/>
      <c r="S1290" s="1101"/>
    </row>
    <row r="1291" spans="1:19" ht="9.75" hidden="1" customHeight="1">
      <c r="A1291" s="777"/>
      <c r="B1291" s="913"/>
      <c r="C1291" s="915"/>
      <c r="D1291" s="777"/>
      <c r="E1291" s="773"/>
      <c r="F1291" s="752"/>
      <c r="G1291" s="773"/>
      <c r="H1291" s="733"/>
      <c r="I1291" s="206"/>
      <c r="J1291" s="910"/>
      <c r="L1291" s="911"/>
      <c r="R1291" s="752"/>
      <c r="S1291" s="1101"/>
    </row>
    <row r="1292" spans="1:19" ht="9.75" hidden="1" customHeight="1">
      <c r="A1292" s="777"/>
      <c r="B1292" s="913"/>
      <c r="C1292" s="915"/>
      <c r="D1292" s="777"/>
      <c r="E1292" s="773"/>
      <c r="F1292" s="753"/>
      <c r="G1292" s="773"/>
      <c r="H1292" s="733"/>
      <c r="I1292" s="206"/>
      <c r="J1292" s="910"/>
      <c r="L1292" s="911"/>
      <c r="R1292" s="753"/>
      <c r="S1292" s="1102"/>
    </row>
    <row r="1293" spans="1:19" ht="9.75" hidden="1" customHeight="1">
      <c r="A1293" s="777"/>
      <c r="B1293" s="913"/>
      <c r="C1293" s="915"/>
      <c r="D1293" s="777"/>
      <c r="E1293" s="773"/>
      <c r="F1293" s="751">
        <v>0</v>
      </c>
      <c r="G1293" s="773">
        <f>+L1293</f>
        <v>0</v>
      </c>
      <c r="H1293" s="733">
        <f>E1293*G1293</f>
        <v>0</v>
      </c>
      <c r="I1293" s="206"/>
      <c r="J1293" s="909">
        <f>+F1293</f>
        <v>0</v>
      </c>
      <c r="L1293" s="911">
        <f>J1293*$L$3</f>
        <v>0</v>
      </c>
      <c r="R1293" s="751"/>
      <c r="S1293" s="1100">
        <f t="shared" ref="S1293" si="670">+F1293</f>
        <v>0</v>
      </c>
    </row>
    <row r="1294" spans="1:19" ht="9.75" hidden="1" customHeight="1">
      <c r="A1294" s="777"/>
      <c r="B1294" s="913"/>
      <c r="C1294" s="915"/>
      <c r="D1294" s="777"/>
      <c r="E1294" s="773"/>
      <c r="F1294" s="752"/>
      <c r="G1294" s="773"/>
      <c r="H1294" s="733"/>
      <c r="I1294" s="206"/>
      <c r="J1294" s="910"/>
      <c r="L1294" s="911"/>
      <c r="R1294" s="752"/>
      <c r="S1294" s="1101"/>
    </row>
    <row r="1295" spans="1:19" ht="9.75" hidden="1" customHeight="1">
      <c r="A1295" s="777"/>
      <c r="B1295" s="913"/>
      <c r="C1295" s="915"/>
      <c r="D1295" s="777"/>
      <c r="E1295" s="773"/>
      <c r="F1295" s="752"/>
      <c r="G1295" s="773"/>
      <c r="H1295" s="733"/>
      <c r="I1295" s="206"/>
      <c r="J1295" s="910"/>
      <c r="L1295" s="911"/>
      <c r="R1295" s="752"/>
      <c r="S1295" s="1101"/>
    </row>
    <row r="1296" spans="1:19" ht="9.75" hidden="1" customHeight="1">
      <c r="A1296" s="777"/>
      <c r="B1296" s="913"/>
      <c r="C1296" s="915"/>
      <c r="D1296" s="777"/>
      <c r="E1296" s="773"/>
      <c r="F1296" s="752"/>
      <c r="G1296" s="773"/>
      <c r="H1296" s="733"/>
      <c r="I1296" s="206"/>
      <c r="J1296" s="910"/>
      <c r="L1296" s="911"/>
      <c r="R1296" s="752"/>
      <c r="S1296" s="1101"/>
    </row>
    <row r="1297" spans="1:19" ht="9.75" hidden="1" customHeight="1">
      <c r="A1297" s="777"/>
      <c r="B1297" s="913"/>
      <c r="C1297" s="915"/>
      <c r="D1297" s="777"/>
      <c r="E1297" s="773"/>
      <c r="F1297" s="753"/>
      <c r="G1297" s="773"/>
      <c r="H1297" s="733"/>
      <c r="I1297" s="206"/>
      <c r="J1297" s="910"/>
      <c r="L1297" s="911"/>
      <c r="R1297" s="753"/>
      <c r="S1297" s="1102"/>
    </row>
    <row r="1298" spans="1:19" ht="9.75" hidden="1" customHeight="1">
      <c r="A1298" s="777"/>
      <c r="B1298" s="913"/>
      <c r="C1298" s="915"/>
      <c r="D1298" s="777"/>
      <c r="E1298" s="773"/>
      <c r="F1298" s="751">
        <v>0</v>
      </c>
      <c r="G1298" s="773">
        <f>+L1298</f>
        <v>0</v>
      </c>
      <c r="H1298" s="733">
        <f>E1298*G1298</f>
        <v>0</v>
      </c>
      <c r="I1298" s="206"/>
      <c r="J1298" s="909">
        <f>+F1298</f>
        <v>0</v>
      </c>
      <c r="L1298" s="911">
        <f>J1298*$L$3</f>
        <v>0</v>
      </c>
      <c r="R1298" s="751"/>
      <c r="S1298" s="1100">
        <f t="shared" ref="S1298" si="671">+F1298</f>
        <v>0</v>
      </c>
    </row>
    <row r="1299" spans="1:19" ht="9.75" hidden="1" customHeight="1">
      <c r="A1299" s="777"/>
      <c r="B1299" s="913"/>
      <c r="C1299" s="915"/>
      <c r="D1299" s="777"/>
      <c r="E1299" s="773"/>
      <c r="F1299" s="752"/>
      <c r="G1299" s="773"/>
      <c r="H1299" s="733"/>
      <c r="I1299" s="206"/>
      <c r="J1299" s="910"/>
      <c r="L1299" s="911"/>
      <c r="R1299" s="752"/>
      <c r="S1299" s="1101"/>
    </row>
    <row r="1300" spans="1:19" ht="9.75" hidden="1" customHeight="1">
      <c r="A1300" s="777"/>
      <c r="B1300" s="913"/>
      <c r="C1300" s="915"/>
      <c r="D1300" s="777"/>
      <c r="E1300" s="773"/>
      <c r="F1300" s="752"/>
      <c r="G1300" s="773"/>
      <c r="H1300" s="733"/>
      <c r="I1300" s="206"/>
      <c r="J1300" s="910"/>
      <c r="L1300" s="911"/>
      <c r="R1300" s="752"/>
      <c r="S1300" s="1101"/>
    </row>
    <row r="1301" spans="1:19" ht="9.75" hidden="1" customHeight="1">
      <c r="A1301" s="777"/>
      <c r="B1301" s="913"/>
      <c r="C1301" s="915"/>
      <c r="D1301" s="777"/>
      <c r="E1301" s="773"/>
      <c r="F1301" s="752"/>
      <c r="G1301" s="773"/>
      <c r="H1301" s="733"/>
      <c r="I1301" s="206"/>
      <c r="J1301" s="910"/>
      <c r="L1301" s="911"/>
      <c r="R1301" s="752"/>
      <c r="S1301" s="1101"/>
    </row>
    <row r="1302" spans="1:19" ht="9.75" hidden="1" customHeight="1">
      <c r="A1302" s="777"/>
      <c r="B1302" s="913"/>
      <c r="C1302" s="915"/>
      <c r="D1302" s="777"/>
      <c r="E1302" s="773"/>
      <c r="F1302" s="753"/>
      <c r="G1302" s="773"/>
      <c r="H1302" s="733"/>
      <c r="I1302" s="206"/>
      <c r="J1302" s="910"/>
      <c r="L1302" s="911"/>
      <c r="R1302" s="753"/>
      <c r="S1302" s="1102"/>
    </row>
    <row r="1303" spans="1:19" ht="9.75" hidden="1" customHeight="1">
      <c r="A1303" s="777"/>
      <c r="B1303" s="913"/>
      <c r="C1303" s="914"/>
      <c r="D1303" s="777"/>
      <c r="E1303" s="773"/>
      <c r="F1303" s="751">
        <v>0</v>
      </c>
      <c r="G1303" s="773">
        <f>+L1303</f>
        <v>0</v>
      </c>
      <c r="H1303" s="733">
        <f>E1303*G1303</f>
        <v>0</v>
      </c>
      <c r="I1303" s="206"/>
      <c r="J1303" s="909">
        <f>+F1303</f>
        <v>0</v>
      </c>
      <c r="L1303" s="911">
        <f>J1303*$L$3</f>
        <v>0</v>
      </c>
      <c r="R1303" s="751"/>
      <c r="S1303" s="1100">
        <f t="shared" ref="S1303" si="672">+F1303</f>
        <v>0</v>
      </c>
    </row>
    <row r="1304" spans="1:19" ht="9.75" hidden="1" customHeight="1">
      <c r="A1304" s="777"/>
      <c r="B1304" s="913"/>
      <c r="C1304" s="914"/>
      <c r="D1304" s="777"/>
      <c r="E1304" s="773"/>
      <c r="F1304" s="752"/>
      <c r="G1304" s="773"/>
      <c r="H1304" s="733"/>
      <c r="I1304" s="206"/>
      <c r="J1304" s="910"/>
      <c r="L1304" s="911"/>
      <c r="R1304" s="752"/>
      <c r="S1304" s="1101"/>
    </row>
    <row r="1305" spans="1:19" ht="9.75" hidden="1" customHeight="1">
      <c r="A1305" s="777"/>
      <c r="B1305" s="913"/>
      <c r="C1305" s="914"/>
      <c r="D1305" s="777"/>
      <c r="E1305" s="773"/>
      <c r="F1305" s="752"/>
      <c r="G1305" s="773"/>
      <c r="H1305" s="733"/>
      <c r="I1305" s="206"/>
      <c r="J1305" s="910"/>
      <c r="L1305" s="911"/>
      <c r="R1305" s="752"/>
      <c r="S1305" s="1101"/>
    </row>
    <row r="1306" spans="1:19" ht="9.75" hidden="1" customHeight="1">
      <c r="A1306" s="777"/>
      <c r="B1306" s="913"/>
      <c r="C1306" s="914"/>
      <c r="D1306" s="777"/>
      <c r="E1306" s="773"/>
      <c r="F1306" s="752"/>
      <c r="G1306" s="773"/>
      <c r="H1306" s="733"/>
      <c r="I1306" s="206"/>
      <c r="J1306" s="910"/>
      <c r="L1306" s="911"/>
      <c r="R1306" s="752"/>
      <c r="S1306" s="1101"/>
    </row>
    <row r="1307" spans="1:19" ht="9.75" hidden="1" customHeight="1">
      <c r="A1307" s="777"/>
      <c r="B1307" s="913"/>
      <c r="C1307" s="914"/>
      <c r="D1307" s="777"/>
      <c r="E1307" s="773"/>
      <c r="F1307" s="753"/>
      <c r="G1307" s="773"/>
      <c r="H1307" s="733"/>
      <c r="I1307" s="206"/>
      <c r="J1307" s="910"/>
      <c r="L1307" s="911"/>
      <c r="R1307" s="753"/>
      <c r="S1307" s="1102"/>
    </row>
    <row r="1308" spans="1:19" ht="9.75" hidden="1" customHeight="1">
      <c r="A1308" s="777"/>
      <c r="B1308" s="913"/>
      <c r="C1308" s="914"/>
      <c r="D1308" s="777"/>
      <c r="E1308" s="773"/>
      <c r="F1308" s="751">
        <v>0</v>
      </c>
      <c r="G1308" s="773">
        <f>+L1308</f>
        <v>0</v>
      </c>
      <c r="H1308" s="733">
        <f>E1308*G1308</f>
        <v>0</v>
      </c>
      <c r="I1308" s="206"/>
      <c r="J1308" s="909">
        <f>+F1308</f>
        <v>0</v>
      </c>
      <c r="L1308" s="911">
        <f>J1308*$L$3</f>
        <v>0</v>
      </c>
      <c r="R1308" s="751"/>
      <c r="S1308" s="1100">
        <f t="shared" ref="S1308" si="673">+F1308</f>
        <v>0</v>
      </c>
    </row>
    <row r="1309" spans="1:19" ht="9.75" hidden="1" customHeight="1">
      <c r="A1309" s="777"/>
      <c r="B1309" s="913"/>
      <c r="C1309" s="914"/>
      <c r="D1309" s="777"/>
      <c r="E1309" s="773"/>
      <c r="F1309" s="752"/>
      <c r="G1309" s="773"/>
      <c r="H1309" s="733"/>
      <c r="I1309" s="206"/>
      <c r="J1309" s="910"/>
      <c r="L1309" s="911"/>
      <c r="R1309" s="752"/>
      <c r="S1309" s="1101"/>
    </row>
    <row r="1310" spans="1:19" ht="9.75" hidden="1" customHeight="1">
      <c r="A1310" s="777"/>
      <c r="B1310" s="913"/>
      <c r="C1310" s="914"/>
      <c r="D1310" s="777"/>
      <c r="E1310" s="773"/>
      <c r="F1310" s="752"/>
      <c r="G1310" s="773"/>
      <c r="H1310" s="733"/>
      <c r="I1310" s="206"/>
      <c r="J1310" s="910"/>
      <c r="L1310" s="911"/>
      <c r="R1310" s="752"/>
      <c r="S1310" s="1101"/>
    </row>
    <row r="1311" spans="1:19" ht="9.75" hidden="1" customHeight="1">
      <c r="A1311" s="777"/>
      <c r="B1311" s="913"/>
      <c r="C1311" s="914"/>
      <c r="D1311" s="777"/>
      <c r="E1311" s="773"/>
      <c r="F1311" s="752"/>
      <c r="G1311" s="773"/>
      <c r="H1311" s="733"/>
      <c r="I1311" s="206"/>
      <c r="J1311" s="910"/>
      <c r="L1311" s="911"/>
      <c r="R1311" s="752"/>
      <c r="S1311" s="1101"/>
    </row>
    <row r="1312" spans="1:19" ht="9.75" hidden="1" customHeight="1">
      <c r="A1312" s="777"/>
      <c r="B1312" s="913"/>
      <c r="C1312" s="914"/>
      <c r="D1312" s="777"/>
      <c r="E1312" s="773"/>
      <c r="F1312" s="753"/>
      <c r="G1312" s="773"/>
      <c r="H1312" s="733"/>
      <c r="I1312" s="206"/>
      <c r="J1312" s="910"/>
      <c r="L1312" s="911"/>
      <c r="R1312" s="753"/>
      <c r="S1312" s="1102"/>
    </row>
    <row r="1313" spans="1:19" ht="9.75" hidden="1" customHeight="1">
      <c r="A1313" s="777"/>
      <c r="B1313" s="913"/>
      <c r="C1313" s="915"/>
      <c r="D1313" s="777"/>
      <c r="E1313" s="773"/>
      <c r="F1313" s="751">
        <v>0</v>
      </c>
      <c r="G1313" s="773">
        <f>+L1313</f>
        <v>0</v>
      </c>
      <c r="H1313" s="733">
        <f>E1313*G1313</f>
        <v>0</v>
      </c>
      <c r="I1313" s="206"/>
      <c r="J1313" s="909">
        <f>+F1313</f>
        <v>0</v>
      </c>
      <c r="L1313" s="911">
        <f>J1313*$L$3</f>
        <v>0</v>
      </c>
      <c r="R1313" s="751"/>
      <c r="S1313" s="1100">
        <f t="shared" ref="S1313" si="674">+F1313</f>
        <v>0</v>
      </c>
    </row>
    <row r="1314" spans="1:19" ht="9.75" hidden="1" customHeight="1">
      <c r="A1314" s="777"/>
      <c r="B1314" s="913"/>
      <c r="C1314" s="915"/>
      <c r="D1314" s="777"/>
      <c r="E1314" s="773"/>
      <c r="F1314" s="752"/>
      <c r="G1314" s="773"/>
      <c r="H1314" s="733"/>
      <c r="I1314" s="206"/>
      <c r="J1314" s="910"/>
      <c r="L1314" s="911"/>
      <c r="R1314" s="752"/>
      <c r="S1314" s="1101"/>
    </row>
    <row r="1315" spans="1:19" ht="9.75" hidden="1" customHeight="1">
      <c r="A1315" s="777"/>
      <c r="B1315" s="913"/>
      <c r="C1315" s="915"/>
      <c r="D1315" s="777"/>
      <c r="E1315" s="773"/>
      <c r="F1315" s="752"/>
      <c r="G1315" s="773"/>
      <c r="H1315" s="733"/>
      <c r="I1315" s="206"/>
      <c r="J1315" s="910"/>
      <c r="L1315" s="911"/>
      <c r="R1315" s="752"/>
      <c r="S1315" s="1101"/>
    </row>
    <row r="1316" spans="1:19" ht="9.75" hidden="1" customHeight="1">
      <c r="A1316" s="777"/>
      <c r="B1316" s="913"/>
      <c r="C1316" s="915"/>
      <c r="D1316" s="777"/>
      <c r="E1316" s="773"/>
      <c r="F1316" s="752"/>
      <c r="G1316" s="773"/>
      <c r="H1316" s="733"/>
      <c r="I1316" s="206"/>
      <c r="J1316" s="910"/>
      <c r="L1316" s="911"/>
      <c r="R1316" s="752"/>
      <c r="S1316" s="1101"/>
    </row>
    <row r="1317" spans="1:19" ht="9.75" hidden="1" customHeight="1">
      <c r="A1317" s="777"/>
      <c r="B1317" s="913"/>
      <c r="C1317" s="915"/>
      <c r="D1317" s="777"/>
      <c r="E1317" s="773"/>
      <c r="F1317" s="753"/>
      <c r="G1317" s="773"/>
      <c r="H1317" s="733"/>
      <c r="I1317" s="206"/>
      <c r="J1317" s="910"/>
      <c r="L1317" s="911"/>
      <c r="R1317" s="753"/>
      <c r="S1317" s="1102"/>
    </row>
    <row r="1318" spans="1:19" ht="9.75" hidden="1" customHeight="1">
      <c r="A1318" s="777"/>
      <c r="B1318" s="913"/>
      <c r="C1318" s="915"/>
      <c r="D1318" s="777"/>
      <c r="E1318" s="773"/>
      <c r="F1318" s="751">
        <v>0</v>
      </c>
      <c r="G1318" s="773">
        <f>+L1318</f>
        <v>0</v>
      </c>
      <c r="H1318" s="733">
        <f>E1318*G1318</f>
        <v>0</v>
      </c>
      <c r="I1318" s="206"/>
      <c r="J1318" s="909">
        <f>+F1318</f>
        <v>0</v>
      </c>
      <c r="L1318" s="911">
        <f>J1318*$L$3</f>
        <v>0</v>
      </c>
      <c r="R1318" s="751"/>
      <c r="S1318" s="1100">
        <f t="shared" ref="S1318" si="675">+F1318</f>
        <v>0</v>
      </c>
    </row>
    <row r="1319" spans="1:19" ht="9.75" hidden="1" customHeight="1">
      <c r="A1319" s="777"/>
      <c r="B1319" s="913"/>
      <c r="C1319" s="915"/>
      <c r="D1319" s="777"/>
      <c r="E1319" s="773"/>
      <c r="F1319" s="752"/>
      <c r="G1319" s="773"/>
      <c r="H1319" s="733"/>
      <c r="I1319" s="206"/>
      <c r="J1319" s="910"/>
      <c r="L1319" s="911"/>
      <c r="R1319" s="752"/>
      <c r="S1319" s="1101"/>
    </row>
    <row r="1320" spans="1:19" ht="9.75" hidden="1" customHeight="1">
      <c r="A1320" s="777"/>
      <c r="B1320" s="913"/>
      <c r="C1320" s="915"/>
      <c r="D1320" s="777"/>
      <c r="E1320" s="773"/>
      <c r="F1320" s="752"/>
      <c r="G1320" s="773"/>
      <c r="H1320" s="733"/>
      <c r="I1320" s="206"/>
      <c r="J1320" s="910"/>
      <c r="L1320" s="911"/>
      <c r="R1320" s="752"/>
      <c r="S1320" s="1101"/>
    </row>
    <row r="1321" spans="1:19" ht="9.75" hidden="1" customHeight="1">
      <c r="A1321" s="777"/>
      <c r="B1321" s="913"/>
      <c r="C1321" s="915"/>
      <c r="D1321" s="777"/>
      <c r="E1321" s="773"/>
      <c r="F1321" s="752"/>
      <c r="G1321" s="773"/>
      <c r="H1321" s="733"/>
      <c r="I1321" s="206"/>
      <c r="J1321" s="910"/>
      <c r="L1321" s="911"/>
      <c r="R1321" s="752"/>
      <c r="S1321" s="1101"/>
    </row>
    <row r="1322" spans="1:19" ht="9.75" hidden="1" customHeight="1">
      <c r="A1322" s="777"/>
      <c r="B1322" s="913"/>
      <c r="C1322" s="915"/>
      <c r="D1322" s="777"/>
      <c r="E1322" s="773"/>
      <c r="F1322" s="753"/>
      <c r="G1322" s="773"/>
      <c r="H1322" s="733"/>
      <c r="I1322" s="206"/>
      <c r="J1322" s="910"/>
      <c r="L1322" s="911"/>
      <c r="R1322" s="753"/>
      <c r="S1322" s="1102"/>
    </row>
    <row r="1323" spans="1:19" ht="9.75" hidden="1" customHeight="1">
      <c r="A1323" s="777"/>
      <c r="B1323" s="913"/>
      <c r="C1323" s="915"/>
      <c r="D1323" s="777"/>
      <c r="E1323" s="773"/>
      <c r="F1323" s="751">
        <v>0</v>
      </c>
      <c r="G1323" s="773">
        <f>+L1323</f>
        <v>0</v>
      </c>
      <c r="H1323" s="733">
        <f>E1323*G1323</f>
        <v>0</v>
      </c>
      <c r="I1323" s="206"/>
      <c r="J1323" s="909">
        <f>+F1323</f>
        <v>0</v>
      </c>
      <c r="L1323" s="911">
        <f>J1323*$L$3</f>
        <v>0</v>
      </c>
      <c r="R1323" s="751"/>
      <c r="S1323" s="1100">
        <f t="shared" ref="S1323" si="676">+F1323</f>
        <v>0</v>
      </c>
    </row>
    <row r="1324" spans="1:19" ht="9.75" hidden="1" customHeight="1">
      <c r="A1324" s="777"/>
      <c r="B1324" s="913"/>
      <c r="C1324" s="915"/>
      <c r="D1324" s="777"/>
      <c r="E1324" s="773"/>
      <c r="F1324" s="752"/>
      <c r="G1324" s="773"/>
      <c r="H1324" s="733"/>
      <c r="I1324" s="206"/>
      <c r="J1324" s="910"/>
      <c r="L1324" s="911"/>
      <c r="R1324" s="752"/>
      <c r="S1324" s="1101"/>
    </row>
    <row r="1325" spans="1:19" ht="9.75" hidden="1" customHeight="1">
      <c r="A1325" s="777"/>
      <c r="B1325" s="913"/>
      <c r="C1325" s="915"/>
      <c r="D1325" s="777"/>
      <c r="E1325" s="773"/>
      <c r="F1325" s="752"/>
      <c r="G1325" s="773"/>
      <c r="H1325" s="733"/>
      <c r="I1325" s="206"/>
      <c r="J1325" s="910"/>
      <c r="L1325" s="911"/>
      <c r="R1325" s="752"/>
      <c r="S1325" s="1101"/>
    </row>
    <row r="1326" spans="1:19" ht="9.75" hidden="1" customHeight="1">
      <c r="A1326" s="777"/>
      <c r="B1326" s="913"/>
      <c r="C1326" s="915"/>
      <c r="D1326" s="777"/>
      <c r="E1326" s="773"/>
      <c r="F1326" s="752"/>
      <c r="G1326" s="773"/>
      <c r="H1326" s="733"/>
      <c r="I1326" s="206"/>
      <c r="J1326" s="910"/>
      <c r="L1326" s="911"/>
      <c r="R1326" s="752"/>
      <c r="S1326" s="1101"/>
    </row>
    <row r="1327" spans="1:19" ht="9.75" hidden="1" customHeight="1">
      <c r="A1327" s="777"/>
      <c r="B1327" s="913"/>
      <c r="C1327" s="915"/>
      <c r="D1327" s="777"/>
      <c r="E1327" s="773"/>
      <c r="F1327" s="753"/>
      <c r="G1327" s="773"/>
      <c r="H1327" s="733"/>
      <c r="I1327" s="206"/>
      <c r="J1327" s="910"/>
      <c r="L1327" s="911"/>
      <c r="R1327" s="753"/>
      <c r="S1327" s="1102"/>
    </row>
    <row r="1328" spans="1:19" ht="9.75" hidden="1" customHeight="1">
      <c r="A1328" s="777"/>
      <c r="B1328" s="913"/>
      <c r="C1328" s="915"/>
      <c r="D1328" s="777"/>
      <c r="E1328" s="729"/>
      <c r="F1328" s="725">
        <v>0</v>
      </c>
      <c r="G1328" s="773">
        <f>+L1328</f>
        <v>0</v>
      </c>
      <c r="H1328" s="733">
        <f>E1328*G1328</f>
        <v>0</v>
      </c>
      <c r="I1328" s="206"/>
      <c r="J1328" s="909">
        <f>+F1328</f>
        <v>0</v>
      </c>
      <c r="L1328" s="911">
        <f>J1328*$L$3</f>
        <v>0</v>
      </c>
      <c r="R1328" s="725"/>
      <c r="S1328" s="1100">
        <f t="shared" ref="S1328" si="677">+F1328</f>
        <v>0</v>
      </c>
    </row>
    <row r="1329" spans="1:19" ht="9.75" hidden="1" customHeight="1">
      <c r="A1329" s="777"/>
      <c r="B1329" s="913"/>
      <c r="C1329" s="915"/>
      <c r="D1329" s="777"/>
      <c r="E1329" s="729"/>
      <c r="F1329" s="726"/>
      <c r="G1329" s="773"/>
      <c r="H1329" s="733"/>
      <c r="I1329" s="206"/>
      <c r="J1329" s="910"/>
      <c r="L1329" s="911"/>
      <c r="R1329" s="726"/>
      <c r="S1329" s="1101"/>
    </row>
    <row r="1330" spans="1:19" ht="9.75" hidden="1" customHeight="1">
      <c r="A1330" s="777"/>
      <c r="B1330" s="913"/>
      <c r="C1330" s="915"/>
      <c r="D1330" s="777"/>
      <c r="E1330" s="729"/>
      <c r="F1330" s="726"/>
      <c r="G1330" s="773"/>
      <c r="H1330" s="733"/>
      <c r="I1330" s="206"/>
      <c r="J1330" s="910"/>
      <c r="L1330" s="911"/>
      <c r="R1330" s="726"/>
      <c r="S1330" s="1101"/>
    </row>
    <row r="1331" spans="1:19" ht="9.75" hidden="1" customHeight="1">
      <c r="A1331" s="777"/>
      <c r="B1331" s="913"/>
      <c r="C1331" s="915"/>
      <c r="D1331" s="777"/>
      <c r="E1331" s="729"/>
      <c r="F1331" s="726"/>
      <c r="G1331" s="773"/>
      <c r="H1331" s="733"/>
      <c r="I1331" s="206"/>
      <c r="J1331" s="910"/>
      <c r="L1331" s="911"/>
      <c r="R1331" s="726"/>
      <c r="S1331" s="1101"/>
    </row>
    <row r="1332" spans="1:19" ht="9.75" hidden="1" customHeight="1">
      <c r="A1332" s="777"/>
      <c r="B1332" s="913"/>
      <c r="C1332" s="915"/>
      <c r="D1332" s="777"/>
      <c r="E1332" s="729"/>
      <c r="F1332" s="727"/>
      <c r="G1332" s="773"/>
      <c r="H1332" s="733"/>
      <c r="I1332" s="206"/>
      <c r="J1332" s="910"/>
      <c r="L1332" s="911"/>
      <c r="R1332" s="727"/>
      <c r="S1332" s="1102"/>
    </row>
    <row r="1333" spans="1:19" ht="9.75" hidden="1" customHeight="1">
      <c r="A1333" s="777"/>
      <c r="B1333" s="913"/>
      <c r="C1333" s="915"/>
      <c r="D1333" s="777"/>
      <c r="E1333" s="773"/>
      <c r="F1333" s="751">
        <v>0</v>
      </c>
      <c r="G1333" s="773">
        <f>+L1333</f>
        <v>0</v>
      </c>
      <c r="H1333" s="733">
        <f>E1333*G1333</f>
        <v>0</v>
      </c>
      <c r="I1333" s="206"/>
      <c r="J1333" s="909">
        <f>+F1333</f>
        <v>0</v>
      </c>
      <c r="L1333" s="911">
        <f>J1333*$L$3</f>
        <v>0</v>
      </c>
      <c r="R1333" s="751"/>
      <c r="S1333" s="1100">
        <f t="shared" ref="S1333" si="678">+F1333</f>
        <v>0</v>
      </c>
    </row>
    <row r="1334" spans="1:19" ht="9.75" hidden="1" customHeight="1">
      <c r="A1334" s="777"/>
      <c r="B1334" s="913"/>
      <c r="C1334" s="915"/>
      <c r="D1334" s="777"/>
      <c r="E1334" s="773"/>
      <c r="F1334" s="752"/>
      <c r="G1334" s="773"/>
      <c r="H1334" s="733"/>
      <c r="I1334" s="206"/>
      <c r="J1334" s="910"/>
      <c r="L1334" s="911"/>
      <c r="R1334" s="752"/>
      <c r="S1334" s="1101"/>
    </row>
    <row r="1335" spans="1:19" ht="9.75" hidden="1" customHeight="1">
      <c r="A1335" s="777"/>
      <c r="B1335" s="913"/>
      <c r="C1335" s="915"/>
      <c r="D1335" s="777"/>
      <c r="E1335" s="773"/>
      <c r="F1335" s="752"/>
      <c r="G1335" s="773"/>
      <c r="H1335" s="733"/>
      <c r="I1335" s="206"/>
      <c r="J1335" s="910"/>
      <c r="L1335" s="911"/>
      <c r="R1335" s="752"/>
      <c r="S1335" s="1101"/>
    </row>
    <row r="1336" spans="1:19" ht="9.75" hidden="1" customHeight="1">
      <c r="A1336" s="777"/>
      <c r="B1336" s="913"/>
      <c r="C1336" s="915"/>
      <c r="D1336" s="777"/>
      <c r="E1336" s="773"/>
      <c r="F1336" s="752"/>
      <c r="G1336" s="773"/>
      <c r="H1336" s="733"/>
      <c r="I1336" s="206"/>
      <c r="J1336" s="910"/>
      <c r="L1336" s="911"/>
      <c r="R1336" s="752"/>
      <c r="S1336" s="1101"/>
    </row>
    <row r="1337" spans="1:19" ht="9.75" hidden="1" customHeight="1">
      <c r="A1337" s="777"/>
      <c r="B1337" s="913"/>
      <c r="C1337" s="915"/>
      <c r="D1337" s="777"/>
      <c r="E1337" s="773"/>
      <c r="F1337" s="753"/>
      <c r="G1337" s="773"/>
      <c r="H1337" s="733"/>
      <c r="I1337" s="206"/>
      <c r="J1337" s="910"/>
      <c r="L1337" s="911"/>
      <c r="R1337" s="753"/>
      <c r="S1337" s="1102"/>
    </row>
    <row r="1338" spans="1:19" ht="9.75" hidden="1" customHeight="1">
      <c r="A1338" s="777"/>
      <c r="B1338" s="913"/>
      <c r="C1338" s="915"/>
      <c r="D1338" s="777"/>
      <c r="E1338" s="773"/>
      <c r="F1338" s="751">
        <v>0</v>
      </c>
      <c r="G1338" s="773">
        <f>+L1338</f>
        <v>0</v>
      </c>
      <c r="H1338" s="733">
        <f>E1338*G1338</f>
        <v>0</v>
      </c>
      <c r="I1338" s="206"/>
      <c r="J1338" s="909">
        <f>+F1338</f>
        <v>0</v>
      </c>
      <c r="L1338" s="911">
        <f>J1338*$L$3</f>
        <v>0</v>
      </c>
      <c r="R1338" s="751"/>
      <c r="S1338" s="1100">
        <f t="shared" ref="S1338" si="679">+F1338</f>
        <v>0</v>
      </c>
    </row>
    <row r="1339" spans="1:19" ht="9.75" hidden="1" customHeight="1">
      <c r="A1339" s="777"/>
      <c r="B1339" s="913"/>
      <c r="C1339" s="915"/>
      <c r="D1339" s="777"/>
      <c r="E1339" s="773"/>
      <c r="F1339" s="752"/>
      <c r="G1339" s="773"/>
      <c r="H1339" s="733"/>
      <c r="I1339" s="206"/>
      <c r="J1339" s="910"/>
      <c r="L1339" s="911"/>
      <c r="R1339" s="752"/>
      <c r="S1339" s="1101"/>
    </row>
    <row r="1340" spans="1:19" ht="9.75" hidden="1" customHeight="1">
      <c r="A1340" s="777"/>
      <c r="B1340" s="913"/>
      <c r="C1340" s="915"/>
      <c r="D1340" s="777"/>
      <c r="E1340" s="773"/>
      <c r="F1340" s="752"/>
      <c r="G1340" s="773"/>
      <c r="H1340" s="733"/>
      <c r="I1340" s="206"/>
      <c r="J1340" s="910"/>
      <c r="L1340" s="911"/>
      <c r="R1340" s="752"/>
      <c r="S1340" s="1101"/>
    </row>
    <row r="1341" spans="1:19" ht="9.75" hidden="1" customHeight="1">
      <c r="A1341" s="777"/>
      <c r="B1341" s="913"/>
      <c r="C1341" s="915"/>
      <c r="D1341" s="777"/>
      <c r="E1341" s="773"/>
      <c r="F1341" s="752"/>
      <c r="G1341" s="773"/>
      <c r="H1341" s="733"/>
      <c r="I1341" s="206"/>
      <c r="J1341" s="910"/>
      <c r="L1341" s="911"/>
      <c r="R1341" s="752"/>
      <c r="S1341" s="1101"/>
    </row>
    <row r="1342" spans="1:19" ht="9.75" hidden="1" customHeight="1">
      <c r="A1342" s="777"/>
      <c r="B1342" s="913"/>
      <c r="C1342" s="915"/>
      <c r="D1342" s="777"/>
      <c r="E1342" s="773"/>
      <c r="F1342" s="753"/>
      <c r="G1342" s="773"/>
      <c r="H1342" s="733"/>
      <c r="I1342" s="206"/>
      <c r="J1342" s="910"/>
      <c r="L1342" s="911"/>
      <c r="R1342" s="753"/>
      <c r="S1342" s="1102"/>
    </row>
    <row r="1343" spans="1:19" ht="9.75" hidden="1" customHeight="1">
      <c r="A1343" s="777"/>
      <c r="B1343" s="913"/>
      <c r="C1343" s="915"/>
      <c r="D1343" s="777"/>
      <c r="E1343" s="773"/>
      <c r="F1343" s="751">
        <v>0</v>
      </c>
      <c r="G1343" s="773">
        <f>+L1343</f>
        <v>0</v>
      </c>
      <c r="H1343" s="733">
        <f>E1343*G1343</f>
        <v>0</v>
      </c>
      <c r="I1343" s="206"/>
      <c r="J1343" s="909">
        <f>+F1343</f>
        <v>0</v>
      </c>
      <c r="L1343" s="911">
        <f>J1343*$L$3</f>
        <v>0</v>
      </c>
      <c r="R1343" s="751"/>
      <c r="S1343" s="1100">
        <f t="shared" ref="S1343" si="680">+F1343</f>
        <v>0</v>
      </c>
    </row>
    <row r="1344" spans="1:19" ht="9.75" hidden="1" customHeight="1">
      <c r="A1344" s="777"/>
      <c r="B1344" s="913"/>
      <c r="C1344" s="915"/>
      <c r="D1344" s="777"/>
      <c r="E1344" s="773"/>
      <c r="F1344" s="752"/>
      <c r="G1344" s="773"/>
      <c r="H1344" s="733"/>
      <c r="I1344" s="206"/>
      <c r="J1344" s="910"/>
      <c r="L1344" s="911"/>
      <c r="R1344" s="752"/>
      <c r="S1344" s="1101"/>
    </row>
    <row r="1345" spans="1:19" ht="9.75" hidden="1" customHeight="1">
      <c r="A1345" s="777"/>
      <c r="B1345" s="913"/>
      <c r="C1345" s="915"/>
      <c r="D1345" s="777"/>
      <c r="E1345" s="773"/>
      <c r="F1345" s="752"/>
      <c r="G1345" s="773"/>
      <c r="H1345" s="733"/>
      <c r="I1345" s="206"/>
      <c r="J1345" s="910"/>
      <c r="L1345" s="911"/>
      <c r="R1345" s="752"/>
      <c r="S1345" s="1101"/>
    </row>
    <row r="1346" spans="1:19" ht="9.75" hidden="1" customHeight="1">
      <c r="A1346" s="777"/>
      <c r="B1346" s="913"/>
      <c r="C1346" s="915"/>
      <c r="D1346" s="777"/>
      <c r="E1346" s="773"/>
      <c r="F1346" s="752"/>
      <c r="G1346" s="773"/>
      <c r="H1346" s="733"/>
      <c r="I1346" s="206"/>
      <c r="J1346" s="910"/>
      <c r="L1346" s="911"/>
      <c r="R1346" s="752"/>
      <c r="S1346" s="1101"/>
    </row>
    <row r="1347" spans="1:19" ht="9.75" hidden="1" customHeight="1">
      <c r="A1347" s="777"/>
      <c r="B1347" s="913"/>
      <c r="C1347" s="915"/>
      <c r="D1347" s="777"/>
      <c r="E1347" s="773"/>
      <c r="F1347" s="753"/>
      <c r="G1347" s="773"/>
      <c r="H1347" s="733"/>
      <c r="I1347" s="206"/>
      <c r="J1347" s="910"/>
      <c r="L1347" s="911"/>
      <c r="R1347" s="753"/>
      <c r="S1347" s="1102"/>
    </row>
    <row r="1348" spans="1:19" ht="9.75" hidden="1" customHeight="1">
      <c r="A1348" s="777"/>
      <c r="B1348" s="913"/>
      <c r="C1348" s="915"/>
      <c r="D1348" s="777"/>
      <c r="E1348" s="773"/>
      <c r="F1348" s="751">
        <v>0</v>
      </c>
      <c r="G1348" s="773">
        <f>+L1348</f>
        <v>0</v>
      </c>
      <c r="H1348" s="733">
        <f>E1348*G1348</f>
        <v>0</v>
      </c>
      <c r="I1348" s="206"/>
      <c r="J1348" s="909">
        <f>+F1348</f>
        <v>0</v>
      </c>
      <c r="L1348" s="911">
        <f>J1348*$L$3</f>
        <v>0</v>
      </c>
      <c r="R1348" s="751"/>
      <c r="S1348" s="1100">
        <f t="shared" ref="S1348" si="681">+F1348</f>
        <v>0</v>
      </c>
    </row>
    <row r="1349" spans="1:19" ht="9.75" hidden="1" customHeight="1">
      <c r="A1349" s="777"/>
      <c r="B1349" s="913"/>
      <c r="C1349" s="915"/>
      <c r="D1349" s="777"/>
      <c r="E1349" s="773"/>
      <c r="F1349" s="752"/>
      <c r="G1349" s="773"/>
      <c r="H1349" s="733"/>
      <c r="I1349" s="206"/>
      <c r="J1349" s="910"/>
      <c r="L1349" s="911"/>
      <c r="R1349" s="752"/>
      <c r="S1349" s="1101"/>
    </row>
    <row r="1350" spans="1:19" ht="9.75" hidden="1" customHeight="1">
      <c r="A1350" s="777"/>
      <c r="B1350" s="913"/>
      <c r="C1350" s="915"/>
      <c r="D1350" s="777"/>
      <c r="E1350" s="773"/>
      <c r="F1350" s="752"/>
      <c r="G1350" s="773"/>
      <c r="H1350" s="733"/>
      <c r="I1350" s="206"/>
      <c r="J1350" s="910"/>
      <c r="L1350" s="911"/>
      <c r="R1350" s="752"/>
      <c r="S1350" s="1101"/>
    </row>
    <row r="1351" spans="1:19" ht="9.75" hidden="1" customHeight="1">
      <c r="A1351" s="777"/>
      <c r="B1351" s="913"/>
      <c r="C1351" s="915"/>
      <c r="D1351" s="777"/>
      <c r="E1351" s="773"/>
      <c r="F1351" s="752"/>
      <c r="G1351" s="773"/>
      <c r="H1351" s="733"/>
      <c r="I1351" s="206"/>
      <c r="J1351" s="910"/>
      <c r="L1351" s="911"/>
      <c r="R1351" s="752"/>
      <c r="S1351" s="1101"/>
    </row>
    <row r="1352" spans="1:19" ht="9.75" hidden="1" customHeight="1">
      <c r="A1352" s="777"/>
      <c r="B1352" s="913"/>
      <c r="C1352" s="915"/>
      <c r="D1352" s="777"/>
      <c r="E1352" s="773"/>
      <c r="F1352" s="753"/>
      <c r="G1352" s="773"/>
      <c r="H1352" s="733"/>
      <c r="I1352" s="206"/>
      <c r="J1352" s="910"/>
      <c r="L1352" s="911"/>
      <c r="R1352" s="753"/>
      <c r="S1352" s="1102"/>
    </row>
    <row r="1353" spans="1:19" ht="9.75" hidden="1" customHeight="1">
      <c r="A1353" s="777"/>
      <c r="B1353" s="913"/>
      <c r="C1353" s="915"/>
      <c r="D1353" s="777"/>
      <c r="E1353" s="773"/>
      <c r="F1353" s="751">
        <v>0</v>
      </c>
      <c r="G1353" s="773">
        <f>+L1353</f>
        <v>0</v>
      </c>
      <c r="H1353" s="733">
        <f>E1353*G1353</f>
        <v>0</v>
      </c>
      <c r="I1353" s="206"/>
      <c r="J1353" s="909">
        <f>+F1353</f>
        <v>0</v>
      </c>
      <c r="L1353" s="911">
        <f>J1353*$L$3</f>
        <v>0</v>
      </c>
      <c r="R1353" s="751"/>
      <c r="S1353" s="1100">
        <f t="shared" ref="S1353" si="682">+F1353</f>
        <v>0</v>
      </c>
    </row>
    <row r="1354" spans="1:19" ht="9.75" hidden="1" customHeight="1">
      <c r="A1354" s="777"/>
      <c r="B1354" s="913"/>
      <c r="C1354" s="915"/>
      <c r="D1354" s="777"/>
      <c r="E1354" s="773"/>
      <c r="F1354" s="752"/>
      <c r="G1354" s="773"/>
      <c r="H1354" s="733"/>
      <c r="I1354" s="206"/>
      <c r="J1354" s="910"/>
      <c r="L1354" s="911"/>
      <c r="R1354" s="752"/>
      <c r="S1354" s="1101"/>
    </row>
    <row r="1355" spans="1:19" ht="9.75" hidden="1" customHeight="1">
      <c r="A1355" s="777"/>
      <c r="B1355" s="913"/>
      <c r="C1355" s="915"/>
      <c r="D1355" s="777"/>
      <c r="E1355" s="773"/>
      <c r="F1355" s="752"/>
      <c r="G1355" s="773"/>
      <c r="H1355" s="733"/>
      <c r="I1355" s="206"/>
      <c r="J1355" s="910"/>
      <c r="L1355" s="911"/>
      <c r="R1355" s="752"/>
      <c r="S1355" s="1101"/>
    </row>
    <row r="1356" spans="1:19" ht="9.75" hidden="1" customHeight="1">
      <c r="A1356" s="777"/>
      <c r="B1356" s="913"/>
      <c r="C1356" s="915"/>
      <c r="D1356" s="777"/>
      <c r="E1356" s="773"/>
      <c r="F1356" s="752"/>
      <c r="G1356" s="773"/>
      <c r="H1356" s="733"/>
      <c r="I1356" s="206"/>
      <c r="J1356" s="910"/>
      <c r="L1356" s="911"/>
      <c r="R1356" s="752"/>
      <c r="S1356" s="1101"/>
    </row>
    <row r="1357" spans="1:19" ht="6" hidden="1" customHeight="1">
      <c r="A1357" s="777"/>
      <c r="B1357" s="913"/>
      <c r="C1357" s="915"/>
      <c r="D1357" s="777"/>
      <c r="E1357" s="773"/>
      <c r="F1357" s="753"/>
      <c r="G1357" s="773"/>
      <c r="H1357" s="733"/>
      <c r="I1357" s="206"/>
      <c r="J1357" s="910"/>
      <c r="L1357" s="911"/>
      <c r="R1357" s="753"/>
      <c r="S1357" s="1102"/>
    </row>
    <row r="1358" spans="1:19" ht="9.75" hidden="1" customHeight="1">
      <c r="A1358" s="777"/>
      <c r="B1358" s="913"/>
      <c r="C1358" s="915"/>
      <c r="D1358" s="777"/>
      <c r="E1358" s="773"/>
      <c r="F1358" s="751">
        <v>0</v>
      </c>
      <c r="G1358" s="773">
        <f>+L1358</f>
        <v>0</v>
      </c>
      <c r="H1358" s="733">
        <f>E1358*G1358</f>
        <v>0</v>
      </c>
      <c r="I1358" s="206"/>
      <c r="J1358" s="909">
        <f>+F1358</f>
        <v>0</v>
      </c>
      <c r="L1358" s="911">
        <f>J1358*$L$3</f>
        <v>0</v>
      </c>
      <c r="R1358" s="751"/>
      <c r="S1358" s="1100">
        <f t="shared" ref="S1358" si="683">+F1358</f>
        <v>0</v>
      </c>
    </row>
    <row r="1359" spans="1:19" ht="9.75" hidden="1" customHeight="1">
      <c r="A1359" s="777"/>
      <c r="B1359" s="913"/>
      <c r="C1359" s="915"/>
      <c r="D1359" s="777"/>
      <c r="E1359" s="773"/>
      <c r="F1359" s="752"/>
      <c r="G1359" s="773"/>
      <c r="H1359" s="733"/>
      <c r="I1359" s="206"/>
      <c r="J1359" s="910"/>
      <c r="L1359" s="911"/>
      <c r="R1359" s="752"/>
      <c r="S1359" s="1101"/>
    </row>
    <row r="1360" spans="1:19" ht="9.75" hidden="1" customHeight="1">
      <c r="A1360" s="777"/>
      <c r="B1360" s="913"/>
      <c r="C1360" s="915"/>
      <c r="D1360" s="777"/>
      <c r="E1360" s="773"/>
      <c r="F1360" s="752"/>
      <c r="G1360" s="773"/>
      <c r="H1360" s="733"/>
      <c r="I1360" s="206"/>
      <c r="J1360" s="910"/>
      <c r="L1360" s="911"/>
      <c r="R1360" s="752"/>
      <c r="S1360" s="1101"/>
    </row>
    <row r="1361" spans="1:19" ht="9.75" hidden="1" customHeight="1">
      <c r="A1361" s="777"/>
      <c r="B1361" s="913"/>
      <c r="C1361" s="915"/>
      <c r="D1361" s="777"/>
      <c r="E1361" s="773"/>
      <c r="F1361" s="752"/>
      <c r="G1361" s="773"/>
      <c r="H1361" s="733"/>
      <c r="I1361" s="206"/>
      <c r="J1361" s="910"/>
      <c r="L1361" s="911"/>
      <c r="R1361" s="752"/>
      <c r="S1361" s="1101"/>
    </row>
    <row r="1362" spans="1:19" ht="9.75" hidden="1" customHeight="1">
      <c r="A1362" s="777"/>
      <c r="B1362" s="913"/>
      <c r="C1362" s="915"/>
      <c r="D1362" s="777"/>
      <c r="E1362" s="773"/>
      <c r="F1362" s="753"/>
      <c r="G1362" s="773"/>
      <c r="H1362" s="733"/>
      <c r="I1362" s="206"/>
      <c r="J1362" s="910"/>
      <c r="L1362" s="911"/>
      <c r="R1362" s="753"/>
      <c r="S1362" s="1102"/>
    </row>
    <row r="1363" spans="1:19" ht="9.75" hidden="1" customHeight="1">
      <c r="A1363" s="777"/>
      <c r="B1363" s="913"/>
      <c r="C1363" s="915"/>
      <c r="D1363" s="777"/>
      <c r="E1363" s="773"/>
      <c r="F1363" s="751">
        <v>0</v>
      </c>
      <c r="G1363" s="773">
        <f>+L1363</f>
        <v>0</v>
      </c>
      <c r="H1363" s="733">
        <f>E1363*G1363</f>
        <v>0</v>
      </c>
      <c r="I1363" s="206"/>
      <c r="J1363" s="909">
        <f>+F1363</f>
        <v>0</v>
      </c>
      <c r="L1363" s="911">
        <f>J1363*$L$3</f>
        <v>0</v>
      </c>
      <c r="R1363" s="751"/>
      <c r="S1363" s="1100">
        <f t="shared" ref="S1363" si="684">+F1363</f>
        <v>0</v>
      </c>
    </row>
    <row r="1364" spans="1:19" ht="9.75" hidden="1" customHeight="1">
      <c r="A1364" s="777"/>
      <c r="B1364" s="913"/>
      <c r="C1364" s="915"/>
      <c r="D1364" s="777"/>
      <c r="E1364" s="773"/>
      <c r="F1364" s="752"/>
      <c r="G1364" s="773"/>
      <c r="H1364" s="733"/>
      <c r="I1364" s="206"/>
      <c r="J1364" s="910"/>
      <c r="L1364" s="911"/>
      <c r="R1364" s="752"/>
      <c r="S1364" s="1101"/>
    </row>
    <row r="1365" spans="1:19" ht="9.75" hidden="1" customHeight="1">
      <c r="A1365" s="777"/>
      <c r="B1365" s="913"/>
      <c r="C1365" s="915"/>
      <c r="D1365" s="777"/>
      <c r="E1365" s="773"/>
      <c r="F1365" s="752"/>
      <c r="G1365" s="773"/>
      <c r="H1365" s="733"/>
      <c r="I1365" s="206"/>
      <c r="J1365" s="910"/>
      <c r="L1365" s="911"/>
      <c r="R1365" s="752"/>
      <c r="S1365" s="1101"/>
    </row>
    <row r="1366" spans="1:19" ht="9.75" hidden="1" customHeight="1">
      <c r="A1366" s="777"/>
      <c r="B1366" s="913"/>
      <c r="C1366" s="915"/>
      <c r="D1366" s="777"/>
      <c r="E1366" s="773"/>
      <c r="F1366" s="752"/>
      <c r="G1366" s="773"/>
      <c r="H1366" s="733"/>
      <c r="I1366" s="206"/>
      <c r="J1366" s="910"/>
      <c r="L1366" s="911"/>
      <c r="R1366" s="752"/>
      <c r="S1366" s="1101"/>
    </row>
    <row r="1367" spans="1:19" ht="9.75" hidden="1" customHeight="1">
      <c r="A1367" s="777"/>
      <c r="B1367" s="913"/>
      <c r="C1367" s="915"/>
      <c r="D1367" s="777"/>
      <c r="E1367" s="773"/>
      <c r="F1367" s="753"/>
      <c r="G1367" s="773"/>
      <c r="H1367" s="733"/>
      <c r="I1367" s="206"/>
      <c r="J1367" s="910"/>
      <c r="L1367" s="911"/>
      <c r="R1367" s="753"/>
      <c r="S1367" s="1102"/>
    </row>
    <row r="1368" spans="1:19" ht="9.75" hidden="1" customHeight="1">
      <c r="A1368" s="777"/>
      <c r="B1368" s="913"/>
      <c r="C1368" s="915"/>
      <c r="D1368" s="777"/>
      <c r="E1368" s="773"/>
      <c r="F1368" s="751">
        <v>0</v>
      </c>
      <c r="G1368" s="773">
        <f>+L1368</f>
        <v>0</v>
      </c>
      <c r="H1368" s="733">
        <f>E1368*G1368</f>
        <v>0</v>
      </c>
      <c r="I1368" s="206"/>
      <c r="J1368" s="909">
        <f>+F1368</f>
        <v>0</v>
      </c>
      <c r="L1368" s="911">
        <f>J1368*$L$3</f>
        <v>0</v>
      </c>
      <c r="R1368" s="751"/>
      <c r="S1368" s="1100">
        <f t="shared" ref="S1368" si="685">+F1368</f>
        <v>0</v>
      </c>
    </row>
    <row r="1369" spans="1:19" ht="9.75" hidden="1" customHeight="1">
      <c r="A1369" s="777"/>
      <c r="B1369" s="913"/>
      <c r="C1369" s="915"/>
      <c r="D1369" s="777"/>
      <c r="E1369" s="773"/>
      <c r="F1369" s="752"/>
      <c r="G1369" s="773"/>
      <c r="H1369" s="733"/>
      <c r="I1369" s="206"/>
      <c r="J1369" s="910"/>
      <c r="L1369" s="911"/>
      <c r="R1369" s="752"/>
      <c r="S1369" s="1101"/>
    </row>
    <row r="1370" spans="1:19" ht="9.75" hidden="1" customHeight="1">
      <c r="A1370" s="777"/>
      <c r="B1370" s="913"/>
      <c r="C1370" s="915"/>
      <c r="D1370" s="777"/>
      <c r="E1370" s="773"/>
      <c r="F1370" s="752"/>
      <c r="G1370" s="773"/>
      <c r="H1370" s="733"/>
      <c r="I1370" s="206"/>
      <c r="J1370" s="910"/>
      <c r="L1370" s="911"/>
      <c r="R1370" s="752"/>
      <c r="S1370" s="1101"/>
    </row>
    <row r="1371" spans="1:19" ht="9.75" hidden="1" customHeight="1">
      <c r="A1371" s="777"/>
      <c r="B1371" s="913"/>
      <c r="C1371" s="915"/>
      <c r="D1371" s="777"/>
      <c r="E1371" s="773"/>
      <c r="F1371" s="752"/>
      <c r="G1371" s="773"/>
      <c r="H1371" s="733"/>
      <c r="I1371" s="206"/>
      <c r="J1371" s="910"/>
      <c r="L1371" s="911"/>
      <c r="R1371" s="752"/>
      <c r="S1371" s="1101"/>
    </row>
    <row r="1372" spans="1:19" ht="9.75" hidden="1" customHeight="1">
      <c r="A1372" s="777"/>
      <c r="B1372" s="913"/>
      <c r="C1372" s="915"/>
      <c r="D1372" s="777"/>
      <c r="E1372" s="773"/>
      <c r="F1372" s="753"/>
      <c r="G1372" s="773"/>
      <c r="H1372" s="733"/>
      <c r="I1372" s="206"/>
      <c r="J1372" s="910"/>
      <c r="L1372" s="911"/>
      <c r="R1372" s="753"/>
      <c r="S1372" s="1102"/>
    </row>
    <row r="1373" spans="1:19" ht="9.75" hidden="1" customHeight="1">
      <c r="A1373" s="777"/>
      <c r="B1373" s="913"/>
      <c r="C1373" s="915"/>
      <c r="D1373" s="777"/>
      <c r="E1373" s="773"/>
      <c r="F1373" s="751">
        <v>0</v>
      </c>
      <c r="G1373" s="773">
        <f>+L1373</f>
        <v>0</v>
      </c>
      <c r="H1373" s="733">
        <f>E1373*G1373</f>
        <v>0</v>
      </c>
      <c r="I1373" s="206"/>
      <c r="J1373" s="909">
        <f>+F1373</f>
        <v>0</v>
      </c>
      <c r="L1373" s="911">
        <f>J1373*$L$3</f>
        <v>0</v>
      </c>
      <c r="R1373" s="751"/>
      <c r="S1373" s="1100">
        <f t="shared" ref="S1373" si="686">+F1373</f>
        <v>0</v>
      </c>
    </row>
    <row r="1374" spans="1:19" ht="9.75" hidden="1" customHeight="1">
      <c r="A1374" s="777"/>
      <c r="B1374" s="913"/>
      <c r="C1374" s="915"/>
      <c r="D1374" s="777"/>
      <c r="E1374" s="773"/>
      <c r="F1374" s="752"/>
      <c r="G1374" s="773"/>
      <c r="H1374" s="733"/>
      <c r="I1374" s="206"/>
      <c r="J1374" s="910"/>
      <c r="L1374" s="911"/>
      <c r="R1374" s="752"/>
      <c r="S1374" s="1101"/>
    </row>
    <row r="1375" spans="1:19" ht="9.75" hidden="1" customHeight="1">
      <c r="A1375" s="777"/>
      <c r="B1375" s="913"/>
      <c r="C1375" s="915"/>
      <c r="D1375" s="777"/>
      <c r="E1375" s="773"/>
      <c r="F1375" s="752"/>
      <c r="G1375" s="773"/>
      <c r="H1375" s="733"/>
      <c r="I1375" s="206"/>
      <c r="J1375" s="910"/>
      <c r="L1375" s="911"/>
      <c r="R1375" s="752"/>
      <c r="S1375" s="1101"/>
    </row>
    <row r="1376" spans="1:19" ht="9.75" hidden="1" customHeight="1">
      <c r="A1376" s="777"/>
      <c r="B1376" s="913"/>
      <c r="C1376" s="915"/>
      <c r="D1376" s="777"/>
      <c r="E1376" s="773"/>
      <c r="F1376" s="752"/>
      <c r="G1376" s="773"/>
      <c r="H1376" s="733"/>
      <c r="I1376" s="206"/>
      <c r="J1376" s="910"/>
      <c r="L1376" s="911"/>
      <c r="R1376" s="752"/>
      <c r="S1376" s="1101"/>
    </row>
    <row r="1377" spans="1:19" ht="9.75" hidden="1" customHeight="1">
      <c r="A1377" s="777"/>
      <c r="B1377" s="913"/>
      <c r="C1377" s="915"/>
      <c r="D1377" s="777"/>
      <c r="E1377" s="773"/>
      <c r="F1377" s="753"/>
      <c r="G1377" s="773"/>
      <c r="H1377" s="733"/>
      <c r="I1377" s="206"/>
      <c r="J1377" s="910"/>
      <c r="L1377" s="911"/>
      <c r="R1377" s="753"/>
      <c r="S1377" s="1102"/>
    </row>
    <row r="1378" spans="1:19" ht="9.75" hidden="1" customHeight="1">
      <c r="A1378" s="777"/>
      <c r="B1378" s="913"/>
      <c r="C1378" s="915"/>
      <c r="D1378" s="777"/>
      <c r="E1378" s="773"/>
      <c r="F1378" s="751">
        <v>0</v>
      </c>
      <c r="G1378" s="773">
        <f>+L1378</f>
        <v>0</v>
      </c>
      <c r="H1378" s="733">
        <f>E1378*G1378</f>
        <v>0</v>
      </c>
      <c r="I1378" s="206"/>
      <c r="J1378" s="909">
        <f>+F1378</f>
        <v>0</v>
      </c>
      <c r="L1378" s="911">
        <f>J1378*$L$3</f>
        <v>0</v>
      </c>
      <c r="R1378" s="751"/>
      <c r="S1378" s="1100">
        <f t="shared" ref="S1378" si="687">+F1378</f>
        <v>0</v>
      </c>
    </row>
    <row r="1379" spans="1:19" ht="9.75" hidden="1" customHeight="1">
      <c r="A1379" s="777"/>
      <c r="B1379" s="913"/>
      <c r="C1379" s="915"/>
      <c r="D1379" s="777"/>
      <c r="E1379" s="773"/>
      <c r="F1379" s="752"/>
      <c r="G1379" s="773"/>
      <c r="H1379" s="733"/>
      <c r="I1379" s="206"/>
      <c r="J1379" s="910"/>
      <c r="L1379" s="911"/>
      <c r="R1379" s="752"/>
      <c r="S1379" s="1101"/>
    </row>
    <row r="1380" spans="1:19" ht="9.75" hidden="1" customHeight="1">
      <c r="A1380" s="777"/>
      <c r="B1380" s="913"/>
      <c r="C1380" s="915"/>
      <c r="D1380" s="777"/>
      <c r="E1380" s="773"/>
      <c r="F1380" s="752"/>
      <c r="G1380" s="773"/>
      <c r="H1380" s="733"/>
      <c r="I1380" s="206"/>
      <c r="J1380" s="910"/>
      <c r="L1380" s="911"/>
      <c r="R1380" s="752"/>
      <c r="S1380" s="1101"/>
    </row>
    <row r="1381" spans="1:19" ht="9.75" hidden="1" customHeight="1">
      <c r="A1381" s="777"/>
      <c r="B1381" s="913"/>
      <c r="C1381" s="915"/>
      <c r="D1381" s="777"/>
      <c r="E1381" s="773"/>
      <c r="F1381" s="752"/>
      <c r="G1381" s="773"/>
      <c r="H1381" s="733"/>
      <c r="I1381" s="206"/>
      <c r="J1381" s="910"/>
      <c r="L1381" s="911"/>
      <c r="R1381" s="752"/>
      <c r="S1381" s="1101"/>
    </row>
    <row r="1382" spans="1:19" ht="9.75" hidden="1" customHeight="1">
      <c r="A1382" s="777"/>
      <c r="B1382" s="913"/>
      <c r="C1382" s="915"/>
      <c r="D1382" s="777"/>
      <c r="E1382" s="773"/>
      <c r="F1382" s="753"/>
      <c r="G1382" s="773"/>
      <c r="H1382" s="733"/>
      <c r="I1382" s="206"/>
      <c r="J1382" s="910"/>
      <c r="L1382" s="911"/>
      <c r="R1382" s="753"/>
      <c r="S1382" s="1102"/>
    </row>
    <row r="1383" spans="1:19" ht="9.75" hidden="1" customHeight="1">
      <c r="A1383" s="777"/>
      <c r="B1383" s="913"/>
      <c r="C1383" s="915"/>
      <c r="D1383" s="777"/>
      <c r="E1383" s="773"/>
      <c r="F1383" s="751">
        <v>0</v>
      </c>
      <c r="G1383" s="773">
        <f>+L1383</f>
        <v>0</v>
      </c>
      <c r="H1383" s="733">
        <f>E1383*G1383</f>
        <v>0</v>
      </c>
      <c r="I1383" s="206"/>
      <c r="J1383" s="909">
        <f>+F1383</f>
        <v>0</v>
      </c>
      <c r="L1383" s="911">
        <f>J1383*$L$3</f>
        <v>0</v>
      </c>
      <c r="R1383" s="751"/>
      <c r="S1383" s="1100">
        <f t="shared" ref="S1383" si="688">+F1383</f>
        <v>0</v>
      </c>
    </row>
    <row r="1384" spans="1:19" ht="9.75" hidden="1" customHeight="1">
      <c r="A1384" s="777"/>
      <c r="B1384" s="913"/>
      <c r="C1384" s="915"/>
      <c r="D1384" s="777"/>
      <c r="E1384" s="773"/>
      <c r="F1384" s="752"/>
      <c r="G1384" s="773"/>
      <c r="H1384" s="733"/>
      <c r="I1384" s="206"/>
      <c r="J1384" s="910"/>
      <c r="L1384" s="911"/>
      <c r="R1384" s="752"/>
      <c r="S1384" s="1101"/>
    </row>
    <row r="1385" spans="1:19" ht="9.75" hidden="1" customHeight="1">
      <c r="A1385" s="777"/>
      <c r="B1385" s="913"/>
      <c r="C1385" s="915"/>
      <c r="D1385" s="777"/>
      <c r="E1385" s="773"/>
      <c r="F1385" s="752"/>
      <c r="G1385" s="773"/>
      <c r="H1385" s="733"/>
      <c r="I1385" s="206"/>
      <c r="J1385" s="910"/>
      <c r="L1385" s="911"/>
      <c r="R1385" s="752"/>
      <c r="S1385" s="1101"/>
    </row>
    <row r="1386" spans="1:19" ht="9.75" hidden="1" customHeight="1">
      <c r="A1386" s="777"/>
      <c r="B1386" s="913"/>
      <c r="C1386" s="915"/>
      <c r="D1386" s="777"/>
      <c r="E1386" s="773"/>
      <c r="F1386" s="752"/>
      <c r="G1386" s="773"/>
      <c r="H1386" s="733"/>
      <c r="I1386" s="206"/>
      <c r="J1386" s="910"/>
      <c r="L1386" s="911"/>
      <c r="R1386" s="752"/>
      <c r="S1386" s="1101"/>
    </row>
    <row r="1387" spans="1:19" ht="9.75" hidden="1" customHeight="1">
      <c r="A1387" s="777"/>
      <c r="B1387" s="913"/>
      <c r="C1387" s="915"/>
      <c r="D1387" s="777"/>
      <c r="E1387" s="773"/>
      <c r="F1387" s="753"/>
      <c r="G1387" s="773"/>
      <c r="H1387" s="733"/>
      <c r="I1387" s="206"/>
      <c r="J1387" s="910"/>
      <c r="L1387" s="911"/>
      <c r="R1387" s="753"/>
      <c r="S1387" s="1102"/>
    </row>
    <row r="1388" spans="1:19" ht="9.75" hidden="1" customHeight="1">
      <c r="A1388" s="777"/>
      <c r="B1388" s="913"/>
      <c r="C1388" s="915"/>
      <c r="D1388" s="777"/>
      <c r="E1388" s="773"/>
      <c r="F1388" s="751">
        <v>0</v>
      </c>
      <c r="G1388" s="773">
        <f>+L1388</f>
        <v>0</v>
      </c>
      <c r="H1388" s="733">
        <f>E1388*G1388</f>
        <v>0</v>
      </c>
      <c r="I1388" s="206"/>
      <c r="J1388" s="909">
        <f>+F1388</f>
        <v>0</v>
      </c>
      <c r="L1388" s="911">
        <f>J1388*$L$3</f>
        <v>0</v>
      </c>
      <c r="R1388" s="751"/>
      <c r="S1388" s="1100">
        <f t="shared" ref="S1388" si="689">+F1388</f>
        <v>0</v>
      </c>
    </row>
    <row r="1389" spans="1:19" ht="9.75" hidden="1" customHeight="1">
      <c r="A1389" s="777"/>
      <c r="B1389" s="913"/>
      <c r="C1389" s="915"/>
      <c r="D1389" s="777"/>
      <c r="E1389" s="773"/>
      <c r="F1389" s="752"/>
      <c r="G1389" s="773"/>
      <c r="H1389" s="733"/>
      <c r="I1389" s="206"/>
      <c r="J1389" s="910"/>
      <c r="L1389" s="911"/>
      <c r="R1389" s="752"/>
      <c r="S1389" s="1101"/>
    </row>
    <row r="1390" spans="1:19" ht="9.75" hidden="1" customHeight="1">
      <c r="A1390" s="777"/>
      <c r="B1390" s="913"/>
      <c r="C1390" s="915"/>
      <c r="D1390" s="777"/>
      <c r="E1390" s="773"/>
      <c r="F1390" s="752"/>
      <c r="G1390" s="773"/>
      <c r="H1390" s="733"/>
      <c r="I1390" s="206"/>
      <c r="J1390" s="910"/>
      <c r="L1390" s="911"/>
      <c r="R1390" s="752"/>
      <c r="S1390" s="1101"/>
    </row>
    <row r="1391" spans="1:19" ht="9.75" hidden="1" customHeight="1">
      <c r="A1391" s="777"/>
      <c r="B1391" s="913"/>
      <c r="C1391" s="915"/>
      <c r="D1391" s="777"/>
      <c r="E1391" s="773"/>
      <c r="F1391" s="752"/>
      <c r="G1391" s="773"/>
      <c r="H1391" s="733"/>
      <c r="I1391" s="206"/>
      <c r="J1391" s="910"/>
      <c r="L1391" s="911"/>
      <c r="R1391" s="752"/>
      <c r="S1391" s="1101"/>
    </row>
    <row r="1392" spans="1:19" ht="9.75" hidden="1" customHeight="1">
      <c r="A1392" s="777"/>
      <c r="B1392" s="913"/>
      <c r="C1392" s="915"/>
      <c r="D1392" s="777"/>
      <c r="E1392" s="773"/>
      <c r="F1392" s="753"/>
      <c r="G1392" s="773"/>
      <c r="H1392" s="733"/>
      <c r="I1392" s="206"/>
      <c r="J1392" s="910"/>
      <c r="L1392" s="911"/>
      <c r="R1392" s="753"/>
      <c r="S1392" s="1102"/>
    </row>
    <row r="1393" spans="1:19" ht="9.75" hidden="1" customHeight="1">
      <c r="A1393" s="777"/>
      <c r="B1393" s="913"/>
      <c r="C1393" s="915"/>
      <c r="D1393" s="777"/>
      <c r="E1393" s="773"/>
      <c r="F1393" s="751">
        <v>0</v>
      </c>
      <c r="G1393" s="773">
        <f>+L1393</f>
        <v>0</v>
      </c>
      <c r="H1393" s="733">
        <f>E1393*G1393</f>
        <v>0</v>
      </c>
      <c r="I1393" s="206"/>
      <c r="J1393" s="909">
        <f>+F1393</f>
        <v>0</v>
      </c>
      <c r="L1393" s="911">
        <f>J1393*$L$3</f>
        <v>0</v>
      </c>
      <c r="R1393" s="751"/>
      <c r="S1393" s="1100">
        <f t="shared" ref="S1393" si="690">+F1393</f>
        <v>0</v>
      </c>
    </row>
    <row r="1394" spans="1:19" ht="9.75" hidden="1" customHeight="1">
      <c r="A1394" s="777"/>
      <c r="B1394" s="913"/>
      <c r="C1394" s="915"/>
      <c r="D1394" s="777"/>
      <c r="E1394" s="773"/>
      <c r="F1394" s="752"/>
      <c r="G1394" s="773"/>
      <c r="H1394" s="733"/>
      <c r="I1394" s="206"/>
      <c r="J1394" s="910"/>
      <c r="L1394" s="911"/>
      <c r="R1394" s="752"/>
      <c r="S1394" s="1101"/>
    </row>
    <row r="1395" spans="1:19" ht="9.75" hidden="1" customHeight="1">
      <c r="A1395" s="777"/>
      <c r="B1395" s="913"/>
      <c r="C1395" s="915"/>
      <c r="D1395" s="777"/>
      <c r="E1395" s="773"/>
      <c r="F1395" s="752"/>
      <c r="G1395" s="773"/>
      <c r="H1395" s="733"/>
      <c r="I1395" s="206"/>
      <c r="J1395" s="910"/>
      <c r="L1395" s="911"/>
      <c r="R1395" s="752"/>
      <c r="S1395" s="1101"/>
    </row>
    <row r="1396" spans="1:19" ht="9.75" hidden="1" customHeight="1">
      <c r="A1396" s="777"/>
      <c r="B1396" s="913"/>
      <c r="C1396" s="915"/>
      <c r="D1396" s="777"/>
      <c r="E1396" s="773"/>
      <c r="F1396" s="752"/>
      <c r="G1396" s="773"/>
      <c r="H1396" s="733"/>
      <c r="I1396" s="206"/>
      <c r="J1396" s="910"/>
      <c r="L1396" s="911"/>
      <c r="R1396" s="752"/>
      <c r="S1396" s="1101"/>
    </row>
    <row r="1397" spans="1:19" ht="9.75" hidden="1" customHeight="1">
      <c r="A1397" s="777"/>
      <c r="B1397" s="913"/>
      <c r="C1397" s="915"/>
      <c r="D1397" s="777"/>
      <c r="E1397" s="773"/>
      <c r="F1397" s="753"/>
      <c r="G1397" s="773"/>
      <c r="H1397" s="733"/>
      <c r="I1397" s="206"/>
      <c r="J1397" s="910"/>
      <c r="L1397" s="911"/>
      <c r="R1397" s="753"/>
      <c r="S1397" s="1102"/>
    </row>
    <row r="1398" spans="1:19" ht="9.75" hidden="1" customHeight="1">
      <c r="A1398" s="777"/>
      <c r="B1398" s="913"/>
      <c r="C1398" s="915"/>
      <c r="D1398" s="777"/>
      <c r="E1398" s="773"/>
      <c r="F1398" s="751">
        <v>0</v>
      </c>
      <c r="G1398" s="773">
        <f>+L1398</f>
        <v>0</v>
      </c>
      <c r="H1398" s="733">
        <f>E1398*G1398</f>
        <v>0</v>
      </c>
      <c r="I1398" s="206"/>
      <c r="J1398" s="909">
        <f>+F1398</f>
        <v>0</v>
      </c>
      <c r="L1398" s="911">
        <f>J1398*$L$3</f>
        <v>0</v>
      </c>
      <c r="R1398" s="751"/>
      <c r="S1398" s="1100">
        <f t="shared" ref="S1398" si="691">+F1398</f>
        <v>0</v>
      </c>
    </row>
    <row r="1399" spans="1:19" ht="9.75" hidden="1" customHeight="1">
      <c r="A1399" s="777"/>
      <c r="B1399" s="913"/>
      <c r="C1399" s="915"/>
      <c r="D1399" s="777"/>
      <c r="E1399" s="773"/>
      <c r="F1399" s="752"/>
      <c r="G1399" s="773"/>
      <c r="H1399" s="733"/>
      <c r="I1399" s="206"/>
      <c r="J1399" s="910"/>
      <c r="L1399" s="911"/>
      <c r="R1399" s="752"/>
      <c r="S1399" s="1101"/>
    </row>
    <row r="1400" spans="1:19" ht="9.75" hidden="1" customHeight="1">
      <c r="A1400" s="777"/>
      <c r="B1400" s="913"/>
      <c r="C1400" s="915"/>
      <c r="D1400" s="777"/>
      <c r="E1400" s="773"/>
      <c r="F1400" s="752"/>
      <c r="G1400" s="773"/>
      <c r="H1400" s="733"/>
      <c r="I1400" s="206"/>
      <c r="J1400" s="910"/>
      <c r="L1400" s="911"/>
      <c r="R1400" s="752"/>
      <c r="S1400" s="1101"/>
    </row>
    <row r="1401" spans="1:19" ht="9.75" hidden="1" customHeight="1">
      <c r="A1401" s="777"/>
      <c r="B1401" s="913"/>
      <c r="C1401" s="915"/>
      <c r="D1401" s="777"/>
      <c r="E1401" s="773"/>
      <c r="F1401" s="752"/>
      <c r="G1401" s="773"/>
      <c r="H1401" s="733"/>
      <c r="I1401" s="206"/>
      <c r="J1401" s="910"/>
      <c r="L1401" s="911"/>
      <c r="R1401" s="752"/>
      <c r="S1401" s="1101"/>
    </row>
    <row r="1402" spans="1:19" ht="9.75" hidden="1" customHeight="1">
      <c r="A1402" s="777"/>
      <c r="B1402" s="913"/>
      <c r="C1402" s="915"/>
      <c r="D1402" s="777"/>
      <c r="E1402" s="773"/>
      <c r="F1402" s="753"/>
      <c r="G1402" s="773"/>
      <c r="H1402" s="733"/>
      <c r="I1402" s="206"/>
      <c r="J1402" s="910"/>
      <c r="L1402" s="911"/>
      <c r="R1402" s="753"/>
      <c r="S1402" s="1102"/>
    </row>
    <row r="1403" spans="1:19" ht="9.75" hidden="1" customHeight="1">
      <c r="A1403" s="777"/>
      <c r="B1403" s="913"/>
      <c r="C1403" s="915"/>
      <c r="D1403" s="777"/>
      <c r="E1403" s="773"/>
      <c r="F1403" s="751">
        <v>0</v>
      </c>
      <c r="G1403" s="773">
        <f>+L1403</f>
        <v>0</v>
      </c>
      <c r="H1403" s="733">
        <f>E1403*G1403</f>
        <v>0</v>
      </c>
      <c r="I1403" s="206"/>
      <c r="J1403" s="909">
        <f>+F1403</f>
        <v>0</v>
      </c>
      <c r="L1403" s="911">
        <f>J1403*$L$3</f>
        <v>0</v>
      </c>
      <c r="R1403" s="751"/>
      <c r="S1403" s="1100">
        <f t="shared" ref="S1403" si="692">+F1403</f>
        <v>0</v>
      </c>
    </row>
    <row r="1404" spans="1:19" ht="9.75" hidden="1" customHeight="1">
      <c r="A1404" s="777"/>
      <c r="B1404" s="913"/>
      <c r="C1404" s="915"/>
      <c r="D1404" s="777"/>
      <c r="E1404" s="773"/>
      <c r="F1404" s="752"/>
      <c r="G1404" s="773"/>
      <c r="H1404" s="733"/>
      <c r="I1404" s="206"/>
      <c r="J1404" s="910"/>
      <c r="L1404" s="911"/>
      <c r="R1404" s="752"/>
      <c r="S1404" s="1101"/>
    </row>
    <row r="1405" spans="1:19" ht="9.75" hidden="1" customHeight="1">
      <c r="A1405" s="777"/>
      <c r="B1405" s="913"/>
      <c r="C1405" s="915"/>
      <c r="D1405" s="777"/>
      <c r="E1405" s="773"/>
      <c r="F1405" s="752"/>
      <c r="G1405" s="773"/>
      <c r="H1405" s="733"/>
      <c r="I1405" s="206"/>
      <c r="J1405" s="910"/>
      <c r="L1405" s="911"/>
      <c r="R1405" s="752"/>
      <c r="S1405" s="1101"/>
    </row>
    <row r="1406" spans="1:19" ht="9.75" hidden="1" customHeight="1">
      <c r="A1406" s="777"/>
      <c r="B1406" s="913"/>
      <c r="C1406" s="915"/>
      <c r="D1406" s="777"/>
      <c r="E1406" s="773"/>
      <c r="F1406" s="752"/>
      <c r="G1406" s="773"/>
      <c r="H1406" s="733"/>
      <c r="I1406" s="206"/>
      <c r="J1406" s="910"/>
      <c r="L1406" s="911"/>
      <c r="R1406" s="752"/>
      <c r="S1406" s="1101"/>
    </row>
    <row r="1407" spans="1:19" ht="9.75" hidden="1" customHeight="1">
      <c r="A1407" s="777"/>
      <c r="B1407" s="913"/>
      <c r="C1407" s="915"/>
      <c r="D1407" s="777"/>
      <c r="E1407" s="773"/>
      <c r="F1407" s="753"/>
      <c r="G1407" s="773"/>
      <c r="H1407" s="733"/>
      <c r="I1407" s="206"/>
      <c r="J1407" s="910"/>
      <c r="L1407" s="911"/>
      <c r="R1407" s="753"/>
      <c r="S1407" s="1102"/>
    </row>
    <row r="1408" spans="1:19" ht="9.75" hidden="1" customHeight="1">
      <c r="A1408" s="777"/>
      <c r="B1408" s="913"/>
      <c r="C1408" s="914"/>
      <c r="D1408" s="777"/>
      <c r="E1408" s="773"/>
      <c r="F1408" s="751">
        <v>0</v>
      </c>
      <c r="G1408" s="773">
        <f>+L1408</f>
        <v>0</v>
      </c>
      <c r="H1408" s="733">
        <f>E1408*G1408</f>
        <v>0</v>
      </c>
      <c r="I1408" s="206"/>
      <c r="J1408" s="909">
        <f>+F1408</f>
        <v>0</v>
      </c>
      <c r="L1408" s="911">
        <f>J1408*$L$3</f>
        <v>0</v>
      </c>
      <c r="R1408" s="751"/>
      <c r="S1408" s="1100">
        <f t="shared" ref="S1408" si="693">+F1408</f>
        <v>0</v>
      </c>
    </row>
    <row r="1409" spans="1:19" ht="9.75" hidden="1" customHeight="1">
      <c r="A1409" s="777"/>
      <c r="B1409" s="913"/>
      <c r="C1409" s="914"/>
      <c r="D1409" s="777"/>
      <c r="E1409" s="773"/>
      <c r="F1409" s="752"/>
      <c r="G1409" s="773"/>
      <c r="H1409" s="733"/>
      <c r="I1409" s="206"/>
      <c r="J1409" s="910"/>
      <c r="L1409" s="911"/>
      <c r="R1409" s="752"/>
      <c r="S1409" s="1101"/>
    </row>
    <row r="1410" spans="1:19" ht="9.75" hidden="1" customHeight="1">
      <c r="A1410" s="777"/>
      <c r="B1410" s="913"/>
      <c r="C1410" s="914"/>
      <c r="D1410" s="777"/>
      <c r="E1410" s="773"/>
      <c r="F1410" s="752"/>
      <c r="G1410" s="773"/>
      <c r="H1410" s="733"/>
      <c r="I1410" s="206"/>
      <c r="J1410" s="910"/>
      <c r="L1410" s="911"/>
      <c r="R1410" s="752"/>
      <c r="S1410" s="1101"/>
    </row>
    <row r="1411" spans="1:19" ht="9.75" hidden="1" customHeight="1">
      <c r="A1411" s="777"/>
      <c r="B1411" s="913"/>
      <c r="C1411" s="914"/>
      <c r="D1411" s="777"/>
      <c r="E1411" s="773"/>
      <c r="F1411" s="752"/>
      <c r="G1411" s="773"/>
      <c r="H1411" s="733"/>
      <c r="I1411" s="206"/>
      <c r="J1411" s="910"/>
      <c r="L1411" s="911"/>
      <c r="R1411" s="752"/>
      <c r="S1411" s="1101"/>
    </row>
    <row r="1412" spans="1:19" ht="4.5" hidden="1" customHeight="1">
      <c r="A1412" s="777"/>
      <c r="B1412" s="913"/>
      <c r="C1412" s="914"/>
      <c r="D1412" s="777"/>
      <c r="E1412" s="773"/>
      <c r="F1412" s="753"/>
      <c r="G1412" s="773"/>
      <c r="H1412" s="733"/>
      <c r="I1412" s="206"/>
      <c r="J1412" s="910"/>
      <c r="L1412" s="911"/>
      <c r="R1412" s="753"/>
      <c r="S1412" s="1102"/>
    </row>
    <row r="1413" spans="1:19" ht="9.75" hidden="1" customHeight="1">
      <c r="A1413" s="777"/>
      <c r="B1413" s="913"/>
      <c r="C1413" s="914"/>
      <c r="D1413" s="777"/>
      <c r="E1413" s="773"/>
      <c r="F1413" s="751">
        <v>0</v>
      </c>
      <c r="G1413" s="773">
        <f>+L1413</f>
        <v>0</v>
      </c>
      <c r="H1413" s="733">
        <f>E1413*G1413</f>
        <v>0</v>
      </c>
      <c r="I1413" s="206"/>
      <c r="J1413" s="909">
        <f>+F1413</f>
        <v>0</v>
      </c>
      <c r="L1413" s="911">
        <f>J1413*$L$3</f>
        <v>0</v>
      </c>
      <c r="R1413" s="751"/>
      <c r="S1413" s="1100">
        <f t="shared" ref="S1413" si="694">+F1413</f>
        <v>0</v>
      </c>
    </row>
    <row r="1414" spans="1:19" ht="9.75" hidden="1" customHeight="1">
      <c r="A1414" s="777"/>
      <c r="B1414" s="913"/>
      <c r="C1414" s="914"/>
      <c r="D1414" s="777"/>
      <c r="E1414" s="773"/>
      <c r="F1414" s="752"/>
      <c r="G1414" s="773"/>
      <c r="H1414" s="733"/>
      <c r="I1414" s="206"/>
      <c r="J1414" s="910"/>
      <c r="L1414" s="911"/>
      <c r="R1414" s="752"/>
      <c r="S1414" s="1101"/>
    </row>
    <row r="1415" spans="1:19" ht="9.75" hidden="1" customHeight="1">
      <c r="A1415" s="777"/>
      <c r="B1415" s="913"/>
      <c r="C1415" s="914"/>
      <c r="D1415" s="777"/>
      <c r="E1415" s="773"/>
      <c r="F1415" s="752"/>
      <c r="G1415" s="773"/>
      <c r="H1415" s="733"/>
      <c r="I1415" s="206"/>
      <c r="J1415" s="910"/>
      <c r="L1415" s="911"/>
      <c r="R1415" s="752"/>
      <c r="S1415" s="1101"/>
    </row>
    <row r="1416" spans="1:19" ht="9.75" hidden="1" customHeight="1">
      <c r="A1416" s="777"/>
      <c r="B1416" s="913"/>
      <c r="C1416" s="914"/>
      <c r="D1416" s="777"/>
      <c r="E1416" s="773"/>
      <c r="F1416" s="752"/>
      <c r="G1416" s="773"/>
      <c r="H1416" s="733"/>
      <c r="I1416" s="206"/>
      <c r="J1416" s="910"/>
      <c r="L1416" s="911"/>
      <c r="R1416" s="752"/>
      <c r="S1416" s="1101"/>
    </row>
    <row r="1417" spans="1:19" ht="9.75" hidden="1" customHeight="1">
      <c r="A1417" s="777"/>
      <c r="B1417" s="913"/>
      <c r="C1417" s="914"/>
      <c r="D1417" s="777"/>
      <c r="E1417" s="773"/>
      <c r="F1417" s="753"/>
      <c r="G1417" s="773"/>
      <c r="H1417" s="733"/>
      <c r="I1417" s="206"/>
      <c r="J1417" s="910"/>
      <c r="L1417" s="911"/>
      <c r="R1417" s="753"/>
      <c r="S1417" s="1102"/>
    </row>
    <row r="1418" spans="1:19" ht="9.75" hidden="1" customHeight="1">
      <c r="A1418" s="777"/>
      <c r="B1418" s="913"/>
      <c r="C1418" s="915"/>
      <c r="D1418" s="777"/>
      <c r="E1418" s="773"/>
      <c r="F1418" s="751">
        <v>0</v>
      </c>
      <c r="G1418" s="773">
        <f>+L1418</f>
        <v>0</v>
      </c>
      <c r="H1418" s="733">
        <f>E1418*G1418</f>
        <v>0</v>
      </c>
      <c r="I1418" s="206"/>
      <c r="J1418" s="909">
        <f>+F1418</f>
        <v>0</v>
      </c>
      <c r="L1418" s="911">
        <f>J1418*$L$3</f>
        <v>0</v>
      </c>
      <c r="R1418" s="751"/>
      <c r="S1418" s="1100">
        <f t="shared" ref="S1418" si="695">+F1418</f>
        <v>0</v>
      </c>
    </row>
    <row r="1419" spans="1:19" ht="9.75" hidden="1" customHeight="1">
      <c r="A1419" s="777"/>
      <c r="B1419" s="913"/>
      <c r="C1419" s="915"/>
      <c r="D1419" s="777"/>
      <c r="E1419" s="773"/>
      <c r="F1419" s="752"/>
      <c r="G1419" s="773"/>
      <c r="H1419" s="733"/>
      <c r="I1419" s="206"/>
      <c r="J1419" s="910"/>
      <c r="L1419" s="911"/>
      <c r="R1419" s="752"/>
      <c r="S1419" s="1101"/>
    </row>
    <row r="1420" spans="1:19" ht="9.75" hidden="1" customHeight="1">
      <c r="A1420" s="777"/>
      <c r="B1420" s="913"/>
      <c r="C1420" s="915"/>
      <c r="D1420" s="777"/>
      <c r="E1420" s="773"/>
      <c r="F1420" s="752"/>
      <c r="G1420" s="773"/>
      <c r="H1420" s="733"/>
      <c r="I1420" s="206"/>
      <c r="J1420" s="910"/>
      <c r="L1420" s="911"/>
      <c r="R1420" s="752"/>
      <c r="S1420" s="1101"/>
    </row>
    <row r="1421" spans="1:19" ht="9.75" hidden="1" customHeight="1">
      <c r="A1421" s="777"/>
      <c r="B1421" s="913"/>
      <c r="C1421" s="915"/>
      <c r="D1421" s="777"/>
      <c r="E1421" s="773"/>
      <c r="F1421" s="752"/>
      <c r="G1421" s="773"/>
      <c r="H1421" s="733"/>
      <c r="I1421" s="206"/>
      <c r="J1421" s="910"/>
      <c r="L1421" s="911"/>
      <c r="R1421" s="752"/>
      <c r="S1421" s="1101"/>
    </row>
    <row r="1422" spans="1:19" ht="9.75" hidden="1" customHeight="1">
      <c r="A1422" s="777"/>
      <c r="B1422" s="913"/>
      <c r="C1422" s="915"/>
      <c r="D1422" s="777"/>
      <c r="E1422" s="773"/>
      <c r="F1422" s="753"/>
      <c r="G1422" s="773"/>
      <c r="H1422" s="733"/>
      <c r="I1422" s="206"/>
      <c r="J1422" s="910"/>
      <c r="L1422" s="911"/>
      <c r="R1422" s="753"/>
      <c r="S1422" s="1102"/>
    </row>
    <row r="1423" spans="1:19" ht="9.75" hidden="1" customHeight="1">
      <c r="A1423" s="777"/>
      <c r="B1423" s="913"/>
      <c r="C1423" s="915"/>
      <c r="D1423" s="777"/>
      <c r="E1423" s="773"/>
      <c r="F1423" s="751">
        <v>0</v>
      </c>
      <c r="G1423" s="773">
        <f>+L1423</f>
        <v>0</v>
      </c>
      <c r="H1423" s="733">
        <f>E1423*G1423</f>
        <v>0</v>
      </c>
      <c r="I1423" s="206"/>
      <c r="J1423" s="909">
        <f>+F1423</f>
        <v>0</v>
      </c>
      <c r="L1423" s="911">
        <f>J1423*$L$3</f>
        <v>0</v>
      </c>
      <c r="R1423" s="751"/>
      <c r="S1423" s="1100">
        <f t="shared" ref="S1423" si="696">+F1423</f>
        <v>0</v>
      </c>
    </row>
    <row r="1424" spans="1:19" ht="9.75" hidden="1" customHeight="1">
      <c r="A1424" s="777"/>
      <c r="B1424" s="913"/>
      <c r="C1424" s="915"/>
      <c r="D1424" s="777"/>
      <c r="E1424" s="773"/>
      <c r="F1424" s="752"/>
      <c r="G1424" s="773"/>
      <c r="H1424" s="733"/>
      <c r="I1424" s="206"/>
      <c r="J1424" s="910"/>
      <c r="L1424" s="911"/>
      <c r="R1424" s="752"/>
      <c r="S1424" s="1101"/>
    </row>
    <row r="1425" spans="1:19" ht="9.75" hidden="1" customHeight="1">
      <c r="A1425" s="777"/>
      <c r="B1425" s="913"/>
      <c r="C1425" s="915"/>
      <c r="D1425" s="777"/>
      <c r="E1425" s="773"/>
      <c r="F1425" s="752"/>
      <c r="G1425" s="773"/>
      <c r="H1425" s="733"/>
      <c r="I1425" s="206"/>
      <c r="J1425" s="910"/>
      <c r="L1425" s="911"/>
      <c r="R1425" s="752"/>
      <c r="S1425" s="1101"/>
    </row>
    <row r="1426" spans="1:19" ht="9.75" hidden="1" customHeight="1">
      <c r="A1426" s="777"/>
      <c r="B1426" s="913"/>
      <c r="C1426" s="915"/>
      <c r="D1426" s="777"/>
      <c r="E1426" s="773"/>
      <c r="F1426" s="752"/>
      <c r="G1426" s="773"/>
      <c r="H1426" s="733"/>
      <c r="I1426" s="206"/>
      <c r="J1426" s="910"/>
      <c r="L1426" s="911"/>
      <c r="R1426" s="752"/>
      <c r="S1426" s="1101"/>
    </row>
    <row r="1427" spans="1:19" ht="9.75" hidden="1" customHeight="1">
      <c r="A1427" s="777"/>
      <c r="B1427" s="913"/>
      <c r="C1427" s="915"/>
      <c r="D1427" s="777"/>
      <c r="E1427" s="773"/>
      <c r="F1427" s="753"/>
      <c r="G1427" s="773"/>
      <c r="H1427" s="733"/>
      <c r="I1427" s="206"/>
      <c r="J1427" s="910"/>
      <c r="L1427" s="911"/>
      <c r="R1427" s="753"/>
      <c r="S1427" s="1102"/>
    </row>
    <row r="1428" spans="1:19" ht="9.75" hidden="1" customHeight="1">
      <c r="A1428" s="777"/>
      <c r="B1428" s="913"/>
      <c r="C1428" s="915"/>
      <c r="D1428" s="777"/>
      <c r="E1428" s="773"/>
      <c r="F1428" s="751">
        <v>0</v>
      </c>
      <c r="G1428" s="773">
        <f>+L1428</f>
        <v>0</v>
      </c>
      <c r="H1428" s="733">
        <f>E1428*G1428</f>
        <v>0</v>
      </c>
      <c r="I1428" s="206"/>
      <c r="J1428" s="909">
        <f>+F1428</f>
        <v>0</v>
      </c>
      <c r="L1428" s="911">
        <f>J1428*$L$3</f>
        <v>0</v>
      </c>
      <c r="R1428" s="751"/>
      <c r="S1428" s="1100">
        <f t="shared" ref="S1428" si="697">+F1428</f>
        <v>0</v>
      </c>
    </row>
    <row r="1429" spans="1:19" ht="9.75" hidden="1" customHeight="1">
      <c r="A1429" s="777"/>
      <c r="B1429" s="913"/>
      <c r="C1429" s="915"/>
      <c r="D1429" s="777"/>
      <c r="E1429" s="773"/>
      <c r="F1429" s="752"/>
      <c r="G1429" s="773"/>
      <c r="H1429" s="733"/>
      <c r="I1429" s="206"/>
      <c r="J1429" s="910"/>
      <c r="L1429" s="911"/>
      <c r="R1429" s="752"/>
      <c r="S1429" s="1101"/>
    </row>
    <row r="1430" spans="1:19" ht="9.75" hidden="1" customHeight="1">
      <c r="A1430" s="777"/>
      <c r="B1430" s="913"/>
      <c r="C1430" s="915"/>
      <c r="D1430" s="777"/>
      <c r="E1430" s="773"/>
      <c r="F1430" s="752"/>
      <c r="G1430" s="773"/>
      <c r="H1430" s="733"/>
      <c r="I1430" s="206"/>
      <c r="J1430" s="910"/>
      <c r="L1430" s="911"/>
      <c r="R1430" s="752"/>
      <c r="S1430" s="1101"/>
    </row>
    <row r="1431" spans="1:19" ht="9.75" hidden="1" customHeight="1">
      <c r="A1431" s="777"/>
      <c r="B1431" s="913"/>
      <c r="C1431" s="915"/>
      <c r="D1431" s="777"/>
      <c r="E1431" s="773"/>
      <c r="F1431" s="752"/>
      <c r="G1431" s="773"/>
      <c r="H1431" s="733"/>
      <c r="I1431" s="206"/>
      <c r="J1431" s="910"/>
      <c r="L1431" s="911"/>
      <c r="R1431" s="752"/>
      <c r="S1431" s="1101"/>
    </row>
    <row r="1432" spans="1:19" ht="9.75" hidden="1" customHeight="1">
      <c r="A1432" s="777"/>
      <c r="B1432" s="913"/>
      <c r="C1432" s="915"/>
      <c r="D1432" s="777"/>
      <c r="E1432" s="773"/>
      <c r="F1432" s="753"/>
      <c r="G1432" s="773"/>
      <c r="H1432" s="733"/>
      <c r="I1432" s="206"/>
      <c r="J1432" s="910"/>
      <c r="L1432" s="911"/>
      <c r="R1432" s="753"/>
      <c r="S1432" s="1102"/>
    </row>
    <row r="1433" spans="1:19" ht="9.75" hidden="1" customHeight="1">
      <c r="A1433" s="777"/>
      <c r="B1433" s="913"/>
      <c r="C1433" s="915"/>
      <c r="D1433" s="777"/>
      <c r="E1433" s="773"/>
      <c r="F1433" s="751">
        <v>0</v>
      </c>
      <c r="G1433" s="773">
        <f>+L1433</f>
        <v>0</v>
      </c>
      <c r="H1433" s="733">
        <f>E1433*G1433</f>
        <v>0</v>
      </c>
      <c r="I1433" s="206"/>
      <c r="J1433" s="909">
        <f>+F1433</f>
        <v>0</v>
      </c>
      <c r="L1433" s="911">
        <f>J1433*$L$3</f>
        <v>0</v>
      </c>
      <c r="R1433" s="751"/>
      <c r="S1433" s="1100">
        <f t="shared" ref="S1433" si="698">+F1433</f>
        <v>0</v>
      </c>
    </row>
    <row r="1434" spans="1:19" ht="9.75" hidden="1" customHeight="1">
      <c r="A1434" s="777"/>
      <c r="B1434" s="913"/>
      <c r="C1434" s="915"/>
      <c r="D1434" s="777"/>
      <c r="E1434" s="773"/>
      <c r="F1434" s="752"/>
      <c r="G1434" s="773"/>
      <c r="H1434" s="733"/>
      <c r="I1434" s="206"/>
      <c r="J1434" s="910"/>
      <c r="L1434" s="911"/>
      <c r="R1434" s="752"/>
      <c r="S1434" s="1101"/>
    </row>
    <row r="1435" spans="1:19" ht="9.75" hidden="1" customHeight="1">
      <c r="A1435" s="777"/>
      <c r="B1435" s="913"/>
      <c r="C1435" s="915"/>
      <c r="D1435" s="777"/>
      <c r="E1435" s="773"/>
      <c r="F1435" s="752"/>
      <c r="G1435" s="773"/>
      <c r="H1435" s="733"/>
      <c r="I1435" s="206"/>
      <c r="J1435" s="910"/>
      <c r="L1435" s="911"/>
      <c r="R1435" s="752"/>
      <c r="S1435" s="1101"/>
    </row>
    <row r="1436" spans="1:19" ht="9.75" hidden="1" customHeight="1">
      <c r="A1436" s="777"/>
      <c r="B1436" s="913"/>
      <c r="C1436" s="915"/>
      <c r="D1436" s="777"/>
      <c r="E1436" s="773"/>
      <c r="F1436" s="752"/>
      <c r="G1436" s="773"/>
      <c r="H1436" s="733"/>
      <c r="I1436" s="206"/>
      <c r="J1436" s="910"/>
      <c r="L1436" s="911"/>
      <c r="R1436" s="752"/>
      <c r="S1436" s="1101"/>
    </row>
    <row r="1437" spans="1:19" ht="6.75" hidden="1" customHeight="1">
      <c r="A1437" s="777"/>
      <c r="B1437" s="913"/>
      <c r="C1437" s="915"/>
      <c r="D1437" s="777"/>
      <c r="E1437" s="773"/>
      <c r="F1437" s="753"/>
      <c r="G1437" s="773"/>
      <c r="H1437" s="733"/>
      <c r="I1437" s="206"/>
      <c r="J1437" s="910"/>
      <c r="L1437" s="911"/>
      <c r="R1437" s="753"/>
      <c r="S1437" s="1102"/>
    </row>
    <row r="1438" spans="1:19" ht="9.75" hidden="1" customHeight="1">
      <c r="A1438" s="777"/>
      <c r="B1438" s="913"/>
      <c r="C1438" s="915"/>
      <c r="D1438" s="777"/>
      <c r="E1438" s="773"/>
      <c r="F1438" s="751">
        <v>0</v>
      </c>
      <c r="G1438" s="773">
        <f>+L1438</f>
        <v>0</v>
      </c>
      <c r="H1438" s="733">
        <f>E1438*G1438</f>
        <v>0</v>
      </c>
      <c r="I1438" s="206"/>
      <c r="J1438" s="909">
        <f>+F1438</f>
        <v>0</v>
      </c>
      <c r="L1438" s="911">
        <f>J1438*$L$3</f>
        <v>0</v>
      </c>
      <c r="R1438" s="751"/>
      <c r="S1438" s="1100">
        <f t="shared" ref="S1438" si="699">+F1438</f>
        <v>0</v>
      </c>
    </row>
    <row r="1439" spans="1:19" ht="9.75" hidden="1" customHeight="1">
      <c r="A1439" s="777"/>
      <c r="B1439" s="913"/>
      <c r="C1439" s="915"/>
      <c r="D1439" s="777"/>
      <c r="E1439" s="773"/>
      <c r="F1439" s="752"/>
      <c r="G1439" s="773"/>
      <c r="H1439" s="733"/>
      <c r="I1439" s="206"/>
      <c r="J1439" s="910"/>
      <c r="L1439" s="911"/>
      <c r="R1439" s="752"/>
      <c r="S1439" s="1101"/>
    </row>
    <row r="1440" spans="1:19" ht="9.75" hidden="1" customHeight="1">
      <c r="A1440" s="777"/>
      <c r="B1440" s="913"/>
      <c r="C1440" s="915"/>
      <c r="D1440" s="777"/>
      <c r="E1440" s="773"/>
      <c r="F1440" s="752"/>
      <c r="G1440" s="773"/>
      <c r="H1440" s="733"/>
      <c r="I1440" s="206"/>
      <c r="J1440" s="910"/>
      <c r="L1440" s="911"/>
      <c r="R1440" s="752"/>
      <c r="S1440" s="1101"/>
    </row>
    <row r="1441" spans="1:19" ht="9.75" hidden="1" customHeight="1">
      <c r="A1441" s="777"/>
      <c r="B1441" s="913"/>
      <c r="C1441" s="915"/>
      <c r="D1441" s="777"/>
      <c r="E1441" s="773"/>
      <c r="F1441" s="752"/>
      <c r="G1441" s="773"/>
      <c r="H1441" s="733"/>
      <c r="I1441" s="206"/>
      <c r="J1441" s="910"/>
      <c r="L1441" s="911"/>
      <c r="R1441" s="752"/>
      <c r="S1441" s="1101"/>
    </row>
    <row r="1442" spans="1:19" ht="9.75" hidden="1" customHeight="1">
      <c r="A1442" s="777"/>
      <c r="B1442" s="913"/>
      <c r="C1442" s="915"/>
      <c r="D1442" s="777"/>
      <c r="E1442" s="773"/>
      <c r="F1442" s="753"/>
      <c r="G1442" s="773"/>
      <c r="H1442" s="733"/>
      <c r="I1442" s="206"/>
      <c r="J1442" s="910"/>
      <c r="L1442" s="911"/>
      <c r="R1442" s="753"/>
      <c r="S1442" s="1102"/>
    </row>
    <row r="1443" spans="1:19" ht="9.75" hidden="1" customHeight="1">
      <c r="A1443" s="777"/>
      <c r="B1443" s="913"/>
      <c r="C1443" s="915"/>
      <c r="D1443" s="777"/>
      <c r="E1443" s="773"/>
      <c r="F1443" s="751">
        <v>0</v>
      </c>
      <c r="G1443" s="773">
        <f>+L1443</f>
        <v>0</v>
      </c>
      <c r="H1443" s="733">
        <f>E1443*G1443</f>
        <v>0</v>
      </c>
      <c r="I1443" s="206"/>
      <c r="J1443" s="909">
        <f>+F1443</f>
        <v>0</v>
      </c>
      <c r="L1443" s="911">
        <f>J1443*$L$3</f>
        <v>0</v>
      </c>
      <c r="R1443" s="751"/>
      <c r="S1443" s="1100">
        <f t="shared" ref="S1443" si="700">+F1443</f>
        <v>0</v>
      </c>
    </row>
    <row r="1444" spans="1:19" ht="9.75" hidden="1" customHeight="1">
      <c r="A1444" s="777"/>
      <c r="B1444" s="913"/>
      <c r="C1444" s="915"/>
      <c r="D1444" s="777"/>
      <c r="E1444" s="773"/>
      <c r="F1444" s="752"/>
      <c r="G1444" s="773"/>
      <c r="H1444" s="733"/>
      <c r="I1444" s="206"/>
      <c r="J1444" s="910"/>
      <c r="L1444" s="911"/>
      <c r="R1444" s="752"/>
      <c r="S1444" s="1101"/>
    </row>
    <row r="1445" spans="1:19" ht="9.75" hidden="1" customHeight="1">
      <c r="A1445" s="777"/>
      <c r="B1445" s="913"/>
      <c r="C1445" s="915"/>
      <c r="D1445" s="777"/>
      <c r="E1445" s="773"/>
      <c r="F1445" s="752"/>
      <c r="G1445" s="773"/>
      <c r="H1445" s="733"/>
      <c r="I1445" s="206"/>
      <c r="J1445" s="910"/>
      <c r="L1445" s="911"/>
      <c r="R1445" s="752"/>
      <c r="S1445" s="1101"/>
    </row>
    <row r="1446" spans="1:19" ht="9.75" hidden="1" customHeight="1">
      <c r="A1446" s="777"/>
      <c r="B1446" s="913"/>
      <c r="C1446" s="915"/>
      <c r="D1446" s="777"/>
      <c r="E1446" s="773"/>
      <c r="F1446" s="752"/>
      <c r="G1446" s="773"/>
      <c r="H1446" s="733"/>
      <c r="I1446" s="206"/>
      <c r="J1446" s="910"/>
      <c r="L1446" s="911"/>
      <c r="R1446" s="752"/>
      <c r="S1446" s="1101"/>
    </row>
    <row r="1447" spans="1:19" ht="9.75" hidden="1" customHeight="1">
      <c r="A1447" s="777"/>
      <c r="B1447" s="913"/>
      <c r="C1447" s="915"/>
      <c r="D1447" s="777"/>
      <c r="E1447" s="773"/>
      <c r="F1447" s="753"/>
      <c r="G1447" s="773"/>
      <c r="H1447" s="733"/>
      <c r="I1447" s="206"/>
      <c r="J1447" s="910"/>
      <c r="L1447" s="911"/>
      <c r="R1447" s="753"/>
      <c r="S1447" s="1102"/>
    </row>
    <row r="1448" spans="1:19" ht="9.75" hidden="1" customHeight="1">
      <c r="A1448" s="777"/>
      <c r="B1448" s="913"/>
      <c r="C1448" s="915"/>
      <c r="D1448" s="777"/>
      <c r="E1448" s="773"/>
      <c r="F1448" s="751">
        <v>0</v>
      </c>
      <c r="G1448" s="773">
        <f>+L1448</f>
        <v>0</v>
      </c>
      <c r="H1448" s="733">
        <f>E1448*G1448</f>
        <v>0</v>
      </c>
      <c r="I1448" s="206"/>
      <c r="J1448" s="909">
        <f>+F1448</f>
        <v>0</v>
      </c>
      <c r="L1448" s="911">
        <f>J1448*$L$3</f>
        <v>0</v>
      </c>
      <c r="R1448" s="751"/>
      <c r="S1448" s="1100">
        <f t="shared" ref="S1448" si="701">+F1448</f>
        <v>0</v>
      </c>
    </row>
    <row r="1449" spans="1:19" ht="9.75" hidden="1" customHeight="1">
      <c r="A1449" s="777"/>
      <c r="B1449" s="913"/>
      <c r="C1449" s="915"/>
      <c r="D1449" s="777"/>
      <c r="E1449" s="773"/>
      <c r="F1449" s="752"/>
      <c r="G1449" s="773"/>
      <c r="H1449" s="733"/>
      <c r="I1449" s="206"/>
      <c r="J1449" s="910"/>
      <c r="L1449" s="911"/>
      <c r="R1449" s="752"/>
      <c r="S1449" s="1101"/>
    </row>
    <row r="1450" spans="1:19" ht="9.75" hidden="1" customHeight="1">
      <c r="A1450" s="777"/>
      <c r="B1450" s="913"/>
      <c r="C1450" s="915"/>
      <c r="D1450" s="777"/>
      <c r="E1450" s="773"/>
      <c r="F1450" s="752"/>
      <c r="G1450" s="773"/>
      <c r="H1450" s="733"/>
      <c r="I1450" s="206"/>
      <c r="J1450" s="910"/>
      <c r="L1450" s="911"/>
      <c r="R1450" s="752"/>
      <c r="S1450" s="1101"/>
    </row>
    <row r="1451" spans="1:19" ht="9.75" hidden="1" customHeight="1">
      <c r="A1451" s="777"/>
      <c r="B1451" s="913"/>
      <c r="C1451" s="915"/>
      <c r="D1451" s="777"/>
      <c r="E1451" s="773"/>
      <c r="F1451" s="752"/>
      <c r="G1451" s="773"/>
      <c r="H1451" s="733"/>
      <c r="I1451" s="206"/>
      <c r="J1451" s="910"/>
      <c r="L1451" s="911"/>
      <c r="R1451" s="752"/>
      <c r="S1451" s="1101"/>
    </row>
    <row r="1452" spans="1:19" ht="9.75" hidden="1" customHeight="1">
      <c r="A1452" s="777"/>
      <c r="B1452" s="913"/>
      <c r="C1452" s="915"/>
      <c r="D1452" s="777"/>
      <c r="E1452" s="773"/>
      <c r="F1452" s="753"/>
      <c r="G1452" s="773"/>
      <c r="H1452" s="733"/>
      <c r="I1452" s="206"/>
      <c r="J1452" s="910"/>
      <c r="L1452" s="911"/>
      <c r="R1452" s="753"/>
      <c r="S1452" s="1102"/>
    </row>
    <row r="1453" spans="1:19" ht="9.75" hidden="1" customHeight="1">
      <c r="A1453" s="777"/>
      <c r="B1453" s="913"/>
      <c r="C1453" s="915"/>
      <c r="D1453" s="777"/>
      <c r="E1453" s="773"/>
      <c r="F1453" s="751">
        <v>0</v>
      </c>
      <c r="G1453" s="773">
        <f>+L1453</f>
        <v>0</v>
      </c>
      <c r="H1453" s="733">
        <f>E1453*G1453</f>
        <v>0</v>
      </c>
      <c r="I1453" s="206"/>
      <c r="J1453" s="909">
        <f>+F1453</f>
        <v>0</v>
      </c>
      <c r="L1453" s="911">
        <f>J1453*$L$3</f>
        <v>0</v>
      </c>
      <c r="R1453" s="751"/>
      <c r="S1453" s="1100">
        <f t="shared" ref="S1453" si="702">+F1453</f>
        <v>0</v>
      </c>
    </row>
    <row r="1454" spans="1:19" ht="9.75" hidden="1" customHeight="1">
      <c r="A1454" s="777"/>
      <c r="B1454" s="913"/>
      <c r="C1454" s="915"/>
      <c r="D1454" s="777"/>
      <c r="E1454" s="773"/>
      <c r="F1454" s="752"/>
      <c r="G1454" s="773"/>
      <c r="H1454" s="733"/>
      <c r="I1454" s="206"/>
      <c r="J1454" s="910"/>
      <c r="L1454" s="911"/>
      <c r="R1454" s="752"/>
      <c r="S1454" s="1101"/>
    </row>
    <row r="1455" spans="1:19" ht="9.75" hidden="1" customHeight="1">
      <c r="A1455" s="777"/>
      <c r="B1455" s="913"/>
      <c r="C1455" s="915"/>
      <c r="D1455" s="777"/>
      <c r="E1455" s="773"/>
      <c r="F1455" s="752"/>
      <c r="G1455" s="773"/>
      <c r="H1455" s="733"/>
      <c r="I1455" s="206"/>
      <c r="J1455" s="910"/>
      <c r="L1455" s="911"/>
      <c r="R1455" s="752"/>
      <c r="S1455" s="1101"/>
    </row>
    <row r="1456" spans="1:19" ht="9.75" hidden="1" customHeight="1">
      <c r="A1456" s="777"/>
      <c r="B1456" s="913"/>
      <c r="C1456" s="915"/>
      <c r="D1456" s="777"/>
      <c r="E1456" s="773"/>
      <c r="F1456" s="752"/>
      <c r="G1456" s="773"/>
      <c r="H1456" s="733"/>
      <c r="I1456" s="206"/>
      <c r="J1456" s="910"/>
      <c r="L1456" s="911"/>
      <c r="R1456" s="752"/>
      <c r="S1456" s="1101"/>
    </row>
    <row r="1457" spans="1:19" ht="9.75" hidden="1" customHeight="1">
      <c r="A1457" s="777"/>
      <c r="B1457" s="913"/>
      <c r="C1457" s="915"/>
      <c r="D1457" s="777"/>
      <c r="E1457" s="773"/>
      <c r="F1457" s="753"/>
      <c r="G1457" s="773"/>
      <c r="H1457" s="733"/>
      <c r="I1457" s="206"/>
      <c r="J1457" s="910"/>
      <c r="L1457" s="911"/>
      <c r="R1457" s="753"/>
      <c r="S1457" s="1102"/>
    </row>
    <row r="1458" spans="1:19" ht="9.75" hidden="1" customHeight="1">
      <c r="A1458" s="777"/>
      <c r="B1458" s="913"/>
      <c r="C1458" s="915"/>
      <c r="D1458" s="777"/>
      <c r="E1458" s="729"/>
      <c r="F1458" s="725">
        <v>0</v>
      </c>
      <c r="G1458" s="773">
        <f>+L1458</f>
        <v>0</v>
      </c>
      <c r="H1458" s="733">
        <f>E1458*G1458</f>
        <v>0</v>
      </c>
      <c r="I1458" s="206"/>
      <c r="J1458" s="909">
        <f>+F1458</f>
        <v>0</v>
      </c>
      <c r="L1458" s="911">
        <f>J1458*$L$3</f>
        <v>0</v>
      </c>
      <c r="R1458" s="725"/>
      <c r="S1458" s="1100">
        <f t="shared" ref="S1458" si="703">+F1458</f>
        <v>0</v>
      </c>
    </row>
    <row r="1459" spans="1:19" ht="9.75" hidden="1" customHeight="1">
      <c r="A1459" s="777"/>
      <c r="B1459" s="913"/>
      <c r="C1459" s="915"/>
      <c r="D1459" s="777"/>
      <c r="E1459" s="729"/>
      <c r="F1459" s="726"/>
      <c r="G1459" s="773"/>
      <c r="H1459" s="733"/>
      <c r="I1459" s="206"/>
      <c r="J1459" s="910"/>
      <c r="L1459" s="911"/>
      <c r="R1459" s="726"/>
      <c r="S1459" s="1101"/>
    </row>
    <row r="1460" spans="1:19" ht="9.75" hidden="1" customHeight="1">
      <c r="A1460" s="777"/>
      <c r="B1460" s="913"/>
      <c r="C1460" s="915"/>
      <c r="D1460" s="777"/>
      <c r="E1460" s="729"/>
      <c r="F1460" s="726"/>
      <c r="G1460" s="773"/>
      <c r="H1460" s="733"/>
      <c r="I1460" s="206"/>
      <c r="J1460" s="910"/>
      <c r="L1460" s="911"/>
      <c r="R1460" s="726"/>
      <c r="S1460" s="1101"/>
    </row>
    <row r="1461" spans="1:19" ht="9.75" hidden="1" customHeight="1">
      <c r="A1461" s="777"/>
      <c r="B1461" s="913"/>
      <c r="C1461" s="915"/>
      <c r="D1461" s="777"/>
      <c r="E1461" s="729"/>
      <c r="F1461" s="726"/>
      <c r="G1461" s="773"/>
      <c r="H1461" s="733"/>
      <c r="I1461" s="206"/>
      <c r="J1461" s="910"/>
      <c r="L1461" s="911"/>
      <c r="R1461" s="726"/>
      <c r="S1461" s="1101"/>
    </row>
    <row r="1462" spans="1:19" ht="9.75" hidden="1" customHeight="1">
      <c r="A1462" s="777"/>
      <c r="B1462" s="913"/>
      <c r="C1462" s="915"/>
      <c r="D1462" s="777"/>
      <c r="E1462" s="729"/>
      <c r="F1462" s="727"/>
      <c r="G1462" s="773"/>
      <c r="H1462" s="733"/>
      <c r="I1462" s="206"/>
      <c r="J1462" s="910"/>
      <c r="L1462" s="911"/>
      <c r="R1462" s="727"/>
      <c r="S1462" s="1102"/>
    </row>
    <row r="1463" spans="1:19" ht="9.75" hidden="1" customHeight="1">
      <c r="A1463" s="777"/>
      <c r="B1463" s="913"/>
      <c r="C1463" s="915"/>
      <c r="D1463" s="777"/>
      <c r="E1463" s="773"/>
      <c r="F1463" s="751">
        <v>0</v>
      </c>
      <c r="G1463" s="773">
        <f>+L1463</f>
        <v>0</v>
      </c>
      <c r="H1463" s="733">
        <f>E1463*G1463</f>
        <v>0</v>
      </c>
      <c r="I1463" s="206"/>
      <c r="J1463" s="909">
        <f>+F1463</f>
        <v>0</v>
      </c>
      <c r="L1463" s="911">
        <f>J1463*$L$3</f>
        <v>0</v>
      </c>
      <c r="R1463" s="751"/>
      <c r="S1463" s="1100">
        <f t="shared" ref="S1463" si="704">+F1463</f>
        <v>0</v>
      </c>
    </row>
    <row r="1464" spans="1:19" ht="9.75" hidden="1" customHeight="1">
      <c r="A1464" s="777"/>
      <c r="B1464" s="913"/>
      <c r="C1464" s="915"/>
      <c r="D1464" s="777"/>
      <c r="E1464" s="773"/>
      <c r="F1464" s="752"/>
      <c r="G1464" s="773"/>
      <c r="H1464" s="733"/>
      <c r="I1464" s="206"/>
      <c r="J1464" s="910"/>
      <c r="L1464" s="911"/>
      <c r="R1464" s="752"/>
      <c r="S1464" s="1101"/>
    </row>
    <row r="1465" spans="1:19" ht="9.75" hidden="1" customHeight="1">
      <c r="A1465" s="777"/>
      <c r="B1465" s="913"/>
      <c r="C1465" s="915"/>
      <c r="D1465" s="777"/>
      <c r="E1465" s="773"/>
      <c r="F1465" s="752"/>
      <c r="G1465" s="773"/>
      <c r="H1465" s="733"/>
      <c r="I1465" s="206"/>
      <c r="J1465" s="910"/>
      <c r="L1465" s="911"/>
      <c r="R1465" s="752"/>
      <c r="S1465" s="1101"/>
    </row>
    <row r="1466" spans="1:19" ht="9.75" hidden="1" customHeight="1">
      <c r="A1466" s="777"/>
      <c r="B1466" s="913"/>
      <c r="C1466" s="915"/>
      <c r="D1466" s="777"/>
      <c r="E1466" s="773"/>
      <c r="F1466" s="752"/>
      <c r="G1466" s="773"/>
      <c r="H1466" s="733"/>
      <c r="I1466" s="206"/>
      <c r="J1466" s="910"/>
      <c r="L1466" s="911"/>
      <c r="R1466" s="752"/>
      <c r="S1466" s="1101"/>
    </row>
    <row r="1467" spans="1:19" ht="9.75" hidden="1" customHeight="1">
      <c r="A1467" s="777"/>
      <c r="B1467" s="913"/>
      <c r="C1467" s="915"/>
      <c r="D1467" s="777"/>
      <c r="E1467" s="773"/>
      <c r="F1467" s="753"/>
      <c r="G1467" s="773"/>
      <c r="H1467" s="733"/>
      <c r="I1467" s="206"/>
      <c r="J1467" s="910"/>
      <c r="L1467" s="911"/>
      <c r="R1467" s="753"/>
      <c r="S1467" s="1102"/>
    </row>
    <row r="1468" spans="1:19" ht="9.75" hidden="1" customHeight="1">
      <c r="A1468" s="777"/>
      <c r="B1468" s="913"/>
      <c r="C1468" s="915"/>
      <c r="D1468" s="777"/>
      <c r="E1468" s="773"/>
      <c r="F1468" s="751">
        <v>0</v>
      </c>
      <c r="G1468" s="773">
        <f>+L1468</f>
        <v>0</v>
      </c>
      <c r="H1468" s="733">
        <f>E1468*G1468</f>
        <v>0</v>
      </c>
      <c r="I1468" s="206"/>
      <c r="J1468" s="909">
        <f>+F1468</f>
        <v>0</v>
      </c>
      <c r="L1468" s="911">
        <f>J1468*$L$3</f>
        <v>0</v>
      </c>
      <c r="R1468" s="751"/>
      <c r="S1468" s="1100">
        <f t="shared" ref="S1468" si="705">+F1468</f>
        <v>0</v>
      </c>
    </row>
    <row r="1469" spans="1:19" ht="9.75" hidden="1" customHeight="1">
      <c r="A1469" s="777"/>
      <c r="B1469" s="913"/>
      <c r="C1469" s="915"/>
      <c r="D1469" s="777"/>
      <c r="E1469" s="773"/>
      <c r="F1469" s="752"/>
      <c r="G1469" s="773"/>
      <c r="H1469" s="733"/>
      <c r="I1469" s="206"/>
      <c r="J1469" s="910"/>
      <c r="L1469" s="911"/>
      <c r="R1469" s="752"/>
      <c r="S1469" s="1101"/>
    </row>
    <row r="1470" spans="1:19" ht="9.75" hidden="1" customHeight="1">
      <c r="A1470" s="777"/>
      <c r="B1470" s="913"/>
      <c r="C1470" s="915"/>
      <c r="D1470" s="777"/>
      <c r="E1470" s="773"/>
      <c r="F1470" s="752"/>
      <c r="G1470" s="773"/>
      <c r="H1470" s="733"/>
      <c r="I1470" s="206"/>
      <c r="J1470" s="910"/>
      <c r="L1470" s="911"/>
      <c r="R1470" s="752"/>
      <c r="S1470" s="1101"/>
    </row>
    <row r="1471" spans="1:19" ht="9.75" hidden="1" customHeight="1">
      <c r="A1471" s="777"/>
      <c r="B1471" s="913"/>
      <c r="C1471" s="915"/>
      <c r="D1471" s="777"/>
      <c r="E1471" s="773"/>
      <c r="F1471" s="752"/>
      <c r="G1471" s="773"/>
      <c r="H1471" s="733"/>
      <c r="I1471" s="206"/>
      <c r="J1471" s="910"/>
      <c r="L1471" s="911"/>
      <c r="R1471" s="752"/>
      <c r="S1471" s="1101"/>
    </row>
    <row r="1472" spans="1:19" ht="9.75" hidden="1" customHeight="1">
      <c r="A1472" s="777"/>
      <c r="B1472" s="913"/>
      <c r="C1472" s="915"/>
      <c r="D1472" s="777"/>
      <c r="E1472" s="773"/>
      <c r="F1472" s="753"/>
      <c r="G1472" s="773"/>
      <c r="H1472" s="733"/>
      <c r="I1472" s="206"/>
      <c r="J1472" s="910"/>
      <c r="L1472" s="911"/>
      <c r="R1472" s="753"/>
      <c r="S1472" s="1102"/>
    </row>
    <row r="1473" spans="1:19" ht="9.75" hidden="1" customHeight="1">
      <c r="A1473" s="777"/>
      <c r="B1473" s="913"/>
      <c r="C1473" s="915"/>
      <c r="D1473" s="777"/>
      <c r="E1473" s="773"/>
      <c r="F1473" s="751">
        <v>0</v>
      </c>
      <c r="G1473" s="773">
        <f>+L1473</f>
        <v>0</v>
      </c>
      <c r="H1473" s="733">
        <f>E1473*G1473</f>
        <v>0</v>
      </c>
      <c r="I1473" s="206"/>
      <c r="J1473" s="909">
        <f>+F1473</f>
        <v>0</v>
      </c>
      <c r="L1473" s="911">
        <f>J1473*$L$3</f>
        <v>0</v>
      </c>
      <c r="R1473" s="751"/>
      <c r="S1473" s="1100">
        <f t="shared" ref="S1473" si="706">+F1473</f>
        <v>0</v>
      </c>
    </row>
    <row r="1474" spans="1:19" ht="9.75" hidden="1" customHeight="1">
      <c r="A1474" s="777"/>
      <c r="B1474" s="913"/>
      <c r="C1474" s="915"/>
      <c r="D1474" s="777"/>
      <c r="E1474" s="773"/>
      <c r="F1474" s="752"/>
      <c r="G1474" s="773"/>
      <c r="H1474" s="733"/>
      <c r="I1474" s="206"/>
      <c r="J1474" s="910"/>
      <c r="L1474" s="911"/>
      <c r="R1474" s="752"/>
      <c r="S1474" s="1101"/>
    </row>
    <row r="1475" spans="1:19" ht="9.75" hidden="1" customHeight="1">
      <c r="A1475" s="777"/>
      <c r="B1475" s="913"/>
      <c r="C1475" s="915"/>
      <c r="D1475" s="777"/>
      <c r="E1475" s="773"/>
      <c r="F1475" s="752"/>
      <c r="G1475" s="773"/>
      <c r="H1475" s="733"/>
      <c r="I1475" s="206"/>
      <c r="J1475" s="910"/>
      <c r="L1475" s="911"/>
      <c r="R1475" s="752"/>
      <c r="S1475" s="1101"/>
    </row>
    <row r="1476" spans="1:19" ht="9.75" hidden="1" customHeight="1">
      <c r="A1476" s="777"/>
      <c r="B1476" s="913"/>
      <c r="C1476" s="915"/>
      <c r="D1476" s="777"/>
      <c r="E1476" s="773"/>
      <c r="F1476" s="752"/>
      <c r="G1476" s="773"/>
      <c r="H1476" s="733"/>
      <c r="I1476" s="206"/>
      <c r="J1476" s="910"/>
      <c r="L1476" s="911"/>
      <c r="R1476" s="752"/>
      <c r="S1476" s="1101"/>
    </row>
    <row r="1477" spans="1:19" ht="9.75" hidden="1" customHeight="1">
      <c r="A1477" s="777"/>
      <c r="B1477" s="913"/>
      <c r="C1477" s="915"/>
      <c r="D1477" s="777"/>
      <c r="E1477" s="773"/>
      <c r="F1477" s="753"/>
      <c r="G1477" s="773"/>
      <c r="H1477" s="733"/>
      <c r="I1477" s="206"/>
      <c r="J1477" s="910"/>
      <c r="L1477" s="911"/>
      <c r="R1477" s="753"/>
      <c r="S1477" s="1102"/>
    </row>
    <row r="1478" spans="1:19" ht="9.75" hidden="1" customHeight="1">
      <c r="A1478" s="777"/>
      <c r="B1478" s="913"/>
      <c r="C1478" s="915"/>
      <c r="D1478" s="777"/>
      <c r="E1478" s="773"/>
      <c r="F1478" s="751">
        <v>0</v>
      </c>
      <c r="G1478" s="773">
        <f>+L1478</f>
        <v>0</v>
      </c>
      <c r="H1478" s="733">
        <f>E1478*G1478</f>
        <v>0</v>
      </c>
      <c r="I1478" s="206"/>
      <c r="J1478" s="909">
        <f>+F1478</f>
        <v>0</v>
      </c>
      <c r="L1478" s="911">
        <f>J1478*$L$3</f>
        <v>0</v>
      </c>
      <c r="R1478" s="751"/>
      <c r="S1478" s="1100">
        <f t="shared" ref="S1478" si="707">+F1478</f>
        <v>0</v>
      </c>
    </row>
    <row r="1479" spans="1:19" ht="9.75" hidden="1" customHeight="1">
      <c r="A1479" s="777"/>
      <c r="B1479" s="913"/>
      <c r="C1479" s="915"/>
      <c r="D1479" s="777"/>
      <c r="E1479" s="773"/>
      <c r="F1479" s="752"/>
      <c r="G1479" s="773"/>
      <c r="H1479" s="733"/>
      <c r="I1479" s="206"/>
      <c r="J1479" s="910"/>
      <c r="L1479" s="911"/>
      <c r="R1479" s="752"/>
      <c r="S1479" s="1101"/>
    </row>
    <row r="1480" spans="1:19" ht="9.75" hidden="1" customHeight="1">
      <c r="A1480" s="777"/>
      <c r="B1480" s="913"/>
      <c r="C1480" s="915"/>
      <c r="D1480" s="777"/>
      <c r="E1480" s="773"/>
      <c r="F1480" s="752"/>
      <c r="G1480" s="773"/>
      <c r="H1480" s="733"/>
      <c r="I1480" s="206"/>
      <c r="J1480" s="910"/>
      <c r="L1480" s="911"/>
      <c r="R1480" s="752"/>
      <c r="S1480" s="1101"/>
    </row>
    <row r="1481" spans="1:19" ht="9.75" hidden="1" customHeight="1">
      <c r="A1481" s="777"/>
      <c r="B1481" s="913"/>
      <c r="C1481" s="915"/>
      <c r="D1481" s="777"/>
      <c r="E1481" s="773"/>
      <c r="F1481" s="752"/>
      <c r="G1481" s="773"/>
      <c r="H1481" s="733"/>
      <c r="I1481" s="206"/>
      <c r="J1481" s="910"/>
      <c r="L1481" s="911"/>
      <c r="R1481" s="752"/>
      <c r="S1481" s="1101"/>
    </row>
    <row r="1482" spans="1:19" ht="9.75" hidden="1" customHeight="1">
      <c r="A1482" s="777"/>
      <c r="B1482" s="913"/>
      <c r="C1482" s="915"/>
      <c r="D1482" s="777"/>
      <c r="E1482" s="773"/>
      <c r="F1482" s="753"/>
      <c r="G1482" s="773"/>
      <c r="H1482" s="733"/>
      <c r="I1482" s="206"/>
      <c r="J1482" s="910"/>
      <c r="L1482" s="911"/>
      <c r="R1482" s="753"/>
      <c r="S1482" s="1102"/>
    </row>
    <row r="1483" spans="1:19" ht="9.75" hidden="1" customHeight="1">
      <c r="A1483" s="777"/>
      <c r="B1483" s="913"/>
      <c r="C1483" s="915"/>
      <c r="D1483" s="777"/>
      <c r="E1483" s="773"/>
      <c r="F1483" s="751">
        <v>0</v>
      </c>
      <c r="G1483" s="773">
        <f>+L1483</f>
        <v>0</v>
      </c>
      <c r="H1483" s="733">
        <f>E1483*G1483</f>
        <v>0</v>
      </c>
      <c r="I1483" s="206"/>
      <c r="J1483" s="909">
        <f>+F1483</f>
        <v>0</v>
      </c>
      <c r="L1483" s="911">
        <f>J1483*$L$3</f>
        <v>0</v>
      </c>
      <c r="R1483" s="751"/>
      <c r="S1483" s="1100">
        <f t="shared" ref="S1483" si="708">+F1483</f>
        <v>0</v>
      </c>
    </row>
    <row r="1484" spans="1:19" ht="9.75" hidden="1" customHeight="1">
      <c r="A1484" s="777"/>
      <c r="B1484" s="913"/>
      <c r="C1484" s="915"/>
      <c r="D1484" s="777"/>
      <c r="E1484" s="773"/>
      <c r="F1484" s="752"/>
      <c r="G1484" s="773"/>
      <c r="H1484" s="733"/>
      <c r="I1484" s="206"/>
      <c r="J1484" s="910"/>
      <c r="L1484" s="911"/>
      <c r="R1484" s="752"/>
      <c r="S1484" s="1101"/>
    </row>
    <row r="1485" spans="1:19" ht="9.75" hidden="1" customHeight="1">
      <c r="A1485" s="777"/>
      <c r="B1485" s="913"/>
      <c r="C1485" s="915"/>
      <c r="D1485" s="777"/>
      <c r="E1485" s="773"/>
      <c r="F1485" s="752"/>
      <c r="G1485" s="773"/>
      <c r="H1485" s="733"/>
      <c r="I1485" s="206"/>
      <c r="J1485" s="910"/>
      <c r="L1485" s="911"/>
      <c r="R1485" s="752"/>
      <c r="S1485" s="1101"/>
    </row>
    <row r="1486" spans="1:19" ht="9.75" hidden="1" customHeight="1">
      <c r="A1486" s="777"/>
      <c r="B1486" s="913"/>
      <c r="C1486" s="915"/>
      <c r="D1486" s="777"/>
      <c r="E1486" s="773"/>
      <c r="F1486" s="752"/>
      <c r="G1486" s="773"/>
      <c r="H1486" s="733"/>
      <c r="I1486" s="206"/>
      <c r="J1486" s="910"/>
      <c r="L1486" s="911"/>
      <c r="R1486" s="752"/>
      <c r="S1486" s="1101"/>
    </row>
    <row r="1487" spans="1:19" ht="9.75" hidden="1" customHeight="1">
      <c r="A1487" s="777"/>
      <c r="B1487" s="913"/>
      <c r="C1487" s="915"/>
      <c r="D1487" s="777"/>
      <c r="E1487" s="773"/>
      <c r="F1487" s="753"/>
      <c r="G1487" s="773"/>
      <c r="H1487" s="733"/>
      <c r="I1487" s="206"/>
      <c r="J1487" s="910"/>
      <c r="L1487" s="911"/>
      <c r="R1487" s="753"/>
      <c r="S1487" s="1102"/>
    </row>
    <row r="1488" spans="1:19" ht="9.75" hidden="1" customHeight="1">
      <c r="A1488" s="777"/>
      <c r="B1488" s="913"/>
      <c r="C1488" s="915"/>
      <c r="D1488" s="777"/>
      <c r="E1488" s="773"/>
      <c r="F1488" s="751">
        <v>0</v>
      </c>
      <c r="G1488" s="773">
        <f>+L1488</f>
        <v>0</v>
      </c>
      <c r="H1488" s="733">
        <f>E1488*G1488</f>
        <v>0</v>
      </c>
      <c r="I1488" s="206"/>
      <c r="J1488" s="909">
        <f>+F1488</f>
        <v>0</v>
      </c>
      <c r="L1488" s="911">
        <f>J1488*$L$3</f>
        <v>0</v>
      </c>
      <c r="R1488" s="751"/>
      <c r="S1488" s="1100">
        <f t="shared" ref="S1488" si="709">+F1488</f>
        <v>0</v>
      </c>
    </row>
    <row r="1489" spans="1:19" ht="9.75" hidden="1" customHeight="1">
      <c r="A1489" s="777"/>
      <c r="B1489" s="913"/>
      <c r="C1489" s="915"/>
      <c r="D1489" s="777"/>
      <c r="E1489" s="773"/>
      <c r="F1489" s="752"/>
      <c r="G1489" s="773"/>
      <c r="H1489" s="733"/>
      <c r="I1489" s="206"/>
      <c r="J1489" s="910"/>
      <c r="L1489" s="911"/>
      <c r="R1489" s="752"/>
      <c r="S1489" s="1101"/>
    </row>
    <row r="1490" spans="1:19" ht="9.75" hidden="1" customHeight="1">
      <c r="A1490" s="777"/>
      <c r="B1490" s="913"/>
      <c r="C1490" s="915"/>
      <c r="D1490" s="777"/>
      <c r="E1490" s="773"/>
      <c r="F1490" s="752"/>
      <c r="G1490" s="773"/>
      <c r="H1490" s="733"/>
      <c r="I1490" s="206"/>
      <c r="J1490" s="910"/>
      <c r="L1490" s="911"/>
      <c r="R1490" s="752"/>
      <c r="S1490" s="1101"/>
    </row>
    <row r="1491" spans="1:19" ht="9.75" hidden="1" customHeight="1">
      <c r="A1491" s="777"/>
      <c r="B1491" s="913"/>
      <c r="C1491" s="915"/>
      <c r="D1491" s="777"/>
      <c r="E1491" s="773"/>
      <c r="F1491" s="752"/>
      <c r="G1491" s="773"/>
      <c r="H1491" s="733"/>
      <c r="I1491" s="206"/>
      <c r="J1491" s="910"/>
      <c r="L1491" s="911"/>
      <c r="R1491" s="752"/>
      <c r="S1491" s="1101"/>
    </row>
    <row r="1492" spans="1:19" ht="9.75" hidden="1" customHeight="1">
      <c r="A1492" s="777"/>
      <c r="B1492" s="913"/>
      <c r="C1492" s="915"/>
      <c r="D1492" s="777"/>
      <c r="E1492" s="773"/>
      <c r="F1492" s="753"/>
      <c r="G1492" s="773"/>
      <c r="H1492" s="733"/>
      <c r="I1492" s="206"/>
      <c r="J1492" s="910"/>
      <c r="L1492" s="911"/>
      <c r="R1492" s="753"/>
      <c r="S1492" s="1102"/>
    </row>
    <row r="1493" spans="1:19" ht="9.75" hidden="1" customHeight="1">
      <c r="A1493" s="777"/>
      <c r="B1493" s="913"/>
      <c r="C1493" s="915"/>
      <c r="D1493" s="777"/>
      <c r="E1493" s="773"/>
      <c r="F1493" s="751">
        <v>0</v>
      </c>
      <c r="G1493" s="773">
        <f>+L1493</f>
        <v>0</v>
      </c>
      <c r="H1493" s="733">
        <f>E1493*G1493</f>
        <v>0</v>
      </c>
      <c r="I1493" s="206"/>
      <c r="J1493" s="909">
        <f>+F1493</f>
        <v>0</v>
      </c>
      <c r="L1493" s="911">
        <f>J1493*$L$3</f>
        <v>0</v>
      </c>
      <c r="R1493" s="751"/>
      <c r="S1493" s="1100">
        <f t="shared" ref="S1493" si="710">+F1493</f>
        <v>0</v>
      </c>
    </row>
    <row r="1494" spans="1:19" ht="9.75" hidden="1" customHeight="1">
      <c r="A1494" s="777"/>
      <c r="B1494" s="913"/>
      <c r="C1494" s="915"/>
      <c r="D1494" s="777"/>
      <c r="E1494" s="773"/>
      <c r="F1494" s="752"/>
      <c r="G1494" s="773"/>
      <c r="H1494" s="733"/>
      <c r="I1494" s="206"/>
      <c r="J1494" s="910"/>
      <c r="L1494" s="911"/>
      <c r="R1494" s="752"/>
      <c r="S1494" s="1101"/>
    </row>
    <row r="1495" spans="1:19" ht="9.75" hidden="1" customHeight="1">
      <c r="A1495" s="777"/>
      <c r="B1495" s="913"/>
      <c r="C1495" s="915"/>
      <c r="D1495" s="777"/>
      <c r="E1495" s="773"/>
      <c r="F1495" s="752"/>
      <c r="G1495" s="773"/>
      <c r="H1495" s="733"/>
      <c r="I1495" s="206"/>
      <c r="J1495" s="910"/>
      <c r="L1495" s="911"/>
      <c r="R1495" s="752"/>
      <c r="S1495" s="1101"/>
    </row>
    <row r="1496" spans="1:19" ht="9.75" hidden="1" customHeight="1">
      <c r="A1496" s="777"/>
      <c r="B1496" s="913"/>
      <c r="C1496" s="915"/>
      <c r="D1496" s="777"/>
      <c r="E1496" s="773"/>
      <c r="F1496" s="752"/>
      <c r="G1496" s="773"/>
      <c r="H1496" s="733"/>
      <c r="I1496" s="206"/>
      <c r="J1496" s="910"/>
      <c r="L1496" s="911"/>
      <c r="R1496" s="752"/>
      <c r="S1496" s="1101"/>
    </row>
    <row r="1497" spans="1:19" ht="9.75" hidden="1" customHeight="1">
      <c r="A1497" s="777"/>
      <c r="B1497" s="913"/>
      <c r="C1497" s="915"/>
      <c r="D1497" s="777"/>
      <c r="E1497" s="773"/>
      <c r="F1497" s="753"/>
      <c r="G1497" s="773"/>
      <c r="H1497" s="733"/>
      <c r="I1497" s="206"/>
      <c r="J1497" s="910"/>
      <c r="L1497" s="911"/>
      <c r="R1497" s="753"/>
      <c r="S1497" s="1102"/>
    </row>
    <row r="1498" spans="1:19" ht="9.75" hidden="1" customHeight="1">
      <c r="A1498" s="777"/>
      <c r="B1498" s="913"/>
      <c r="C1498" s="914"/>
      <c r="D1498" s="777"/>
      <c r="E1498" s="773"/>
      <c r="F1498" s="751">
        <v>0</v>
      </c>
      <c r="G1498" s="773">
        <f>+L1498</f>
        <v>0</v>
      </c>
      <c r="H1498" s="733">
        <f>E1498*G1498</f>
        <v>0</v>
      </c>
      <c r="I1498" s="206"/>
      <c r="J1498" s="909">
        <f>+F1498</f>
        <v>0</v>
      </c>
      <c r="L1498" s="911">
        <f>J1498*$L$3</f>
        <v>0</v>
      </c>
      <c r="R1498" s="751"/>
      <c r="S1498" s="1100">
        <f t="shared" ref="S1498" si="711">+F1498</f>
        <v>0</v>
      </c>
    </row>
    <row r="1499" spans="1:19" ht="9.75" hidden="1" customHeight="1">
      <c r="A1499" s="777"/>
      <c r="B1499" s="913"/>
      <c r="C1499" s="914"/>
      <c r="D1499" s="777"/>
      <c r="E1499" s="773"/>
      <c r="F1499" s="752"/>
      <c r="G1499" s="773"/>
      <c r="H1499" s="733"/>
      <c r="I1499" s="206"/>
      <c r="J1499" s="910"/>
      <c r="L1499" s="911"/>
      <c r="R1499" s="752"/>
      <c r="S1499" s="1101"/>
    </row>
    <row r="1500" spans="1:19" ht="9.75" hidden="1" customHeight="1">
      <c r="A1500" s="777"/>
      <c r="B1500" s="913"/>
      <c r="C1500" s="914"/>
      <c r="D1500" s="777"/>
      <c r="E1500" s="773"/>
      <c r="F1500" s="752"/>
      <c r="G1500" s="773"/>
      <c r="H1500" s="733"/>
      <c r="I1500" s="206"/>
      <c r="J1500" s="910"/>
      <c r="L1500" s="911"/>
      <c r="R1500" s="752"/>
      <c r="S1500" s="1101"/>
    </row>
    <row r="1501" spans="1:19" ht="9.75" hidden="1" customHeight="1">
      <c r="A1501" s="777"/>
      <c r="B1501" s="913"/>
      <c r="C1501" s="914"/>
      <c r="D1501" s="777"/>
      <c r="E1501" s="773"/>
      <c r="F1501" s="752"/>
      <c r="G1501" s="773"/>
      <c r="H1501" s="733"/>
      <c r="I1501" s="206"/>
      <c r="J1501" s="910"/>
      <c r="L1501" s="911"/>
      <c r="R1501" s="752"/>
      <c r="S1501" s="1101"/>
    </row>
    <row r="1502" spans="1:19" ht="9.75" hidden="1" customHeight="1">
      <c r="A1502" s="777"/>
      <c r="B1502" s="913"/>
      <c r="C1502" s="914"/>
      <c r="D1502" s="777"/>
      <c r="E1502" s="773"/>
      <c r="F1502" s="753"/>
      <c r="G1502" s="773"/>
      <c r="H1502" s="733"/>
      <c r="I1502" s="206"/>
      <c r="J1502" s="910"/>
      <c r="L1502" s="911"/>
      <c r="R1502" s="753"/>
      <c r="S1502" s="1102"/>
    </row>
    <row r="1503" spans="1:19" ht="9.75" hidden="1" customHeight="1">
      <c r="A1503" s="777"/>
      <c r="B1503" s="913"/>
      <c r="C1503" s="914"/>
      <c r="D1503" s="777"/>
      <c r="E1503" s="773"/>
      <c r="F1503" s="751">
        <v>0</v>
      </c>
      <c r="G1503" s="773">
        <f>+L1503</f>
        <v>0</v>
      </c>
      <c r="H1503" s="733">
        <f>E1503*G1503</f>
        <v>0</v>
      </c>
      <c r="I1503" s="206"/>
      <c r="J1503" s="909">
        <f>+F1503</f>
        <v>0</v>
      </c>
      <c r="L1503" s="911">
        <f>J1503*$L$3</f>
        <v>0</v>
      </c>
      <c r="R1503" s="751"/>
      <c r="S1503" s="1100">
        <f t="shared" ref="S1503" si="712">+F1503</f>
        <v>0</v>
      </c>
    </row>
    <row r="1504" spans="1:19" ht="9.75" hidden="1" customHeight="1">
      <c r="A1504" s="777"/>
      <c r="B1504" s="913"/>
      <c r="C1504" s="914"/>
      <c r="D1504" s="777"/>
      <c r="E1504" s="773"/>
      <c r="F1504" s="752"/>
      <c r="G1504" s="773"/>
      <c r="H1504" s="733"/>
      <c r="I1504" s="206"/>
      <c r="J1504" s="910"/>
      <c r="L1504" s="911"/>
      <c r="R1504" s="752"/>
      <c r="S1504" s="1101"/>
    </row>
    <row r="1505" spans="1:19" ht="9.75" hidden="1" customHeight="1">
      <c r="A1505" s="777"/>
      <c r="B1505" s="913"/>
      <c r="C1505" s="914"/>
      <c r="D1505" s="777"/>
      <c r="E1505" s="773"/>
      <c r="F1505" s="752"/>
      <c r="G1505" s="773"/>
      <c r="H1505" s="733"/>
      <c r="I1505" s="206"/>
      <c r="J1505" s="910"/>
      <c r="L1505" s="911"/>
      <c r="R1505" s="752"/>
      <c r="S1505" s="1101"/>
    </row>
    <row r="1506" spans="1:19" ht="9.75" hidden="1" customHeight="1">
      <c r="A1506" s="777"/>
      <c r="B1506" s="913"/>
      <c r="C1506" s="914"/>
      <c r="D1506" s="777"/>
      <c r="E1506" s="773"/>
      <c r="F1506" s="752"/>
      <c r="G1506" s="773"/>
      <c r="H1506" s="733"/>
      <c r="I1506" s="206"/>
      <c r="J1506" s="910"/>
      <c r="L1506" s="911"/>
      <c r="R1506" s="752"/>
      <c r="S1506" s="1101"/>
    </row>
    <row r="1507" spans="1:19" ht="9.75" hidden="1" customHeight="1">
      <c r="A1507" s="777"/>
      <c r="B1507" s="913"/>
      <c r="C1507" s="914"/>
      <c r="D1507" s="777"/>
      <c r="E1507" s="773"/>
      <c r="F1507" s="753"/>
      <c r="G1507" s="773"/>
      <c r="H1507" s="733"/>
      <c r="I1507" s="206"/>
      <c r="J1507" s="910"/>
      <c r="L1507" s="911"/>
      <c r="R1507" s="753"/>
      <c r="S1507" s="1102"/>
    </row>
    <row r="1508" spans="1:19" ht="9.75" hidden="1" customHeight="1">
      <c r="A1508" s="777"/>
      <c r="B1508" s="913"/>
      <c r="C1508" s="915"/>
      <c r="D1508" s="777"/>
      <c r="E1508" s="773"/>
      <c r="F1508" s="751">
        <v>0</v>
      </c>
      <c r="G1508" s="773">
        <f>+L1508</f>
        <v>0</v>
      </c>
      <c r="H1508" s="733">
        <f>E1508*G1508</f>
        <v>0</v>
      </c>
      <c r="I1508" s="206"/>
      <c r="J1508" s="909">
        <f>+F1508</f>
        <v>0</v>
      </c>
      <c r="L1508" s="911">
        <f>J1508*$L$3</f>
        <v>0</v>
      </c>
      <c r="R1508" s="751"/>
      <c r="S1508" s="1100">
        <f t="shared" ref="S1508" si="713">+F1508</f>
        <v>0</v>
      </c>
    </row>
    <row r="1509" spans="1:19" ht="9.75" hidden="1" customHeight="1">
      <c r="A1509" s="777"/>
      <c r="B1509" s="913"/>
      <c r="C1509" s="915"/>
      <c r="D1509" s="777"/>
      <c r="E1509" s="773"/>
      <c r="F1509" s="752"/>
      <c r="G1509" s="773"/>
      <c r="H1509" s="733"/>
      <c r="I1509" s="206"/>
      <c r="J1509" s="910"/>
      <c r="L1509" s="911"/>
      <c r="R1509" s="752"/>
      <c r="S1509" s="1101"/>
    </row>
    <row r="1510" spans="1:19" ht="9.75" hidden="1" customHeight="1">
      <c r="A1510" s="777"/>
      <c r="B1510" s="913"/>
      <c r="C1510" s="915"/>
      <c r="D1510" s="777"/>
      <c r="E1510" s="773"/>
      <c r="F1510" s="752"/>
      <c r="G1510" s="773"/>
      <c r="H1510" s="733"/>
      <c r="I1510" s="206"/>
      <c r="J1510" s="910"/>
      <c r="L1510" s="911"/>
      <c r="R1510" s="752"/>
      <c r="S1510" s="1101"/>
    </row>
    <row r="1511" spans="1:19" ht="9.75" hidden="1" customHeight="1">
      <c r="A1511" s="777"/>
      <c r="B1511" s="913"/>
      <c r="C1511" s="915"/>
      <c r="D1511" s="777"/>
      <c r="E1511" s="773"/>
      <c r="F1511" s="752"/>
      <c r="G1511" s="773"/>
      <c r="H1511" s="733"/>
      <c r="I1511" s="206"/>
      <c r="J1511" s="910"/>
      <c r="L1511" s="911"/>
      <c r="R1511" s="752"/>
      <c r="S1511" s="1101"/>
    </row>
    <row r="1512" spans="1:19" ht="7.5" hidden="1" customHeight="1">
      <c r="A1512" s="777"/>
      <c r="B1512" s="913"/>
      <c r="C1512" s="915"/>
      <c r="D1512" s="777"/>
      <c r="E1512" s="773"/>
      <c r="F1512" s="753"/>
      <c r="G1512" s="773"/>
      <c r="H1512" s="733"/>
      <c r="I1512" s="206"/>
      <c r="J1512" s="910"/>
      <c r="L1512" s="911"/>
      <c r="R1512" s="753"/>
      <c r="S1512" s="1102"/>
    </row>
    <row r="1513" spans="1:19" ht="9.75" hidden="1" customHeight="1">
      <c r="A1513" s="777"/>
      <c r="B1513" s="913"/>
      <c r="C1513" s="915"/>
      <c r="D1513" s="777"/>
      <c r="E1513" s="773"/>
      <c r="F1513" s="751">
        <v>0</v>
      </c>
      <c r="G1513" s="773">
        <f>+L1513</f>
        <v>0</v>
      </c>
      <c r="H1513" s="733">
        <f>E1513*G1513</f>
        <v>0</v>
      </c>
      <c r="I1513" s="206"/>
      <c r="J1513" s="909">
        <f>+F1513</f>
        <v>0</v>
      </c>
      <c r="L1513" s="911">
        <f>J1513*$L$3</f>
        <v>0</v>
      </c>
      <c r="R1513" s="751"/>
      <c r="S1513" s="1100">
        <f t="shared" ref="S1513" si="714">+F1513</f>
        <v>0</v>
      </c>
    </row>
    <row r="1514" spans="1:19" ht="9.75" hidden="1" customHeight="1">
      <c r="A1514" s="777"/>
      <c r="B1514" s="913"/>
      <c r="C1514" s="915"/>
      <c r="D1514" s="777"/>
      <c r="E1514" s="773"/>
      <c r="F1514" s="752"/>
      <c r="G1514" s="773"/>
      <c r="H1514" s="733"/>
      <c r="I1514" s="206"/>
      <c r="J1514" s="910"/>
      <c r="L1514" s="911"/>
      <c r="R1514" s="752"/>
      <c r="S1514" s="1101"/>
    </row>
    <row r="1515" spans="1:19" ht="9.75" hidden="1" customHeight="1">
      <c r="A1515" s="777"/>
      <c r="B1515" s="913"/>
      <c r="C1515" s="915"/>
      <c r="D1515" s="777"/>
      <c r="E1515" s="773"/>
      <c r="F1515" s="752"/>
      <c r="G1515" s="773"/>
      <c r="H1515" s="733"/>
      <c r="I1515" s="206"/>
      <c r="J1515" s="910"/>
      <c r="L1515" s="911"/>
      <c r="R1515" s="752"/>
      <c r="S1515" s="1101"/>
    </row>
    <row r="1516" spans="1:19" ht="9.75" hidden="1" customHeight="1">
      <c r="A1516" s="777"/>
      <c r="B1516" s="913"/>
      <c r="C1516" s="915"/>
      <c r="D1516" s="777"/>
      <c r="E1516" s="773"/>
      <c r="F1516" s="752"/>
      <c r="G1516" s="773"/>
      <c r="H1516" s="733"/>
      <c r="I1516" s="206"/>
      <c r="J1516" s="910"/>
      <c r="L1516" s="911"/>
      <c r="R1516" s="752"/>
      <c r="S1516" s="1101"/>
    </row>
    <row r="1517" spans="1:19" ht="9.75" hidden="1" customHeight="1">
      <c r="A1517" s="777"/>
      <c r="B1517" s="913"/>
      <c r="C1517" s="915"/>
      <c r="D1517" s="777"/>
      <c r="E1517" s="773"/>
      <c r="F1517" s="753"/>
      <c r="G1517" s="773"/>
      <c r="H1517" s="733"/>
      <c r="I1517" s="206"/>
      <c r="J1517" s="910"/>
      <c r="L1517" s="911"/>
      <c r="R1517" s="753"/>
      <c r="S1517" s="1102"/>
    </row>
    <row r="1518" spans="1:19" ht="9.75" hidden="1" customHeight="1">
      <c r="A1518" s="777"/>
      <c r="B1518" s="913"/>
      <c r="C1518" s="915"/>
      <c r="D1518" s="777"/>
      <c r="E1518" s="773"/>
      <c r="F1518" s="751">
        <v>0</v>
      </c>
      <c r="G1518" s="773">
        <f>+L1518</f>
        <v>0</v>
      </c>
      <c r="H1518" s="733">
        <f>E1518*G1518</f>
        <v>0</v>
      </c>
      <c r="I1518" s="206"/>
      <c r="J1518" s="909">
        <f>+F1518</f>
        <v>0</v>
      </c>
      <c r="L1518" s="911">
        <f>J1518*$L$3</f>
        <v>0</v>
      </c>
      <c r="R1518" s="751"/>
      <c r="S1518" s="1100">
        <f t="shared" ref="S1518" si="715">+F1518</f>
        <v>0</v>
      </c>
    </row>
    <row r="1519" spans="1:19" ht="9.75" hidden="1" customHeight="1">
      <c r="A1519" s="777"/>
      <c r="B1519" s="913"/>
      <c r="C1519" s="915"/>
      <c r="D1519" s="777"/>
      <c r="E1519" s="773"/>
      <c r="F1519" s="752"/>
      <c r="G1519" s="773"/>
      <c r="H1519" s="733"/>
      <c r="I1519" s="206"/>
      <c r="J1519" s="910"/>
      <c r="L1519" s="911"/>
      <c r="R1519" s="752"/>
      <c r="S1519" s="1101"/>
    </row>
    <row r="1520" spans="1:19" ht="9.75" hidden="1" customHeight="1">
      <c r="A1520" s="777"/>
      <c r="B1520" s="913"/>
      <c r="C1520" s="915"/>
      <c r="D1520" s="777"/>
      <c r="E1520" s="773"/>
      <c r="F1520" s="752"/>
      <c r="G1520" s="773"/>
      <c r="H1520" s="733"/>
      <c r="I1520" s="206"/>
      <c r="J1520" s="910"/>
      <c r="L1520" s="911"/>
      <c r="R1520" s="752"/>
      <c r="S1520" s="1101"/>
    </row>
    <row r="1521" spans="1:19" ht="9.75" hidden="1" customHeight="1">
      <c r="A1521" s="777"/>
      <c r="B1521" s="913"/>
      <c r="C1521" s="915"/>
      <c r="D1521" s="777"/>
      <c r="E1521" s="773"/>
      <c r="F1521" s="752"/>
      <c r="G1521" s="773"/>
      <c r="H1521" s="733"/>
      <c r="I1521" s="206"/>
      <c r="J1521" s="910"/>
      <c r="L1521" s="911"/>
      <c r="R1521" s="752"/>
      <c r="S1521" s="1101"/>
    </row>
    <row r="1522" spans="1:19" ht="9.75" hidden="1" customHeight="1">
      <c r="A1522" s="777"/>
      <c r="B1522" s="913"/>
      <c r="C1522" s="915"/>
      <c r="D1522" s="777"/>
      <c r="E1522" s="773"/>
      <c r="F1522" s="753"/>
      <c r="G1522" s="773"/>
      <c r="H1522" s="733"/>
      <c r="I1522" s="206"/>
      <c r="J1522" s="910"/>
      <c r="L1522" s="911"/>
      <c r="R1522" s="753"/>
      <c r="S1522" s="1102"/>
    </row>
    <row r="1523" spans="1:19" ht="9.75" hidden="1" customHeight="1">
      <c r="A1523" s="777"/>
      <c r="B1523" s="913"/>
      <c r="C1523" s="915"/>
      <c r="D1523" s="777"/>
      <c r="E1523" s="773"/>
      <c r="F1523" s="751">
        <v>0</v>
      </c>
      <c r="G1523" s="773">
        <f>+L1523</f>
        <v>0</v>
      </c>
      <c r="H1523" s="733">
        <f>E1523*G1523</f>
        <v>0</v>
      </c>
      <c r="I1523" s="206"/>
      <c r="J1523" s="909">
        <f>+F1523</f>
        <v>0</v>
      </c>
      <c r="L1523" s="911">
        <f>J1523*$L$3</f>
        <v>0</v>
      </c>
      <c r="R1523" s="751"/>
      <c r="S1523" s="1100">
        <f t="shared" ref="S1523" si="716">+F1523</f>
        <v>0</v>
      </c>
    </row>
    <row r="1524" spans="1:19" ht="9.75" hidden="1" customHeight="1">
      <c r="A1524" s="777"/>
      <c r="B1524" s="913"/>
      <c r="C1524" s="915"/>
      <c r="D1524" s="777"/>
      <c r="E1524" s="773"/>
      <c r="F1524" s="752"/>
      <c r="G1524" s="773"/>
      <c r="H1524" s="733"/>
      <c r="I1524" s="206"/>
      <c r="J1524" s="910"/>
      <c r="L1524" s="911"/>
      <c r="R1524" s="752"/>
      <c r="S1524" s="1101"/>
    </row>
    <row r="1525" spans="1:19" ht="9.75" hidden="1" customHeight="1">
      <c r="A1525" s="777"/>
      <c r="B1525" s="913"/>
      <c r="C1525" s="915"/>
      <c r="D1525" s="777"/>
      <c r="E1525" s="773"/>
      <c r="F1525" s="752"/>
      <c r="G1525" s="773"/>
      <c r="H1525" s="733"/>
      <c r="I1525" s="206"/>
      <c r="J1525" s="910"/>
      <c r="L1525" s="911"/>
      <c r="R1525" s="752"/>
      <c r="S1525" s="1101"/>
    </row>
    <row r="1526" spans="1:19" ht="9.75" hidden="1" customHeight="1">
      <c r="A1526" s="777"/>
      <c r="B1526" s="913"/>
      <c r="C1526" s="915"/>
      <c r="D1526" s="777"/>
      <c r="E1526" s="773"/>
      <c r="F1526" s="752"/>
      <c r="G1526" s="773"/>
      <c r="H1526" s="733"/>
      <c r="I1526" s="206"/>
      <c r="J1526" s="910"/>
      <c r="L1526" s="911"/>
      <c r="R1526" s="752"/>
      <c r="S1526" s="1101"/>
    </row>
    <row r="1527" spans="1:19" ht="9.75" hidden="1" customHeight="1">
      <c r="A1527" s="777"/>
      <c r="B1527" s="913"/>
      <c r="C1527" s="915"/>
      <c r="D1527" s="777"/>
      <c r="E1527" s="773"/>
      <c r="F1527" s="753"/>
      <c r="G1527" s="773"/>
      <c r="H1527" s="733"/>
      <c r="I1527" s="206"/>
      <c r="J1527" s="910"/>
      <c r="L1527" s="911"/>
      <c r="R1527" s="753"/>
      <c r="S1527" s="1102"/>
    </row>
    <row r="1528" spans="1:19" ht="9.75" hidden="1" customHeight="1">
      <c r="A1528" s="777"/>
      <c r="B1528" s="913"/>
      <c r="C1528" s="915"/>
      <c r="D1528" s="777"/>
      <c r="E1528" s="773"/>
      <c r="F1528" s="751">
        <v>0</v>
      </c>
      <c r="G1528" s="773">
        <f>+L1528</f>
        <v>0</v>
      </c>
      <c r="H1528" s="733">
        <f>E1528*G1528</f>
        <v>0</v>
      </c>
      <c r="I1528" s="206"/>
      <c r="J1528" s="909">
        <f>+F1528</f>
        <v>0</v>
      </c>
      <c r="L1528" s="911">
        <f>J1528*$L$3</f>
        <v>0</v>
      </c>
      <c r="R1528" s="751"/>
      <c r="S1528" s="1100">
        <f t="shared" ref="S1528" si="717">+F1528</f>
        <v>0</v>
      </c>
    </row>
    <row r="1529" spans="1:19" ht="9.75" hidden="1" customHeight="1">
      <c r="A1529" s="777"/>
      <c r="B1529" s="913"/>
      <c r="C1529" s="915"/>
      <c r="D1529" s="777"/>
      <c r="E1529" s="773"/>
      <c r="F1529" s="752"/>
      <c r="G1529" s="773"/>
      <c r="H1529" s="733"/>
      <c r="I1529" s="206"/>
      <c r="J1529" s="910"/>
      <c r="L1529" s="911"/>
      <c r="R1529" s="752"/>
      <c r="S1529" s="1101"/>
    </row>
    <row r="1530" spans="1:19" ht="9.75" hidden="1" customHeight="1">
      <c r="A1530" s="777"/>
      <c r="B1530" s="913"/>
      <c r="C1530" s="915"/>
      <c r="D1530" s="777"/>
      <c r="E1530" s="773"/>
      <c r="F1530" s="752"/>
      <c r="G1530" s="773"/>
      <c r="H1530" s="733"/>
      <c r="I1530" s="206"/>
      <c r="J1530" s="910"/>
      <c r="L1530" s="911"/>
      <c r="R1530" s="752"/>
      <c r="S1530" s="1101"/>
    </row>
    <row r="1531" spans="1:19" ht="9.75" hidden="1" customHeight="1">
      <c r="A1531" s="777"/>
      <c r="B1531" s="913"/>
      <c r="C1531" s="915"/>
      <c r="D1531" s="777"/>
      <c r="E1531" s="773"/>
      <c r="F1531" s="752"/>
      <c r="G1531" s="773"/>
      <c r="H1531" s="733"/>
      <c r="I1531" s="206"/>
      <c r="J1531" s="910"/>
      <c r="L1531" s="911"/>
      <c r="R1531" s="752"/>
      <c r="S1531" s="1101"/>
    </row>
    <row r="1532" spans="1:19" ht="9.75" hidden="1" customHeight="1">
      <c r="A1532" s="777"/>
      <c r="B1532" s="913"/>
      <c r="C1532" s="915"/>
      <c r="D1532" s="777"/>
      <c r="E1532" s="773"/>
      <c r="F1532" s="753"/>
      <c r="G1532" s="773"/>
      <c r="H1532" s="733"/>
      <c r="I1532" s="206"/>
      <c r="J1532" s="910"/>
      <c r="L1532" s="911"/>
      <c r="R1532" s="753"/>
      <c r="S1532" s="1102"/>
    </row>
    <row r="1533" spans="1:19" ht="9.75" hidden="1" customHeight="1">
      <c r="A1533" s="777"/>
      <c r="B1533" s="913"/>
      <c r="C1533" s="914"/>
      <c r="D1533" s="777"/>
      <c r="E1533" s="773"/>
      <c r="F1533" s="751">
        <v>0</v>
      </c>
      <c r="G1533" s="773">
        <f>+L1533</f>
        <v>0</v>
      </c>
      <c r="H1533" s="733">
        <f>E1533*G1533</f>
        <v>0</v>
      </c>
      <c r="I1533" s="206"/>
      <c r="J1533" s="909">
        <f>+F1533</f>
        <v>0</v>
      </c>
      <c r="L1533" s="911">
        <f>J1533*$L$3</f>
        <v>0</v>
      </c>
      <c r="R1533" s="751"/>
      <c r="S1533" s="1100">
        <f t="shared" ref="S1533" si="718">+F1533</f>
        <v>0</v>
      </c>
    </row>
    <row r="1534" spans="1:19" ht="9.75" hidden="1" customHeight="1">
      <c r="A1534" s="777"/>
      <c r="B1534" s="913"/>
      <c r="C1534" s="914"/>
      <c r="D1534" s="777"/>
      <c r="E1534" s="773"/>
      <c r="F1534" s="752"/>
      <c r="G1534" s="773"/>
      <c r="H1534" s="733"/>
      <c r="I1534" s="206"/>
      <c r="J1534" s="910"/>
      <c r="L1534" s="911"/>
      <c r="R1534" s="752"/>
      <c r="S1534" s="1101"/>
    </row>
    <row r="1535" spans="1:19" ht="9.75" hidden="1" customHeight="1">
      <c r="A1535" s="777"/>
      <c r="B1535" s="913"/>
      <c r="C1535" s="914"/>
      <c r="D1535" s="777"/>
      <c r="E1535" s="773"/>
      <c r="F1535" s="752"/>
      <c r="G1535" s="773"/>
      <c r="H1535" s="733"/>
      <c r="I1535" s="206"/>
      <c r="J1535" s="910"/>
      <c r="L1535" s="911"/>
      <c r="R1535" s="752"/>
      <c r="S1535" s="1101"/>
    </row>
    <row r="1536" spans="1:19" ht="9.75" hidden="1" customHeight="1">
      <c r="A1536" s="777"/>
      <c r="B1536" s="913"/>
      <c r="C1536" s="914"/>
      <c r="D1536" s="777"/>
      <c r="E1536" s="773"/>
      <c r="F1536" s="752"/>
      <c r="G1536" s="773"/>
      <c r="H1536" s="733"/>
      <c r="I1536" s="206"/>
      <c r="J1536" s="910"/>
      <c r="L1536" s="911"/>
      <c r="R1536" s="752"/>
      <c r="S1536" s="1101"/>
    </row>
    <row r="1537" spans="1:19" ht="9.75" hidden="1" customHeight="1">
      <c r="A1537" s="777"/>
      <c r="B1537" s="913"/>
      <c r="C1537" s="914"/>
      <c r="D1537" s="777"/>
      <c r="E1537" s="773"/>
      <c r="F1537" s="753"/>
      <c r="G1537" s="773"/>
      <c r="H1537" s="733"/>
      <c r="I1537" s="206"/>
      <c r="J1537" s="910"/>
      <c r="L1537" s="911"/>
      <c r="R1537" s="753"/>
      <c r="S1537" s="1102"/>
    </row>
    <row r="1538" spans="1:19" ht="9.75" hidden="1" customHeight="1">
      <c r="A1538" s="777"/>
      <c r="B1538" s="913"/>
      <c r="C1538" s="914"/>
      <c r="D1538" s="777"/>
      <c r="E1538" s="773"/>
      <c r="F1538" s="751">
        <v>0</v>
      </c>
      <c r="G1538" s="773">
        <f>+L1538</f>
        <v>0</v>
      </c>
      <c r="H1538" s="733">
        <f>E1538*G1538</f>
        <v>0</v>
      </c>
      <c r="I1538" s="206"/>
      <c r="J1538" s="909">
        <f>+F1538</f>
        <v>0</v>
      </c>
      <c r="L1538" s="911">
        <f>J1538*$L$3</f>
        <v>0</v>
      </c>
      <c r="R1538" s="751"/>
      <c r="S1538" s="1100">
        <f t="shared" ref="S1538" si="719">+F1538</f>
        <v>0</v>
      </c>
    </row>
    <row r="1539" spans="1:19" ht="9.75" hidden="1" customHeight="1">
      <c r="A1539" s="777"/>
      <c r="B1539" s="913"/>
      <c r="C1539" s="914"/>
      <c r="D1539" s="777"/>
      <c r="E1539" s="773"/>
      <c r="F1539" s="752"/>
      <c r="G1539" s="773"/>
      <c r="H1539" s="733"/>
      <c r="I1539" s="206"/>
      <c r="J1539" s="910"/>
      <c r="L1539" s="911"/>
      <c r="R1539" s="752"/>
      <c r="S1539" s="1101"/>
    </row>
    <row r="1540" spans="1:19" ht="9.75" hidden="1" customHeight="1">
      <c r="A1540" s="777"/>
      <c r="B1540" s="913"/>
      <c r="C1540" s="914"/>
      <c r="D1540" s="777"/>
      <c r="E1540" s="773"/>
      <c r="F1540" s="752"/>
      <c r="G1540" s="773"/>
      <c r="H1540" s="733"/>
      <c r="I1540" s="206"/>
      <c r="J1540" s="910"/>
      <c r="L1540" s="911"/>
      <c r="R1540" s="752"/>
      <c r="S1540" s="1101"/>
    </row>
    <row r="1541" spans="1:19" ht="9.75" hidden="1" customHeight="1">
      <c r="A1541" s="777"/>
      <c r="B1541" s="913"/>
      <c r="C1541" s="914"/>
      <c r="D1541" s="777"/>
      <c r="E1541" s="773"/>
      <c r="F1541" s="752"/>
      <c r="G1541" s="773"/>
      <c r="H1541" s="733"/>
      <c r="I1541" s="206"/>
      <c r="J1541" s="910"/>
      <c r="L1541" s="911"/>
      <c r="R1541" s="752"/>
      <c r="S1541" s="1101"/>
    </row>
    <row r="1542" spans="1:19" ht="9.75" hidden="1" customHeight="1">
      <c r="A1542" s="777"/>
      <c r="B1542" s="913"/>
      <c r="C1542" s="914"/>
      <c r="D1542" s="777"/>
      <c r="E1542" s="773"/>
      <c r="F1542" s="753"/>
      <c r="G1542" s="773"/>
      <c r="H1542" s="733"/>
      <c r="I1542" s="206"/>
      <c r="J1542" s="910"/>
      <c r="L1542" s="911"/>
      <c r="R1542" s="753"/>
      <c r="S1542" s="1102"/>
    </row>
    <row r="1543" spans="1:19" ht="9.75" hidden="1" customHeight="1">
      <c r="A1543" s="777"/>
      <c r="B1543" s="913"/>
      <c r="C1543" s="915"/>
      <c r="D1543" s="777"/>
      <c r="E1543" s="773"/>
      <c r="F1543" s="751">
        <v>0</v>
      </c>
      <c r="G1543" s="773">
        <f>+L1543</f>
        <v>0</v>
      </c>
      <c r="H1543" s="733">
        <f>E1543*G1543</f>
        <v>0</v>
      </c>
      <c r="I1543" s="206"/>
      <c r="J1543" s="909">
        <f>+F1543</f>
        <v>0</v>
      </c>
      <c r="L1543" s="911">
        <f>J1543*$L$3</f>
        <v>0</v>
      </c>
      <c r="R1543" s="751"/>
      <c r="S1543" s="1100">
        <f t="shared" ref="S1543" si="720">+F1543</f>
        <v>0</v>
      </c>
    </row>
    <row r="1544" spans="1:19" ht="9.75" hidden="1" customHeight="1">
      <c r="A1544" s="777"/>
      <c r="B1544" s="913"/>
      <c r="C1544" s="915"/>
      <c r="D1544" s="777"/>
      <c r="E1544" s="773"/>
      <c r="F1544" s="752"/>
      <c r="G1544" s="773"/>
      <c r="H1544" s="733"/>
      <c r="I1544" s="206"/>
      <c r="J1544" s="910"/>
      <c r="L1544" s="911"/>
      <c r="R1544" s="752"/>
      <c r="S1544" s="1101"/>
    </row>
    <row r="1545" spans="1:19" ht="9.75" hidden="1" customHeight="1">
      <c r="A1545" s="777"/>
      <c r="B1545" s="913"/>
      <c r="C1545" s="915"/>
      <c r="D1545" s="777"/>
      <c r="E1545" s="773"/>
      <c r="F1545" s="752"/>
      <c r="G1545" s="773"/>
      <c r="H1545" s="733"/>
      <c r="I1545" s="206"/>
      <c r="J1545" s="910"/>
      <c r="L1545" s="911"/>
      <c r="R1545" s="752"/>
      <c r="S1545" s="1101"/>
    </row>
    <row r="1546" spans="1:19" ht="9.75" hidden="1" customHeight="1">
      <c r="A1546" s="777"/>
      <c r="B1546" s="913"/>
      <c r="C1546" s="915"/>
      <c r="D1546" s="777"/>
      <c r="E1546" s="773"/>
      <c r="F1546" s="752"/>
      <c r="G1546" s="773"/>
      <c r="H1546" s="733"/>
      <c r="I1546" s="206"/>
      <c r="J1546" s="910"/>
      <c r="L1546" s="911"/>
      <c r="R1546" s="752"/>
      <c r="S1546" s="1101"/>
    </row>
    <row r="1547" spans="1:19" ht="9.75" hidden="1" customHeight="1">
      <c r="A1547" s="777"/>
      <c r="B1547" s="913"/>
      <c r="C1547" s="915"/>
      <c r="D1547" s="777"/>
      <c r="E1547" s="773"/>
      <c r="F1547" s="753"/>
      <c r="G1547" s="773"/>
      <c r="H1547" s="733"/>
      <c r="I1547" s="206"/>
      <c r="J1547" s="910"/>
      <c r="L1547" s="911"/>
      <c r="R1547" s="753"/>
      <c r="S1547" s="1102"/>
    </row>
    <row r="1548" spans="1:19" ht="9.75" hidden="1" customHeight="1">
      <c r="A1548" s="777"/>
      <c r="B1548" s="913"/>
      <c r="C1548" s="915"/>
      <c r="D1548" s="777"/>
      <c r="E1548" s="773"/>
      <c r="F1548" s="751">
        <v>0</v>
      </c>
      <c r="G1548" s="773">
        <f>+L1548</f>
        <v>0</v>
      </c>
      <c r="H1548" s="733">
        <f>E1548*G1548</f>
        <v>0</v>
      </c>
      <c r="I1548" s="206"/>
      <c r="J1548" s="909">
        <f>+F1548</f>
        <v>0</v>
      </c>
      <c r="L1548" s="911">
        <f>J1548*$L$3</f>
        <v>0</v>
      </c>
      <c r="R1548" s="751"/>
      <c r="S1548" s="1100">
        <f t="shared" ref="S1548" si="721">+F1548</f>
        <v>0</v>
      </c>
    </row>
    <row r="1549" spans="1:19" ht="9.75" hidden="1" customHeight="1">
      <c r="A1549" s="777"/>
      <c r="B1549" s="913"/>
      <c r="C1549" s="915"/>
      <c r="D1549" s="777"/>
      <c r="E1549" s="773"/>
      <c r="F1549" s="752"/>
      <c r="G1549" s="773"/>
      <c r="H1549" s="733"/>
      <c r="I1549" s="206"/>
      <c r="J1549" s="910"/>
      <c r="L1549" s="911"/>
      <c r="R1549" s="752"/>
      <c r="S1549" s="1101"/>
    </row>
    <row r="1550" spans="1:19" ht="9.75" hidden="1" customHeight="1">
      <c r="A1550" s="777"/>
      <c r="B1550" s="913"/>
      <c r="C1550" s="915"/>
      <c r="D1550" s="777"/>
      <c r="E1550" s="773"/>
      <c r="F1550" s="752"/>
      <c r="G1550" s="773"/>
      <c r="H1550" s="733"/>
      <c r="I1550" s="206"/>
      <c r="J1550" s="910"/>
      <c r="L1550" s="911"/>
      <c r="R1550" s="752"/>
      <c r="S1550" s="1101"/>
    </row>
    <row r="1551" spans="1:19" ht="9.75" hidden="1" customHeight="1">
      <c r="A1551" s="777"/>
      <c r="B1551" s="913"/>
      <c r="C1551" s="915"/>
      <c r="D1551" s="777"/>
      <c r="E1551" s="773"/>
      <c r="F1551" s="752"/>
      <c r="G1551" s="773"/>
      <c r="H1551" s="733"/>
      <c r="I1551" s="206"/>
      <c r="J1551" s="910"/>
      <c r="L1551" s="911"/>
      <c r="R1551" s="752"/>
      <c r="S1551" s="1101"/>
    </row>
    <row r="1552" spans="1:19" ht="9.75" hidden="1" customHeight="1">
      <c r="A1552" s="777"/>
      <c r="B1552" s="913"/>
      <c r="C1552" s="915"/>
      <c r="D1552" s="777"/>
      <c r="E1552" s="773"/>
      <c r="F1552" s="753"/>
      <c r="G1552" s="773"/>
      <c r="H1552" s="733"/>
      <c r="I1552" s="206"/>
      <c r="J1552" s="910"/>
      <c r="L1552" s="911"/>
      <c r="R1552" s="753"/>
      <c r="S1552" s="1102"/>
    </row>
    <row r="1553" spans="1:19" ht="9.75" hidden="1" customHeight="1">
      <c r="A1553" s="777"/>
      <c r="B1553" s="913"/>
      <c r="C1553" s="915"/>
      <c r="D1553" s="777"/>
      <c r="E1553" s="773"/>
      <c r="F1553" s="751">
        <v>0</v>
      </c>
      <c r="G1553" s="773">
        <f>+L1553</f>
        <v>0</v>
      </c>
      <c r="H1553" s="733">
        <f>E1553*G1553</f>
        <v>0</v>
      </c>
      <c r="I1553" s="206"/>
      <c r="J1553" s="909">
        <f>+F1553</f>
        <v>0</v>
      </c>
      <c r="L1553" s="911">
        <f>J1553*$L$3</f>
        <v>0</v>
      </c>
      <c r="R1553" s="751"/>
      <c r="S1553" s="1100">
        <f t="shared" ref="S1553" si="722">+F1553</f>
        <v>0</v>
      </c>
    </row>
    <row r="1554" spans="1:19" ht="9.75" hidden="1" customHeight="1">
      <c r="A1554" s="777"/>
      <c r="B1554" s="913"/>
      <c r="C1554" s="915"/>
      <c r="D1554" s="777"/>
      <c r="E1554" s="773"/>
      <c r="F1554" s="752"/>
      <c r="G1554" s="773"/>
      <c r="H1554" s="733"/>
      <c r="I1554" s="206"/>
      <c r="J1554" s="910"/>
      <c r="L1554" s="911"/>
      <c r="R1554" s="752"/>
      <c r="S1554" s="1101"/>
    </row>
    <row r="1555" spans="1:19" ht="9.75" hidden="1" customHeight="1">
      <c r="A1555" s="777"/>
      <c r="B1555" s="913"/>
      <c r="C1555" s="915"/>
      <c r="D1555" s="777"/>
      <c r="E1555" s="773"/>
      <c r="F1555" s="752"/>
      <c r="G1555" s="773"/>
      <c r="H1555" s="733"/>
      <c r="I1555" s="206"/>
      <c r="J1555" s="910"/>
      <c r="L1555" s="911"/>
      <c r="R1555" s="752"/>
      <c r="S1555" s="1101"/>
    </row>
    <row r="1556" spans="1:19" ht="9.75" hidden="1" customHeight="1">
      <c r="A1556" s="777"/>
      <c r="B1556" s="913"/>
      <c r="C1556" s="915"/>
      <c r="D1556" s="777"/>
      <c r="E1556" s="773"/>
      <c r="F1556" s="752"/>
      <c r="G1556" s="773"/>
      <c r="H1556" s="733"/>
      <c r="I1556" s="206"/>
      <c r="J1556" s="910"/>
      <c r="L1556" s="911"/>
      <c r="R1556" s="752"/>
      <c r="S1556" s="1101"/>
    </row>
    <row r="1557" spans="1:19" ht="9.75" hidden="1" customHeight="1">
      <c r="A1557" s="777"/>
      <c r="B1557" s="913"/>
      <c r="C1557" s="915"/>
      <c r="D1557" s="777"/>
      <c r="E1557" s="773"/>
      <c r="F1557" s="753"/>
      <c r="G1557" s="773"/>
      <c r="H1557" s="733"/>
      <c r="I1557" s="206"/>
      <c r="J1557" s="910"/>
      <c r="L1557" s="911"/>
      <c r="R1557" s="753"/>
      <c r="S1557" s="1102"/>
    </row>
    <row r="1558" spans="1:19" ht="9.75" hidden="1" customHeight="1">
      <c r="A1558" s="777"/>
      <c r="B1558" s="913"/>
      <c r="C1558" s="915"/>
      <c r="D1558" s="777"/>
      <c r="E1558" s="773"/>
      <c r="F1558" s="751">
        <v>0</v>
      </c>
      <c r="G1558" s="773">
        <f>+L1558</f>
        <v>0</v>
      </c>
      <c r="H1558" s="733">
        <f>E1558*G1558</f>
        <v>0</v>
      </c>
      <c r="I1558" s="206"/>
      <c r="J1558" s="909">
        <f>+F1558</f>
        <v>0</v>
      </c>
      <c r="L1558" s="911">
        <f>J1558*$L$3</f>
        <v>0</v>
      </c>
      <c r="R1558" s="751"/>
      <c r="S1558" s="1100">
        <f t="shared" ref="S1558" si="723">+F1558</f>
        <v>0</v>
      </c>
    </row>
    <row r="1559" spans="1:19" ht="9.75" hidden="1" customHeight="1">
      <c r="A1559" s="777"/>
      <c r="B1559" s="913"/>
      <c r="C1559" s="915"/>
      <c r="D1559" s="777"/>
      <c r="E1559" s="773"/>
      <c r="F1559" s="752"/>
      <c r="G1559" s="773"/>
      <c r="H1559" s="733"/>
      <c r="I1559" s="206"/>
      <c r="J1559" s="910"/>
      <c r="L1559" s="911"/>
      <c r="R1559" s="752"/>
      <c r="S1559" s="1101"/>
    </row>
    <row r="1560" spans="1:19" ht="9.75" hidden="1" customHeight="1">
      <c r="A1560" s="777"/>
      <c r="B1560" s="913"/>
      <c r="C1560" s="915"/>
      <c r="D1560" s="777"/>
      <c r="E1560" s="773"/>
      <c r="F1560" s="752"/>
      <c r="G1560" s="773"/>
      <c r="H1560" s="733"/>
      <c r="I1560" s="206"/>
      <c r="J1560" s="910"/>
      <c r="L1560" s="911"/>
      <c r="R1560" s="752"/>
      <c r="S1560" s="1101"/>
    </row>
    <row r="1561" spans="1:19" ht="9.75" hidden="1" customHeight="1">
      <c r="A1561" s="777"/>
      <c r="B1561" s="913"/>
      <c r="C1561" s="915"/>
      <c r="D1561" s="777"/>
      <c r="E1561" s="773"/>
      <c r="F1561" s="752"/>
      <c r="G1561" s="773"/>
      <c r="H1561" s="733"/>
      <c r="I1561" s="206"/>
      <c r="J1561" s="910"/>
      <c r="L1561" s="911"/>
      <c r="R1561" s="752"/>
      <c r="S1561" s="1101"/>
    </row>
    <row r="1562" spans="1:19" ht="9.75" hidden="1" customHeight="1">
      <c r="A1562" s="777"/>
      <c r="B1562" s="913"/>
      <c r="C1562" s="915"/>
      <c r="D1562" s="777"/>
      <c r="E1562" s="773"/>
      <c r="F1562" s="753"/>
      <c r="G1562" s="773"/>
      <c r="H1562" s="733"/>
      <c r="I1562" s="206"/>
      <c r="J1562" s="910"/>
      <c r="L1562" s="911"/>
      <c r="R1562" s="753"/>
      <c r="S1562" s="1102"/>
    </row>
    <row r="1563" spans="1:19" ht="9.75" hidden="1" customHeight="1">
      <c r="A1563" s="777"/>
      <c r="B1563" s="913"/>
      <c r="C1563" s="915"/>
      <c r="D1563" s="777"/>
      <c r="E1563" s="773"/>
      <c r="F1563" s="751">
        <v>0</v>
      </c>
      <c r="G1563" s="773">
        <f>+L1563</f>
        <v>0</v>
      </c>
      <c r="H1563" s="733">
        <f>E1563*G1563</f>
        <v>0</v>
      </c>
      <c r="I1563" s="206"/>
      <c r="J1563" s="909">
        <f>+F1563</f>
        <v>0</v>
      </c>
      <c r="L1563" s="911">
        <f>J1563*$L$3</f>
        <v>0</v>
      </c>
      <c r="R1563" s="751"/>
      <c r="S1563" s="1100">
        <f t="shared" ref="S1563" si="724">+F1563</f>
        <v>0</v>
      </c>
    </row>
    <row r="1564" spans="1:19" ht="9.75" hidden="1" customHeight="1">
      <c r="A1564" s="777"/>
      <c r="B1564" s="913"/>
      <c r="C1564" s="915"/>
      <c r="D1564" s="777"/>
      <c r="E1564" s="773"/>
      <c r="F1564" s="752"/>
      <c r="G1564" s="773"/>
      <c r="H1564" s="733"/>
      <c r="I1564" s="206"/>
      <c r="J1564" s="910"/>
      <c r="L1564" s="911"/>
      <c r="R1564" s="752"/>
      <c r="S1564" s="1101"/>
    </row>
    <row r="1565" spans="1:19" ht="9.75" hidden="1" customHeight="1">
      <c r="A1565" s="777"/>
      <c r="B1565" s="913"/>
      <c r="C1565" s="915"/>
      <c r="D1565" s="777"/>
      <c r="E1565" s="773"/>
      <c r="F1565" s="752"/>
      <c r="G1565" s="773"/>
      <c r="H1565" s="733"/>
      <c r="I1565" s="206"/>
      <c r="J1565" s="910"/>
      <c r="L1565" s="911"/>
      <c r="R1565" s="752"/>
      <c r="S1565" s="1101"/>
    </row>
    <row r="1566" spans="1:19" ht="9.75" hidden="1" customHeight="1">
      <c r="A1566" s="777"/>
      <c r="B1566" s="913"/>
      <c r="C1566" s="915"/>
      <c r="D1566" s="777"/>
      <c r="E1566" s="773"/>
      <c r="F1566" s="752"/>
      <c r="G1566" s="773"/>
      <c r="H1566" s="733"/>
      <c r="I1566" s="206"/>
      <c r="J1566" s="910"/>
      <c r="L1566" s="911"/>
      <c r="R1566" s="752"/>
      <c r="S1566" s="1101"/>
    </row>
    <row r="1567" spans="1:19" ht="9.75" hidden="1" customHeight="1">
      <c r="A1567" s="777"/>
      <c r="B1567" s="913"/>
      <c r="C1567" s="915"/>
      <c r="D1567" s="777"/>
      <c r="E1567" s="773"/>
      <c r="F1567" s="753"/>
      <c r="G1567" s="773"/>
      <c r="H1567" s="733"/>
      <c r="I1567" s="206"/>
      <c r="J1567" s="910"/>
      <c r="L1567" s="911"/>
      <c r="R1567" s="753"/>
      <c r="S1567" s="1102"/>
    </row>
    <row r="1568" spans="1:19" ht="9.75" hidden="1" customHeight="1">
      <c r="A1568" s="777"/>
      <c r="B1568" s="913"/>
      <c r="C1568" s="915"/>
      <c r="D1568" s="777"/>
      <c r="E1568" s="773"/>
      <c r="F1568" s="751">
        <v>0</v>
      </c>
      <c r="G1568" s="773">
        <f>+L1568</f>
        <v>0</v>
      </c>
      <c r="H1568" s="733">
        <f>E1568*G1568</f>
        <v>0</v>
      </c>
      <c r="I1568" s="206"/>
      <c r="J1568" s="909">
        <f>+F1568</f>
        <v>0</v>
      </c>
      <c r="L1568" s="911">
        <f>J1568*$L$3</f>
        <v>0</v>
      </c>
      <c r="R1568" s="751"/>
      <c r="S1568" s="1100">
        <f t="shared" ref="S1568" si="725">+F1568</f>
        <v>0</v>
      </c>
    </row>
    <row r="1569" spans="1:19" ht="9.75" hidden="1" customHeight="1">
      <c r="A1569" s="777"/>
      <c r="B1569" s="913"/>
      <c r="C1569" s="915"/>
      <c r="D1569" s="777"/>
      <c r="E1569" s="773"/>
      <c r="F1569" s="752"/>
      <c r="G1569" s="773"/>
      <c r="H1569" s="733"/>
      <c r="I1569" s="206"/>
      <c r="J1569" s="910"/>
      <c r="L1569" s="911"/>
      <c r="R1569" s="752"/>
      <c r="S1569" s="1101"/>
    </row>
    <row r="1570" spans="1:19" ht="9.75" hidden="1" customHeight="1">
      <c r="A1570" s="777"/>
      <c r="B1570" s="913"/>
      <c r="C1570" s="915"/>
      <c r="D1570" s="777"/>
      <c r="E1570" s="773"/>
      <c r="F1570" s="752"/>
      <c r="G1570" s="773"/>
      <c r="H1570" s="733"/>
      <c r="I1570" s="206"/>
      <c r="J1570" s="910"/>
      <c r="L1570" s="911"/>
      <c r="R1570" s="752"/>
      <c r="S1570" s="1101"/>
    </row>
    <row r="1571" spans="1:19" ht="9.75" hidden="1" customHeight="1">
      <c r="A1571" s="777"/>
      <c r="B1571" s="913"/>
      <c r="C1571" s="915"/>
      <c r="D1571" s="777"/>
      <c r="E1571" s="773"/>
      <c r="F1571" s="752"/>
      <c r="G1571" s="773"/>
      <c r="H1571" s="733"/>
      <c r="I1571" s="206"/>
      <c r="J1571" s="910"/>
      <c r="L1571" s="911"/>
      <c r="R1571" s="752"/>
      <c r="S1571" s="1101"/>
    </row>
    <row r="1572" spans="1:19" ht="9.75" hidden="1" customHeight="1">
      <c r="A1572" s="777"/>
      <c r="B1572" s="913"/>
      <c r="C1572" s="915"/>
      <c r="D1572" s="777"/>
      <c r="E1572" s="773"/>
      <c r="F1572" s="753"/>
      <c r="G1572" s="773"/>
      <c r="H1572" s="733"/>
      <c r="I1572" s="206"/>
      <c r="J1572" s="910"/>
      <c r="L1572" s="911"/>
      <c r="R1572" s="753"/>
      <c r="S1572" s="1102"/>
    </row>
    <row r="1573" spans="1:19" ht="9.75" hidden="1" customHeight="1">
      <c r="A1573" s="777"/>
      <c r="B1573" s="913"/>
      <c r="C1573" s="915"/>
      <c r="D1573" s="777"/>
      <c r="E1573" s="773"/>
      <c r="F1573" s="751">
        <v>0</v>
      </c>
      <c r="G1573" s="773">
        <f>+L1573</f>
        <v>0</v>
      </c>
      <c r="H1573" s="733">
        <f>E1573*G1573</f>
        <v>0</v>
      </c>
      <c r="I1573" s="206"/>
      <c r="J1573" s="909">
        <f>+F1573</f>
        <v>0</v>
      </c>
      <c r="L1573" s="911">
        <f>J1573*$L$3</f>
        <v>0</v>
      </c>
      <c r="R1573" s="751"/>
      <c r="S1573" s="1100">
        <f t="shared" ref="S1573" si="726">+F1573</f>
        <v>0</v>
      </c>
    </row>
    <row r="1574" spans="1:19" ht="9.75" hidden="1" customHeight="1">
      <c r="A1574" s="777"/>
      <c r="B1574" s="913"/>
      <c r="C1574" s="915"/>
      <c r="D1574" s="777"/>
      <c r="E1574" s="773"/>
      <c r="F1574" s="752"/>
      <c r="G1574" s="773"/>
      <c r="H1574" s="733"/>
      <c r="I1574" s="206"/>
      <c r="J1574" s="910"/>
      <c r="L1574" s="911"/>
      <c r="R1574" s="752"/>
      <c r="S1574" s="1101"/>
    </row>
    <row r="1575" spans="1:19" ht="9.75" hidden="1" customHeight="1">
      <c r="A1575" s="777"/>
      <c r="B1575" s="913"/>
      <c r="C1575" s="915"/>
      <c r="D1575" s="777"/>
      <c r="E1575" s="773"/>
      <c r="F1575" s="752"/>
      <c r="G1575" s="773"/>
      <c r="H1575" s="733"/>
      <c r="I1575" s="206"/>
      <c r="J1575" s="910"/>
      <c r="L1575" s="911"/>
      <c r="R1575" s="752"/>
      <c r="S1575" s="1101"/>
    </row>
    <row r="1576" spans="1:19" ht="9.75" hidden="1" customHeight="1">
      <c r="A1576" s="777"/>
      <c r="B1576" s="913"/>
      <c r="C1576" s="915"/>
      <c r="D1576" s="777"/>
      <c r="E1576" s="773"/>
      <c r="F1576" s="752"/>
      <c r="G1576" s="773"/>
      <c r="H1576" s="733"/>
      <c r="I1576" s="206"/>
      <c r="J1576" s="910"/>
      <c r="L1576" s="911"/>
      <c r="R1576" s="752"/>
      <c r="S1576" s="1101"/>
    </row>
    <row r="1577" spans="1:19" ht="9.75" hidden="1" customHeight="1">
      <c r="A1577" s="777"/>
      <c r="B1577" s="913"/>
      <c r="C1577" s="915"/>
      <c r="D1577" s="777"/>
      <c r="E1577" s="773"/>
      <c r="F1577" s="753"/>
      <c r="G1577" s="773"/>
      <c r="H1577" s="733"/>
      <c r="I1577" s="206"/>
      <c r="J1577" s="910"/>
      <c r="L1577" s="911"/>
      <c r="R1577" s="753"/>
      <c r="S1577" s="1102"/>
    </row>
    <row r="1578" spans="1:19" ht="9.75" hidden="1" customHeight="1">
      <c r="A1578" s="777"/>
      <c r="B1578" s="913"/>
      <c r="C1578" s="915"/>
      <c r="D1578" s="777"/>
      <c r="E1578" s="773"/>
      <c r="F1578" s="751">
        <v>0</v>
      </c>
      <c r="G1578" s="773">
        <f>+L1578</f>
        <v>0</v>
      </c>
      <c r="H1578" s="733">
        <f>E1578*G1578</f>
        <v>0</v>
      </c>
      <c r="I1578" s="206"/>
      <c r="J1578" s="909">
        <f>+F1578</f>
        <v>0</v>
      </c>
      <c r="L1578" s="911">
        <f>J1578*$L$3</f>
        <v>0</v>
      </c>
      <c r="R1578" s="751"/>
      <c r="S1578" s="1100">
        <f t="shared" ref="S1578" si="727">+F1578</f>
        <v>0</v>
      </c>
    </row>
    <row r="1579" spans="1:19" ht="9.75" hidden="1" customHeight="1">
      <c r="A1579" s="777"/>
      <c r="B1579" s="913"/>
      <c r="C1579" s="915"/>
      <c r="D1579" s="777"/>
      <c r="E1579" s="773"/>
      <c r="F1579" s="752"/>
      <c r="G1579" s="773"/>
      <c r="H1579" s="733"/>
      <c r="I1579" s="206"/>
      <c r="J1579" s="910"/>
      <c r="L1579" s="911"/>
      <c r="R1579" s="752"/>
      <c r="S1579" s="1101"/>
    </row>
    <row r="1580" spans="1:19" ht="9.75" hidden="1" customHeight="1">
      <c r="A1580" s="777"/>
      <c r="B1580" s="913"/>
      <c r="C1580" s="915"/>
      <c r="D1580" s="777"/>
      <c r="E1580" s="773"/>
      <c r="F1580" s="752"/>
      <c r="G1580" s="773"/>
      <c r="H1580" s="733"/>
      <c r="I1580" s="206"/>
      <c r="J1580" s="910"/>
      <c r="L1580" s="911"/>
      <c r="R1580" s="752"/>
      <c r="S1580" s="1101"/>
    </row>
    <row r="1581" spans="1:19" ht="9.75" hidden="1" customHeight="1">
      <c r="A1581" s="777"/>
      <c r="B1581" s="913"/>
      <c r="C1581" s="915"/>
      <c r="D1581" s="777"/>
      <c r="E1581" s="773"/>
      <c r="F1581" s="752"/>
      <c r="G1581" s="773"/>
      <c r="H1581" s="733"/>
      <c r="I1581" s="206"/>
      <c r="J1581" s="910"/>
      <c r="L1581" s="911"/>
      <c r="R1581" s="752"/>
      <c r="S1581" s="1101"/>
    </row>
    <row r="1582" spans="1:19" ht="7.5" hidden="1" customHeight="1">
      <c r="A1582" s="777"/>
      <c r="B1582" s="913"/>
      <c r="C1582" s="915"/>
      <c r="D1582" s="777"/>
      <c r="E1582" s="773"/>
      <c r="F1582" s="753"/>
      <c r="G1582" s="773"/>
      <c r="H1582" s="733"/>
      <c r="I1582" s="206"/>
      <c r="J1582" s="910"/>
      <c r="L1582" s="911"/>
      <c r="R1582" s="753"/>
      <c r="S1582" s="1102"/>
    </row>
    <row r="1583" spans="1:19" ht="9.75" hidden="1" customHeight="1">
      <c r="A1583" s="777"/>
      <c r="B1583" s="913"/>
      <c r="C1583" s="915"/>
      <c r="D1583" s="777"/>
      <c r="E1583" s="773"/>
      <c r="F1583" s="751">
        <v>0</v>
      </c>
      <c r="G1583" s="773">
        <f>+L1583</f>
        <v>0</v>
      </c>
      <c r="H1583" s="733">
        <f>E1583*G1583</f>
        <v>0</v>
      </c>
      <c r="I1583" s="206"/>
      <c r="J1583" s="909">
        <f>+F1583</f>
        <v>0</v>
      </c>
      <c r="L1583" s="911">
        <f>J1583*$L$3</f>
        <v>0</v>
      </c>
      <c r="R1583" s="751"/>
      <c r="S1583" s="1100">
        <f t="shared" ref="S1583" si="728">+F1583</f>
        <v>0</v>
      </c>
    </row>
    <row r="1584" spans="1:19" ht="9.75" hidden="1" customHeight="1">
      <c r="A1584" s="777"/>
      <c r="B1584" s="913"/>
      <c r="C1584" s="915"/>
      <c r="D1584" s="777"/>
      <c r="E1584" s="773"/>
      <c r="F1584" s="752"/>
      <c r="G1584" s="773"/>
      <c r="H1584" s="733"/>
      <c r="I1584" s="206"/>
      <c r="J1584" s="910"/>
      <c r="L1584" s="911"/>
      <c r="R1584" s="752"/>
      <c r="S1584" s="1101"/>
    </row>
    <row r="1585" spans="1:19" ht="9.75" hidden="1" customHeight="1">
      <c r="A1585" s="777"/>
      <c r="B1585" s="913"/>
      <c r="C1585" s="915"/>
      <c r="D1585" s="777"/>
      <c r="E1585" s="773"/>
      <c r="F1585" s="752"/>
      <c r="G1585" s="773"/>
      <c r="H1585" s="733"/>
      <c r="I1585" s="206"/>
      <c r="J1585" s="910"/>
      <c r="L1585" s="911"/>
      <c r="R1585" s="752"/>
      <c r="S1585" s="1101"/>
    </row>
    <row r="1586" spans="1:19" ht="9.75" hidden="1" customHeight="1">
      <c r="A1586" s="777"/>
      <c r="B1586" s="913"/>
      <c r="C1586" s="915"/>
      <c r="D1586" s="777"/>
      <c r="E1586" s="773"/>
      <c r="F1586" s="752"/>
      <c r="G1586" s="773"/>
      <c r="H1586" s="733"/>
      <c r="I1586" s="206"/>
      <c r="J1586" s="910"/>
      <c r="L1586" s="911"/>
      <c r="R1586" s="752"/>
      <c r="S1586" s="1101"/>
    </row>
    <row r="1587" spans="1:19" ht="9.75" hidden="1" customHeight="1">
      <c r="A1587" s="777"/>
      <c r="B1587" s="913"/>
      <c r="C1587" s="915"/>
      <c r="D1587" s="777"/>
      <c r="E1587" s="773"/>
      <c r="F1587" s="753"/>
      <c r="G1587" s="773"/>
      <c r="H1587" s="733"/>
      <c r="I1587" s="206"/>
      <c r="J1587" s="910"/>
      <c r="L1587" s="911"/>
      <c r="R1587" s="753"/>
      <c r="S1587" s="1102"/>
    </row>
    <row r="1588" spans="1:19" ht="9.75" hidden="1" customHeight="1">
      <c r="A1588" s="777"/>
      <c r="B1588" s="913"/>
      <c r="C1588" s="915"/>
      <c r="D1588" s="777"/>
      <c r="E1588" s="773"/>
      <c r="F1588" s="751">
        <v>0</v>
      </c>
      <c r="G1588" s="773">
        <f>+L1588</f>
        <v>0</v>
      </c>
      <c r="H1588" s="733">
        <f>E1588*G1588</f>
        <v>0</v>
      </c>
      <c r="I1588" s="206"/>
      <c r="J1588" s="909">
        <f>+F1588</f>
        <v>0</v>
      </c>
      <c r="L1588" s="911">
        <f>J1588*$L$3</f>
        <v>0</v>
      </c>
      <c r="R1588" s="751"/>
      <c r="S1588" s="1100">
        <f t="shared" ref="S1588" si="729">+F1588</f>
        <v>0</v>
      </c>
    </row>
    <row r="1589" spans="1:19" ht="9.75" hidden="1" customHeight="1">
      <c r="A1589" s="777"/>
      <c r="B1589" s="913"/>
      <c r="C1589" s="915"/>
      <c r="D1589" s="777"/>
      <c r="E1589" s="773"/>
      <c r="F1589" s="752"/>
      <c r="G1589" s="773"/>
      <c r="H1589" s="733"/>
      <c r="I1589" s="206"/>
      <c r="J1589" s="910"/>
      <c r="L1589" s="911"/>
      <c r="R1589" s="752"/>
      <c r="S1589" s="1101"/>
    </row>
    <row r="1590" spans="1:19" ht="9.75" hidden="1" customHeight="1">
      <c r="A1590" s="777"/>
      <c r="B1590" s="913"/>
      <c r="C1590" s="915"/>
      <c r="D1590" s="777"/>
      <c r="E1590" s="773"/>
      <c r="F1590" s="752"/>
      <c r="G1590" s="773"/>
      <c r="H1590" s="733"/>
      <c r="I1590" s="206"/>
      <c r="J1590" s="910"/>
      <c r="L1590" s="911"/>
      <c r="R1590" s="752"/>
      <c r="S1590" s="1101"/>
    </row>
    <row r="1591" spans="1:19" ht="9.75" hidden="1" customHeight="1">
      <c r="A1591" s="777"/>
      <c r="B1591" s="913"/>
      <c r="C1591" s="915"/>
      <c r="D1591" s="777"/>
      <c r="E1591" s="773"/>
      <c r="F1591" s="752"/>
      <c r="G1591" s="773"/>
      <c r="H1591" s="733"/>
      <c r="I1591" s="206"/>
      <c r="J1591" s="910"/>
      <c r="L1591" s="911"/>
      <c r="R1591" s="752"/>
      <c r="S1591" s="1101"/>
    </row>
    <row r="1592" spans="1:19" ht="8.25" hidden="1" customHeight="1">
      <c r="A1592" s="777"/>
      <c r="B1592" s="913"/>
      <c r="C1592" s="915"/>
      <c r="D1592" s="777"/>
      <c r="E1592" s="773"/>
      <c r="F1592" s="753"/>
      <c r="G1592" s="773"/>
      <c r="H1592" s="733"/>
      <c r="I1592" s="206"/>
      <c r="J1592" s="910"/>
      <c r="L1592" s="911"/>
      <c r="R1592" s="753"/>
      <c r="S1592" s="1102"/>
    </row>
    <row r="1593" spans="1:19" ht="9.75" hidden="1" customHeight="1">
      <c r="A1593" s="777"/>
      <c r="B1593" s="913"/>
      <c r="C1593" s="915"/>
      <c r="D1593" s="777"/>
      <c r="E1593" s="773"/>
      <c r="F1593" s="751">
        <v>0</v>
      </c>
      <c r="G1593" s="773">
        <f>+L1593</f>
        <v>0</v>
      </c>
      <c r="H1593" s="733">
        <f>E1593*G1593</f>
        <v>0</v>
      </c>
      <c r="I1593" s="206"/>
      <c r="J1593" s="909">
        <f>+F1593</f>
        <v>0</v>
      </c>
      <c r="L1593" s="911">
        <f>J1593*$L$3</f>
        <v>0</v>
      </c>
      <c r="R1593" s="751"/>
      <c r="S1593" s="1100">
        <f t="shared" ref="S1593" si="730">+F1593</f>
        <v>0</v>
      </c>
    </row>
    <row r="1594" spans="1:19" ht="9.75" hidden="1" customHeight="1">
      <c r="A1594" s="777"/>
      <c r="B1594" s="913"/>
      <c r="C1594" s="915"/>
      <c r="D1594" s="777"/>
      <c r="E1594" s="773"/>
      <c r="F1594" s="752"/>
      <c r="G1594" s="773"/>
      <c r="H1594" s="733"/>
      <c r="I1594" s="206"/>
      <c r="J1594" s="910"/>
      <c r="L1594" s="911"/>
      <c r="R1594" s="752"/>
      <c r="S1594" s="1101"/>
    </row>
    <row r="1595" spans="1:19" ht="9.75" hidden="1" customHeight="1">
      <c r="A1595" s="777"/>
      <c r="B1595" s="913"/>
      <c r="C1595" s="915"/>
      <c r="D1595" s="777"/>
      <c r="E1595" s="773"/>
      <c r="F1595" s="752"/>
      <c r="G1595" s="773"/>
      <c r="H1595" s="733"/>
      <c r="I1595" s="206"/>
      <c r="J1595" s="910"/>
      <c r="L1595" s="911"/>
      <c r="R1595" s="752"/>
      <c r="S1595" s="1101"/>
    </row>
    <row r="1596" spans="1:19" ht="9.75" hidden="1" customHeight="1">
      <c r="A1596" s="777"/>
      <c r="B1596" s="913"/>
      <c r="C1596" s="915"/>
      <c r="D1596" s="777"/>
      <c r="E1596" s="773"/>
      <c r="F1596" s="752"/>
      <c r="G1596" s="773"/>
      <c r="H1596" s="733"/>
      <c r="I1596" s="206"/>
      <c r="J1596" s="910"/>
      <c r="L1596" s="911"/>
      <c r="R1596" s="752"/>
      <c r="S1596" s="1101"/>
    </row>
    <row r="1597" spans="1:19" ht="9.75" hidden="1" customHeight="1">
      <c r="A1597" s="777"/>
      <c r="B1597" s="913"/>
      <c r="C1597" s="915"/>
      <c r="D1597" s="777"/>
      <c r="E1597" s="773"/>
      <c r="F1597" s="753"/>
      <c r="G1597" s="773"/>
      <c r="H1597" s="733"/>
      <c r="I1597" s="206"/>
      <c r="J1597" s="910"/>
      <c r="L1597" s="911"/>
      <c r="R1597" s="753"/>
      <c r="S1597" s="1102"/>
    </row>
    <row r="1598" spans="1:19" ht="9.75" hidden="1" customHeight="1">
      <c r="A1598" s="777"/>
      <c r="B1598" s="913"/>
      <c r="C1598" s="915"/>
      <c r="D1598" s="777"/>
      <c r="E1598" s="773"/>
      <c r="F1598" s="751">
        <v>0</v>
      </c>
      <c r="G1598" s="773">
        <f>+L1598</f>
        <v>0</v>
      </c>
      <c r="H1598" s="733">
        <f>E1598*G1598</f>
        <v>0</v>
      </c>
      <c r="I1598" s="206"/>
      <c r="J1598" s="909">
        <f>+F1598</f>
        <v>0</v>
      </c>
      <c r="L1598" s="911">
        <f>J1598*$L$3</f>
        <v>0</v>
      </c>
      <c r="R1598" s="751"/>
      <c r="S1598" s="1100">
        <f t="shared" ref="S1598" si="731">+F1598</f>
        <v>0</v>
      </c>
    </row>
    <row r="1599" spans="1:19" ht="9.75" hidden="1" customHeight="1">
      <c r="A1599" s="777"/>
      <c r="B1599" s="913"/>
      <c r="C1599" s="915"/>
      <c r="D1599" s="777"/>
      <c r="E1599" s="773"/>
      <c r="F1599" s="752"/>
      <c r="G1599" s="773"/>
      <c r="H1599" s="733"/>
      <c r="I1599" s="206"/>
      <c r="J1599" s="910"/>
      <c r="L1599" s="911"/>
      <c r="R1599" s="752"/>
      <c r="S1599" s="1101"/>
    </row>
    <row r="1600" spans="1:19" ht="9.75" hidden="1" customHeight="1">
      <c r="A1600" s="777"/>
      <c r="B1600" s="913"/>
      <c r="C1600" s="915"/>
      <c r="D1600" s="777"/>
      <c r="E1600" s="773"/>
      <c r="F1600" s="752"/>
      <c r="G1600" s="773"/>
      <c r="H1600" s="733"/>
      <c r="I1600" s="206"/>
      <c r="J1600" s="910"/>
      <c r="L1600" s="911"/>
      <c r="R1600" s="752"/>
      <c r="S1600" s="1101"/>
    </row>
    <row r="1601" spans="1:19" ht="9.75" hidden="1" customHeight="1">
      <c r="A1601" s="777"/>
      <c r="B1601" s="913"/>
      <c r="C1601" s="915"/>
      <c r="D1601" s="777"/>
      <c r="E1601" s="773"/>
      <c r="F1601" s="752"/>
      <c r="G1601" s="773"/>
      <c r="H1601" s="733"/>
      <c r="I1601" s="206"/>
      <c r="J1601" s="910"/>
      <c r="L1601" s="911"/>
      <c r="R1601" s="752"/>
      <c r="S1601" s="1101"/>
    </row>
    <row r="1602" spans="1:19" ht="9.75" hidden="1" customHeight="1">
      <c r="A1602" s="777"/>
      <c r="B1602" s="913"/>
      <c r="C1602" s="915"/>
      <c r="D1602" s="777"/>
      <c r="E1602" s="773"/>
      <c r="F1602" s="753"/>
      <c r="G1602" s="773"/>
      <c r="H1602" s="733"/>
      <c r="I1602" s="206"/>
      <c r="J1602" s="910"/>
      <c r="L1602" s="911"/>
      <c r="R1602" s="753"/>
      <c r="S1602" s="1102"/>
    </row>
    <row r="1603" spans="1:19" ht="9.75" hidden="1" customHeight="1">
      <c r="A1603" s="777"/>
      <c r="B1603" s="913"/>
      <c r="C1603" s="915"/>
      <c r="D1603" s="777"/>
      <c r="E1603" s="773"/>
      <c r="F1603" s="751">
        <v>0</v>
      </c>
      <c r="G1603" s="773">
        <f>+L1603</f>
        <v>0</v>
      </c>
      <c r="H1603" s="733">
        <f>E1603*G1603</f>
        <v>0</v>
      </c>
      <c r="I1603" s="206"/>
      <c r="J1603" s="909">
        <f>+F1603</f>
        <v>0</v>
      </c>
      <c r="L1603" s="911">
        <f>J1603*$L$3</f>
        <v>0</v>
      </c>
      <c r="R1603" s="751"/>
      <c r="S1603" s="1100">
        <f t="shared" ref="S1603" si="732">+F1603</f>
        <v>0</v>
      </c>
    </row>
    <row r="1604" spans="1:19" ht="9.75" hidden="1" customHeight="1">
      <c r="A1604" s="777"/>
      <c r="B1604" s="913"/>
      <c r="C1604" s="915"/>
      <c r="D1604" s="777"/>
      <c r="E1604" s="773"/>
      <c r="F1604" s="752"/>
      <c r="G1604" s="773"/>
      <c r="H1604" s="733"/>
      <c r="I1604" s="206"/>
      <c r="J1604" s="910"/>
      <c r="L1604" s="911"/>
      <c r="R1604" s="752"/>
      <c r="S1604" s="1101"/>
    </row>
    <row r="1605" spans="1:19" ht="9.75" hidden="1" customHeight="1">
      <c r="A1605" s="777"/>
      <c r="B1605" s="913"/>
      <c r="C1605" s="915"/>
      <c r="D1605" s="777"/>
      <c r="E1605" s="773"/>
      <c r="F1605" s="752"/>
      <c r="G1605" s="773"/>
      <c r="H1605" s="733"/>
      <c r="I1605" s="206"/>
      <c r="J1605" s="910"/>
      <c r="L1605" s="911"/>
      <c r="R1605" s="752"/>
      <c r="S1605" s="1101"/>
    </row>
    <row r="1606" spans="1:19" ht="9.75" hidden="1" customHeight="1">
      <c r="A1606" s="777"/>
      <c r="B1606" s="913"/>
      <c r="C1606" s="915"/>
      <c r="D1606" s="777"/>
      <c r="E1606" s="773"/>
      <c r="F1606" s="752"/>
      <c r="G1606" s="773"/>
      <c r="H1606" s="733"/>
      <c r="I1606" s="206"/>
      <c r="J1606" s="910"/>
      <c r="L1606" s="911"/>
      <c r="R1606" s="752"/>
      <c r="S1606" s="1101"/>
    </row>
    <row r="1607" spans="1:19" ht="9.75" hidden="1" customHeight="1">
      <c r="A1607" s="777"/>
      <c r="B1607" s="913"/>
      <c r="C1607" s="915"/>
      <c r="D1607" s="777"/>
      <c r="E1607" s="773"/>
      <c r="F1607" s="753"/>
      <c r="G1607" s="773"/>
      <c r="H1607" s="733"/>
      <c r="I1607" s="206"/>
      <c r="J1607" s="910"/>
      <c r="L1607" s="911"/>
      <c r="R1607" s="753"/>
      <c r="S1607" s="1102"/>
    </row>
    <row r="1608" spans="1:19" ht="9.75" hidden="1" customHeight="1">
      <c r="A1608" s="777"/>
      <c r="B1608" s="913"/>
      <c r="C1608" s="915"/>
      <c r="D1608" s="777"/>
      <c r="E1608" s="773"/>
      <c r="F1608" s="751">
        <v>0</v>
      </c>
      <c r="G1608" s="773">
        <f>+L1608</f>
        <v>0</v>
      </c>
      <c r="H1608" s="733">
        <f>E1608*G1608</f>
        <v>0</v>
      </c>
      <c r="I1608" s="206"/>
      <c r="J1608" s="909">
        <f>+F1608</f>
        <v>0</v>
      </c>
      <c r="L1608" s="911">
        <f>J1608*$L$3</f>
        <v>0</v>
      </c>
      <c r="R1608" s="751"/>
      <c r="S1608" s="1100">
        <f t="shared" ref="S1608" si="733">+F1608</f>
        <v>0</v>
      </c>
    </row>
    <row r="1609" spans="1:19" ht="9.75" hidden="1" customHeight="1">
      <c r="A1609" s="777"/>
      <c r="B1609" s="913"/>
      <c r="C1609" s="915"/>
      <c r="D1609" s="777"/>
      <c r="E1609" s="773"/>
      <c r="F1609" s="752"/>
      <c r="G1609" s="773"/>
      <c r="H1609" s="733"/>
      <c r="I1609" s="206"/>
      <c r="J1609" s="910"/>
      <c r="L1609" s="911"/>
      <c r="R1609" s="752"/>
      <c r="S1609" s="1101"/>
    </row>
    <row r="1610" spans="1:19" ht="9.75" hidden="1" customHeight="1">
      <c r="A1610" s="777"/>
      <c r="B1610" s="913"/>
      <c r="C1610" s="915"/>
      <c r="D1610" s="777"/>
      <c r="E1610" s="773"/>
      <c r="F1610" s="752"/>
      <c r="G1610" s="773"/>
      <c r="H1610" s="733"/>
      <c r="I1610" s="206"/>
      <c r="J1610" s="910"/>
      <c r="L1610" s="911"/>
      <c r="R1610" s="752"/>
      <c r="S1610" s="1101"/>
    </row>
    <row r="1611" spans="1:19" ht="9.75" hidden="1" customHeight="1">
      <c r="A1611" s="777"/>
      <c r="B1611" s="913"/>
      <c r="C1611" s="915"/>
      <c r="D1611" s="777"/>
      <c r="E1611" s="773"/>
      <c r="F1611" s="752"/>
      <c r="G1611" s="773"/>
      <c r="H1611" s="733"/>
      <c r="I1611" s="206"/>
      <c r="J1611" s="910"/>
      <c r="L1611" s="911"/>
      <c r="R1611" s="752"/>
      <c r="S1611" s="1101"/>
    </row>
    <row r="1612" spans="1:19" ht="9.75" hidden="1" customHeight="1">
      <c r="A1612" s="777"/>
      <c r="B1612" s="913"/>
      <c r="C1612" s="915"/>
      <c r="D1612" s="777"/>
      <c r="E1612" s="773"/>
      <c r="F1612" s="753"/>
      <c r="G1612" s="773"/>
      <c r="H1612" s="733"/>
      <c r="I1612" s="206"/>
      <c r="J1612" s="910"/>
      <c r="L1612" s="911"/>
      <c r="R1612" s="753"/>
      <c r="S1612" s="1102"/>
    </row>
    <row r="1613" spans="1:19" ht="9.75" hidden="1" customHeight="1">
      <c r="A1613" s="777"/>
      <c r="B1613" s="913"/>
      <c r="C1613" s="915"/>
      <c r="D1613" s="777"/>
      <c r="E1613" s="773"/>
      <c r="F1613" s="751">
        <v>0</v>
      </c>
      <c r="G1613" s="773">
        <f>+L1613</f>
        <v>0</v>
      </c>
      <c r="H1613" s="733">
        <f>E1613*G1613</f>
        <v>0</v>
      </c>
      <c r="I1613" s="206"/>
      <c r="J1613" s="909">
        <f>+F1613</f>
        <v>0</v>
      </c>
      <c r="L1613" s="911">
        <f>J1613*$L$3</f>
        <v>0</v>
      </c>
      <c r="R1613" s="751"/>
      <c r="S1613" s="1100">
        <f t="shared" ref="S1613" si="734">+F1613</f>
        <v>0</v>
      </c>
    </row>
    <row r="1614" spans="1:19" ht="9.75" hidden="1" customHeight="1">
      <c r="A1614" s="777"/>
      <c r="B1614" s="913"/>
      <c r="C1614" s="915"/>
      <c r="D1614" s="777"/>
      <c r="E1614" s="773"/>
      <c r="F1614" s="752"/>
      <c r="G1614" s="773"/>
      <c r="H1614" s="733"/>
      <c r="I1614" s="206"/>
      <c r="J1614" s="910"/>
      <c r="L1614" s="911"/>
      <c r="R1614" s="752"/>
      <c r="S1614" s="1101"/>
    </row>
    <row r="1615" spans="1:19" ht="9.75" hidden="1" customHeight="1">
      <c r="A1615" s="777"/>
      <c r="B1615" s="913"/>
      <c r="C1615" s="915"/>
      <c r="D1615" s="777"/>
      <c r="E1615" s="773"/>
      <c r="F1615" s="752"/>
      <c r="G1615" s="773"/>
      <c r="H1615" s="733"/>
      <c r="I1615" s="206"/>
      <c r="J1615" s="910"/>
      <c r="L1615" s="911"/>
      <c r="R1615" s="752"/>
      <c r="S1615" s="1101"/>
    </row>
    <row r="1616" spans="1:19" ht="9.75" hidden="1" customHeight="1">
      <c r="A1616" s="777"/>
      <c r="B1616" s="913"/>
      <c r="C1616" s="915"/>
      <c r="D1616" s="777"/>
      <c r="E1616" s="773"/>
      <c r="F1616" s="752"/>
      <c r="G1616" s="773"/>
      <c r="H1616" s="733"/>
      <c r="I1616" s="206"/>
      <c r="J1616" s="910"/>
      <c r="L1616" s="911"/>
      <c r="R1616" s="752"/>
      <c r="S1616" s="1101"/>
    </row>
    <row r="1617" spans="1:19" ht="9.75" hidden="1" customHeight="1">
      <c r="A1617" s="777"/>
      <c r="B1617" s="913"/>
      <c r="C1617" s="915"/>
      <c r="D1617" s="777"/>
      <c r="E1617" s="773"/>
      <c r="F1617" s="753"/>
      <c r="G1617" s="773"/>
      <c r="H1617" s="733"/>
      <c r="I1617" s="206"/>
      <c r="J1617" s="910"/>
      <c r="L1617" s="911"/>
      <c r="R1617" s="753"/>
      <c r="S1617" s="1102"/>
    </row>
    <row r="1618" spans="1:19" ht="9.75" hidden="1" customHeight="1">
      <c r="A1618" s="777"/>
      <c r="B1618" s="913"/>
      <c r="C1618" s="914"/>
      <c r="D1618" s="777"/>
      <c r="E1618" s="773"/>
      <c r="F1618" s="751">
        <v>0</v>
      </c>
      <c r="G1618" s="773">
        <f>+L1618</f>
        <v>0</v>
      </c>
      <c r="H1618" s="733">
        <f>E1618*G1618</f>
        <v>0</v>
      </c>
      <c r="I1618" s="206"/>
      <c r="J1618" s="909">
        <f>+F1618</f>
        <v>0</v>
      </c>
      <c r="L1618" s="911">
        <f>J1618*$L$3</f>
        <v>0</v>
      </c>
      <c r="R1618" s="751"/>
      <c r="S1618" s="1100">
        <f t="shared" ref="S1618" si="735">+F1618</f>
        <v>0</v>
      </c>
    </row>
    <row r="1619" spans="1:19" ht="9.75" hidden="1" customHeight="1">
      <c r="A1619" s="777"/>
      <c r="B1619" s="913"/>
      <c r="C1619" s="914"/>
      <c r="D1619" s="777"/>
      <c r="E1619" s="773"/>
      <c r="F1619" s="752"/>
      <c r="G1619" s="773"/>
      <c r="H1619" s="733"/>
      <c r="I1619" s="206"/>
      <c r="J1619" s="910"/>
      <c r="L1619" s="911"/>
      <c r="R1619" s="752"/>
      <c r="S1619" s="1101"/>
    </row>
    <row r="1620" spans="1:19" ht="9.75" hidden="1" customHeight="1">
      <c r="A1620" s="777"/>
      <c r="B1620" s="913"/>
      <c r="C1620" s="914"/>
      <c r="D1620" s="777"/>
      <c r="E1620" s="773"/>
      <c r="F1620" s="752"/>
      <c r="G1620" s="773"/>
      <c r="H1620" s="733"/>
      <c r="I1620" s="206"/>
      <c r="J1620" s="910"/>
      <c r="L1620" s="911"/>
      <c r="R1620" s="752"/>
      <c r="S1620" s="1101"/>
    </row>
    <row r="1621" spans="1:19" ht="9.75" hidden="1" customHeight="1">
      <c r="A1621" s="777"/>
      <c r="B1621" s="913"/>
      <c r="C1621" s="914"/>
      <c r="D1621" s="777"/>
      <c r="E1621" s="773"/>
      <c r="F1621" s="752"/>
      <c r="G1621" s="773"/>
      <c r="H1621" s="733"/>
      <c r="I1621" s="206"/>
      <c r="J1621" s="910"/>
      <c r="L1621" s="911"/>
      <c r="R1621" s="752"/>
      <c r="S1621" s="1101"/>
    </row>
    <row r="1622" spans="1:19" ht="9.75" hidden="1" customHeight="1">
      <c r="A1622" s="777"/>
      <c r="B1622" s="913"/>
      <c r="C1622" s="914"/>
      <c r="D1622" s="777"/>
      <c r="E1622" s="773"/>
      <c r="F1622" s="753"/>
      <c r="G1622" s="773"/>
      <c r="H1622" s="733"/>
      <c r="I1622" s="206"/>
      <c r="J1622" s="910"/>
      <c r="L1622" s="911"/>
      <c r="R1622" s="753"/>
      <c r="S1622" s="1102"/>
    </row>
    <row r="1623" spans="1:19" ht="9.75" hidden="1" customHeight="1">
      <c r="A1623" s="777"/>
      <c r="B1623" s="913"/>
      <c r="C1623" s="914"/>
      <c r="D1623" s="777"/>
      <c r="E1623" s="773"/>
      <c r="F1623" s="751">
        <v>0</v>
      </c>
      <c r="G1623" s="773">
        <f>+L1623</f>
        <v>0</v>
      </c>
      <c r="H1623" s="733">
        <f>E1623*G1623</f>
        <v>0</v>
      </c>
      <c r="I1623" s="206"/>
      <c r="J1623" s="909">
        <f>+F1623</f>
        <v>0</v>
      </c>
      <c r="L1623" s="911">
        <f>J1623*$L$3</f>
        <v>0</v>
      </c>
      <c r="R1623" s="751"/>
      <c r="S1623" s="1100">
        <f t="shared" ref="S1623" si="736">+F1623</f>
        <v>0</v>
      </c>
    </row>
    <row r="1624" spans="1:19" ht="9.75" hidden="1" customHeight="1">
      <c r="A1624" s="777"/>
      <c r="B1624" s="913"/>
      <c r="C1624" s="914"/>
      <c r="D1624" s="777"/>
      <c r="E1624" s="773"/>
      <c r="F1624" s="752"/>
      <c r="G1624" s="773"/>
      <c r="H1624" s="733"/>
      <c r="I1624" s="206"/>
      <c r="J1624" s="910"/>
      <c r="L1624" s="911"/>
      <c r="R1624" s="752"/>
      <c r="S1624" s="1101"/>
    </row>
    <row r="1625" spans="1:19" ht="9.75" hidden="1" customHeight="1">
      <c r="A1625" s="777"/>
      <c r="B1625" s="913"/>
      <c r="C1625" s="914"/>
      <c r="D1625" s="777"/>
      <c r="E1625" s="773"/>
      <c r="F1625" s="752"/>
      <c r="G1625" s="773"/>
      <c r="H1625" s="733"/>
      <c r="I1625" s="206"/>
      <c r="J1625" s="910"/>
      <c r="L1625" s="911"/>
      <c r="R1625" s="752"/>
      <c r="S1625" s="1101"/>
    </row>
    <row r="1626" spans="1:19" ht="9.75" hidden="1" customHeight="1">
      <c r="A1626" s="777"/>
      <c r="B1626" s="913"/>
      <c r="C1626" s="914"/>
      <c r="D1626" s="777"/>
      <c r="E1626" s="773"/>
      <c r="F1626" s="752"/>
      <c r="G1626" s="773"/>
      <c r="H1626" s="733"/>
      <c r="I1626" s="206"/>
      <c r="J1626" s="910"/>
      <c r="L1626" s="911"/>
      <c r="R1626" s="752"/>
      <c r="S1626" s="1101"/>
    </row>
    <row r="1627" spans="1:19" ht="9.75" hidden="1" customHeight="1">
      <c r="A1627" s="777"/>
      <c r="B1627" s="913"/>
      <c r="C1627" s="914"/>
      <c r="D1627" s="777"/>
      <c r="E1627" s="773"/>
      <c r="F1627" s="753"/>
      <c r="G1627" s="773"/>
      <c r="H1627" s="733"/>
      <c r="I1627" s="206"/>
      <c r="J1627" s="910"/>
      <c r="L1627" s="911"/>
      <c r="R1627" s="753"/>
      <c r="S1627" s="1102"/>
    </row>
    <row r="1628" spans="1:19" ht="9.75" hidden="1" customHeight="1">
      <c r="A1628" s="777"/>
      <c r="B1628" s="913"/>
      <c r="C1628" s="915"/>
      <c r="D1628" s="777"/>
      <c r="E1628" s="773"/>
      <c r="F1628" s="751">
        <v>0</v>
      </c>
      <c r="G1628" s="773">
        <f>+L1628</f>
        <v>0</v>
      </c>
      <c r="H1628" s="733">
        <f>E1628*G1628</f>
        <v>0</v>
      </c>
      <c r="I1628" s="206"/>
      <c r="J1628" s="909">
        <f>+F1628</f>
        <v>0</v>
      </c>
      <c r="L1628" s="911">
        <f>J1628*$L$3</f>
        <v>0</v>
      </c>
      <c r="R1628" s="751"/>
      <c r="S1628" s="1100">
        <f t="shared" ref="S1628" si="737">+F1628</f>
        <v>0</v>
      </c>
    </row>
    <row r="1629" spans="1:19" ht="9.75" hidden="1" customHeight="1">
      <c r="A1629" s="777"/>
      <c r="B1629" s="913"/>
      <c r="C1629" s="915"/>
      <c r="D1629" s="777"/>
      <c r="E1629" s="773"/>
      <c r="F1629" s="752"/>
      <c r="G1629" s="773"/>
      <c r="H1629" s="733"/>
      <c r="I1629" s="206"/>
      <c r="J1629" s="910"/>
      <c r="L1629" s="911"/>
      <c r="R1629" s="752"/>
      <c r="S1629" s="1101"/>
    </row>
    <row r="1630" spans="1:19" ht="9.75" hidden="1" customHeight="1">
      <c r="A1630" s="777"/>
      <c r="B1630" s="913"/>
      <c r="C1630" s="915"/>
      <c r="D1630" s="777"/>
      <c r="E1630" s="773"/>
      <c r="F1630" s="752"/>
      <c r="G1630" s="773"/>
      <c r="H1630" s="733"/>
      <c r="I1630" s="206"/>
      <c r="J1630" s="910"/>
      <c r="L1630" s="911"/>
      <c r="R1630" s="752"/>
      <c r="S1630" s="1101"/>
    </row>
    <row r="1631" spans="1:19" ht="9.75" hidden="1" customHeight="1">
      <c r="A1631" s="777"/>
      <c r="B1631" s="913"/>
      <c r="C1631" s="915"/>
      <c r="D1631" s="777"/>
      <c r="E1631" s="773"/>
      <c r="F1631" s="752"/>
      <c r="G1631" s="773"/>
      <c r="H1631" s="733"/>
      <c r="I1631" s="206"/>
      <c r="J1631" s="910"/>
      <c r="L1631" s="911"/>
      <c r="R1631" s="752"/>
      <c r="S1631" s="1101"/>
    </row>
    <row r="1632" spans="1:19" ht="9.75" hidden="1" customHeight="1">
      <c r="A1632" s="777"/>
      <c r="B1632" s="913"/>
      <c r="C1632" s="915"/>
      <c r="D1632" s="777"/>
      <c r="E1632" s="773"/>
      <c r="F1632" s="753"/>
      <c r="G1632" s="773"/>
      <c r="H1632" s="733"/>
      <c r="I1632" s="206"/>
      <c r="J1632" s="910"/>
      <c r="L1632" s="911"/>
      <c r="R1632" s="753"/>
      <c r="S1632" s="1102"/>
    </row>
    <row r="1633" spans="1:19" ht="9.75" hidden="1" customHeight="1">
      <c r="A1633" s="777"/>
      <c r="B1633" s="913"/>
      <c r="C1633" s="915"/>
      <c r="D1633" s="777"/>
      <c r="E1633" s="773"/>
      <c r="F1633" s="751">
        <v>0</v>
      </c>
      <c r="G1633" s="773">
        <f>+L1633</f>
        <v>0</v>
      </c>
      <c r="H1633" s="733">
        <f>E1633*G1633</f>
        <v>0</v>
      </c>
      <c r="I1633" s="206"/>
      <c r="J1633" s="909">
        <f>+F1633</f>
        <v>0</v>
      </c>
      <c r="L1633" s="911">
        <f>J1633*$L$3</f>
        <v>0</v>
      </c>
      <c r="R1633" s="751"/>
      <c r="S1633" s="1100">
        <f t="shared" ref="S1633" si="738">+F1633</f>
        <v>0</v>
      </c>
    </row>
    <row r="1634" spans="1:19" ht="9.75" hidden="1" customHeight="1">
      <c r="A1634" s="777"/>
      <c r="B1634" s="913"/>
      <c r="C1634" s="915"/>
      <c r="D1634" s="777"/>
      <c r="E1634" s="773"/>
      <c r="F1634" s="752"/>
      <c r="G1634" s="773"/>
      <c r="H1634" s="733"/>
      <c r="I1634" s="206"/>
      <c r="J1634" s="910"/>
      <c r="L1634" s="911"/>
      <c r="R1634" s="752"/>
      <c r="S1634" s="1101"/>
    </row>
    <row r="1635" spans="1:19" ht="9.75" hidden="1" customHeight="1">
      <c r="A1635" s="777"/>
      <c r="B1635" s="913"/>
      <c r="C1635" s="915"/>
      <c r="D1635" s="777"/>
      <c r="E1635" s="773"/>
      <c r="F1635" s="752"/>
      <c r="G1635" s="773"/>
      <c r="H1635" s="733"/>
      <c r="I1635" s="206"/>
      <c r="J1635" s="910"/>
      <c r="L1635" s="911"/>
      <c r="R1635" s="752"/>
      <c r="S1635" s="1101"/>
    </row>
    <row r="1636" spans="1:19" ht="9.75" hidden="1" customHeight="1">
      <c r="A1636" s="777"/>
      <c r="B1636" s="913"/>
      <c r="C1636" s="915"/>
      <c r="D1636" s="777"/>
      <c r="E1636" s="773"/>
      <c r="F1636" s="752"/>
      <c r="G1636" s="773"/>
      <c r="H1636" s="733"/>
      <c r="I1636" s="206"/>
      <c r="J1636" s="910"/>
      <c r="L1636" s="911"/>
      <c r="R1636" s="752"/>
      <c r="S1636" s="1101"/>
    </row>
    <row r="1637" spans="1:19" ht="9.75" hidden="1" customHeight="1">
      <c r="A1637" s="777"/>
      <c r="B1637" s="913"/>
      <c r="C1637" s="915"/>
      <c r="D1637" s="777"/>
      <c r="E1637" s="773"/>
      <c r="F1637" s="753"/>
      <c r="G1637" s="773"/>
      <c r="H1637" s="733"/>
      <c r="I1637" s="206"/>
      <c r="J1637" s="910"/>
      <c r="L1637" s="911"/>
      <c r="R1637" s="753"/>
      <c r="S1637" s="1102"/>
    </row>
    <row r="1638" spans="1:19" ht="9.75" hidden="1" customHeight="1">
      <c r="A1638" s="777"/>
      <c r="B1638" s="913"/>
      <c r="C1638" s="915"/>
      <c r="D1638" s="777"/>
      <c r="E1638" s="773"/>
      <c r="F1638" s="751">
        <v>0</v>
      </c>
      <c r="G1638" s="773">
        <f>+L1638</f>
        <v>0</v>
      </c>
      <c r="H1638" s="733">
        <f>E1638*G1638</f>
        <v>0</v>
      </c>
      <c r="I1638" s="206"/>
      <c r="J1638" s="909">
        <f>+F1638</f>
        <v>0</v>
      </c>
      <c r="L1638" s="911">
        <f>J1638*$L$3</f>
        <v>0</v>
      </c>
      <c r="R1638" s="751"/>
      <c r="S1638" s="1100">
        <f t="shared" ref="S1638" si="739">+F1638</f>
        <v>0</v>
      </c>
    </row>
    <row r="1639" spans="1:19" ht="9.75" hidden="1" customHeight="1">
      <c r="A1639" s="777"/>
      <c r="B1639" s="913"/>
      <c r="C1639" s="915"/>
      <c r="D1639" s="777"/>
      <c r="E1639" s="773"/>
      <c r="F1639" s="752"/>
      <c r="G1639" s="773"/>
      <c r="H1639" s="733"/>
      <c r="I1639" s="206"/>
      <c r="J1639" s="910"/>
      <c r="L1639" s="911"/>
      <c r="R1639" s="752"/>
      <c r="S1639" s="1101"/>
    </row>
    <row r="1640" spans="1:19" ht="9.75" hidden="1" customHeight="1">
      <c r="A1640" s="777"/>
      <c r="B1640" s="913"/>
      <c r="C1640" s="915"/>
      <c r="D1640" s="777"/>
      <c r="E1640" s="773"/>
      <c r="F1640" s="752"/>
      <c r="G1640" s="773"/>
      <c r="H1640" s="733"/>
      <c r="I1640" s="206"/>
      <c r="J1640" s="910"/>
      <c r="L1640" s="911"/>
      <c r="R1640" s="752"/>
      <c r="S1640" s="1101"/>
    </row>
    <row r="1641" spans="1:19" ht="9.75" hidden="1" customHeight="1">
      <c r="A1641" s="777"/>
      <c r="B1641" s="913"/>
      <c r="C1641" s="915"/>
      <c r="D1641" s="777"/>
      <c r="E1641" s="773"/>
      <c r="F1641" s="752"/>
      <c r="G1641" s="773"/>
      <c r="H1641" s="733"/>
      <c r="I1641" s="206"/>
      <c r="J1641" s="910"/>
      <c r="L1641" s="911"/>
      <c r="R1641" s="752"/>
      <c r="S1641" s="1101"/>
    </row>
    <row r="1642" spans="1:19" ht="9.75" hidden="1" customHeight="1">
      <c r="A1642" s="777"/>
      <c r="B1642" s="913"/>
      <c r="C1642" s="915"/>
      <c r="D1642" s="777"/>
      <c r="E1642" s="773"/>
      <c r="F1642" s="753"/>
      <c r="G1642" s="773"/>
      <c r="H1642" s="733"/>
      <c r="I1642" s="206"/>
      <c r="J1642" s="910"/>
      <c r="L1642" s="911"/>
      <c r="R1642" s="753"/>
      <c r="S1642" s="1102"/>
    </row>
    <row r="1643" spans="1:19" ht="9.75" hidden="1" customHeight="1">
      <c r="A1643" s="777"/>
      <c r="B1643" s="913"/>
      <c r="C1643" s="915"/>
      <c r="D1643" s="777"/>
      <c r="E1643" s="773"/>
      <c r="F1643" s="751">
        <v>0</v>
      </c>
      <c r="G1643" s="773">
        <f>+L1643</f>
        <v>0</v>
      </c>
      <c r="H1643" s="733">
        <f>E1643*G1643</f>
        <v>0</v>
      </c>
      <c r="I1643" s="206"/>
      <c r="J1643" s="909">
        <f>+F1643</f>
        <v>0</v>
      </c>
      <c r="L1643" s="911">
        <f>J1643*$L$3</f>
        <v>0</v>
      </c>
      <c r="R1643" s="751"/>
      <c r="S1643" s="1100">
        <f t="shared" ref="S1643" si="740">+F1643</f>
        <v>0</v>
      </c>
    </row>
    <row r="1644" spans="1:19" ht="9.75" hidden="1" customHeight="1">
      <c r="A1644" s="777"/>
      <c r="B1644" s="913"/>
      <c r="C1644" s="915"/>
      <c r="D1644" s="777"/>
      <c r="E1644" s="773"/>
      <c r="F1644" s="752"/>
      <c r="G1644" s="773"/>
      <c r="H1644" s="733"/>
      <c r="I1644" s="206"/>
      <c r="J1644" s="910"/>
      <c r="L1644" s="911"/>
      <c r="R1644" s="752"/>
      <c r="S1644" s="1101"/>
    </row>
    <row r="1645" spans="1:19" ht="9.75" hidden="1" customHeight="1">
      <c r="A1645" s="777"/>
      <c r="B1645" s="913"/>
      <c r="C1645" s="915"/>
      <c r="D1645" s="777"/>
      <c r="E1645" s="773"/>
      <c r="F1645" s="752"/>
      <c r="G1645" s="773"/>
      <c r="H1645" s="733"/>
      <c r="I1645" s="206"/>
      <c r="J1645" s="910"/>
      <c r="L1645" s="911"/>
      <c r="R1645" s="752"/>
      <c r="S1645" s="1101"/>
    </row>
    <row r="1646" spans="1:19" ht="9.75" hidden="1" customHeight="1">
      <c r="A1646" s="777"/>
      <c r="B1646" s="913"/>
      <c r="C1646" s="915"/>
      <c r="D1646" s="777"/>
      <c r="E1646" s="773"/>
      <c r="F1646" s="752"/>
      <c r="G1646" s="773"/>
      <c r="H1646" s="733"/>
      <c r="I1646" s="206"/>
      <c r="J1646" s="910"/>
      <c r="L1646" s="911"/>
      <c r="R1646" s="752"/>
      <c r="S1646" s="1101"/>
    </row>
    <row r="1647" spans="1:19" ht="9.75" hidden="1" customHeight="1">
      <c r="A1647" s="777"/>
      <c r="B1647" s="913"/>
      <c r="C1647" s="915"/>
      <c r="D1647" s="777"/>
      <c r="E1647" s="773"/>
      <c r="F1647" s="753"/>
      <c r="G1647" s="773"/>
      <c r="H1647" s="733"/>
      <c r="I1647" s="206"/>
      <c r="J1647" s="910"/>
      <c r="L1647" s="911"/>
      <c r="R1647" s="753"/>
      <c r="S1647" s="1102"/>
    </row>
    <row r="1648" spans="1:19" ht="9.75" hidden="1" customHeight="1">
      <c r="A1648" s="777"/>
      <c r="B1648" s="913"/>
      <c r="C1648" s="915"/>
      <c r="D1648" s="777"/>
      <c r="E1648" s="773"/>
      <c r="F1648" s="751">
        <v>0</v>
      </c>
      <c r="G1648" s="773">
        <f>+L1648</f>
        <v>0</v>
      </c>
      <c r="H1648" s="733">
        <f>E1648*G1648</f>
        <v>0</v>
      </c>
      <c r="I1648" s="206"/>
      <c r="J1648" s="909">
        <f>+F1648</f>
        <v>0</v>
      </c>
      <c r="L1648" s="911">
        <f>J1648*$L$3</f>
        <v>0</v>
      </c>
      <c r="R1648" s="751"/>
      <c r="S1648" s="1100">
        <f t="shared" ref="S1648" si="741">+F1648</f>
        <v>0</v>
      </c>
    </row>
    <row r="1649" spans="1:19" ht="9.75" hidden="1" customHeight="1">
      <c r="A1649" s="777"/>
      <c r="B1649" s="913"/>
      <c r="C1649" s="915"/>
      <c r="D1649" s="777"/>
      <c r="E1649" s="773"/>
      <c r="F1649" s="752"/>
      <c r="G1649" s="773"/>
      <c r="H1649" s="733"/>
      <c r="I1649" s="206"/>
      <c r="J1649" s="910"/>
      <c r="L1649" s="911"/>
      <c r="R1649" s="752"/>
      <c r="S1649" s="1101"/>
    </row>
    <row r="1650" spans="1:19" ht="9.75" hidden="1" customHeight="1">
      <c r="A1650" s="777"/>
      <c r="B1650" s="913"/>
      <c r="C1650" s="915"/>
      <c r="D1650" s="777"/>
      <c r="E1650" s="773"/>
      <c r="F1650" s="752"/>
      <c r="G1650" s="773"/>
      <c r="H1650" s="733"/>
      <c r="I1650" s="206"/>
      <c r="J1650" s="910"/>
      <c r="L1650" s="911"/>
      <c r="R1650" s="752"/>
      <c r="S1650" s="1101"/>
    </row>
    <row r="1651" spans="1:19" ht="9.75" hidden="1" customHeight="1">
      <c r="A1651" s="777"/>
      <c r="B1651" s="913"/>
      <c r="C1651" s="915"/>
      <c r="D1651" s="777"/>
      <c r="E1651" s="773"/>
      <c r="F1651" s="752"/>
      <c r="G1651" s="773"/>
      <c r="H1651" s="733"/>
      <c r="I1651" s="206"/>
      <c r="J1651" s="910"/>
      <c r="L1651" s="911"/>
      <c r="R1651" s="752"/>
      <c r="S1651" s="1101"/>
    </row>
    <row r="1652" spans="1:19" ht="9.75" hidden="1" customHeight="1">
      <c r="A1652" s="777"/>
      <c r="B1652" s="913"/>
      <c r="C1652" s="915"/>
      <c r="D1652" s="777"/>
      <c r="E1652" s="773"/>
      <c r="F1652" s="753"/>
      <c r="G1652" s="773"/>
      <c r="H1652" s="733"/>
      <c r="I1652" s="206"/>
      <c r="J1652" s="910"/>
      <c r="L1652" s="911"/>
      <c r="R1652" s="753"/>
      <c r="S1652" s="1102"/>
    </row>
    <row r="1653" spans="1:19" ht="9.75" hidden="1" customHeight="1">
      <c r="A1653" s="777"/>
      <c r="B1653" s="913"/>
      <c r="C1653" s="915"/>
      <c r="D1653" s="777"/>
      <c r="E1653" s="773"/>
      <c r="F1653" s="751">
        <v>0</v>
      </c>
      <c r="G1653" s="773">
        <f>+L1653</f>
        <v>0</v>
      </c>
      <c r="H1653" s="733">
        <f>E1653*G1653</f>
        <v>0</v>
      </c>
      <c r="I1653" s="206"/>
      <c r="J1653" s="909">
        <f>+F1653</f>
        <v>0</v>
      </c>
      <c r="L1653" s="911">
        <f>J1653*$L$3</f>
        <v>0</v>
      </c>
      <c r="R1653" s="751"/>
      <c r="S1653" s="1100">
        <f t="shared" ref="S1653" si="742">+F1653</f>
        <v>0</v>
      </c>
    </row>
    <row r="1654" spans="1:19" ht="9.75" hidden="1" customHeight="1">
      <c r="A1654" s="777"/>
      <c r="B1654" s="913"/>
      <c r="C1654" s="915"/>
      <c r="D1654" s="777"/>
      <c r="E1654" s="773"/>
      <c r="F1654" s="752"/>
      <c r="G1654" s="773"/>
      <c r="H1654" s="733"/>
      <c r="I1654" s="206"/>
      <c r="J1654" s="910"/>
      <c r="L1654" s="911"/>
      <c r="R1654" s="752"/>
      <c r="S1654" s="1101"/>
    </row>
    <row r="1655" spans="1:19" ht="9.75" hidden="1" customHeight="1">
      <c r="A1655" s="777"/>
      <c r="B1655" s="913"/>
      <c r="C1655" s="915"/>
      <c r="D1655" s="777"/>
      <c r="E1655" s="773"/>
      <c r="F1655" s="752"/>
      <c r="G1655" s="773"/>
      <c r="H1655" s="733"/>
      <c r="I1655" s="206"/>
      <c r="J1655" s="910"/>
      <c r="L1655" s="911"/>
      <c r="R1655" s="752"/>
      <c r="S1655" s="1101"/>
    </row>
    <row r="1656" spans="1:19" ht="9.75" hidden="1" customHeight="1">
      <c r="A1656" s="777"/>
      <c r="B1656" s="913"/>
      <c r="C1656" s="915"/>
      <c r="D1656" s="777"/>
      <c r="E1656" s="773"/>
      <c r="F1656" s="752"/>
      <c r="G1656" s="773"/>
      <c r="H1656" s="733"/>
      <c r="I1656" s="206"/>
      <c r="J1656" s="910"/>
      <c r="L1656" s="911"/>
      <c r="R1656" s="752"/>
      <c r="S1656" s="1101"/>
    </row>
    <row r="1657" spans="1:19" ht="9.75" hidden="1" customHeight="1">
      <c r="A1657" s="777"/>
      <c r="B1657" s="913"/>
      <c r="C1657" s="915"/>
      <c r="D1657" s="777"/>
      <c r="E1657" s="773"/>
      <c r="F1657" s="753"/>
      <c r="G1657" s="773"/>
      <c r="H1657" s="733"/>
      <c r="I1657" s="206"/>
      <c r="J1657" s="910"/>
      <c r="L1657" s="911"/>
      <c r="R1657" s="753"/>
      <c r="S1657" s="1102"/>
    </row>
    <row r="1658" spans="1:19" ht="9.75" hidden="1" customHeight="1">
      <c r="A1658" s="777"/>
      <c r="B1658" s="913"/>
      <c r="C1658" s="915"/>
      <c r="D1658" s="777"/>
      <c r="E1658" s="773"/>
      <c r="F1658" s="751">
        <v>0</v>
      </c>
      <c r="G1658" s="773">
        <f>+L1658</f>
        <v>0</v>
      </c>
      <c r="H1658" s="733">
        <f>E1658*G1658</f>
        <v>0</v>
      </c>
      <c r="I1658" s="206"/>
      <c r="J1658" s="909">
        <f>+F1658</f>
        <v>0</v>
      </c>
      <c r="L1658" s="911">
        <f>J1658*$L$3</f>
        <v>0</v>
      </c>
      <c r="R1658" s="751"/>
      <c r="S1658" s="1100">
        <f t="shared" ref="S1658" si="743">+F1658</f>
        <v>0</v>
      </c>
    </row>
    <row r="1659" spans="1:19" ht="9.75" hidden="1" customHeight="1">
      <c r="A1659" s="777"/>
      <c r="B1659" s="913"/>
      <c r="C1659" s="915"/>
      <c r="D1659" s="777"/>
      <c r="E1659" s="773"/>
      <c r="F1659" s="752"/>
      <c r="G1659" s="773"/>
      <c r="H1659" s="733"/>
      <c r="I1659" s="206"/>
      <c r="J1659" s="910"/>
      <c r="L1659" s="911"/>
      <c r="R1659" s="752"/>
      <c r="S1659" s="1101"/>
    </row>
    <row r="1660" spans="1:19" ht="9.75" hidden="1" customHeight="1">
      <c r="A1660" s="777"/>
      <c r="B1660" s="913"/>
      <c r="C1660" s="915"/>
      <c r="D1660" s="777"/>
      <c r="E1660" s="773"/>
      <c r="F1660" s="752"/>
      <c r="G1660" s="773"/>
      <c r="H1660" s="733"/>
      <c r="I1660" s="206"/>
      <c r="J1660" s="910"/>
      <c r="L1660" s="911"/>
      <c r="R1660" s="752"/>
      <c r="S1660" s="1101"/>
    </row>
    <row r="1661" spans="1:19" ht="9.75" hidden="1" customHeight="1">
      <c r="A1661" s="777"/>
      <c r="B1661" s="913"/>
      <c r="C1661" s="915"/>
      <c r="D1661" s="777"/>
      <c r="E1661" s="773"/>
      <c r="F1661" s="752"/>
      <c r="G1661" s="773"/>
      <c r="H1661" s="733"/>
      <c r="I1661" s="206"/>
      <c r="J1661" s="910"/>
      <c r="L1661" s="911"/>
      <c r="R1661" s="752"/>
      <c r="S1661" s="1101"/>
    </row>
    <row r="1662" spans="1:19" ht="9.75" hidden="1" customHeight="1">
      <c r="A1662" s="777"/>
      <c r="B1662" s="913"/>
      <c r="C1662" s="915"/>
      <c r="D1662" s="777"/>
      <c r="E1662" s="773"/>
      <c r="F1662" s="753"/>
      <c r="G1662" s="773"/>
      <c r="H1662" s="733"/>
      <c r="I1662" s="206"/>
      <c r="J1662" s="910"/>
      <c r="L1662" s="911"/>
      <c r="R1662" s="753"/>
      <c r="S1662" s="1102"/>
    </row>
    <row r="1663" spans="1:19" ht="9.75" hidden="1" customHeight="1">
      <c r="A1663" s="777"/>
      <c r="B1663" s="913"/>
      <c r="C1663" s="915"/>
      <c r="D1663" s="777"/>
      <c r="E1663" s="773"/>
      <c r="F1663" s="751">
        <v>0</v>
      </c>
      <c r="G1663" s="773">
        <f>+L1663</f>
        <v>0</v>
      </c>
      <c r="H1663" s="733">
        <f>E1663*G1663</f>
        <v>0</v>
      </c>
      <c r="I1663" s="206"/>
      <c r="J1663" s="909">
        <f>+F1663</f>
        <v>0</v>
      </c>
      <c r="L1663" s="911">
        <f>J1663*$L$3</f>
        <v>0</v>
      </c>
      <c r="R1663" s="751"/>
      <c r="S1663" s="1100">
        <f t="shared" ref="S1663" si="744">+F1663</f>
        <v>0</v>
      </c>
    </row>
    <row r="1664" spans="1:19" ht="9.75" hidden="1" customHeight="1">
      <c r="A1664" s="777"/>
      <c r="B1664" s="913"/>
      <c r="C1664" s="915"/>
      <c r="D1664" s="777"/>
      <c r="E1664" s="773"/>
      <c r="F1664" s="752"/>
      <c r="G1664" s="773"/>
      <c r="H1664" s="733"/>
      <c r="I1664" s="206"/>
      <c r="J1664" s="910"/>
      <c r="L1664" s="911"/>
      <c r="R1664" s="752"/>
      <c r="S1664" s="1101"/>
    </row>
    <row r="1665" spans="1:19" ht="9.75" hidden="1" customHeight="1">
      <c r="A1665" s="777"/>
      <c r="B1665" s="913"/>
      <c r="C1665" s="915"/>
      <c r="D1665" s="777"/>
      <c r="E1665" s="773"/>
      <c r="F1665" s="752"/>
      <c r="G1665" s="773"/>
      <c r="H1665" s="733"/>
      <c r="I1665" s="206"/>
      <c r="J1665" s="910"/>
      <c r="L1665" s="911"/>
      <c r="R1665" s="752"/>
      <c r="S1665" s="1101"/>
    </row>
    <row r="1666" spans="1:19" ht="9.75" hidden="1" customHeight="1">
      <c r="A1666" s="777"/>
      <c r="B1666" s="913"/>
      <c r="C1666" s="915"/>
      <c r="D1666" s="777"/>
      <c r="E1666" s="773"/>
      <c r="F1666" s="752"/>
      <c r="G1666" s="773"/>
      <c r="H1666" s="733"/>
      <c r="I1666" s="206"/>
      <c r="J1666" s="910"/>
      <c r="L1666" s="911"/>
      <c r="R1666" s="752"/>
      <c r="S1666" s="1101"/>
    </row>
    <row r="1667" spans="1:19" ht="6.75" hidden="1" customHeight="1">
      <c r="A1667" s="777"/>
      <c r="B1667" s="913"/>
      <c r="C1667" s="915"/>
      <c r="D1667" s="777"/>
      <c r="E1667" s="773"/>
      <c r="F1667" s="753"/>
      <c r="G1667" s="773"/>
      <c r="H1667" s="733"/>
      <c r="I1667" s="206"/>
      <c r="J1667" s="910"/>
      <c r="L1667" s="911"/>
      <c r="R1667" s="753"/>
      <c r="S1667" s="1102"/>
    </row>
    <row r="1668" spans="1:19" ht="9.75" hidden="1" customHeight="1">
      <c r="A1668" s="777"/>
      <c r="B1668" s="913"/>
      <c r="C1668" s="915"/>
      <c r="D1668" s="777"/>
      <c r="E1668" s="729"/>
      <c r="F1668" s="725">
        <v>0</v>
      </c>
      <c r="G1668" s="773">
        <f>+L1668</f>
        <v>0</v>
      </c>
      <c r="H1668" s="733">
        <f>E1668*G1668</f>
        <v>0</v>
      </c>
      <c r="I1668" s="206"/>
      <c r="J1668" s="909">
        <f>+F1668</f>
        <v>0</v>
      </c>
      <c r="L1668" s="911">
        <f>J1668*$L$3</f>
        <v>0</v>
      </c>
      <c r="R1668" s="725"/>
      <c r="S1668" s="1100">
        <f t="shared" ref="S1668" si="745">+F1668</f>
        <v>0</v>
      </c>
    </row>
    <row r="1669" spans="1:19" ht="9.75" hidden="1" customHeight="1">
      <c r="A1669" s="777"/>
      <c r="B1669" s="913"/>
      <c r="C1669" s="915"/>
      <c r="D1669" s="777"/>
      <c r="E1669" s="729"/>
      <c r="F1669" s="726"/>
      <c r="G1669" s="773"/>
      <c r="H1669" s="733"/>
      <c r="I1669" s="206"/>
      <c r="J1669" s="910"/>
      <c r="L1669" s="911"/>
      <c r="R1669" s="726"/>
      <c r="S1669" s="1101"/>
    </row>
    <row r="1670" spans="1:19" ht="9.75" hidden="1" customHeight="1">
      <c r="A1670" s="777"/>
      <c r="B1670" s="913"/>
      <c r="C1670" s="915"/>
      <c r="D1670" s="777"/>
      <c r="E1670" s="729"/>
      <c r="F1670" s="726"/>
      <c r="G1670" s="773"/>
      <c r="H1670" s="733"/>
      <c r="I1670" s="206"/>
      <c r="J1670" s="910"/>
      <c r="L1670" s="911"/>
      <c r="R1670" s="726"/>
      <c r="S1670" s="1101"/>
    </row>
    <row r="1671" spans="1:19" ht="9.75" hidden="1" customHeight="1">
      <c r="A1671" s="777"/>
      <c r="B1671" s="913"/>
      <c r="C1671" s="915"/>
      <c r="D1671" s="777"/>
      <c r="E1671" s="729"/>
      <c r="F1671" s="726"/>
      <c r="G1671" s="773"/>
      <c r="H1671" s="733"/>
      <c r="I1671" s="206"/>
      <c r="J1671" s="910"/>
      <c r="L1671" s="911"/>
      <c r="R1671" s="726"/>
      <c r="S1671" s="1101"/>
    </row>
    <row r="1672" spans="1:19" ht="9.75" hidden="1" customHeight="1">
      <c r="A1672" s="777"/>
      <c r="B1672" s="913"/>
      <c r="C1672" s="915"/>
      <c r="D1672" s="777"/>
      <c r="E1672" s="729"/>
      <c r="F1672" s="727"/>
      <c r="G1672" s="773"/>
      <c r="H1672" s="733"/>
      <c r="I1672" s="206"/>
      <c r="J1672" s="910"/>
      <c r="L1672" s="911"/>
      <c r="R1672" s="727"/>
      <c r="S1672" s="1102"/>
    </row>
    <row r="1673" spans="1:19" ht="9.75" hidden="1" customHeight="1">
      <c r="A1673" s="777"/>
      <c r="B1673" s="913"/>
      <c r="C1673" s="915"/>
      <c r="D1673" s="777"/>
      <c r="E1673" s="773"/>
      <c r="F1673" s="751">
        <v>0</v>
      </c>
      <c r="G1673" s="773">
        <f>+L1673</f>
        <v>0</v>
      </c>
      <c r="H1673" s="733">
        <f>E1673*G1673</f>
        <v>0</v>
      </c>
      <c r="I1673" s="206"/>
      <c r="J1673" s="909">
        <f>+F1673</f>
        <v>0</v>
      </c>
      <c r="L1673" s="911">
        <f>J1673*$L$3</f>
        <v>0</v>
      </c>
      <c r="R1673" s="751"/>
      <c r="S1673" s="1100">
        <f t="shared" ref="S1673" si="746">+F1673</f>
        <v>0</v>
      </c>
    </row>
    <row r="1674" spans="1:19" ht="9.75" hidden="1" customHeight="1">
      <c r="A1674" s="777"/>
      <c r="B1674" s="913"/>
      <c r="C1674" s="915"/>
      <c r="D1674" s="777"/>
      <c r="E1674" s="773"/>
      <c r="F1674" s="752"/>
      <c r="G1674" s="773"/>
      <c r="H1674" s="733"/>
      <c r="I1674" s="206"/>
      <c r="J1674" s="910"/>
      <c r="L1674" s="911"/>
      <c r="R1674" s="752"/>
      <c r="S1674" s="1101"/>
    </row>
    <row r="1675" spans="1:19" ht="9.75" hidden="1" customHeight="1">
      <c r="A1675" s="777"/>
      <c r="B1675" s="913"/>
      <c r="C1675" s="915"/>
      <c r="D1675" s="777"/>
      <c r="E1675" s="773"/>
      <c r="F1675" s="752"/>
      <c r="G1675" s="773"/>
      <c r="H1675" s="733"/>
      <c r="I1675" s="206"/>
      <c r="J1675" s="910"/>
      <c r="L1675" s="911"/>
      <c r="R1675" s="752"/>
      <c r="S1675" s="1101"/>
    </row>
    <row r="1676" spans="1:19" ht="9.75" hidden="1" customHeight="1">
      <c r="A1676" s="777"/>
      <c r="B1676" s="913"/>
      <c r="C1676" s="915"/>
      <c r="D1676" s="777"/>
      <c r="E1676" s="773"/>
      <c r="F1676" s="752"/>
      <c r="G1676" s="773"/>
      <c r="H1676" s="733"/>
      <c r="I1676" s="206"/>
      <c r="J1676" s="910"/>
      <c r="L1676" s="911"/>
      <c r="R1676" s="752"/>
      <c r="S1676" s="1101"/>
    </row>
    <row r="1677" spans="1:19" ht="9.75" hidden="1" customHeight="1">
      <c r="A1677" s="777"/>
      <c r="B1677" s="913"/>
      <c r="C1677" s="915"/>
      <c r="D1677" s="777"/>
      <c r="E1677" s="773"/>
      <c r="F1677" s="753"/>
      <c r="G1677" s="773"/>
      <c r="H1677" s="733"/>
      <c r="I1677" s="206"/>
      <c r="J1677" s="910"/>
      <c r="L1677" s="911"/>
      <c r="R1677" s="753"/>
      <c r="S1677" s="1102"/>
    </row>
    <row r="1678" spans="1:19" ht="9.75" hidden="1" customHeight="1">
      <c r="A1678" s="777"/>
      <c r="B1678" s="913"/>
      <c r="C1678" s="914"/>
      <c r="D1678" s="777"/>
      <c r="E1678" s="773"/>
      <c r="F1678" s="751">
        <v>0</v>
      </c>
      <c r="G1678" s="773">
        <f>+L1678</f>
        <v>0</v>
      </c>
      <c r="H1678" s="733">
        <f>E1678*G1678</f>
        <v>0</v>
      </c>
      <c r="I1678" s="206"/>
      <c r="J1678" s="909">
        <f>+F1678</f>
        <v>0</v>
      </c>
      <c r="L1678" s="911">
        <f>J1678*$L$3</f>
        <v>0</v>
      </c>
      <c r="R1678" s="751"/>
      <c r="S1678" s="1100">
        <f t="shared" ref="S1678" si="747">+F1678</f>
        <v>0</v>
      </c>
    </row>
    <row r="1679" spans="1:19" ht="9.75" hidden="1" customHeight="1">
      <c r="A1679" s="777"/>
      <c r="B1679" s="913"/>
      <c r="C1679" s="914"/>
      <c r="D1679" s="777"/>
      <c r="E1679" s="773"/>
      <c r="F1679" s="752"/>
      <c r="G1679" s="773"/>
      <c r="H1679" s="733"/>
      <c r="I1679" s="206"/>
      <c r="J1679" s="910"/>
      <c r="L1679" s="911"/>
      <c r="R1679" s="752"/>
      <c r="S1679" s="1101"/>
    </row>
    <row r="1680" spans="1:19" ht="9.75" hidden="1" customHeight="1">
      <c r="A1680" s="777"/>
      <c r="B1680" s="913"/>
      <c r="C1680" s="914"/>
      <c r="D1680" s="777"/>
      <c r="E1680" s="773"/>
      <c r="F1680" s="752"/>
      <c r="G1680" s="773"/>
      <c r="H1680" s="733"/>
      <c r="I1680" s="206"/>
      <c r="J1680" s="910"/>
      <c r="L1680" s="911"/>
      <c r="R1680" s="752"/>
      <c r="S1680" s="1101"/>
    </row>
    <row r="1681" spans="1:19" ht="9.75" hidden="1" customHeight="1">
      <c r="A1681" s="777"/>
      <c r="B1681" s="913"/>
      <c r="C1681" s="914"/>
      <c r="D1681" s="777"/>
      <c r="E1681" s="773"/>
      <c r="F1681" s="752"/>
      <c r="G1681" s="773"/>
      <c r="H1681" s="733"/>
      <c r="I1681" s="206"/>
      <c r="J1681" s="910"/>
      <c r="L1681" s="911"/>
      <c r="R1681" s="752"/>
      <c r="S1681" s="1101"/>
    </row>
    <row r="1682" spans="1:19" ht="9.75" hidden="1" customHeight="1">
      <c r="A1682" s="777"/>
      <c r="B1682" s="913"/>
      <c r="C1682" s="914"/>
      <c r="D1682" s="777"/>
      <c r="E1682" s="773"/>
      <c r="F1682" s="753"/>
      <c r="G1682" s="773"/>
      <c r="H1682" s="733"/>
      <c r="I1682" s="206"/>
      <c r="J1682" s="910"/>
      <c r="L1682" s="911"/>
      <c r="R1682" s="753"/>
      <c r="S1682" s="1102"/>
    </row>
    <row r="1683" spans="1:19" ht="9.75" hidden="1" customHeight="1">
      <c r="A1683" s="777"/>
      <c r="B1683" s="913"/>
      <c r="C1683" s="915"/>
      <c r="D1683" s="777"/>
      <c r="E1683" s="773"/>
      <c r="F1683" s="751">
        <v>0</v>
      </c>
      <c r="G1683" s="773">
        <f>+L1683</f>
        <v>0</v>
      </c>
      <c r="H1683" s="733">
        <f>E1683*G1683</f>
        <v>0</v>
      </c>
      <c r="I1683" s="206"/>
      <c r="J1683" s="909">
        <f>+F1683</f>
        <v>0</v>
      </c>
      <c r="L1683" s="911">
        <f>J1683*$L$3</f>
        <v>0</v>
      </c>
      <c r="R1683" s="751"/>
      <c r="S1683" s="1100">
        <f t="shared" ref="S1683" si="748">+F1683</f>
        <v>0</v>
      </c>
    </row>
    <row r="1684" spans="1:19" ht="9.75" hidden="1" customHeight="1">
      <c r="A1684" s="777"/>
      <c r="B1684" s="913"/>
      <c r="C1684" s="915"/>
      <c r="D1684" s="777"/>
      <c r="E1684" s="773"/>
      <c r="F1684" s="752"/>
      <c r="G1684" s="773"/>
      <c r="H1684" s="733"/>
      <c r="I1684" s="206"/>
      <c r="J1684" s="910"/>
      <c r="L1684" s="911"/>
      <c r="R1684" s="752"/>
      <c r="S1684" s="1101"/>
    </row>
    <row r="1685" spans="1:19" ht="9.75" hidden="1" customHeight="1">
      <c r="A1685" s="777"/>
      <c r="B1685" s="913"/>
      <c r="C1685" s="915"/>
      <c r="D1685" s="777"/>
      <c r="E1685" s="773"/>
      <c r="F1685" s="752"/>
      <c r="G1685" s="773"/>
      <c r="H1685" s="733"/>
      <c r="I1685" s="206"/>
      <c r="J1685" s="910"/>
      <c r="L1685" s="911"/>
      <c r="R1685" s="752"/>
      <c r="S1685" s="1101"/>
    </row>
    <row r="1686" spans="1:19" ht="9.75" hidden="1" customHeight="1">
      <c r="A1686" s="777"/>
      <c r="B1686" s="913"/>
      <c r="C1686" s="915"/>
      <c r="D1686" s="777"/>
      <c r="E1686" s="773"/>
      <c r="F1686" s="752"/>
      <c r="G1686" s="773"/>
      <c r="H1686" s="733"/>
      <c r="I1686" s="206"/>
      <c r="J1686" s="910"/>
      <c r="L1686" s="911"/>
      <c r="R1686" s="752"/>
      <c r="S1686" s="1101"/>
    </row>
    <row r="1687" spans="1:19" ht="9.75" hidden="1" customHeight="1">
      <c r="A1687" s="777"/>
      <c r="B1687" s="913"/>
      <c r="C1687" s="915"/>
      <c r="D1687" s="777"/>
      <c r="E1687" s="773"/>
      <c r="F1687" s="753"/>
      <c r="G1687" s="773"/>
      <c r="H1687" s="733"/>
      <c r="I1687" s="206"/>
      <c r="J1687" s="910"/>
      <c r="L1687" s="911"/>
      <c r="R1687" s="753"/>
      <c r="S1687" s="1102"/>
    </row>
    <row r="1688" spans="1:19" ht="9.75" hidden="1" customHeight="1">
      <c r="A1688" s="777"/>
      <c r="B1688" s="913"/>
      <c r="C1688" s="915"/>
      <c r="D1688" s="777"/>
      <c r="E1688" s="773"/>
      <c r="F1688" s="751">
        <v>0</v>
      </c>
      <c r="G1688" s="773">
        <f>+L1688</f>
        <v>0</v>
      </c>
      <c r="H1688" s="733">
        <f>E1688*G1688</f>
        <v>0</v>
      </c>
      <c r="I1688" s="206"/>
      <c r="J1688" s="909">
        <f>+F1688</f>
        <v>0</v>
      </c>
      <c r="L1688" s="911">
        <f>J1688*$L$3</f>
        <v>0</v>
      </c>
      <c r="R1688" s="751"/>
      <c r="S1688" s="1100">
        <f t="shared" ref="S1688" si="749">+F1688</f>
        <v>0</v>
      </c>
    </row>
    <row r="1689" spans="1:19" ht="9.75" hidden="1" customHeight="1">
      <c r="A1689" s="777"/>
      <c r="B1689" s="913"/>
      <c r="C1689" s="915"/>
      <c r="D1689" s="777"/>
      <c r="E1689" s="773"/>
      <c r="F1689" s="752"/>
      <c r="G1689" s="773"/>
      <c r="H1689" s="733"/>
      <c r="I1689" s="206"/>
      <c r="J1689" s="910"/>
      <c r="L1689" s="911"/>
      <c r="R1689" s="752"/>
      <c r="S1689" s="1101"/>
    </row>
    <row r="1690" spans="1:19" ht="9.75" hidden="1" customHeight="1">
      <c r="A1690" s="777"/>
      <c r="B1690" s="913"/>
      <c r="C1690" s="915"/>
      <c r="D1690" s="777"/>
      <c r="E1690" s="773"/>
      <c r="F1690" s="752"/>
      <c r="G1690" s="773"/>
      <c r="H1690" s="733"/>
      <c r="I1690" s="206"/>
      <c r="J1690" s="910"/>
      <c r="L1690" s="911"/>
      <c r="R1690" s="752"/>
      <c r="S1690" s="1101"/>
    </row>
    <row r="1691" spans="1:19" ht="9.75" hidden="1" customHeight="1">
      <c r="A1691" s="777"/>
      <c r="B1691" s="913"/>
      <c r="C1691" s="915"/>
      <c r="D1691" s="777"/>
      <c r="E1691" s="773"/>
      <c r="F1691" s="752"/>
      <c r="G1691" s="773"/>
      <c r="H1691" s="733"/>
      <c r="I1691" s="206"/>
      <c r="J1691" s="910"/>
      <c r="L1691" s="911"/>
      <c r="R1691" s="752"/>
      <c r="S1691" s="1101"/>
    </row>
    <row r="1692" spans="1:19" ht="9.75" hidden="1" customHeight="1">
      <c r="A1692" s="777"/>
      <c r="B1692" s="913"/>
      <c r="C1692" s="915"/>
      <c r="D1692" s="777"/>
      <c r="E1692" s="773"/>
      <c r="F1692" s="753"/>
      <c r="G1692" s="773"/>
      <c r="H1692" s="733"/>
      <c r="I1692" s="206"/>
      <c r="J1692" s="910"/>
      <c r="L1692" s="911"/>
      <c r="R1692" s="753"/>
      <c r="S1692" s="1102"/>
    </row>
    <row r="1693" spans="1:19" ht="9.75" hidden="1" customHeight="1">
      <c r="A1693" s="777"/>
      <c r="B1693" s="913"/>
      <c r="C1693" s="915"/>
      <c r="D1693" s="777"/>
      <c r="E1693" s="773"/>
      <c r="F1693" s="751">
        <v>0</v>
      </c>
      <c r="G1693" s="773">
        <f>+L1693</f>
        <v>0</v>
      </c>
      <c r="H1693" s="733">
        <f>E1693*G1693</f>
        <v>0</v>
      </c>
      <c r="I1693" s="206"/>
      <c r="J1693" s="909">
        <f>+F1693</f>
        <v>0</v>
      </c>
      <c r="L1693" s="911">
        <f>J1693*$L$3</f>
        <v>0</v>
      </c>
      <c r="R1693" s="751"/>
      <c r="S1693" s="1100">
        <f t="shared" ref="S1693" si="750">+F1693</f>
        <v>0</v>
      </c>
    </row>
    <row r="1694" spans="1:19" ht="9.75" hidden="1" customHeight="1">
      <c r="A1694" s="777"/>
      <c r="B1694" s="913"/>
      <c r="C1694" s="915"/>
      <c r="D1694" s="777"/>
      <c r="E1694" s="773"/>
      <c r="F1694" s="752"/>
      <c r="G1694" s="773"/>
      <c r="H1694" s="733"/>
      <c r="I1694" s="206"/>
      <c r="J1694" s="910"/>
      <c r="L1694" s="911"/>
      <c r="R1694" s="752"/>
      <c r="S1694" s="1101"/>
    </row>
    <row r="1695" spans="1:19" ht="9.75" hidden="1" customHeight="1">
      <c r="A1695" s="777"/>
      <c r="B1695" s="913"/>
      <c r="C1695" s="915"/>
      <c r="D1695" s="777"/>
      <c r="E1695" s="773"/>
      <c r="F1695" s="752"/>
      <c r="G1695" s="773"/>
      <c r="H1695" s="733"/>
      <c r="I1695" s="206"/>
      <c r="J1695" s="910"/>
      <c r="L1695" s="911"/>
      <c r="R1695" s="752"/>
      <c r="S1695" s="1101"/>
    </row>
    <row r="1696" spans="1:19" ht="9.75" hidden="1" customHeight="1">
      <c r="A1696" s="777"/>
      <c r="B1696" s="913"/>
      <c r="C1696" s="915"/>
      <c r="D1696" s="777"/>
      <c r="E1696" s="773"/>
      <c r="F1696" s="752"/>
      <c r="G1696" s="773"/>
      <c r="H1696" s="733"/>
      <c r="I1696" s="206"/>
      <c r="J1696" s="910"/>
      <c r="L1696" s="911"/>
      <c r="R1696" s="752"/>
      <c r="S1696" s="1101"/>
    </row>
    <row r="1697" spans="1:19" ht="9.75" hidden="1" customHeight="1">
      <c r="A1697" s="777"/>
      <c r="B1697" s="913"/>
      <c r="C1697" s="915"/>
      <c r="D1697" s="777"/>
      <c r="E1697" s="773"/>
      <c r="F1697" s="753"/>
      <c r="G1697" s="773"/>
      <c r="H1697" s="733"/>
      <c r="I1697" s="206"/>
      <c r="J1697" s="910"/>
      <c r="L1697" s="911"/>
      <c r="R1697" s="753"/>
      <c r="S1697" s="1102"/>
    </row>
    <row r="1698" spans="1:19" ht="9.75" hidden="1" customHeight="1">
      <c r="A1698" s="777"/>
      <c r="B1698" s="913"/>
      <c r="C1698" s="915"/>
      <c r="D1698" s="777"/>
      <c r="E1698" s="773"/>
      <c r="F1698" s="751">
        <v>0</v>
      </c>
      <c r="G1698" s="773">
        <f>+L1698</f>
        <v>0</v>
      </c>
      <c r="H1698" s="733">
        <f>E1698*G1698</f>
        <v>0</v>
      </c>
      <c r="I1698" s="206"/>
      <c r="J1698" s="909">
        <f>+F1698</f>
        <v>0</v>
      </c>
      <c r="L1698" s="911">
        <f>J1698*$L$3</f>
        <v>0</v>
      </c>
      <c r="R1698" s="751"/>
      <c r="S1698" s="1100">
        <f t="shared" ref="S1698" si="751">+F1698</f>
        <v>0</v>
      </c>
    </row>
    <row r="1699" spans="1:19" ht="9.75" hidden="1" customHeight="1">
      <c r="A1699" s="777"/>
      <c r="B1699" s="913"/>
      <c r="C1699" s="915"/>
      <c r="D1699" s="777"/>
      <c r="E1699" s="773"/>
      <c r="F1699" s="752"/>
      <c r="G1699" s="773"/>
      <c r="H1699" s="733"/>
      <c r="I1699" s="206"/>
      <c r="J1699" s="910"/>
      <c r="L1699" s="911"/>
      <c r="R1699" s="752"/>
      <c r="S1699" s="1101"/>
    </row>
    <row r="1700" spans="1:19" ht="9.75" hidden="1" customHeight="1">
      <c r="A1700" s="777"/>
      <c r="B1700" s="913"/>
      <c r="C1700" s="915"/>
      <c r="D1700" s="777"/>
      <c r="E1700" s="773"/>
      <c r="F1700" s="752"/>
      <c r="G1700" s="773"/>
      <c r="H1700" s="733"/>
      <c r="I1700" s="206"/>
      <c r="J1700" s="910"/>
      <c r="L1700" s="911"/>
      <c r="R1700" s="752"/>
      <c r="S1700" s="1101"/>
    </row>
    <row r="1701" spans="1:19" ht="9.75" hidden="1" customHeight="1">
      <c r="A1701" s="777"/>
      <c r="B1701" s="913"/>
      <c r="C1701" s="915"/>
      <c r="D1701" s="777"/>
      <c r="E1701" s="773"/>
      <c r="F1701" s="752"/>
      <c r="G1701" s="773"/>
      <c r="H1701" s="733"/>
      <c r="I1701" s="206"/>
      <c r="J1701" s="910"/>
      <c r="L1701" s="911"/>
      <c r="R1701" s="752"/>
      <c r="S1701" s="1101"/>
    </row>
    <row r="1702" spans="1:19" ht="9.75" hidden="1" customHeight="1">
      <c r="A1702" s="777"/>
      <c r="B1702" s="913"/>
      <c r="C1702" s="915"/>
      <c r="D1702" s="777"/>
      <c r="E1702" s="773"/>
      <c r="F1702" s="753"/>
      <c r="G1702" s="773"/>
      <c r="H1702" s="733"/>
      <c r="I1702" s="206"/>
      <c r="J1702" s="910"/>
      <c r="L1702" s="911"/>
      <c r="R1702" s="753"/>
      <c r="S1702" s="1102"/>
    </row>
    <row r="1703" spans="1:19" ht="9.75" hidden="1" customHeight="1">
      <c r="A1703" s="777"/>
      <c r="B1703" s="913"/>
      <c r="C1703" s="915"/>
      <c r="D1703" s="777"/>
      <c r="E1703" s="773"/>
      <c r="F1703" s="751">
        <v>0</v>
      </c>
      <c r="G1703" s="773">
        <f>+L1703</f>
        <v>0</v>
      </c>
      <c r="H1703" s="733">
        <f>E1703*G1703</f>
        <v>0</v>
      </c>
      <c r="I1703" s="206"/>
      <c r="J1703" s="909">
        <f>+F1703</f>
        <v>0</v>
      </c>
      <c r="L1703" s="911">
        <f>J1703*$L$3</f>
        <v>0</v>
      </c>
      <c r="R1703" s="751"/>
      <c r="S1703" s="1100">
        <f t="shared" ref="S1703" si="752">+F1703</f>
        <v>0</v>
      </c>
    </row>
    <row r="1704" spans="1:19" ht="9.75" hidden="1" customHeight="1">
      <c r="A1704" s="777"/>
      <c r="B1704" s="913"/>
      <c r="C1704" s="915"/>
      <c r="D1704" s="777"/>
      <c r="E1704" s="773"/>
      <c r="F1704" s="752"/>
      <c r="G1704" s="773"/>
      <c r="H1704" s="733"/>
      <c r="I1704" s="206"/>
      <c r="J1704" s="910"/>
      <c r="L1704" s="911"/>
      <c r="R1704" s="752"/>
      <c r="S1704" s="1101"/>
    </row>
    <row r="1705" spans="1:19" ht="9.75" hidden="1" customHeight="1">
      <c r="A1705" s="777"/>
      <c r="B1705" s="913"/>
      <c r="C1705" s="915"/>
      <c r="D1705" s="777"/>
      <c r="E1705" s="773"/>
      <c r="F1705" s="752"/>
      <c r="G1705" s="773"/>
      <c r="H1705" s="733"/>
      <c r="I1705" s="206"/>
      <c r="J1705" s="910"/>
      <c r="L1705" s="911"/>
      <c r="R1705" s="752"/>
      <c r="S1705" s="1101"/>
    </row>
    <row r="1706" spans="1:19" ht="9.75" hidden="1" customHeight="1">
      <c r="A1706" s="777"/>
      <c r="B1706" s="913"/>
      <c r="C1706" s="915"/>
      <c r="D1706" s="777"/>
      <c r="E1706" s="773"/>
      <c r="F1706" s="752"/>
      <c r="G1706" s="773"/>
      <c r="H1706" s="733"/>
      <c r="I1706" s="206"/>
      <c r="J1706" s="910"/>
      <c r="L1706" s="911"/>
      <c r="R1706" s="752"/>
      <c r="S1706" s="1101"/>
    </row>
    <row r="1707" spans="1:19" ht="9.75" hidden="1" customHeight="1">
      <c r="A1707" s="777"/>
      <c r="B1707" s="913"/>
      <c r="C1707" s="915"/>
      <c r="D1707" s="777"/>
      <c r="E1707" s="773"/>
      <c r="F1707" s="753"/>
      <c r="G1707" s="773"/>
      <c r="H1707" s="733"/>
      <c r="I1707" s="206"/>
      <c r="J1707" s="910"/>
      <c r="L1707" s="911"/>
      <c r="R1707" s="753"/>
      <c r="S1707" s="1102"/>
    </row>
    <row r="1708" spans="1:19" ht="9.75" hidden="1" customHeight="1">
      <c r="A1708" s="777"/>
      <c r="B1708" s="913"/>
      <c r="C1708" s="915"/>
      <c r="D1708" s="777"/>
      <c r="E1708" s="773"/>
      <c r="F1708" s="751">
        <v>0</v>
      </c>
      <c r="G1708" s="773">
        <f>+L1708</f>
        <v>0</v>
      </c>
      <c r="H1708" s="733">
        <f>E1708*G1708</f>
        <v>0</v>
      </c>
      <c r="I1708" s="206"/>
      <c r="J1708" s="909">
        <f>+F1708</f>
        <v>0</v>
      </c>
      <c r="L1708" s="911">
        <f>J1708*$L$3</f>
        <v>0</v>
      </c>
      <c r="R1708" s="751"/>
      <c r="S1708" s="1100">
        <f t="shared" ref="S1708" si="753">+F1708</f>
        <v>0</v>
      </c>
    </row>
    <row r="1709" spans="1:19" ht="9.75" hidden="1" customHeight="1">
      <c r="A1709" s="777"/>
      <c r="B1709" s="913"/>
      <c r="C1709" s="915"/>
      <c r="D1709" s="777"/>
      <c r="E1709" s="773"/>
      <c r="F1709" s="752"/>
      <c r="G1709" s="773"/>
      <c r="H1709" s="733"/>
      <c r="I1709" s="206"/>
      <c r="J1709" s="910"/>
      <c r="L1709" s="911"/>
      <c r="R1709" s="752"/>
      <c r="S1709" s="1101"/>
    </row>
    <row r="1710" spans="1:19" ht="9.75" hidden="1" customHeight="1">
      <c r="A1710" s="777"/>
      <c r="B1710" s="913"/>
      <c r="C1710" s="915"/>
      <c r="D1710" s="777"/>
      <c r="E1710" s="773"/>
      <c r="F1710" s="752"/>
      <c r="G1710" s="773"/>
      <c r="H1710" s="733"/>
      <c r="I1710" s="206"/>
      <c r="J1710" s="910"/>
      <c r="L1710" s="911"/>
      <c r="R1710" s="752"/>
      <c r="S1710" s="1101"/>
    </row>
    <row r="1711" spans="1:19" ht="9.75" hidden="1" customHeight="1">
      <c r="A1711" s="777"/>
      <c r="B1711" s="913"/>
      <c r="C1711" s="915"/>
      <c r="D1711" s="777"/>
      <c r="E1711" s="773"/>
      <c r="F1711" s="752"/>
      <c r="G1711" s="773"/>
      <c r="H1711" s="733"/>
      <c r="I1711" s="206"/>
      <c r="J1711" s="910"/>
      <c r="L1711" s="911"/>
      <c r="R1711" s="752"/>
      <c r="S1711" s="1101"/>
    </row>
    <row r="1712" spans="1:19" ht="9.75" hidden="1" customHeight="1">
      <c r="A1712" s="777"/>
      <c r="B1712" s="913"/>
      <c r="C1712" s="915"/>
      <c r="D1712" s="777"/>
      <c r="E1712" s="773"/>
      <c r="F1712" s="753"/>
      <c r="G1712" s="773"/>
      <c r="H1712" s="733"/>
      <c r="I1712" s="206"/>
      <c r="J1712" s="910"/>
      <c r="L1712" s="911"/>
      <c r="R1712" s="753"/>
      <c r="S1712" s="1102"/>
    </row>
    <row r="1713" spans="1:19" ht="9.75" hidden="1" customHeight="1">
      <c r="A1713" s="777"/>
      <c r="B1713" s="913"/>
      <c r="C1713" s="915"/>
      <c r="D1713" s="777"/>
      <c r="E1713" s="773"/>
      <c r="F1713" s="751">
        <v>0</v>
      </c>
      <c r="G1713" s="773">
        <f>+L1713</f>
        <v>0</v>
      </c>
      <c r="H1713" s="733">
        <f>E1713*G1713</f>
        <v>0</v>
      </c>
      <c r="I1713" s="206"/>
      <c r="J1713" s="909">
        <f>+F1713</f>
        <v>0</v>
      </c>
      <c r="L1713" s="911">
        <f>J1713*$L$3</f>
        <v>0</v>
      </c>
      <c r="R1713" s="751"/>
      <c r="S1713" s="1100">
        <f t="shared" ref="S1713" si="754">+F1713</f>
        <v>0</v>
      </c>
    </row>
    <row r="1714" spans="1:19" ht="9.75" hidden="1" customHeight="1">
      <c r="A1714" s="777"/>
      <c r="B1714" s="913"/>
      <c r="C1714" s="915"/>
      <c r="D1714" s="777"/>
      <c r="E1714" s="773"/>
      <c r="F1714" s="752"/>
      <c r="G1714" s="773"/>
      <c r="H1714" s="733"/>
      <c r="I1714" s="206"/>
      <c r="J1714" s="910"/>
      <c r="L1714" s="911"/>
      <c r="R1714" s="752"/>
      <c r="S1714" s="1101"/>
    </row>
    <row r="1715" spans="1:19" ht="9.75" hidden="1" customHeight="1">
      <c r="A1715" s="777"/>
      <c r="B1715" s="913"/>
      <c r="C1715" s="915"/>
      <c r="D1715" s="777"/>
      <c r="E1715" s="773"/>
      <c r="F1715" s="752"/>
      <c r="G1715" s="773"/>
      <c r="H1715" s="733"/>
      <c r="I1715" s="206"/>
      <c r="J1715" s="910"/>
      <c r="L1715" s="911"/>
      <c r="R1715" s="752"/>
      <c r="S1715" s="1101"/>
    </row>
    <row r="1716" spans="1:19" ht="9.75" hidden="1" customHeight="1">
      <c r="A1716" s="777"/>
      <c r="B1716" s="913"/>
      <c r="C1716" s="915"/>
      <c r="D1716" s="777"/>
      <c r="E1716" s="773"/>
      <c r="F1716" s="752"/>
      <c r="G1716" s="773"/>
      <c r="H1716" s="733"/>
      <c r="I1716" s="206"/>
      <c r="J1716" s="910"/>
      <c r="L1716" s="911"/>
      <c r="R1716" s="752"/>
      <c r="S1716" s="1101"/>
    </row>
    <row r="1717" spans="1:19" ht="9.75" hidden="1" customHeight="1">
      <c r="A1717" s="777"/>
      <c r="B1717" s="913"/>
      <c r="C1717" s="915"/>
      <c r="D1717" s="777"/>
      <c r="E1717" s="773"/>
      <c r="F1717" s="753"/>
      <c r="G1717" s="773"/>
      <c r="H1717" s="733"/>
      <c r="I1717" s="206"/>
      <c r="J1717" s="910"/>
      <c r="L1717" s="911"/>
      <c r="R1717" s="753"/>
      <c r="S1717" s="1102"/>
    </row>
    <row r="1718" spans="1:19" ht="9.75" hidden="1" customHeight="1">
      <c r="A1718" s="777"/>
      <c r="B1718" s="913"/>
      <c r="C1718" s="915"/>
      <c r="D1718" s="777"/>
      <c r="E1718" s="773"/>
      <c r="F1718" s="751">
        <v>0</v>
      </c>
      <c r="G1718" s="773">
        <f>+L1718</f>
        <v>0</v>
      </c>
      <c r="H1718" s="733">
        <f>E1718*G1718</f>
        <v>0</v>
      </c>
      <c r="I1718" s="206"/>
      <c r="J1718" s="909">
        <f>+F1718</f>
        <v>0</v>
      </c>
      <c r="L1718" s="911">
        <f>J1718*$L$3</f>
        <v>0</v>
      </c>
      <c r="R1718" s="751"/>
      <c r="S1718" s="1100">
        <f t="shared" ref="S1718" si="755">+F1718</f>
        <v>0</v>
      </c>
    </row>
    <row r="1719" spans="1:19" ht="9.75" hidden="1" customHeight="1">
      <c r="A1719" s="777"/>
      <c r="B1719" s="913"/>
      <c r="C1719" s="915"/>
      <c r="D1719" s="777"/>
      <c r="E1719" s="773"/>
      <c r="F1719" s="752"/>
      <c r="G1719" s="773"/>
      <c r="H1719" s="733"/>
      <c r="I1719" s="206"/>
      <c r="J1719" s="910"/>
      <c r="L1719" s="911"/>
      <c r="R1719" s="752"/>
      <c r="S1719" s="1101"/>
    </row>
    <row r="1720" spans="1:19" ht="9.75" hidden="1" customHeight="1">
      <c r="A1720" s="777"/>
      <c r="B1720" s="913"/>
      <c r="C1720" s="915"/>
      <c r="D1720" s="777"/>
      <c r="E1720" s="773"/>
      <c r="F1720" s="752"/>
      <c r="G1720" s="773"/>
      <c r="H1720" s="733"/>
      <c r="I1720" s="206"/>
      <c r="J1720" s="910"/>
      <c r="L1720" s="911"/>
      <c r="R1720" s="752"/>
      <c r="S1720" s="1101"/>
    </row>
    <row r="1721" spans="1:19" ht="9.75" hidden="1" customHeight="1">
      <c r="A1721" s="777"/>
      <c r="B1721" s="913"/>
      <c r="C1721" s="915"/>
      <c r="D1721" s="777"/>
      <c r="E1721" s="773"/>
      <c r="F1721" s="752"/>
      <c r="G1721" s="773"/>
      <c r="H1721" s="733"/>
      <c r="I1721" s="206"/>
      <c r="J1721" s="910"/>
      <c r="L1721" s="911"/>
      <c r="R1721" s="752"/>
      <c r="S1721" s="1101"/>
    </row>
    <row r="1722" spans="1:19" ht="9.75" hidden="1" customHeight="1">
      <c r="A1722" s="777"/>
      <c r="B1722" s="913"/>
      <c r="C1722" s="915"/>
      <c r="D1722" s="777"/>
      <c r="E1722" s="773"/>
      <c r="F1722" s="753"/>
      <c r="G1722" s="773"/>
      <c r="H1722" s="733"/>
      <c r="I1722" s="206"/>
      <c r="J1722" s="910"/>
      <c r="L1722" s="911"/>
      <c r="R1722" s="753"/>
      <c r="S1722" s="1102"/>
    </row>
    <row r="1723" spans="1:19" ht="9.75" hidden="1" customHeight="1">
      <c r="A1723" s="777"/>
      <c r="B1723" s="913"/>
      <c r="C1723" s="915"/>
      <c r="D1723" s="777"/>
      <c r="E1723" s="773"/>
      <c r="F1723" s="751">
        <v>0</v>
      </c>
      <c r="G1723" s="773">
        <f>+L1723</f>
        <v>0</v>
      </c>
      <c r="H1723" s="733">
        <f>E1723*G1723</f>
        <v>0</v>
      </c>
      <c r="I1723" s="206"/>
      <c r="J1723" s="909">
        <f>+F1723</f>
        <v>0</v>
      </c>
      <c r="L1723" s="911">
        <f>J1723*$L$3</f>
        <v>0</v>
      </c>
      <c r="R1723" s="751"/>
      <c r="S1723" s="1100">
        <f t="shared" ref="S1723" si="756">+F1723</f>
        <v>0</v>
      </c>
    </row>
    <row r="1724" spans="1:19" ht="9.75" hidden="1" customHeight="1">
      <c r="A1724" s="777"/>
      <c r="B1724" s="913"/>
      <c r="C1724" s="915"/>
      <c r="D1724" s="777"/>
      <c r="E1724" s="773"/>
      <c r="F1724" s="752"/>
      <c r="G1724" s="773"/>
      <c r="H1724" s="733"/>
      <c r="I1724" s="206"/>
      <c r="J1724" s="910"/>
      <c r="L1724" s="911"/>
      <c r="R1724" s="752"/>
      <c r="S1724" s="1101"/>
    </row>
    <row r="1725" spans="1:19" ht="9.75" hidden="1" customHeight="1">
      <c r="A1725" s="777"/>
      <c r="B1725" s="913"/>
      <c r="C1725" s="915"/>
      <c r="D1725" s="777"/>
      <c r="E1725" s="773"/>
      <c r="F1725" s="752"/>
      <c r="G1725" s="773"/>
      <c r="H1725" s="733"/>
      <c r="I1725" s="206"/>
      <c r="J1725" s="910"/>
      <c r="L1725" s="911"/>
      <c r="R1725" s="752"/>
      <c r="S1725" s="1101"/>
    </row>
    <row r="1726" spans="1:19" ht="9.75" hidden="1" customHeight="1">
      <c r="A1726" s="777"/>
      <c r="B1726" s="913"/>
      <c r="C1726" s="915"/>
      <c r="D1726" s="777"/>
      <c r="E1726" s="773"/>
      <c r="F1726" s="752"/>
      <c r="G1726" s="773"/>
      <c r="H1726" s="733"/>
      <c r="I1726" s="206"/>
      <c r="J1726" s="910"/>
      <c r="L1726" s="911"/>
      <c r="R1726" s="752"/>
      <c r="S1726" s="1101"/>
    </row>
    <row r="1727" spans="1:19" ht="9.75" hidden="1" customHeight="1">
      <c r="A1727" s="777"/>
      <c r="B1727" s="913"/>
      <c r="C1727" s="915"/>
      <c r="D1727" s="777"/>
      <c r="E1727" s="773"/>
      <c r="F1727" s="753"/>
      <c r="G1727" s="773"/>
      <c r="H1727" s="733"/>
      <c r="I1727" s="206"/>
      <c r="J1727" s="910"/>
      <c r="L1727" s="911"/>
      <c r="R1727" s="753"/>
      <c r="S1727" s="1102"/>
    </row>
    <row r="1728" spans="1:19" ht="9.75" hidden="1" customHeight="1">
      <c r="A1728" s="777"/>
      <c r="B1728" s="913"/>
      <c r="C1728" s="914"/>
      <c r="D1728" s="777"/>
      <c r="E1728" s="773"/>
      <c r="F1728" s="751">
        <v>0</v>
      </c>
      <c r="G1728" s="773">
        <f>+L1728</f>
        <v>0</v>
      </c>
      <c r="H1728" s="733">
        <f>E1728*G1728</f>
        <v>0</v>
      </c>
      <c r="I1728" s="206"/>
      <c r="J1728" s="909">
        <f>+F1728</f>
        <v>0</v>
      </c>
      <c r="L1728" s="911">
        <f>J1728*$L$3</f>
        <v>0</v>
      </c>
      <c r="R1728" s="751"/>
      <c r="S1728" s="1100">
        <f t="shared" ref="S1728" si="757">+F1728</f>
        <v>0</v>
      </c>
    </row>
    <row r="1729" spans="1:19" ht="9.75" hidden="1" customHeight="1">
      <c r="A1729" s="777"/>
      <c r="B1729" s="913"/>
      <c r="C1729" s="914"/>
      <c r="D1729" s="777"/>
      <c r="E1729" s="773"/>
      <c r="F1729" s="752"/>
      <c r="G1729" s="773"/>
      <c r="H1729" s="733"/>
      <c r="I1729" s="206"/>
      <c r="J1729" s="910"/>
      <c r="L1729" s="911"/>
      <c r="R1729" s="752"/>
      <c r="S1729" s="1101"/>
    </row>
    <row r="1730" spans="1:19" ht="9.75" hidden="1" customHeight="1">
      <c r="A1730" s="777"/>
      <c r="B1730" s="913"/>
      <c r="C1730" s="914"/>
      <c r="D1730" s="777"/>
      <c r="E1730" s="773"/>
      <c r="F1730" s="752"/>
      <c r="G1730" s="773"/>
      <c r="H1730" s="733"/>
      <c r="I1730" s="206"/>
      <c r="J1730" s="910"/>
      <c r="L1730" s="911"/>
      <c r="R1730" s="752"/>
      <c r="S1730" s="1101"/>
    </row>
    <row r="1731" spans="1:19" ht="9.75" hidden="1" customHeight="1">
      <c r="A1731" s="777"/>
      <c r="B1731" s="913"/>
      <c r="C1731" s="914"/>
      <c r="D1731" s="777"/>
      <c r="E1731" s="773"/>
      <c r="F1731" s="752"/>
      <c r="G1731" s="773"/>
      <c r="H1731" s="733"/>
      <c r="I1731" s="206"/>
      <c r="J1731" s="910"/>
      <c r="L1731" s="911"/>
      <c r="R1731" s="752"/>
      <c r="S1731" s="1101"/>
    </row>
    <row r="1732" spans="1:19" ht="9.75" hidden="1" customHeight="1">
      <c r="A1732" s="777"/>
      <c r="B1732" s="913"/>
      <c r="C1732" s="914"/>
      <c r="D1732" s="777"/>
      <c r="E1732" s="773"/>
      <c r="F1732" s="753"/>
      <c r="G1732" s="773"/>
      <c r="H1732" s="733"/>
      <c r="I1732" s="206"/>
      <c r="J1732" s="910"/>
      <c r="L1732" s="911"/>
      <c r="R1732" s="753"/>
      <c r="S1732" s="1102"/>
    </row>
    <row r="1733" spans="1:19" ht="9.75" hidden="1" customHeight="1">
      <c r="A1733" s="777"/>
      <c r="B1733" s="913"/>
      <c r="C1733" s="914"/>
      <c r="D1733" s="777"/>
      <c r="E1733" s="773"/>
      <c r="F1733" s="751">
        <v>0</v>
      </c>
      <c r="G1733" s="773">
        <f>+L1733</f>
        <v>0</v>
      </c>
      <c r="H1733" s="733">
        <f>E1733*G1733</f>
        <v>0</v>
      </c>
      <c r="I1733" s="206"/>
      <c r="J1733" s="909">
        <f>+F1733</f>
        <v>0</v>
      </c>
      <c r="L1733" s="911">
        <f>J1733*$L$3</f>
        <v>0</v>
      </c>
      <c r="R1733" s="751"/>
      <c r="S1733" s="1100">
        <f t="shared" ref="S1733" si="758">+F1733</f>
        <v>0</v>
      </c>
    </row>
    <row r="1734" spans="1:19" ht="9.75" hidden="1" customHeight="1">
      <c r="A1734" s="777"/>
      <c r="B1734" s="913"/>
      <c r="C1734" s="914"/>
      <c r="D1734" s="777"/>
      <c r="E1734" s="773"/>
      <c r="F1734" s="752"/>
      <c r="G1734" s="773"/>
      <c r="H1734" s="733"/>
      <c r="I1734" s="206"/>
      <c r="J1734" s="910"/>
      <c r="L1734" s="911"/>
      <c r="R1734" s="752"/>
      <c r="S1734" s="1101"/>
    </row>
    <row r="1735" spans="1:19" ht="9.75" hidden="1" customHeight="1">
      <c r="A1735" s="777"/>
      <c r="B1735" s="913"/>
      <c r="C1735" s="914"/>
      <c r="D1735" s="777"/>
      <c r="E1735" s="773"/>
      <c r="F1735" s="752"/>
      <c r="G1735" s="773"/>
      <c r="H1735" s="733"/>
      <c r="I1735" s="206"/>
      <c r="J1735" s="910"/>
      <c r="L1735" s="911"/>
      <c r="R1735" s="752"/>
      <c r="S1735" s="1101"/>
    </row>
    <row r="1736" spans="1:19" ht="9.75" hidden="1" customHeight="1">
      <c r="A1736" s="777"/>
      <c r="B1736" s="913"/>
      <c r="C1736" s="914"/>
      <c r="D1736" s="777"/>
      <c r="E1736" s="773"/>
      <c r="F1736" s="752"/>
      <c r="G1736" s="773"/>
      <c r="H1736" s="733"/>
      <c r="I1736" s="206"/>
      <c r="J1736" s="910"/>
      <c r="L1736" s="911"/>
      <c r="R1736" s="752"/>
      <c r="S1736" s="1101"/>
    </row>
    <row r="1737" spans="1:19" ht="9.75" hidden="1" customHeight="1">
      <c r="A1737" s="777"/>
      <c r="B1737" s="913"/>
      <c r="C1737" s="914"/>
      <c r="D1737" s="777"/>
      <c r="E1737" s="773"/>
      <c r="F1737" s="753"/>
      <c r="G1737" s="773"/>
      <c r="H1737" s="733"/>
      <c r="I1737" s="206"/>
      <c r="J1737" s="910"/>
      <c r="L1737" s="911"/>
      <c r="R1737" s="753"/>
      <c r="S1737" s="1102"/>
    </row>
    <row r="1738" spans="1:19" ht="9.75" hidden="1" customHeight="1">
      <c r="A1738" s="777"/>
      <c r="B1738" s="913"/>
      <c r="C1738" s="915"/>
      <c r="D1738" s="777"/>
      <c r="E1738" s="773"/>
      <c r="F1738" s="751">
        <v>0</v>
      </c>
      <c r="G1738" s="773">
        <f>+L1738</f>
        <v>0</v>
      </c>
      <c r="H1738" s="733">
        <f>E1738*G1738</f>
        <v>0</v>
      </c>
      <c r="I1738" s="206"/>
      <c r="J1738" s="909">
        <f>+F1738</f>
        <v>0</v>
      </c>
      <c r="L1738" s="911">
        <f>J1738*$L$3</f>
        <v>0</v>
      </c>
      <c r="R1738" s="751"/>
      <c r="S1738" s="1100">
        <f t="shared" ref="S1738" si="759">+F1738</f>
        <v>0</v>
      </c>
    </row>
    <row r="1739" spans="1:19" ht="9.75" hidden="1" customHeight="1">
      <c r="A1739" s="777"/>
      <c r="B1739" s="913"/>
      <c r="C1739" s="915"/>
      <c r="D1739" s="777"/>
      <c r="E1739" s="773"/>
      <c r="F1739" s="752"/>
      <c r="G1739" s="773"/>
      <c r="H1739" s="733"/>
      <c r="I1739" s="206"/>
      <c r="J1739" s="910"/>
      <c r="L1739" s="911"/>
      <c r="R1739" s="752"/>
      <c r="S1739" s="1101"/>
    </row>
    <row r="1740" spans="1:19" ht="9.75" hidden="1" customHeight="1">
      <c r="A1740" s="777"/>
      <c r="B1740" s="913"/>
      <c r="C1740" s="915"/>
      <c r="D1740" s="777"/>
      <c r="E1740" s="773"/>
      <c r="F1740" s="752"/>
      <c r="G1740" s="773"/>
      <c r="H1740" s="733"/>
      <c r="I1740" s="206"/>
      <c r="J1740" s="910"/>
      <c r="L1740" s="911"/>
      <c r="R1740" s="752"/>
      <c r="S1740" s="1101"/>
    </row>
    <row r="1741" spans="1:19" ht="9.75" hidden="1" customHeight="1">
      <c r="A1741" s="777"/>
      <c r="B1741" s="913"/>
      <c r="C1741" s="915"/>
      <c r="D1741" s="777"/>
      <c r="E1741" s="773"/>
      <c r="F1741" s="752"/>
      <c r="G1741" s="773"/>
      <c r="H1741" s="733"/>
      <c r="I1741" s="206"/>
      <c r="J1741" s="910"/>
      <c r="L1741" s="911"/>
      <c r="R1741" s="752"/>
      <c r="S1741" s="1101"/>
    </row>
    <row r="1742" spans="1:19" ht="7.5" hidden="1" customHeight="1">
      <c r="A1742" s="777"/>
      <c r="B1742" s="913"/>
      <c r="C1742" s="915"/>
      <c r="D1742" s="777"/>
      <c r="E1742" s="773"/>
      <c r="F1742" s="753"/>
      <c r="G1742" s="773"/>
      <c r="H1742" s="733"/>
      <c r="I1742" s="206"/>
      <c r="J1742" s="910"/>
      <c r="L1742" s="911"/>
      <c r="R1742" s="753"/>
      <c r="S1742" s="1102"/>
    </row>
    <row r="1743" spans="1:19" ht="9.75" hidden="1" customHeight="1">
      <c r="A1743" s="777"/>
      <c r="B1743" s="913"/>
      <c r="C1743" s="915"/>
      <c r="D1743" s="777"/>
      <c r="E1743" s="773"/>
      <c r="F1743" s="751">
        <v>0</v>
      </c>
      <c r="G1743" s="773">
        <f>+L1743</f>
        <v>0</v>
      </c>
      <c r="H1743" s="733">
        <f>E1743*G1743</f>
        <v>0</v>
      </c>
      <c r="I1743" s="206"/>
      <c r="J1743" s="909">
        <f>+F1743</f>
        <v>0</v>
      </c>
      <c r="L1743" s="911">
        <f>J1743*$L$3</f>
        <v>0</v>
      </c>
      <c r="R1743" s="751"/>
      <c r="S1743" s="1100">
        <f t="shared" ref="S1743" si="760">+F1743</f>
        <v>0</v>
      </c>
    </row>
    <row r="1744" spans="1:19" ht="9.75" hidden="1" customHeight="1">
      <c r="A1744" s="777"/>
      <c r="B1744" s="913"/>
      <c r="C1744" s="915"/>
      <c r="D1744" s="777"/>
      <c r="E1744" s="773"/>
      <c r="F1744" s="752"/>
      <c r="G1744" s="773"/>
      <c r="H1744" s="733"/>
      <c r="I1744" s="206"/>
      <c r="J1744" s="910"/>
      <c r="L1744" s="911"/>
      <c r="R1744" s="752"/>
      <c r="S1744" s="1101"/>
    </row>
    <row r="1745" spans="1:19" ht="9.75" hidden="1" customHeight="1">
      <c r="A1745" s="777"/>
      <c r="B1745" s="913"/>
      <c r="C1745" s="915"/>
      <c r="D1745" s="777"/>
      <c r="E1745" s="773"/>
      <c r="F1745" s="752"/>
      <c r="G1745" s="773"/>
      <c r="H1745" s="733"/>
      <c r="I1745" s="206"/>
      <c r="J1745" s="910"/>
      <c r="L1745" s="911"/>
      <c r="R1745" s="752"/>
      <c r="S1745" s="1101"/>
    </row>
    <row r="1746" spans="1:19" ht="9.75" hidden="1" customHeight="1">
      <c r="A1746" s="777"/>
      <c r="B1746" s="913"/>
      <c r="C1746" s="915"/>
      <c r="D1746" s="777"/>
      <c r="E1746" s="773"/>
      <c r="F1746" s="752"/>
      <c r="G1746" s="773"/>
      <c r="H1746" s="733"/>
      <c r="I1746" s="206"/>
      <c r="J1746" s="910"/>
      <c r="L1746" s="911"/>
      <c r="R1746" s="752"/>
      <c r="S1746" s="1101"/>
    </row>
    <row r="1747" spans="1:19" ht="9.75" hidden="1" customHeight="1">
      <c r="A1747" s="777"/>
      <c r="B1747" s="913"/>
      <c r="C1747" s="915"/>
      <c r="D1747" s="777"/>
      <c r="E1747" s="773"/>
      <c r="F1747" s="753"/>
      <c r="G1747" s="773"/>
      <c r="H1747" s="733"/>
      <c r="I1747" s="206"/>
      <c r="J1747" s="910"/>
      <c r="L1747" s="911"/>
      <c r="R1747" s="753"/>
      <c r="S1747" s="1102"/>
    </row>
    <row r="1748" spans="1:19" ht="9.75" hidden="1" customHeight="1">
      <c r="A1748" s="777"/>
      <c r="B1748" s="913"/>
      <c r="C1748" s="915"/>
      <c r="D1748" s="777"/>
      <c r="E1748" s="773"/>
      <c r="F1748" s="751">
        <v>0</v>
      </c>
      <c r="G1748" s="773">
        <f>+L1748</f>
        <v>0</v>
      </c>
      <c r="H1748" s="733">
        <f>E1748*G1748</f>
        <v>0</v>
      </c>
      <c r="I1748" s="206"/>
      <c r="J1748" s="909">
        <f>+F1748</f>
        <v>0</v>
      </c>
      <c r="L1748" s="911">
        <f>J1748*$L$3</f>
        <v>0</v>
      </c>
      <c r="R1748" s="751"/>
      <c r="S1748" s="1100">
        <f t="shared" ref="S1748" si="761">+F1748</f>
        <v>0</v>
      </c>
    </row>
    <row r="1749" spans="1:19" ht="9.75" hidden="1" customHeight="1">
      <c r="A1749" s="777"/>
      <c r="B1749" s="913"/>
      <c r="C1749" s="915"/>
      <c r="D1749" s="777"/>
      <c r="E1749" s="773"/>
      <c r="F1749" s="752"/>
      <c r="G1749" s="773"/>
      <c r="H1749" s="733"/>
      <c r="I1749" s="206"/>
      <c r="J1749" s="910"/>
      <c r="L1749" s="911"/>
      <c r="R1749" s="752"/>
      <c r="S1749" s="1101"/>
    </row>
    <row r="1750" spans="1:19" ht="9.75" hidden="1" customHeight="1">
      <c r="A1750" s="777"/>
      <c r="B1750" s="913"/>
      <c r="C1750" s="915"/>
      <c r="D1750" s="777"/>
      <c r="E1750" s="773"/>
      <c r="F1750" s="752"/>
      <c r="G1750" s="773"/>
      <c r="H1750" s="733"/>
      <c r="I1750" s="206"/>
      <c r="J1750" s="910"/>
      <c r="L1750" s="911"/>
      <c r="R1750" s="752"/>
      <c r="S1750" s="1101"/>
    </row>
    <row r="1751" spans="1:19" ht="9.75" hidden="1" customHeight="1">
      <c r="A1751" s="777"/>
      <c r="B1751" s="913"/>
      <c r="C1751" s="915"/>
      <c r="D1751" s="777"/>
      <c r="E1751" s="773"/>
      <c r="F1751" s="752"/>
      <c r="G1751" s="773"/>
      <c r="H1751" s="733"/>
      <c r="I1751" s="206"/>
      <c r="J1751" s="910"/>
      <c r="L1751" s="911"/>
      <c r="R1751" s="752"/>
      <c r="S1751" s="1101"/>
    </row>
    <row r="1752" spans="1:19" ht="9.75" hidden="1" customHeight="1">
      <c r="A1752" s="777"/>
      <c r="B1752" s="913"/>
      <c r="C1752" s="915"/>
      <c r="D1752" s="777"/>
      <c r="E1752" s="773"/>
      <c r="F1752" s="753"/>
      <c r="G1752" s="773"/>
      <c r="H1752" s="733"/>
      <c r="I1752" s="206"/>
      <c r="J1752" s="910"/>
      <c r="L1752" s="911"/>
      <c r="R1752" s="753"/>
      <c r="S1752" s="1102"/>
    </row>
    <row r="1753" spans="1:19" ht="9.75" hidden="1" customHeight="1">
      <c r="A1753" s="777"/>
      <c r="B1753" s="913"/>
      <c r="C1753" s="915"/>
      <c r="D1753" s="777"/>
      <c r="E1753" s="773"/>
      <c r="F1753" s="751">
        <v>0</v>
      </c>
      <c r="G1753" s="773">
        <f>+L1753</f>
        <v>0</v>
      </c>
      <c r="H1753" s="733">
        <f>E1753*G1753</f>
        <v>0</v>
      </c>
      <c r="I1753" s="206"/>
      <c r="J1753" s="909">
        <f>+F1753</f>
        <v>0</v>
      </c>
      <c r="L1753" s="911">
        <f>J1753*$L$3</f>
        <v>0</v>
      </c>
      <c r="R1753" s="751"/>
      <c r="S1753" s="1100">
        <f t="shared" ref="S1753" si="762">+F1753</f>
        <v>0</v>
      </c>
    </row>
    <row r="1754" spans="1:19" ht="9.75" hidden="1" customHeight="1">
      <c r="A1754" s="777"/>
      <c r="B1754" s="913"/>
      <c r="C1754" s="915"/>
      <c r="D1754" s="777"/>
      <c r="E1754" s="773"/>
      <c r="F1754" s="752"/>
      <c r="G1754" s="773"/>
      <c r="H1754" s="733"/>
      <c r="I1754" s="206"/>
      <c r="J1754" s="910"/>
      <c r="L1754" s="911"/>
      <c r="R1754" s="752"/>
      <c r="S1754" s="1101"/>
    </row>
    <row r="1755" spans="1:19" ht="9.75" hidden="1" customHeight="1">
      <c r="A1755" s="777"/>
      <c r="B1755" s="913"/>
      <c r="C1755" s="915"/>
      <c r="D1755" s="777"/>
      <c r="E1755" s="773"/>
      <c r="F1755" s="752"/>
      <c r="G1755" s="773"/>
      <c r="H1755" s="733"/>
      <c r="I1755" s="206"/>
      <c r="J1755" s="910"/>
      <c r="L1755" s="911"/>
      <c r="R1755" s="752"/>
      <c r="S1755" s="1101"/>
    </row>
    <row r="1756" spans="1:19" ht="9.75" hidden="1" customHeight="1">
      <c r="A1756" s="777"/>
      <c r="B1756" s="913"/>
      <c r="C1756" s="915"/>
      <c r="D1756" s="777"/>
      <c r="E1756" s="773"/>
      <c r="F1756" s="752"/>
      <c r="G1756" s="773"/>
      <c r="H1756" s="733"/>
      <c r="I1756" s="206"/>
      <c r="J1756" s="910"/>
      <c r="L1756" s="911"/>
      <c r="R1756" s="752"/>
      <c r="S1756" s="1101"/>
    </row>
    <row r="1757" spans="1:19" ht="9.75" hidden="1" customHeight="1">
      <c r="A1757" s="777"/>
      <c r="B1757" s="913"/>
      <c r="C1757" s="915"/>
      <c r="D1757" s="777"/>
      <c r="E1757" s="773"/>
      <c r="F1757" s="753"/>
      <c r="G1757" s="773"/>
      <c r="H1757" s="733"/>
      <c r="I1757" s="206"/>
      <c r="J1757" s="910"/>
      <c r="L1757" s="911"/>
      <c r="R1757" s="753"/>
      <c r="S1757" s="1102"/>
    </row>
    <row r="1758" spans="1:19" ht="9.75" hidden="1" customHeight="1">
      <c r="A1758" s="777"/>
      <c r="B1758" s="913"/>
      <c r="C1758" s="915"/>
      <c r="D1758" s="777"/>
      <c r="E1758" s="773"/>
      <c r="F1758" s="751">
        <v>0</v>
      </c>
      <c r="G1758" s="773">
        <f>+L1758</f>
        <v>0</v>
      </c>
      <c r="H1758" s="733">
        <f>E1758*G1758</f>
        <v>0</v>
      </c>
      <c r="I1758" s="206"/>
      <c r="J1758" s="909">
        <f>+F1758</f>
        <v>0</v>
      </c>
      <c r="L1758" s="911">
        <f>J1758*$L$3</f>
        <v>0</v>
      </c>
      <c r="R1758" s="751"/>
      <c r="S1758" s="1100">
        <f t="shared" ref="S1758" si="763">+F1758</f>
        <v>0</v>
      </c>
    </row>
    <row r="1759" spans="1:19" ht="9.75" hidden="1" customHeight="1">
      <c r="A1759" s="777"/>
      <c r="B1759" s="913"/>
      <c r="C1759" s="915"/>
      <c r="D1759" s="777"/>
      <c r="E1759" s="773"/>
      <c r="F1759" s="752"/>
      <c r="G1759" s="773"/>
      <c r="H1759" s="733"/>
      <c r="I1759" s="206"/>
      <c r="J1759" s="910"/>
      <c r="L1759" s="911"/>
      <c r="R1759" s="752"/>
      <c r="S1759" s="1101"/>
    </row>
    <row r="1760" spans="1:19" ht="9.75" hidden="1" customHeight="1">
      <c r="A1760" s="777"/>
      <c r="B1760" s="913"/>
      <c r="C1760" s="915"/>
      <c r="D1760" s="777"/>
      <c r="E1760" s="773"/>
      <c r="F1760" s="752"/>
      <c r="G1760" s="773"/>
      <c r="H1760" s="733"/>
      <c r="I1760" s="206"/>
      <c r="J1760" s="910"/>
      <c r="L1760" s="911"/>
      <c r="R1760" s="752"/>
      <c r="S1760" s="1101"/>
    </row>
    <row r="1761" spans="1:19" ht="9.75" hidden="1" customHeight="1">
      <c r="A1761" s="777"/>
      <c r="B1761" s="913"/>
      <c r="C1761" s="915"/>
      <c r="D1761" s="777"/>
      <c r="E1761" s="773"/>
      <c r="F1761" s="752"/>
      <c r="G1761" s="773"/>
      <c r="H1761" s="733"/>
      <c r="I1761" s="206"/>
      <c r="J1761" s="910"/>
      <c r="L1761" s="911"/>
      <c r="R1761" s="752"/>
      <c r="S1761" s="1101"/>
    </row>
    <row r="1762" spans="1:19" ht="9.75" hidden="1" customHeight="1">
      <c r="A1762" s="777"/>
      <c r="B1762" s="913"/>
      <c r="C1762" s="915"/>
      <c r="D1762" s="777"/>
      <c r="E1762" s="773"/>
      <c r="F1762" s="753"/>
      <c r="G1762" s="773"/>
      <c r="H1762" s="733"/>
      <c r="I1762" s="206"/>
      <c r="J1762" s="910"/>
      <c r="L1762" s="911"/>
      <c r="R1762" s="753"/>
      <c r="S1762" s="1102"/>
    </row>
    <row r="1763" spans="1:19" ht="9.75" hidden="1" customHeight="1">
      <c r="A1763" s="777"/>
      <c r="B1763" s="913"/>
      <c r="C1763" s="914"/>
      <c r="D1763" s="777"/>
      <c r="E1763" s="773"/>
      <c r="F1763" s="751">
        <v>0</v>
      </c>
      <c r="G1763" s="773">
        <f>+L1763</f>
        <v>0</v>
      </c>
      <c r="H1763" s="733">
        <f>E1763*G1763</f>
        <v>0</v>
      </c>
      <c r="I1763" s="206"/>
      <c r="J1763" s="909">
        <f>+F1763</f>
        <v>0</v>
      </c>
      <c r="L1763" s="911">
        <f>J1763*$L$3</f>
        <v>0</v>
      </c>
      <c r="R1763" s="751"/>
      <c r="S1763" s="1100">
        <f t="shared" ref="S1763" si="764">+F1763</f>
        <v>0</v>
      </c>
    </row>
    <row r="1764" spans="1:19" ht="9.75" hidden="1" customHeight="1">
      <c r="A1764" s="777"/>
      <c r="B1764" s="913"/>
      <c r="C1764" s="914"/>
      <c r="D1764" s="777"/>
      <c r="E1764" s="773"/>
      <c r="F1764" s="752"/>
      <c r="G1764" s="773"/>
      <c r="H1764" s="733"/>
      <c r="I1764" s="206"/>
      <c r="J1764" s="910"/>
      <c r="L1764" s="911"/>
      <c r="R1764" s="752"/>
      <c r="S1764" s="1101"/>
    </row>
    <row r="1765" spans="1:19" ht="9.75" hidden="1" customHeight="1">
      <c r="A1765" s="777"/>
      <c r="B1765" s="913"/>
      <c r="C1765" s="914"/>
      <c r="D1765" s="777"/>
      <c r="E1765" s="773"/>
      <c r="F1765" s="752"/>
      <c r="G1765" s="773"/>
      <c r="H1765" s="733"/>
      <c r="I1765" s="206"/>
      <c r="J1765" s="910"/>
      <c r="L1765" s="911"/>
      <c r="R1765" s="752"/>
      <c r="S1765" s="1101"/>
    </row>
    <row r="1766" spans="1:19" ht="9.75" hidden="1" customHeight="1">
      <c r="A1766" s="777"/>
      <c r="B1766" s="913"/>
      <c r="C1766" s="914"/>
      <c r="D1766" s="777"/>
      <c r="E1766" s="773"/>
      <c r="F1766" s="752"/>
      <c r="G1766" s="773"/>
      <c r="H1766" s="733"/>
      <c r="I1766" s="206"/>
      <c r="J1766" s="910"/>
      <c r="L1766" s="911"/>
      <c r="R1766" s="752"/>
      <c r="S1766" s="1101"/>
    </row>
    <row r="1767" spans="1:19" ht="9.75" hidden="1" customHeight="1">
      <c r="A1767" s="777"/>
      <c r="B1767" s="913"/>
      <c r="C1767" s="914"/>
      <c r="D1767" s="777"/>
      <c r="E1767" s="773"/>
      <c r="F1767" s="753"/>
      <c r="G1767" s="773"/>
      <c r="H1767" s="733"/>
      <c r="I1767" s="206"/>
      <c r="J1767" s="910"/>
      <c r="L1767" s="911"/>
      <c r="R1767" s="753"/>
      <c r="S1767" s="1102"/>
    </row>
    <row r="1768" spans="1:19" ht="9.75" hidden="1" customHeight="1">
      <c r="A1768" s="777"/>
      <c r="B1768" s="913"/>
      <c r="C1768" s="914"/>
      <c r="D1768" s="777"/>
      <c r="E1768" s="773"/>
      <c r="F1768" s="751">
        <v>0</v>
      </c>
      <c r="G1768" s="773">
        <f>+L1768</f>
        <v>0</v>
      </c>
      <c r="H1768" s="733">
        <f>E1768*G1768</f>
        <v>0</v>
      </c>
      <c r="I1768" s="206"/>
      <c r="J1768" s="909">
        <f>+F1768</f>
        <v>0</v>
      </c>
      <c r="L1768" s="911">
        <f>J1768*$L$3</f>
        <v>0</v>
      </c>
      <c r="R1768" s="751"/>
      <c r="S1768" s="1100">
        <f t="shared" ref="S1768" si="765">+F1768</f>
        <v>0</v>
      </c>
    </row>
    <row r="1769" spans="1:19" ht="9.75" hidden="1" customHeight="1">
      <c r="A1769" s="777"/>
      <c r="B1769" s="913"/>
      <c r="C1769" s="914"/>
      <c r="D1769" s="777"/>
      <c r="E1769" s="773"/>
      <c r="F1769" s="752"/>
      <c r="G1769" s="773"/>
      <c r="H1769" s="733"/>
      <c r="I1769" s="206"/>
      <c r="J1769" s="910"/>
      <c r="L1769" s="911"/>
      <c r="R1769" s="752"/>
      <c r="S1769" s="1101"/>
    </row>
    <row r="1770" spans="1:19" ht="9.75" hidden="1" customHeight="1">
      <c r="A1770" s="777"/>
      <c r="B1770" s="913"/>
      <c r="C1770" s="914"/>
      <c r="D1770" s="777"/>
      <c r="E1770" s="773"/>
      <c r="F1770" s="752"/>
      <c r="G1770" s="773"/>
      <c r="H1770" s="733"/>
      <c r="I1770" s="206"/>
      <c r="J1770" s="910"/>
      <c r="L1770" s="911"/>
      <c r="R1770" s="752"/>
      <c r="S1770" s="1101"/>
    </row>
    <row r="1771" spans="1:19" ht="9.75" hidden="1" customHeight="1">
      <c r="A1771" s="777"/>
      <c r="B1771" s="913"/>
      <c r="C1771" s="914"/>
      <c r="D1771" s="777"/>
      <c r="E1771" s="773"/>
      <c r="F1771" s="752"/>
      <c r="G1771" s="773"/>
      <c r="H1771" s="733"/>
      <c r="I1771" s="206"/>
      <c r="J1771" s="910"/>
      <c r="L1771" s="911"/>
      <c r="R1771" s="752"/>
      <c r="S1771" s="1101"/>
    </row>
    <row r="1772" spans="1:19" ht="9.75" hidden="1" customHeight="1">
      <c r="A1772" s="777"/>
      <c r="B1772" s="913"/>
      <c r="C1772" s="914"/>
      <c r="D1772" s="777"/>
      <c r="E1772" s="773"/>
      <c r="F1772" s="753"/>
      <c r="G1772" s="773"/>
      <c r="H1772" s="733"/>
      <c r="I1772" s="206"/>
      <c r="J1772" s="910"/>
      <c r="L1772" s="911"/>
      <c r="R1772" s="753"/>
      <c r="S1772" s="1102"/>
    </row>
    <row r="1773" spans="1:19" ht="9.75" hidden="1" customHeight="1">
      <c r="A1773" s="777"/>
      <c r="B1773" s="913"/>
      <c r="C1773" s="915"/>
      <c r="D1773" s="777"/>
      <c r="E1773" s="773"/>
      <c r="F1773" s="751">
        <v>0</v>
      </c>
      <c r="G1773" s="773">
        <f>+L1773</f>
        <v>0</v>
      </c>
      <c r="H1773" s="733">
        <f>E1773*G1773</f>
        <v>0</v>
      </c>
      <c r="I1773" s="206"/>
      <c r="J1773" s="909">
        <f>+F1773</f>
        <v>0</v>
      </c>
      <c r="L1773" s="911">
        <f>J1773*$L$3</f>
        <v>0</v>
      </c>
      <c r="R1773" s="751"/>
      <c r="S1773" s="1100">
        <f t="shared" ref="S1773" si="766">+F1773</f>
        <v>0</v>
      </c>
    </row>
    <row r="1774" spans="1:19" ht="9.75" hidden="1" customHeight="1">
      <c r="A1774" s="777"/>
      <c r="B1774" s="913"/>
      <c r="C1774" s="915"/>
      <c r="D1774" s="777"/>
      <c r="E1774" s="773"/>
      <c r="F1774" s="752"/>
      <c r="G1774" s="773"/>
      <c r="H1774" s="733"/>
      <c r="I1774" s="206"/>
      <c r="J1774" s="910"/>
      <c r="L1774" s="911"/>
      <c r="R1774" s="752"/>
      <c r="S1774" s="1101"/>
    </row>
    <row r="1775" spans="1:19" ht="9.75" hidden="1" customHeight="1">
      <c r="A1775" s="777"/>
      <c r="B1775" s="913"/>
      <c r="C1775" s="915"/>
      <c r="D1775" s="777"/>
      <c r="E1775" s="773"/>
      <c r="F1775" s="752"/>
      <c r="G1775" s="773"/>
      <c r="H1775" s="733"/>
      <c r="I1775" s="206"/>
      <c r="J1775" s="910"/>
      <c r="L1775" s="911"/>
      <c r="R1775" s="752"/>
      <c r="S1775" s="1101"/>
    </row>
    <row r="1776" spans="1:19" ht="9.75" hidden="1" customHeight="1">
      <c r="A1776" s="777"/>
      <c r="B1776" s="913"/>
      <c r="C1776" s="915"/>
      <c r="D1776" s="777"/>
      <c r="E1776" s="773"/>
      <c r="F1776" s="752"/>
      <c r="G1776" s="773"/>
      <c r="H1776" s="733"/>
      <c r="I1776" s="206"/>
      <c r="J1776" s="910"/>
      <c r="L1776" s="911"/>
      <c r="R1776" s="752"/>
      <c r="S1776" s="1101"/>
    </row>
    <row r="1777" spans="1:19" ht="9.75" hidden="1" customHeight="1">
      <c r="A1777" s="777"/>
      <c r="B1777" s="913"/>
      <c r="C1777" s="915"/>
      <c r="D1777" s="777"/>
      <c r="E1777" s="773"/>
      <c r="F1777" s="753"/>
      <c r="G1777" s="773"/>
      <c r="H1777" s="733"/>
      <c r="I1777" s="206"/>
      <c r="J1777" s="910"/>
      <c r="L1777" s="911"/>
      <c r="R1777" s="753"/>
      <c r="S1777" s="1102"/>
    </row>
    <row r="1778" spans="1:19" ht="9.75" hidden="1" customHeight="1">
      <c r="A1778" s="777"/>
      <c r="B1778" s="913"/>
      <c r="C1778" s="915"/>
      <c r="D1778" s="777"/>
      <c r="E1778" s="773"/>
      <c r="F1778" s="751">
        <v>0</v>
      </c>
      <c r="G1778" s="773">
        <f>+L1778</f>
        <v>0</v>
      </c>
      <c r="H1778" s="733">
        <f>E1778*G1778</f>
        <v>0</v>
      </c>
      <c r="I1778" s="206"/>
      <c r="J1778" s="909">
        <f>+F1778</f>
        <v>0</v>
      </c>
      <c r="L1778" s="911">
        <f>J1778*$L$3</f>
        <v>0</v>
      </c>
      <c r="R1778" s="751"/>
      <c r="S1778" s="1100">
        <f t="shared" ref="S1778" si="767">+F1778</f>
        <v>0</v>
      </c>
    </row>
    <row r="1779" spans="1:19" ht="9.75" hidden="1" customHeight="1">
      <c r="A1779" s="777"/>
      <c r="B1779" s="913"/>
      <c r="C1779" s="915"/>
      <c r="D1779" s="777"/>
      <c r="E1779" s="773"/>
      <c r="F1779" s="752"/>
      <c r="G1779" s="773"/>
      <c r="H1779" s="733"/>
      <c r="I1779" s="206"/>
      <c r="J1779" s="910"/>
      <c r="L1779" s="911"/>
      <c r="R1779" s="752"/>
      <c r="S1779" s="1101"/>
    </row>
    <row r="1780" spans="1:19" ht="9.75" hidden="1" customHeight="1">
      <c r="A1780" s="777"/>
      <c r="B1780" s="913"/>
      <c r="C1780" s="915"/>
      <c r="D1780" s="777"/>
      <c r="E1780" s="773"/>
      <c r="F1780" s="752"/>
      <c r="G1780" s="773"/>
      <c r="H1780" s="733"/>
      <c r="I1780" s="206"/>
      <c r="J1780" s="910"/>
      <c r="L1780" s="911"/>
      <c r="R1780" s="752"/>
      <c r="S1780" s="1101"/>
    </row>
    <row r="1781" spans="1:19" ht="9.75" hidden="1" customHeight="1">
      <c r="A1781" s="777"/>
      <c r="B1781" s="913"/>
      <c r="C1781" s="915"/>
      <c r="D1781" s="777"/>
      <c r="E1781" s="773"/>
      <c r="F1781" s="752"/>
      <c r="G1781" s="773"/>
      <c r="H1781" s="733"/>
      <c r="I1781" s="206"/>
      <c r="J1781" s="910"/>
      <c r="L1781" s="911"/>
      <c r="R1781" s="752"/>
      <c r="S1781" s="1101"/>
    </row>
    <row r="1782" spans="1:19" ht="9.75" hidden="1" customHeight="1">
      <c r="A1782" s="777"/>
      <c r="B1782" s="913"/>
      <c r="C1782" s="915"/>
      <c r="D1782" s="777"/>
      <c r="E1782" s="773"/>
      <c r="F1782" s="753"/>
      <c r="G1782" s="773"/>
      <c r="H1782" s="733"/>
      <c r="I1782" s="206"/>
      <c r="J1782" s="910"/>
      <c r="L1782" s="911"/>
      <c r="R1782" s="753"/>
      <c r="S1782" s="1102"/>
    </row>
    <row r="1783" spans="1:19" ht="9.75" hidden="1" customHeight="1">
      <c r="A1783" s="777"/>
      <c r="B1783" s="913"/>
      <c r="C1783" s="915"/>
      <c r="D1783" s="777"/>
      <c r="E1783" s="773"/>
      <c r="F1783" s="751">
        <v>0</v>
      </c>
      <c r="G1783" s="773">
        <f>+L1783</f>
        <v>0</v>
      </c>
      <c r="H1783" s="733">
        <f>E1783*G1783</f>
        <v>0</v>
      </c>
      <c r="I1783" s="206"/>
      <c r="J1783" s="909">
        <f>+F1783</f>
        <v>0</v>
      </c>
      <c r="L1783" s="911">
        <f>J1783*$L$3</f>
        <v>0</v>
      </c>
      <c r="R1783" s="751"/>
      <c r="S1783" s="1100">
        <f t="shared" ref="S1783" si="768">+F1783</f>
        <v>0</v>
      </c>
    </row>
    <row r="1784" spans="1:19" ht="9.75" hidden="1" customHeight="1">
      <c r="A1784" s="777"/>
      <c r="B1784" s="913"/>
      <c r="C1784" s="915"/>
      <c r="D1784" s="777"/>
      <c r="E1784" s="773"/>
      <c r="F1784" s="752"/>
      <c r="G1784" s="773"/>
      <c r="H1784" s="733"/>
      <c r="I1784" s="206"/>
      <c r="J1784" s="910"/>
      <c r="L1784" s="911"/>
      <c r="R1784" s="752"/>
      <c r="S1784" s="1101"/>
    </row>
    <row r="1785" spans="1:19" ht="9.75" hidden="1" customHeight="1">
      <c r="A1785" s="777"/>
      <c r="B1785" s="913"/>
      <c r="C1785" s="915"/>
      <c r="D1785" s="777"/>
      <c r="E1785" s="773"/>
      <c r="F1785" s="752"/>
      <c r="G1785" s="773"/>
      <c r="H1785" s="733"/>
      <c r="I1785" s="206"/>
      <c r="J1785" s="910"/>
      <c r="L1785" s="911"/>
      <c r="R1785" s="752"/>
      <c r="S1785" s="1101"/>
    </row>
    <row r="1786" spans="1:19" ht="9.75" hidden="1" customHeight="1">
      <c r="A1786" s="777"/>
      <c r="B1786" s="913"/>
      <c r="C1786" s="915"/>
      <c r="D1786" s="777"/>
      <c r="E1786" s="773"/>
      <c r="F1786" s="752"/>
      <c r="G1786" s="773"/>
      <c r="H1786" s="733"/>
      <c r="I1786" s="206"/>
      <c r="J1786" s="910"/>
      <c r="L1786" s="911"/>
      <c r="R1786" s="752"/>
      <c r="S1786" s="1101"/>
    </row>
    <row r="1787" spans="1:19" ht="9.75" hidden="1" customHeight="1">
      <c r="A1787" s="777"/>
      <c r="B1787" s="913"/>
      <c r="C1787" s="915"/>
      <c r="D1787" s="777"/>
      <c r="E1787" s="773"/>
      <c r="F1787" s="753"/>
      <c r="G1787" s="773"/>
      <c r="H1787" s="733"/>
      <c r="I1787" s="206"/>
      <c r="J1787" s="910"/>
      <c r="L1787" s="911"/>
      <c r="R1787" s="753"/>
      <c r="S1787" s="1102"/>
    </row>
    <row r="1788" spans="1:19" ht="9.75" hidden="1" customHeight="1">
      <c r="A1788" s="777"/>
      <c r="B1788" s="913"/>
      <c r="C1788" s="915"/>
      <c r="D1788" s="777"/>
      <c r="E1788" s="773"/>
      <c r="F1788" s="751">
        <v>0</v>
      </c>
      <c r="G1788" s="773">
        <f>+L1788</f>
        <v>0</v>
      </c>
      <c r="H1788" s="733">
        <f>E1788*G1788</f>
        <v>0</v>
      </c>
      <c r="I1788" s="206"/>
      <c r="J1788" s="909">
        <f>+F1788</f>
        <v>0</v>
      </c>
      <c r="L1788" s="911">
        <f>J1788*$L$3</f>
        <v>0</v>
      </c>
      <c r="R1788" s="751"/>
      <c r="S1788" s="1100">
        <f t="shared" ref="S1788" si="769">+F1788</f>
        <v>0</v>
      </c>
    </row>
    <row r="1789" spans="1:19" ht="9.75" hidden="1" customHeight="1">
      <c r="A1789" s="777"/>
      <c r="B1789" s="913"/>
      <c r="C1789" s="915"/>
      <c r="D1789" s="777"/>
      <c r="E1789" s="773"/>
      <c r="F1789" s="752"/>
      <c r="G1789" s="773"/>
      <c r="H1789" s="733"/>
      <c r="I1789" s="206"/>
      <c r="J1789" s="910"/>
      <c r="L1789" s="911"/>
      <c r="R1789" s="752"/>
      <c r="S1789" s="1101"/>
    </row>
    <row r="1790" spans="1:19" ht="9.75" hidden="1" customHeight="1">
      <c r="A1790" s="777"/>
      <c r="B1790" s="913"/>
      <c r="C1790" s="915"/>
      <c r="D1790" s="777"/>
      <c r="E1790" s="773"/>
      <c r="F1790" s="752"/>
      <c r="G1790" s="773"/>
      <c r="H1790" s="733"/>
      <c r="I1790" s="206"/>
      <c r="J1790" s="910"/>
      <c r="L1790" s="911"/>
      <c r="R1790" s="752"/>
      <c r="S1790" s="1101"/>
    </row>
    <row r="1791" spans="1:19" ht="9.75" hidden="1" customHeight="1">
      <c r="A1791" s="777"/>
      <c r="B1791" s="913"/>
      <c r="C1791" s="915"/>
      <c r="D1791" s="777"/>
      <c r="E1791" s="773"/>
      <c r="F1791" s="752"/>
      <c r="G1791" s="773"/>
      <c r="H1791" s="733"/>
      <c r="I1791" s="206"/>
      <c r="J1791" s="910"/>
      <c r="L1791" s="911"/>
      <c r="R1791" s="752"/>
      <c r="S1791" s="1101"/>
    </row>
    <row r="1792" spans="1:19" ht="9.75" hidden="1" customHeight="1">
      <c r="A1792" s="777"/>
      <c r="B1792" s="913"/>
      <c r="C1792" s="915"/>
      <c r="D1792" s="777"/>
      <c r="E1792" s="773"/>
      <c r="F1792" s="753"/>
      <c r="G1792" s="773"/>
      <c r="H1792" s="733"/>
      <c r="I1792" s="206"/>
      <c r="J1792" s="910"/>
      <c r="L1792" s="911"/>
      <c r="R1792" s="753"/>
      <c r="S1792" s="1102"/>
    </row>
    <row r="1793" spans="1:19" ht="9.75" hidden="1" customHeight="1">
      <c r="A1793" s="777"/>
      <c r="B1793" s="913"/>
      <c r="C1793" s="915"/>
      <c r="D1793" s="777"/>
      <c r="E1793" s="773"/>
      <c r="F1793" s="751">
        <v>0</v>
      </c>
      <c r="G1793" s="773">
        <f>+L1793</f>
        <v>0</v>
      </c>
      <c r="H1793" s="733">
        <f>E1793*G1793</f>
        <v>0</v>
      </c>
      <c r="I1793" s="206"/>
      <c r="J1793" s="909">
        <f>+F1793</f>
        <v>0</v>
      </c>
      <c r="L1793" s="911">
        <f>J1793*$L$3</f>
        <v>0</v>
      </c>
      <c r="R1793" s="751"/>
      <c r="S1793" s="1100">
        <f t="shared" ref="S1793" si="770">+F1793</f>
        <v>0</v>
      </c>
    </row>
    <row r="1794" spans="1:19" ht="9.75" hidden="1" customHeight="1">
      <c r="A1794" s="777"/>
      <c r="B1794" s="913"/>
      <c r="C1794" s="915"/>
      <c r="D1794" s="777"/>
      <c r="E1794" s="773"/>
      <c r="F1794" s="752"/>
      <c r="G1794" s="773"/>
      <c r="H1794" s="733"/>
      <c r="I1794" s="206"/>
      <c r="J1794" s="910"/>
      <c r="L1794" s="911"/>
      <c r="R1794" s="752"/>
      <c r="S1794" s="1101"/>
    </row>
    <row r="1795" spans="1:19" ht="9.75" hidden="1" customHeight="1">
      <c r="A1795" s="777"/>
      <c r="B1795" s="913"/>
      <c r="C1795" s="915"/>
      <c r="D1795" s="777"/>
      <c r="E1795" s="773"/>
      <c r="F1795" s="752"/>
      <c r="G1795" s="773"/>
      <c r="H1795" s="733"/>
      <c r="I1795" s="206"/>
      <c r="J1795" s="910"/>
      <c r="L1795" s="911"/>
      <c r="R1795" s="752"/>
      <c r="S1795" s="1101"/>
    </row>
    <row r="1796" spans="1:19" ht="9.75" hidden="1" customHeight="1">
      <c r="A1796" s="777"/>
      <c r="B1796" s="913"/>
      <c r="C1796" s="915"/>
      <c r="D1796" s="777"/>
      <c r="E1796" s="773"/>
      <c r="F1796" s="752"/>
      <c r="G1796" s="773"/>
      <c r="H1796" s="733"/>
      <c r="I1796" s="206"/>
      <c r="J1796" s="910"/>
      <c r="L1796" s="911"/>
      <c r="R1796" s="752"/>
      <c r="S1796" s="1101"/>
    </row>
    <row r="1797" spans="1:19" ht="9.75" hidden="1" customHeight="1">
      <c r="A1797" s="777"/>
      <c r="B1797" s="913"/>
      <c r="C1797" s="915"/>
      <c r="D1797" s="777"/>
      <c r="E1797" s="773"/>
      <c r="F1797" s="753"/>
      <c r="G1797" s="773"/>
      <c r="H1797" s="733"/>
      <c r="I1797" s="206"/>
      <c r="J1797" s="910"/>
      <c r="L1797" s="911"/>
      <c r="R1797" s="753"/>
      <c r="S1797" s="1102"/>
    </row>
    <row r="1798" spans="1:19" ht="9.75" hidden="1" customHeight="1">
      <c r="A1798" s="777"/>
      <c r="B1798" s="913"/>
      <c r="C1798" s="915"/>
      <c r="D1798" s="777"/>
      <c r="E1798" s="773"/>
      <c r="F1798" s="751">
        <v>0</v>
      </c>
      <c r="G1798" s="773">
        <f>+L1798</f>
        <v>0</v>
      </c>
      <c r="H1798" s="733">
        <f>E1798*G1798</f>
        <v>0</v>
      </c>
      <c r="I1798" s="206"/>
      <c r="J1798" s="909">
        <f>+F1798</f>
        <v>0</v>
      </c>
      <c r="L1798" s="911">
        <f>J1798*$L$3</f>
        <v>0</v>
      </c>
      <c r="R1798" s="751"/>
      <c r="S1798" s="1100">
        <f t="shared" ref="S1798" si="771">+F1798</f>
        <v>0</v>
      </c>
    </row>
    <row r="1799" spans="1:19" ht="9.75" hidden="1" customHeight="1">
      <c r="A1799" s="777"/>
      <c r="B1799" s="913"/>
      <c r="C1799" s="915"/>
      <c r="D1799" s="777"/>
      <c r="E1799" s="773"/>
      <c r="F1799" s="752"/>
      <c r="G1799" s="773"/>
      <c r="H1799" s="733"/>
      <c r="I1799" s="206"/>
      <c r="J1799" s="910"/>
      <c r="L1799" s="911"/>
      <c r="R1799" s="752"/>
      <c r="S1799" s="1101"/>
    </row>
    <row r="1800" spans="1:19" ht="9.75" hidden="1" customHeight="1">
      <c r="A1800" s="777"/>
      <c r="B1800" s="913"/>
      <c r="C1800" s="915"/>
      <c r="D1800" s="777"/>
      <c r="E1800" s="773"/>
      <c r="F1800" s="752"/>
      <c r="G1800" s="773"/>
      <c r="H1800" s="733"/>
      <c r="I1800" s="206"/>
      <c r="J1800" s="910"/>
      <c r="L1800" s="911"/>
      <c r="R1800" s="752"/>
      <c r="S1800" s="1101"/>
    </row>
    <row r="1801" spans="1:19" ht="9.75" hidden="1" customHeight="1">
      <c r="A1801" s="777"/>
      <c r="B1801" s="913"/>
      <c r="C1801" s="915"/>
      <c r="D1801" s="777"/>
      <c r="E1801" s="773"/>
      <c r="F1801" s="752"/>
      <c r="G1801" s="773"/>
      <c r="H1801" s="733"/>
      <c r="I1801" s="206"/>
      <c r="J1801" s="910"/>
      <c r="L1801" s="911"/>
      <c r="R1801" s="752"/>
      <c r="S1801" s="1101"/>
    </row>
    <row r="1802" spans="1:19" ht="9.75" hidden="1" customHeight="1">
      <c r="A1802" s="777"/>
      <c r="B1802" s="913"/>
      <c r="C1802" s="915"/>
      <c r="D1802" s="777"/>
      <c r="E1802" s="773"/>
      <c r="F1802" s="753"/>
      <c r="G1802" s="773"/>
      <c r="H1802" s="733"/>
      <c r="I1802" s="206"/>
      <c r="J1802" s="910"/>
      <c r="L1802" s="911"/>
      <c r="R1802" s="753"/>
      <c r="S1802" s="1102"/>
    </row>
    <row r="1803" spans="1:19" ht="9.75" hidden="1" customHeight="1">
      <c r="A1803" s="777"/>
      <c r="B1803" s="913"/>
      <c r="C1803" s="915"/>
      <c r="D1803" s="777"/>
      <c r="E1803" s="773"/>
      <c r="F1803" s="751">
        <v>0</v>
      </c>
      <c r="G1803" s="773">
        <f>+L1803</f>
        <v>0</v>
      </c>
      <c r="H1803" s="733">
        <f>E1803*G1803</f>
        <v>0</v>
      </c>
      <c r="I1803" s="206"/>
      <c r="J1803" s="909">
        <f>+F1803</f>
        <v>0</v>
      </c>
      <c r="L1803" s="911">
        <f>J1803*$L$3</f>
        <v>0</v>
      </c>
      <c r="R1803" s="751"/>
      <c r="S1803" s="1100">
        <f t="shared" ref="S1803" si="772">+F1803</f>
        <v>0</v>
      </c>
    </row>
    <row r="1804" spans="1:19" ht="9.75" hidden="1" customHeight="1">
      <c r="A1804" s="777"/>
      <c r="B1804" s="913"/>
      <c r="C1804" s="915"/>
      <c r="D1804" s="777"/>
      <c r="E1804" s="773"/>
      <c r="F1804" s="752"/>
      <c r="G1804" s="773"/>
      <c r="H1804" s="733"/>
      <c r="I1804" s="206"/>
      <c r="J1804" s="910"/>
      <c r="L1804" s="911"/>
      <c r="R1804" s="752"/>
      <c r="S1804" s="1101"/>
    </row>
    <row r="1805" spans="1:19" ht="9.75" hidden="1" customHeight="1">
      <c r="A1805" s="777"/>
      <c r="B1805" s="913"/>
      <c r="C1805" s="915"/>
      <c r="D1805" s="777"/>
      <c r="E1805" s="773"/>
      <c r="F1805" s="752"/>
      <c r="G1805" s="773"/>
      <c r="H1805" s="733"/>
      <c r="I1805" s="206"/>
      <c r="J1805" s="910"/>
      <c r="L1805" s="911"/>
      <c r="R1805" s="752"/>
      <c r="S1805" s="1101"/>
    </row>
    <row r="1806" spans="1:19" ht="9.75" hidden="1" customHeight="1">
      <c r="A1806" s="777"/>
      <c r="B1806" s="913"/>
      <c r="C1806" s="915"/>
      <c r="D1806" s="777"/>
      <c r="E1806" s="773"/>
      <c r="F1806" s="752"/>
      <c r="G1806" s="773"/>
      <c r="H1806" s="733"/>
      <c r="I1806" s="206"/>
      <c r="J1806" s="910"/>
      <c r="L1806" s="911"/>
      <c r="R1806" s="752"/>
      <c r="S1806" s="1101"/>
    </row>
    <row r="1807" spans="1:19" ht="9.75" hidden="1" customHeight="1">
      <c r="A1807" s="777"/>
      <c r="B1807" s="913"/>
      <c r="C1807" s="915"/>
      <c r="D1807" s="777"/>
      <c r="E1807" s="773"/>
      <c r="F1807" s="753"/>
      <c r="G1807" s="773"/>
      <c r="H1807" s="733"/>
      <c r="I1807" s="206"/>
      <c r="J1807" s="910"/>
      <c r="L1807" s="911"/>
      <c r="R1807" s="753"/>
      <c r="S1807" s="1102"/>
    </row>
    <row r="1808" spans="1:19" ht="9.75" hidden="1" customHeight="1">
      <c r="A1808" s="777"/>
      <c r="B1808" s="913"/>
      <c r="C1808" s="915"/>
      <c r="D1808" s="777"/>
      <c r="E1808" s="773"/>
      <c r="F1808" s="751">
        <v>0</v>
      </c>
      <c r="G1808" s="773">
        <f>+L1808</f>
        <v>0</v>
      </c>
      <c r="H1808" s="733">
        <f>E1808*G1808</f>
        <v>0</v>
      </c>
      <c r="I1808" s="206"/>
      <c r="J1808" s="909">
        <f>+F1808</f>
        <v>0</v>
      </c>
      <c r="L1808" s="911">
        <f>J1808*$L$3</f>
        <v>0</v>
      </c>
      <c r="R1808" s="751"/>
      <c r="S1808" s="1100">
        <f t="shared" ref="S1808" si="773">+F1808</f>
        <v>0</v>
      </c>
    </row>
    <row r="1809" spans="1:19" ht="9.75" hidden="1" customHeight="1">
      <c r="A1809" s="777"/>
      <c r="B1809" s="913"/>
      <c r="C1809" s="915"/>
      <c r="D1809" s="777"/>
      <c r="E1809" s="773"/>
      <c r="F1809" s="752"/>
      <c r="G1809" s="773"/>
      <c r="H1809" s="733"/>
      <c r="I1809" s="206"/>
      <c r="J1809" s="910"/>
      <c r="L1809" s="911"/>
      <c r="R1809" s="752"/>
      <c r="S1809" s="1101"/>
    </row>
    <row r="1810" spans="1:19" ht="9.75" hidden="1" customHeight="1">
      <c r="A1810" s="777"/>
      <c r="B1810" s="913"/>
      <c r="C1810" s="915"/>
      <c r="D1810" s="777"/>
      <c r="E1810" s="773"/>
      <c r="F1810" s="752"/>
      <c r="G1810" s="773"/>
      <c r="H1810" s="733"/>
      <c r="I1810" s="206"/>
      <c r="J1810" s="910"/>
      <c r="L1810" s="911"/>
      <c r="R1810" s="752"/>
      <c r="S1810" s="1101"/>
    </row>
    <row r="1811" spans="1:19" ht="9.75" hidden="1" customHeight="1">
      <c r="A1811" s="777"/>
      <c r="B1811" s="913"/>
      <c r="C1811" s="915"/>
      <c r="D1811" s="777"/>
      <c r="E1811" s="773"/>
      <c r="F1811" s="752"/>
      <c r="G1811" s="773"/>
      <c r="H1811" s="733"/>
      <c r="I1811" s="206"/>
      <c r="J1811" s="910"/>
      <c r="L1811" s="911"/>
      <c r="R1811" s="752"/>
      <c r="S1811" s="1101"/>
    </row>
    <row r="1812" spans="1:19" ht="7.5" hidden="1" customHeight="1">
      <c r="A1812" s="777"/>
      <c r="B1812" s="913"/>
      <c r="C1812" s="915"/>
      <c r="D1812" s="777"/>
      <c r="E1812" s="773"/>
      <c r="F1812" s="753"/>
      <c r="G1812" s="773"/>
      <c r="H1812" s="733"/>
      <c r="I1812" s="206"/>
      <c r="J1812" s="910"/>
      <c r="L1812" s="911"/>
      <c r="R1812" s="753"/>
      <c r="S1812" s="1102"/>
    </row>
    <row r="1813" spans="1:19" ht="9.75" hidden="1" customHeight="1">
      <c r="A1813" s="777"/>
      <c r="B1813" s="913"/>
      <c r="C1813" s="915"/>
      <c r="D1813" s="777"/>
      <c r="E1813" s="773"/>
      <c r="F1813" s="751">
        <v>0</v>
      </c>
      <c r="G1813" s="773">
        <f>+L1813</f>
        <v>0</v>
      </c>
      <c r="H1813" s="733">
        <f>E1813*G1813</f>
        <v>0</v>
      </c>
      <c r="I1813" s="206"/>
      <c r="J1813" s="909">
        <f>+F1813</f>
        <v>0</v>
      </c>
      <c r="L1813" s="911">
        <f>J1813*$L$3</f>
        <v>0</v>
      </c>
      <c r="R1813" s="751"/>
      <c r="S1813" s="1100">
        <f t="shared" ref="S1813" si="774">+F1813</f>
        <v>0</v>
      </c>
    </row>
    <row r="1814" spans="1:19" ht="9.75" hidden="1" customHeight="1">
      <c r="A1814" s="777"/>
      <c r="B1814" s="913"/>
      <c r="C1814" s="915"/>
      <c r="D1814" s="777"/>
      <c r="E1814" s="773"/>
      <c r="F1814" s="752"/>
      <c r="G1814" s="773"/>
      <c r="H1814" s="733"/>
      <c r="I1814" s="206"/>
      <c r="J1814" s="910"/>
      <c r="L1814" s="911"/>
      <c r="R1814" s="752"/>
      <c r="S1814" s="1101"/>
    </row>
    <row r="1815" spans="1:19" ht="9.75" hidden="1" customHeight="1">
      <c r="A1815" s="777"/>
      <c r="B1815" s="913"/>
      <c r="C1815" s="915"/>
      <c r="D1815" s="777"/>
      <c r="E1815" s="773"/>
      <c r="F1815" s="752"/>
      <c r="G1815" s="773"/>
      <c r="H1815" s="733"/>
      <c r="I1815" s="206"/>
      <c r="J1815" s="910"/>
      <c r="L1815" s="911"/>
      <c r="R1815" s="752"/>
      <c r="S1815" s="1101"/>
    </row>
    <row r="1816" spans="1:19" ht="9.75" hidden="1" customHeight="1">
      <c r="A1816" s="777"/>
      <c r="B1816" s="913"/>
      <c r="C1816" s="915"/>
      <c r="D1816" s="777"/>
      <c r="E1816" s="773"/>
      <c r="F1816" s="752"/>
      <c r="G1816" s="773"/>
      <c r="H1816" s="733"/>
      <c r="I1816" s="206"/>
      <c r="J1816" s="910"/>
      <c r="L1816" s="911"/>
      <c r="R1816" s="752"/>
      <c r="S1816" s="1101"/>
    </row>
    <row r="1817" spans="1:19" ht="9.75" hidden="1" customHeight="1">
      <c r="A1817" s="777"/>
      <c r="B1817" s="913"/>
      <c r="C1817" s="915"/>
      <c r="D1817" s="777"/>
      <c r="E1817" s="773"/>
      <c r="F1817" s="753"/>
      <c r="G1817" s="773"/>
      <c r="H1817" s="733"/>
      <c r="I1817" s="206"/>
      <c r="J1817" s="910"/>
      <c r="L1817" s="911"/>
      <c r="R1817" s="753"/>
      <c r="S1817" s="1102"/>
    </row>
    <row r="1818" spans="1:19" ht="9.75" hidden="1" customHeight="1">
      <c r="A1818" s="777"/>
      <c r="B1818" s="913"/>
      <c r="C1818" s="915"/>
      <c r="D1818" s="777"/>
      <c r="E1818" s="773"/>
      <c r="F1818" s="751">
        <v>0</v>
      </c>
      <c r="G1818" s="773">
        <f>+L1818</f>
        <v>0</v>
      </c>
      <c r="H1818" s="733">
        <f>E1818*G1818</f>
        <v>0</v>
      </c>
      <c r="I1818" s="206"/>
      <c r="J1818" s="909">
        <f>+F1818</f>
        <v>0</v>
      </c>
      <c r="L1818" s="911">
        <f>J1818*$L$3</f>
        <v>0</v>
      </c>
      <c r="R1818" s="751"/>
      <c r="S1818" s="1100">
        <f t="shared" ref="S1818" si="775">+F1818</f>
        <v>0</v>
      </c>
    </row>
    <row r="1819" spans="1:19" ht="9.75" hidden="1" customHeight="1">
      <c r="A1819" s="777"/>
      <c r="B1819" s="913"/>
      <c r="C1819" s="915"/>
      <c r="D1819" s="777"/>
      <c r="E1819" s="773"/>
      <c r="F1819" s="752"/>
      <c r="G1819" s="773"/>
      <c r="H1819" s="733"/>
      <c r="I1819" s="206"/>
      <c r="J1819" s="910"/>
      <c r="L1819" s="911"/>
      <c r="R1819" s="752"/>
      <c r="S1819" s="1101"/>
    </row>
    <row r="1820" spans="1:19" ht="9.75" hidden="1" customHeight="1">
      <c r="A1820" s="777"/>
      <c r="B1820" s="913"/>
      <c r="C1820" s="915"/>
      <c r="D1820" s="777"/>
      <c r="E1820" s="773"/>
      <c r="F1820" s="752"/>
      <c r="G1820" s="773"/>
      <c r="H1820" s="733"/>
      <c r="I1820" s="206"/>
      <c r="J1820" s="910"/>
      <c r="L1820" s="911"/>
      <c r="R1820" s="752"/>
      <c r="S1820" s="1101"/>
    </row>
    <row r="1821" spans="1:19" ht="9.75" hidden="1" customHeight="1">
      <c r="A1821" s="777"/>
      <c r="B1821" s="913"/>
      <c r="C1821" s="915"/>
      <c r="D1821" s="777"/>
      <c r="E1821" s="773"/>
      <c r="F1821" s="752"/>
      <c r="G1821" s="773"/>
      <c r="H1821" s="733"/>
      <c r="I1821" s="206"/>
      <c r="J1821" s="910"/>
      <c r="L1821" s="911"/>
      <c r="R1821" s="752"/>
      <c r="S1821" s="1101"/>
    </row>
    <row r="1822" spans="1:19" ht="9.75" hidden="1" customHeight="1">
      <c r="A1822" s="777"/>
      <c r="B1822" s="913"/>
      <c r="C1822" s="915"/>
      <c r="D1822" s="777"/>
      <c r="E1822" s="773"/>
      <c r="F1822" s="753"/>
      <c r="G1822" s="773"/>
      <c r="H1822" s="733"/>
      <c r="I1822" s="206"/>
      <c r="J1822" s="910"/>
      <c r="L1822" s="911"/>
      <c r="R1822" s="753"/>
      <c r="S1822" s="1102"/>
    </row>
    <row r="1823" spans="1:19" ht="9.75" hidden="1" customHeight="1">
      <c r="A1823" s="777"/>
      <c r="B1823" s="913"/>
      <c r="C1823" s="915"/>
      <c r="D1823" s="777"/>
      <c r="E1823" s="773"/>
      <c r="F1823" s="751">
        <v>0</v>
      </c>
      <c r="G1823" s="773">
        <f>+L1823</f>
        <v>0</v>
      </c>
      <c r="H1823" s="733">
        <f>E1823*G1823</f>
        <v>0</v>
      </c>
      <c r="I1823" s="206"/>
      <c r="J1823" s="909">
        <f>+F1823</f>
        <v>0</v>
      </c>
      <c r="L1823" s="911">
        <f>J1823*$L$3</f>
        <v>0</v>
      </c>
      <c r="R1823" s="751"/>
      <c r="S1823" s="1100">
        <f t="shared" ref="S1823" si="776">+F1823</f>
        <v>0</v>
      </c>
    </row>
    <row r="1824" spans="1:19" ht="9.75" hidden="1" customHeight="1">
      <c r="A1824" s="777"/>
      <c r="B1824" s="913"/>
      <c r="C1824" s="915"/>
      <c r="D1824" s="777"/>
      <c r="E1824" s="773"/>
      <c r="F1824" s="752"/>
      <c r="G1824" s="773"/>
      <c r="H1824" s="733"/>
      <c r="I1824" s="206"/>
      <c r="J1824" s="910"/>
      <c r="L1824" s="911"/>
      <c r="R1824" s="752"/>
      <c r="S1824" s="1101"/>
    </row>
    <row r="1825" spans="1:19" ht="9.75" hidden="1" customHeight="1">
      <c r="A1825" s="777"/>
      <c r="B1825" s="913"/>
      <c r="C1825" s="915"/>
      <c r="D1825" s="777"/>
      <c r="E1825" s="773"/>
      <c r="F1825" s="752"/>
      <c r="G1825" s="773"/>
      <c r="H1825" s="733"/>
      <c r="I1825" s="206"/>
      <c r="J1825" s="910"/>
      <c r="L1825" s="911"/>
      <c r="R1825" s="752"/>
      <c r="S1825" s="1101"/>
    </row>
    <row r="1826" spans="1:19" ht="9.75" hidden="1" customHeight="1">
      <c r="A1826" s="777"/>
      <c r="B1826" s="913"/>
      <c r="C1826" s="915"/>
      <c r="D1826" s="777"/>
      <c r="E1826" s="773"/>
      <c r="F1826" s="752"/>
      <c r="G1826" s="773"/>
      <c r="H1826" s="733"/>
      <c r="I1826" s="206"/>
      <c r="J1826" s="910"/>
      <c r="L1826" s="911"/>
      <c r="R1826" s="752"/>
      <c r="S1826" s="1101"/>
    </row>
    <row r="1827" spans="1:19" ht="9.75" hidden="1" customHeight="1">
      <c r="A1827" s="777"/>
      <c r="B1827" s="913"/>
      <c r="C1827" s="915"/>
      <c r="D1827" s="777"/>
      <c r="E1827" s="773"/>
      <c r="F1827" s="753"/>
      <c r="G1827" s="773"/>
      <c r="H1827" s="733"/>
      <c r="I1827" s="206"/>
      <c r="J1827" s="910"/>
      <c r="L1827" s="911"/>
      <c r="R1827" s="753"/>
      <c r="S1827" s="1102"/>
    </row>
    <row r="1828" spans="1:19" ht="9.75" hidden="1" customHeight="1">
      <c r="A1828" s="777"/>
      <c r="B1828" s="913"/>
      <c r="C1828" s="915"/>
      <c r="D1828" s="777"/>
      <c r="E1828" s="773"/>
      <c r="F1828" s="751">
        <v>0</v>
      </c>
      <c r="G1828" s="773">
        <f>+L1828</f>
        <v>0</v>
      </c>
      <c r="H1828" s="733">
        <f>E1828*G1828</f>
        <v>0</v>
      </c>
      <c r="I1828" s="206"/>
      <c r="J1828" s="909">
        <f>+F1828</f>
        <v>0</v>
      </c>
      <c r="L1828" s="911">
        <f>J1828*$L$3</f>
        <v>0</v>
      </c>
      <c r="R1828" s="751"/>
      <c r="S1828" s="1100">
        <f t="shared" ref="S1828" si="777">+F1828</f>
        <v>0</v>
      </c>
    </row>
    <row r="1829" spans="1:19" ht="9.75" hidden="1" customHeight="1">
      <c r="A1829" s="777"/>
      <c r="B1829" s="913"/>
      <c r="C1829" s="915"/>
      <c r="D1829" s="777"/>
      <c r="E1829" s="773"/>
      <c r="F1829" s="752"/>
      <c r="G1829" s="773"/>
      <c r="H1829" s="733"/>
      <c r="I1829" s="206"/>
      <c r="J1829" s="910"/>
      <c r="L1829" s="911"/>
      <c r="R1829" s="752"/>
      <c r="S1829" s="1101"/>
    </row>
    <row r="1830" spans="1:19" ht="9.75" hidden="1" customHeight="1">
      <c r="A1830" s="777"/>
      <c r="B1830" s="913"/>
      <c r="C1830" s="915"/>
      <c r="D1830" s="777"/>
      <c r="E1830" s="773"/>
      <c r="F1830" s="752"/>
      <c r="G1830" s="773"/>
      <c r="H1830" s="733"/>
      <c r="I1830" s="206"/>
      <c r="J1830" s="910"/>
      <c r="L1830" s="911"/>
      <c r="R1830" s="752"/>
      <c r="S1830" s="1101"/>
    </row>
    <row r="1831" spans="1:19" ht="9.75" hidden="1" customHeight="1">
      <c r="A1831" s="777"/>
      <c r="B1831" s="913"/>
      <c r="C1831" s="915"/>
      <c r="D1831" s="777"/>
      <c r="E1831" s="773"/>
      <c r="F1831" s="752"/>
      <c r="G1831" s="773"/>
      <c r="H1831" s="733"/>
      <c r="I1831" s="206"/>
      <c r="J1831" s="910"/>
      <c r="L1831" s="911"/>
      <c r="R1831" s="752"/>
      <c r="S1831" s="1101"/>
    </row>
    <row r="1832" spans="1:19" ht="9.75" hidden="1" customHeight="1">
      <c r="A1832" s="777"/>
      <c r="B1832" s="913"/>
      <c r="C1832" s="915"/>
      <c r="D1832" s="777"/>
      <c r="E1832" s="773"/>
      <c r="F1832" s="753"/>
      <c r="G1832" s="773"/>
      <c r="H1832" s="733"/>
      <c r="I1832" s="206"/>
      <c r="J1832" s="910"/>
      <c r="L1832" s="911"/>
      <c r="R1832" s="753"/>
      <c r="S1832" s="1102"/>
    </row>
    <row r="1833" spans="1:19" ht="9.75" hidden="1" customHeight="1">
      <c r="A1833" s="777"/>
      <c r="B1833" s="913"/>
      <c r="C1833" s="915"/>
      <c r="D1833" s="777"/>
      <c r="E1833" s="773"/>
      <c r="F1833" s="751">
        <v>0</v>
      </c>
      <c r="G1833" s="773">
        <f>+L1833</f>
        <v>0</v>
      </c>
      <c r="H1833" s="733">
        <f>E1833*G1833</f>
        <v>0</v>
      </c>
      <c r="I1833" s="206"/>
      <c r="J1833" s="909">
        <f>+F1833</f>
        <v>0</v>
      </c>
      <c r="L1833" s="911">
        <f>J1833*$L$3</f>
        <v>0</v>
      </c>
      <c r="R1833" s="751"/>
      <c r="S1833" s="1100">
        <f t="shared" ref="S1833" si="778">+F1833</f>
        <v>0</v>
      </c>
    </row>
    <row r="1834" spans="1:19" ht="9.75" hidden="1" customHeight="1">
      <c r="A1834" s="777"/>
      <c r="B1834" s="913"/>
      <c r="C1834" s="915"/>
      <c r="D1834" s="777"/>
      <c r="E1834" s="773"/>
      <c r="F1834" s="752"/>
      <c r="G1834" s="773"/>
      <c r="H1834" s="733"/>
      <c r="I1834" s="206"/>
      <c r="J1834" s="910"/>
      <c r="L1834" s="911"/>
      <c r="R1834" s="752"/>
      <c r="S1834" s="1101"/>
    </row>
    <row r="1835" spans="1:19" ht="9.75" hidden="1" customHeight="1">
      <c r="A1835" s="777"/>
      <c r="B1835" s="913"/>
      <c r="C1835" s="915"/>
      <c r="D1835" s="777"/>
      <c r="E1835" s="773"/>
      <c r="F1835" s="752"/>
      <c r="G1835" s="773"/>
      <c r="H1835" s="733"/>
      <c r="I1835" s="206"/>
      <c r="J1835" s="910"/>
      <c r="L1835" s="911"/>
      <c r="R1835" s="752"/>
      <c r="S1835" s="1101"/>
    </row>
    <row r="1836" spans="1:19" ht="9.75" hidden="1" customHeight="1">
      <c r="A1836" s="777"/>
      <c r="B1836" s="913"/>
      <c r="C1836" s="915"/>
      <c r="D1836" s="777"/>
      <c r="E1836" s="773"/>
      <c r="F1836" s="752"/>
      <c r="G1836" s="773"/>
      <c r="H1836" s="733"/>
      <c r="I1836" s="206"/>
      <c r="J1836" s="910"/>
      <c r="L1836" s="911"/>
      <c r="R1836" s="752"/>
      <c r="S1836" s="1101"/>
    </row>
    <row r="1837" spans="1:19" ht="9.75" hidden="1" customHeight="1">
      <c r="A1837" s="777"/>
      <c r="B1837" s="913"/>
      <c r="C1837" s="915"/>
      <c r="D1837" s="777"/>
      <c r="E1837" s="773"/>
      <c r="F1837" s="753"/>
      <c r="G1837" s="773"/>
      <c r="H1837" s="733"/>
      <c r="I1837" s="206"/>
      <c r="J1837" s="910"/>
      <c r="L1837" s="911"/>
      <c r="R1837" s="753"/>
      <c r="S1837" s="1102"/>
    </row>
    <row r="1838" spans="1:19" ht="9.75" hidden="1" customHeight="1">
      <c r="A1838" s="777"/>
      <c r="B1838" s="913"/>
      <c r="C1838" s="915"/>
      <c r="D1838" s="777"/>
      <c r="E1838" s="773"/>
      <c r="F1838" s="751">
        <v>0</v>
      </c>
      <c r="G1838" s="773">
        <f>+L1838</f>
        <v>0</v>
      </c>
      <c r="H1838" s="733">
        <f>E1838*G1838</f>
        <v>0</v>
      </c>
      <c r="I1838" s="206"/>
      <c r="J1838" s="909">
        <f>+F1838</f>
        <v>0</v>
      </c>
      <c r="L1838" s="911">
        <f>J1838*$L$3</f>
        <v>0</v>
      </c>
      <c r="R1838" s="751"/>
      <c r="S1838" s="1100">
        <f t="shared" ref="S1838" si="779">+F1838</f>
        <v>0</v>
      </c>
    </row>
    <row r="1839" spans="1:19" ht="9.75" hidden="1" customHeight="1">
      <c r="A1839" s="777"/>
      <c r="B1839" s="913"/>
      <c r="C1839" s="915"/>
      <c r="D1839" s="777"/>
      <c r="E1839" s="773"/>
      <c r="F1839" s="752"/>
      <c r="G1839" s="773"/>
      <c r="H1839" s="733"/>
      <c r="I1839" s="206"/>
      <c r="J1839" s="910"/>
      <c r="L1839" s="911"/>
      <c r="R1839" s="752"/>
      <c r="S1839" s="1101"/>
    </row>
    <row r="1840" spans="1:19" ht="9.75" hidden="1" customHeight="1">
      <c r="A1840" s="777"/>
      <c r="B1840" s="913"/>
      <c r="C1840" s="915"/>
      <c r="D1840" s="777"/>
      <c r="E1840" s="773"/>
      <c r="F1840" s="752"/>
      <c r="G1840" s="773"/>
      <c r="H1840" s="733"/>
      <c r="I1840" s="206"/>
      <c r="J1840" s="910"/>
      <c r="L1840" s="911"/>
      <c r="R1840" s="752"/>
      <c r="S1840" s="1101"/>
    </row>
    <row r="1841" spans="1:19" ht="9.75" hidden="1" customHeight="1">
      <c r="A1841" s="777"/>
      <c r="B1841" s="913"/>
      <c r="C1841" s="915"/>
      <c r="D1841" s="777"/>
      <c r="E1841" s="773"/>
      <c r="F1841" s="752"/>
      <c r="G1841" s="773"/>
      <c r="H1841" s="733"/>
      <c r="I1841" s="206"/>
      <c r="J1841" s="910"/>
      <c r="L1841" s="911"/>
      <c r="R1841" s="752"/>
      <c r="S1841" s="1101"/>
    </row>
    <row r="1842" spans="1:19" ht="9.75" hidden="1" customHeight="1">
      <c r="A1842" s="777"/>
      <c r="B1842" s="913"/>
      <c r="C1842" s="915"/>
      <c r="D1842" s="777"/>
      <c r="E1842" s="773"/>
      <c r="F1842" s="753"/>
      <c r="G1842" s="773"/>
      <c r="H1842" s="733"/>
      <c r="I1842" s="206"/>
      <c r="J1842" s="910"/>
      <c r="L1842" s="911"/>
      <c r="R1842" s="753"/>
      <c r="S1842" s="1102"/>
    </row>
    <row r="1843" spans="1:19" ht="9.75" hidden="1" customHeight="1">
      <c r="A1843" s="777"/>
      <c r="B1843" s="913"/>
      <c r="C1843" s="915"/>
      <c r="D1843" s="777"/>
      <c r="E1843" s="773"/>
      <c r="F1843" s="751">
        <v>0</v>
      </c>
      <c r="G1843" s="773">
        <f>+L1843</f>
        <v>0</v>
      </c>
      <c r="H1843" s="733">
        <f>E1843*G1843</f>
        <v>0</v>
      </c>
      <c r="I1843" s="206"/>
      <c r="J1843" s="909">
        <f>+F1843</f>
        <v>0</v>
      </c>
      <c r="L1843" s="911">
        <f>J1843*$L$3</f>
        <v>0</v>
      </c>
      <c r="R1843" s="751"/>
      <c r="S1843" s="1100">
        <f t="shared" ref="S1843" si="780">+F1843</f>
        <v>0</v>
      </c>
    </row>
    <row r="1844" spans="1:19" ht="9.75" hidden="1" customHeight="1">
      <c r="A1844" s="777"/>
      <c r="B1844" s="913"/>
      <c r="C1844" s="915"/>
      <c r="D1844" s="777"/>
      <c r="E1844" s="773"/>
      <c r="F1844" s="752"/>
      <c r="G1844" s="773"/>
      <c r="H1844" s="733"/>
      <c r="I1844" s="206"/>
      <c r="J1844" s="910"/>
      <c r="L1844" s="911"/>
      <c r="R1844" s="752"/>
      <c r="S1844" s="1101"/>
    </row>
    <row r="1845" spans="1:19" ht="9.75" hidden="1" customHeight="1">
      <c r="A1845" s="777"/>
      <c r="B1845" s="913"/>
      <c r="C1845" s="915"/>
      <c r="D1845" s="777"/>
      <c r="E1845" s="773"/>
      <c r="F1845" s="752"/>
      <c r="G1845" s="773"/>
      <c r="H1845" s="733"/>
      <c r="I1845" s="206"/>
      <c r="J1845" s="910"/>
      <c r="L1845" s="911"/>
      <c r="R1845" s="752"/>
      <c r="S1845" s="1101"/>
    </row>
    <row r="1846" spans="1:19" ht="9.75" hidden="1" customHeight="1">
      <c r="A1846" s="777"/>
      <c r="B1846" s="913"/>
      <c r="C1846" s="915"/>
      <c r="D1846" s="777"/>
      <c r="E1846" s="773"/>
      <c r="F1846" s="752"/>
      <c r="G1846" s="773"/>
      <c r="H1846" s="733"/>
      <c r="I1846" s="206"/>
      <c r="J1846" s="910"/>
      <c r="L1846" s="911"/>
      <c r="R1846" s="752"/>
      <c r="S1846" s="1101"/>
    </row>
    <row r="1847" spans="1:19" ht="9.75" hidden="1" customHeight="1">
      <c r="A1847" s="777"/>
      <c r="B1847" s="913"/>
      <c r="C1847" s="915"/>
      <c r="D1847" s="777"/>
      <c r="E1847" s="773"/>
      <c r="F1847" s="753"/>
      <c r="G1847" s="773"/>
      <c r="H1847" s="733"/>
      <c r="I1847" s="206"/>
      <c r="J1847" s="910"/>
      <c r="L1847" s="911"/>
      <c r="R1847" s="753"/>
      <c r="S1847" s="1102"/>
    </row>
    <row r="1848" spans="1:19" ht="9.75" hidden="1" customHeight="1">
      <c r="A1848" s="777"/>
      <c r="B1848" s="913"/>
      <c r="C1848" s="914"/>
      <c r="D1848" s="777"/>
      <c r="E1848" s="773"/>
      <c r="F1848" s="751">
        <v>0</v>
      </c>
      <c r="G1848" s="773">
        <f>+L1848</f>
        <v>0</v>
      </c>
      <c r="H1848" s="733">
        <f>E1848*G1848</f>
        <v>0</v>
      </c>
      <c r="I1848" s="206"/>
      <c r="J1848" s="909">
        <f>+F1848</f>
        <v>0</v>
      </c>
      <c r="L1848" s="911">
        <f>J1848*$L$3</f>
        <v>0</v>
      </c>
      <c r="R1848" s="751"/>
      <c r="S1848" s="1100">
        <f t="shared" ref="S1848" si="781">+F1848</f>
        <v>0</v>
      </c>
    </row>
    <row r="1849" spans="1:19" ht="9.75" hidden="1" customHeight="1">
      <c r="A1849" s="777"/>
      <c r="B1849" s="913"/>
      <c r="C1849" s="914"/>
      <c r="D1849" s="777"/>
      <c r="E1849" s="773"/>
      <c r="F1849" s="752"/>
      <c r="G1849" s="773"/>
      <c r="H1849" s="733"/>
      <c r="I1849" s="206"/>
      <c r="J1849" s="910"/>
      <c r="L1849" s="911"/>
      <c r="R1849" s="752"/>
      <c r="S1849" s="1101"/>
    </row>
    <row r="1850" spans="1:19" ht="9.75" hidden="1" customHeight="1">
      <c r="A1850" s="777"/>
      <c r="B1850" s="913"/>
      <c r="C1850" s="914"/>
      <c r="D1850" s="777"/>
      <c r="E1850" s="773"/>
      <c r="F1850" s="752"/>
      <c r="G1850" s="773"/>
      <c r="H1850" s="733"/>
      <c r="I1850" s="206"/>
      <c r="J1850" s="910"/>
      <c r="L1850" s="911"/>
      <c r="R1850" s="752"/>
      <c r="S1850" s="1101"/>
    </row>
    <row r="1851" spans="1:19" ht="9.75" hidden="1" customHeight="1">
      <c r="A1851" s="777"/>
      <c r="B1851" s="913"/>
      <c r="C1851" s="914"/>
      <c r="D1851" s="777"/>
      <c r="E1851" s="773"/>
      <c r="F1851" s="752"/>
      <c r="G1851" s="773"/>
      <c r="H1851" s="733"/>
      <c r="I1851" s="206"/>
      <c r="J1851" s="910"/>
      <c r="L1851" s="911"/>
      <c r="R1851" s="752"/>
      <c r="S1851" s="1101"/>
    </row>
    <row r="1852" spans="1:19" ht="9.75" hidden="1" customHeight="1">
      <c r="A1852" s="777"/>
      <c r="B1852" s="913"/>
      <c r="C1852" s="914"/>
      <c r="D1852" s="777"/>
      <c r="E1852" s="773"/>
      <c r="F1852" s="753"/>
      <c r="G1852" s="773"/>
      <c r="H1852" s="733"/>
      <c r="I1852" s="206"/>
      <c r="J1852" s="910"/>
      <c r="L1852" s="911"/>
      <c r="R1852" s="753"/>
      <c r="S1852" s="1102"/>
    </row>
    <row r="1853" spans="1:19" ht="9.75" hidden="1" customHeight="1">
      <c r="A1853" s="777"/>
      <c r="B1853" s="913"/>
      <c r="C1853" s="914"/>
      <c r="D1853" s="777"/>
      <c r="E1853" s="773"/>
      <c r="F1853" s="751">
        <v>0</v>
      </c>
      <c r="G1853" s="773">
        <f>+L1853</f>
        <v>0</v>
      </c>
      <c r="H1853" s="733">
        <f>E1853*G1853</f>
        <v>0</v>
      </c>
      <c r="I1853" s="206"/>
      <c r="J1853" s="909">
        <f>+F1853</f>
        <v>0</v>
      </c>
      <c r="L1853" s="911">
        <f>J1853*$L$3</f>
        <v>0</v>
      </c>
      <c r="R1853" s="751"/>
      <c r="S1853" s="1100">
        <f t="shared" ref="S1853" si="782">+F1853</f>
        <v>0</v>
      </c>
    </row>
    <row r="1854" spans="1:19" ht="9.75" hidden="1" customHeight="1">
      <c r="A1854" s="777"/>
      <c r="B1854" s="913"/>
      <c r="C1854" s="914"/>
      <c r="D1854" s="777"/>
      <c r="E1854" s="773"/>
      <c r="F1854" s="752"/>
      <c r="G1854" s="773"/>
      <c r="H1854" s="733"/>
      <c r="I1854" s="206"/>
      <c r="J1854" s="910"/>
      <c r="L1854" s="911"/>
      <c r="R1854" s="752"/>
      <c r="S1854" s="1101"/>
    </row>
    <row r="1855" spans="1:19" ht="9.75" hidden="1" customHeight="1">
      <c r="A1855" s="777"/>
      <c r="B1855" s="913"/>
      <c r="C1855" s="914"/>
      <c r="D1855" s="777"/>
      <c r="E1855" s="773"/>
      <c r="F1855" s="752"/>
      <c r="G1855" s="773"/>
      <c r="H1855" s="733"/>
      <c r="I1855" s="206"/>
      <c r="J1855" s="910"/>
      <c r="L1855" s="911"/>
      <c r="R1855" s="752"/>
      <c r="S1855" s="1101"/>
    </row>
    <row r="1856" spans="1:19" ht="9.75" hidden="1" customHeight="1">
      <c r="A1856" s="777"/>
      <c r="B1856" s="913"/>
      <c r="C1856" s="914"/>
      <c r="D1856" s="777"/>
      <c r="E1856" s="773"/>
      <c r="F1856" s="752"/>
      <c r="G1856" s="773"/>
      <c r="H1856" s="733"/>
      <c r="I1856" s="206"/>
      <c r="J1856" s="910"/>
      <c r="L1856" s="911"/>
      <c r="R1856" s="752"/>
      <c r="S1856" s="1101"/>
    </row>
    <row r="1857" spans="1:19" ht="9.75" hidden="1" customHeight="1">
      <c r="A1857" s="777"/>
      <c r="B1857" s="913"/>
      <c r="C1857" s="914"/>
      <c r="D1857" s="777"/>
      <c r="E1857" s="773"/>
      <c r="F1857" s="753"/>
      <c r="G1857" s="773"/>
      <c r="H1857" s="733"/>
      <c r="I1857" s="206"/>
      <c r="J1857" s="910"/>
      <c r="L1857" s="911"/>
      <c r="R1857" s="753"/>
      <c r="S1857" s="1102"/>
    </row>
    <row r="1858" spans="1:19" ht="9.75" hidden="1" customHeight="1">
      <c r="A1858" s="777"/>
      <c r="B1858" s="913"/>
      <c r="C1858" s="915"/>
      <c r="D1858" s="777"/>
      <c r="E1858" s="773"/>
      <c r="F1858" s="751">
        <v>0</v>
      </c>
      <c r="G1858" s="773">
        <f>+L1858</f>
        <v>0</v>
      </c>
      <c r="H1858" s="733">
        <f>E1858*G1858</f>
        <v>0</v>
      </c>
      <c r="I1858" s="206"/>
      <c r="J1858" s="909">
        <f>+F1858</f>
        <v>0</v>
      </c>
      <c r="L1858" s="911">
        <f>J1858*$L$3</f>
        <v>0</v>
      </c>
      <c r="R1858" s="751"/>
      <c r="S1858" s="1100">
        <f t="shared" ref="S1858" si="783">+F1858</f>
        <v>0</v>
      </c>
    </row>
    <row r="1859" spans="1:19" ht="9.75" hidden="1" customHeight="1">
      <c r="A1859" s="777"/>
      <c r="B1859" s="913"/>
      <c r="C1859" s="915"/>
      <c r="D1859" s="777"/>
      <c r="E1859" s="773"/>
      <c r="F1859" s="752"/>
      <c r="G1859" s="773"/>
      <c r="H1859" s="733"/>
      <c r="I1859" s="206"/>
      <c r="J1859" s="910"/>
      <c r="L1859" s="911"/>
      <c r="R1859" s="752"/>
      <c r="S1859" s="1101"/>
    </row>
    <row r="1860" spans="1:19" ht="9.75" hidden="1" customHeight="1">
      <c r="A1860" s="777"/>
      <c r="B1860" s="913"/>
      <c r="C1860" s="915"/>
      <c r="D1860" s="777"/>
      <c r="E1860" s="773"/>
      <c r="F1860" s="752"/>
      <c r="G1860" s="773"/>
      <c r="H1860" s="733"/>
      <c r="I1860" s="206"/>
      <c r="J1860" s="910"/>
      <c r="L1860" s="911"/>
      <c r="R1860" s="752"/>
      <c r="S1860" s="1101"/>
    </row>
    <row r="1861" spans="1:19" ht="9.75" hidden="1" customHeight="1">
      <c r="A1861" s="777"/>
      <c r="B1861" s="913"/>
      <c r="C1861" s="915"/>
      <c r="D1861" s="777"/>
      <c r="E1861" s="773"/>
      <c r="F1861" s="752"/>
      <c r="G1861" s="773"/>
      <c r="H1861" s="733"/>
      <c r="I1861" s="206"/>
      <c r="J1861" s="910"/>
      <c r="L1861" s="911"/>
      <c r="R1861" s="752"/>
      <c r="S1861" s="1101"/>
    </row>
    <row r="1862" spans="1:19" ht="9.75" hidden="1" customHeight="1">
      <c r="A1862" s="777"/>
      <c r="B1862" s="913"/>
      <c r="C1862" s="915"/>
      <c r="D1862" s="777"/>
      <c r="E1862" s="773"/>
      <c r="F1862" s="753"/>
      <c r="G1862" s="773"/>
      <c r="H1862" s="733"/>
      <c r="I1862" s="206"/>
      <c r="J1862" s="910"/>
      <c r="L1862" s="911"/>
      <c r="R1862" s="753"/>
      <c r="S1862" s="1102"/>
    </row>
    <row r="1863" spans="1:19" ht="9.75" hidden="1" customHeight="1">
      <c r="A1863" s="777"/>
      <c r="B1863" s="913"/>
      <c r="C1863" s="915"/>
      <c r="D1863" s="777"/>
      <c r="E1863" s="773"/>
      <c r="F1863" s="751">
        <v>0</v>
      </c>
      <c r="G1863" s="773">
        <f>+L1863</f>
        <v>0</v>
      </c>
      <c r="H1863" s="733">
        <f>E1863*G1863</f>
        <v>0</v>
      </c>
      <c r="I1863" s="206"/>
      <c r="J1863" s="909">
        <f>+F1863</f>
        <v>0</v>
      </c>
      <c r="L1863" s="911">
        <f>J1863*$L$3</f>
        <v>0</v>
      </c>
      <c r="R1863" s="751"/>
      <c r="S1863" s="1100">
        <f t="shared" ref="S1863" si="784">+F1863</f>
        <v>0</v>
      </c>
    </row>
    <row r="1864" spans="1:19" ht="9.75" hidden="1" customHeight="1">
      <c r="A1864" s="777"/>
      <c r="B1864" s="913"/>
      <c r="C1864" s="915"/>
      <c r="D1864" s="777"/>
      <c r="E1864" s="773"/>
      <c r="F1864" s="752"/>
      <c r="G1864" s="773"/>
      <c r="H1864" s="733"/>
      <c r="I1864" s="206"/>
      <c r="J1864" s="910"/>
      <c r="L1864" s="911"/>
      <c r="R1864" s="752"/>
      <c r="S1864" s="1101"/>
    </row>
    <row r="1865" spans="1:19" ht="9.75" hidden="1" customHeight="1">
      <c r="A1865" s="777"/>
      <c r="B1865" s="913"/>
      <c r="C1865" s="915"/>
      <c r="D1865" s="777"/>
      <c r="E1865" s="773"/>
      <c r="F1865" s="752"/>
      <c r="G1865" s="773"/>
      <c r="H1865" s="733"/>
      <c r="I1865" s="206"/>
      <c r="J1865" s="910"/>
      <c r="L1865" s="911"/>
      <c r="R1865" s="752"/>
      <c r="S1865" s="1101"/>
    </row>
    <row r="1866" spans="1:19" ht="9.75" hidden="1" customHeight="1">
      <c r="A1866" s="777"/>
      <c r="B1866" s="913"/>
      <c r="C1866" s="915"/>
      <c r="D1866" s="777"/>
      <c r="E1866" s="773"/>
      <c r="F1866" s="752"/>
      <c r="G1866" s="773"/>
      <c r="H1866" s="733"/>
      <c r="I1866" s="206"/>
      <c r="J1866" s="910"/>
      <c r="L1866" s="911"/>
      <c r="R1866" s="752"/>
      <c r="S1866" s="1101"/>
    </row>
    <row r="1867" spans="1:19" ht="9.75" hidden="1" customHeight="1">
      <c r="A1867" s="777"/>
      <c r="B1867" s="913"/>
      <c r="C1867" s="915"/>
      <c r="D1867" s="777"/>
      <c r="E1867" s="773"/>
      <c r="F1867" s="753"/>
      <c r="G1867" s="773"/>
      <c r="H1867" s="733"/>
      <c r="I1867" s="206"/>
      <c r="J1867" s="910"/>
      <c r="L1867" s="911"/>
      <c r="R1867" s="753"/>
      <c r="S1867" s="1102"/>
    </row>
    <row r="1868" spans="1:19" ht="9.75" hidden="1" customHeight="1">
      <c r="A1868" s="777"/>
      <c r="B1868" s="913"/>
      <c r="C1868" s="915"/>
      <c r="D1868" s="777"/>
      <c r="E1868" s="773"/>
      <c r="F1868" s="751">
        <v>0</v>
      </c>
      <c r="G1868" s="773">
        <f>+L1868</f>
        <v>0</v>
      </c>
      <c r="H1868" s="733">
        <f>E1868*G1868</f>
        <v>0</v>
      </c>
      <c r="I1868" s="206"/>
      <c r="J1868" s="909">
        <f>+F1868</f>
        <v>0</v>
      </c>
      <c r="L1868" s="911">
        <f>J1868*$L$3</f>
        <v>0</v>
      </c>
      <c r="R1868" s="751"/>
      <c r="S1868" s="1100">
        <f t="shared" ref="S1868" si="785">+F1868</f>
        <v>0</v>
      </c>
    </row>
    <row r="1869" spans="1:19" ht="9.75" hidden="1" customHeight="1">
      <c r="A1869" s="777"/>
      <c r="B1869" s="913"/>
      <c r="C1869" s="915"/>
      <c r="D1869" s="777"/>
      <c r="E1869" s="773"/>
      <c r="F1869" s="752"/>
      <c r="G1869" s="773"/>
      <c r="H1869" s="733"/>
      <c r="I1869" s="206"/>
      <c r="J1869" s="910"/>
      <c r="L1869" s="911"/>
      <c r="R1869" s="752"/>
      <c r="S1869" s="1101"/>
    </row>
    <row r="1870" spans="1:19" ht="9.75" hidden="1" customHeight="1">
      <c r="A1870" s="777"/>
      <c r="B1870" s="913"/>
      <c r="C1870" s="915"/>
      <c r="D1870" s="777"/>
      <c r="E1870" s="773"/>
      <c r="F1870" s="752"/>
      <c r="G1870" s="773"/>
      <c r="H1870" s="733"/>
      <c r="I1870" s="206"/>
      <c r="J1870" s="910"/>
      <c r="L1870" s="911"/>
      <c r="R1870" s="752"/>
      <c r="S1870" s="1101"/>
    </row>
    <row r="1871" spans="1:19" ht="9.75" hidden="1" customHeight="1">
      <c r="A1871" s="777"/>
      <c r="B1871" s="913"/>
      <c r="C1871" s="915"/>
      <c r="D1871" s="777"/>
      <c r="E1871" s="773"/>
      <c r="F1871" s="752"/>
      <c r="G1871" s="773"/>
      <c r="H1871" s="733"/>
      <c r="I1871" s="206"/>
      <c r="J1871" s="910"/>
      <c r="L1871" s="911"/>
      <c r="R1871" s="752"/>
      <c r="S1871" s="1101"/>
    </row>
    <row r="1872" spans="1:19" ht="9.75" hidden="1" customHeight="1">
      <c r="A1872" s="777"/>
      <c r="B1872" s="913"/>
      <c r="C1872" s="915"/>
      <c r="D1872" s="777"/>
      <c r="E1872" s="773"/>
      <c r="F1872" s="753"/>
      <c r="G1872" s="773"/>
      <c r="H1872" s="733"/>
      <c r="I1872" s="206"/>
      <c r="J1872" s="910"/>
      <c r="L1872" s="911"/>
      <c r="R1872" s="753"/>
      <c r="S1872" s="1102"/>
    </row>
    <row r="1873" spans="1:19" ht="9.75" hidden="1" customHeight="1">
      <c r="A1873" s="777"/>
      <c r="B1873" s="913"/>
      <c r="C1873" s="915"/>
      <c r="D1873" s="777"/>
      <c r="E1873" s="773"/>
      <c r="F1873" s="751">
        <v>0</v>
      </c>
      <c r="G1873" s="773">
        <f>+L1873</f>
        <v>0</v>
      </c>
      <c r="H1873" s="733">
        <f>E1873*G1873</f>
        <v>0</v>
      </c>
      <c r="I1873" s="206"/>
      <c r="J1873" s="909">
        <f>+F1873</f>
        <v>0</v>
      </c>
      <c r="L1873" s="911">
        <f>J1873*$L$3</f>
        <v>0</v>
      </c>
      <c r="R1873" s="751"/>
      <c r="S1873" s="1100">
        <f t="shared" ref="S1873" si="786">+F1873</f>
        <v>0</v>
      </c>
    </row>
    <row r="1874" spans="1:19" ht="9.75" hidden="1" customHeight="1">
      <c r="A1874" s="777"/>
      <c r="B1874" s="913"/>
      <c r="C1874" s="915"/>
      <c r="D1874" s="777"/>
      <c r="E1874" s="773"/>
      <c r="F1874" s="752"/>
      <c r="G1874" s="773"/>
      <c r="H1874" s="733"/>
      <c r="I1874" s="206"/>
      <c r="J1874" s="910"/>
      <c r="L1874" s="911"/>
      <c r="R1874" s="752"/>
      <c r="S1874" s="1101"/>
    </row>
    <row r="1875" spans="1:19" ht="9.75" hidden="1" customHeight="1">
      <c r="A1875" s="777"/>
      <c r="B1875" s="913"/>
      <c r="C1875" s="915"/>
      <c r="D1875" s="777"/>
      <c r="E1875" s="773"/>
      <c r="F1875" s="752"/>
      <c r="G1875" s="773"/>
      <c r="H1875" s="733"/>
      <c r="I1875" s="206"/>
      <c r="J1875" s="910"/>
      <c r="L1875" s="911"/>
      <c r="R1875" s="752"/>
      <c r="S1875" s="1101"/>
    </row>
    <row r="1876" spans="1:19" ht="9.75" hidden="1" customHeight="1">
      <c r="A1876" s="777"/>
      <c r="B1876" s="913"/>
      <c r="C1876" s="915"/>
      <c r="D1876" s="777"/>
      <c r="E1876" s="773"/>
      <c r="F1876" s="752"/>
      <c r="G1876" s="773"/>
      <c r="H1876" s="733"/>
      <c r="I1876" s="206"/>
      <c r="J1876" s="910"/>
      <c r="L1876" s="911"/>
      <c r="R1876" s="752"/>
      <c r="S1876" s="1101"/>
    </row>
    <row r="1877" spans="1:19" ht="9.75" hidden="1" customHeight="1">
      <c r="A1877" s="777"/>
      <c r="B1877" s="913"/>
      <c r="C1877" s="915"/>
      <c r="D1877" s="777"/>
      <c r="E1877" s="773"/>
      <c r="F1877" s="753"/>
      <c r="G1877" s="773"/>
      <c r="H1877" s="733"/>
      <c r="I1877" s="206"/>
      <c r="J1877" s="910"/>
      <c r="L1877" s="911"/>
      <c r="R1877" s="753"/>
      <c r="S1877" s="1102"/>
    </row>
    <row r="1878" spans="1:19" ht="9.75" hidden="1" customHeight="1">
      <c r="A1878" s="777"/>
      <c r="B1878" s="913"/>
      <c r="C1878" s="915"/>
      <c r="D1878" s="777"/>
      <c r="E1878" s="773"/>
      <c r="F1878" s="751">
        <v>0</v>
      </c>
      <c r="G1878" s="773">
        <f>+L1878</f>
        <v>0</v>
      </c>
      <c r="H1878" s="733">
        <f>E1878*G1878</f>
        <v>0</v>
      </c>
      <c r="I1878" s="206"/>
      <c r="J1878" s="909">
        <f>+F1878</f>
        <v>0</v>
      </c>
      <c r="L1878" s="911">
        <f>J1878*$L$3</f>
        <v>0</v>
      </c>
      <c r="R1878" s="751"/>
      <c r="S1878" s="1100">
        <f t="shared" ref="S1878" si="787">+F1878</f>
        <v>0</v>
      </c>
    </row>
    <row r="1879" spans="1:19" ht="9.75" hidden="1" customHeight="1">
      <c r="A1879" s="777"/>
      <c r="B1879" s="913"/>
      <c r="C1879" s="915"/>
      <c r="D1879" s="777"/>
      <c r="E1879" s="773"/>
      <c r="F1879" s="752"/>
      <c r="G1879" s="773"/>
      <c r="H1879" s="733"/>
      <c r="I1879" s="206"/>
      <c r="J1879" s="910"/>
      <c r="L1879" s="911"/>
      <c r="R1879" s="752"/>
      <c r="S1879" s="1101"/>
    </row>
    <row r="1880" spans="1:19" ht="9.75" hidden="1" customHeight="1">
      <c r="A1880" s="777"/>
      <c r="B1880" s="913"/>
      <c r="C1880" s="915"/>
      <c r="D1880" s="777"/>
      <c r="E1880" s="773"/>
      <c r="F1880" s="752"/>
      <c r="G1880" s="773"/>
      <c r="H1880" s="733"/>
      <c r="I1880" s="206"/>
      <c r="J1880" s="910"/>
      <c r="L1880" s="911"/>
      <c r="R1880" s="752"/>
      <c r="S1880" s="1101"/>
    </row>
    <row r="1881" spans="1:19" ht="9.75" hidden="1" customHeight="1">
      <c r="A1881" s="777"/>
      <c r="B1881" s="913"/>
      <c r="C1881" s="915"/>
      <c r="D1881" s="777"/>
      <c r="E1881" s="773"/>
      <c r="F1881" s="752"/>
      <c r="G1881" s="773"/>
      <c r="H1881" s="733"/>
      <c r="I1881" s="206"/>
      <c r="J1881" s="910"/>
      <c r="L1881" s="911"/>
      <c r="R1881" s="752"/>
      <c r="S1881" s="1101"/>
    </row>
    <row r="1882" spans="1:19" ht="5.25" hidden="1" customHeight="1">
      <c r="A1882" s="777"/>
      <c r="B1882" s="913"/>
      <c r="C1882" s="915"/>
      <c r="D1882" s="777"/>
      <c r="E1882" s="773"/>
      <c r="F1882" s="753"/>
      <c r="G1882" s="773"/>
      <c r="H1882" s="733"/>
      <c r="I1882" s="206"/>
      <c r="J1882" s="910"/>
      <c r="L1882" s="911"/>
      <c r="R1882" s="753"/>
      <c r="S1882" s="1102"/>
    </row>
    <row r="1883" spans="1:19" ht="9.75" hidden="1" customHeight="1">
      <c r="A1883" s="777"/>
      <c r="B1883" s="913"/>
      <c r="C1883" s="915"/>
      <c r="D1883" s="777"/>
      <c r="E1883" s="773"/>
      <c r="F1883" s="751">
        <v>0</v>
      </c>
      <c r="G1883" s="773">
        <f>+L1883</f>
        <v>0</v>
      </c>
      <c r="H1883" s="733">
        <f>E1883*G1883</f>
        <v>0</v>
      </c>
      <c r="I1883" s="206"/>
      <c r="J1883" s="909">
        <f>+F1883</f>
        <v>0</v>
      </c>
      <c r="L1883" s="911">
        <f>J1883*$L$3</f>
        <v>0</v>
      </c>
      <c r="R1883" s="751"/>
      <c r="S1883" s="1100">
        <f t="shared" ref="S1883" si="788">+F1883</f>
        <v>0</v>
      </c>
    </row>
    <row r="1884" spans="1:19" ht="9.75" hidden="1" customHeight="1">
      <c r="A1884" s="777"/>
      <c r="B1884" s="913"/>
      <c r="C1884" s="915"/>
      <c r="D1884" s="777"/>
      <c r="E1884" s="773"/>
      <c r="F1884" s="752"/>
      <c r="G1884" s="773"/>
      <c r="H1884" s="733"/>
      <c r="I1884" s="206"/>
      <c r="J1884" s="910"/>
      <c r="L1884" s="911"/>
      <c r="R1884" s="752"/>
      <c r="S1884" s="1101"/>
    </row>
    <row r="1885" spans="1:19" ht="9.75" hidden="1" customHeight="1">
      <c r="A1885" s="777"/>
      <c r="B1885" s="913"/>
      <c r="C1885" s="915"/>
      <c r="D1885" s="777"/>
      <c r="E1885" s="773"/>
      <c r="F1885" s="752"/>
      <c r="G1885" s="773"/>
      <c r="H1885" s="733"/>
      <c r="I1885" s="206"/>
      <c r="J1885" s="910"/>
      <c r="L1885" s="911"/>
      <c r="R1885" s="752"/>
      <c r="S1885" s="1101"/>
    </row>
    <row r="1886" spans="1:19" ht="9.75" hidden="1" customHeight="1">
      <c r="A1886" s="777"/>
      <c r="B1886" s="913"/>
      <c r="C1886" s="915"/>
      <c r="D1886" s="777"/>
      <c r="E1886" s="773"/>
      <c r="F1886" s="752"/>
      <c r="G1886" s="773"/>
      <c r="H1886" s="733"/>
      <c r="I1886" s="206"/>
      <c r="J1886" s="910"/>
      <c r="L1886" s="911"/>
      <c r="R1886" s="752"/>
      <c r="S1886" s="1101"/>
    </row>
    <row r="1887" spans="1:19" ht="9.75" hidden="1" customHeight="1">
      <c r="A1887" s="777"/>
      <c r="B1887" s="913"/>
      <c r="C1887" s="915"/>
      <c r="D1887" s="777"/>
      <c r="E1887" s="773"/>
      <c r="F1887" s="753"/>
      <c r="G1887" s="773"/>
      <c r="H1887" s="733"/>
      <c r="I1887" s="206"/>
      <c r="J1887" s="910"/>
      <c r="L1887" s="911"/>
      <c r="R1887" s="753"/>
      <c r="S1887" s="1102"/>
    </row>
    <row r="1888" spans="1:19" ht="9.75" hidden="1" customHeight="1">
      <c r="A1888" s="777"/>
      <c r="B1888" s="913"/>
      <c r="C1888" s="915"/>
      <c r="D1888" s="777"/>
      <c r="E1888" s="773"/>
      <c r="F1888" s="751">
        <v>0</v>
      </c>
      <c r="G1888" s="773">
        <f>+L1888</f>
        <v>0</v>
      </c>
      <c r="H1888" s="733">
        <f>E1888*G1888</f>
        <v>0</v>
      </c>
      <c r="I1888" s="206"/>
      <c r="J1888" s="909">
        <f>+F1888</f>
        <v>0</v>
      </c>
      <c r="L1888" s="911">
        <f>J1888*$L$3</f>
        <v>0</v>
      </c>
      <c r="R1888" s="751"/>
      <c r="S1888" s="1100">
        <f t="shared" ref="S1888" si="789">+F1888</f>
        <v>0</v>
      </c>
    </row>
    <row r="1889" spans="1:19" ht="9.75" hidden="1" customHeight="1">
      <c r="A1889" s="777"/>
      <c r="B1889" s="913"/>
      <c r="C1889" s="915"/>
      <c r="D1889" s="777"/>
      <c r="E1889" s="773"/>
      <c r="F1889" s="752"/>
      <c r="G1889" s="773"/>
      <c r="H1889" s="733"/>
      <c r="I1889" s="206"/>
      <c r="J1889" s="910"/>
      <c r="L1889" s="911"/>
      <c r="R1889" s="752"/>
      <c r="S1889" s="1101"/>
    </row>
    <row r="1890" spans="1:19" ht="9.75" hidden="1" customHeight="1">
      <c r="A1890" s="777"/>
      <c r="B1890" s="913"/>
      <c r="C1890" s="915"/>
      <c r="D1890" s="777"/>
      <c r="E1890" s="773"/>
      <c r="F1890" s="752"/>
      <c r="G1890" s="773"/>
      <c r="H1890" s="733"/>
      <c r="I1890" s="206"/>
      <c r="J1890" s="910"/>
      <c r="L1890" s="911"/>
      <c r="R1890" s="752"/>
      <c r="S1890" s="1101"/>
    </row>
    <row r="1891" spans="1:19" ht="9.75" hidden="1" customHeight="1">
      <c r="A1891" s="777"/>
      <c r="B1891" s="913"/>
      <c r="C1891" s="915"/>
      <c r="D1891" s="777"/>
      <c r="E1891" s="773"/>
      <c r="F1891" s="752"/>
      <c r="G1891" s="773"/>
      <c r="H1891" s="733"/>
      <c r="I1891" s="206"/>
      <c r="J1891" s="910"/>
      <c r="L1891" s="911"/>
      <c r="R1891" s="752"/>
      <c r="S1891" s="1101"/>
    </row>
    <row r="1892" spans="1:19" ht="8.25" hidden="1" customHeight="1">
      <c r="A1892" s="777"/>
      <c r="B1892" s="913"/>
      <c r="C1892" s="915"/>
      <c r="D1892" s="777"/>
      <c r="E1892" s="773"/>
      <c r="F1892" s="753"/>
      <c r="G1892" s="773"/>
      <c r="H1892" s="733"/>
      <c r="I1892" s="206"/>
      <c r="J1892" s="910"/>
      <c r="L1892" s="911"/>
      <c r="R1892" s="753"/>
      <c r="S1892" s="1102"/>
    </row>
    <row r="1893" spans="1:19" ht="9.75" hidden="1" customHeight="1">
      <c r="A1893" s="777"/>
      <c r="B1893" s="913"/>
      <c r="C1893" s="915"/>
      <c r="D1893" s="777"/>
      <c r="E1893" s="773"/>
      <c r="F1893" s="751">
        <v>0</v>
      </c>
      <c r="G1893" s="773">
        <f>+L1893</f>
        <v>0</v>
      </c>
      <c r="H1893" s="733">
        <f>E1893*G1893</f>
        <v>0</v>
      </c>
      <c r="I1893" s="206"/>
      <c r="J1893" s="909">
        <f>+F1893</f>
        <v>0</v>
      </c>
      <c r="L1893" s="911">
        <f>J1893*$L$3</f>
        <v>0</v>
      </c>
      <c r="R1893" s="751"/>
      <c r="S1893" s="1100">
        <f t="shared" ref="S1893" si="790">+F1893</f>
        <v>0</v>
      </c>
    </row>
    <row r="1894" spans="1:19" ht="9.75" hidden="1" customHeight="1">
      <c r="A1894" s="777"/>
      <c r="B1894" s="913"/>
      <c r="C1894" s="915"/>
      <c r="D1894" s="777"/>
      <c r="E1894" s="773"/>
      <c r="F1894" s="752"/>
      <c r="G1894" s="773"/>
      <c r="H1894" s="733"/>
      <c r="I1894" s="206"/>
      <c r="J1894" s="910"/>
      <c r="L1894" s="911"/>
      <c r="R1894" s="752"/>
      <c r="S1894" s="1101"/>
    </row>
    <row r="1895" spans="1:19" ht="9.75" hidden="1" customHeight="1">
      <c r="A1895" s="777"/>
      <c r="B1895" s="913"/>
      <c r="C1895" s="915"/>
      <c r="D1895" s="777"/>
      <c r="E1895" s="773"/>
      <c r="F1895" s="752"/>
      <c r="G1895" s="773"/>
      <c r="H1895" s="733"/>
      <c r="I1895" s="206"/>
      <c r="J1895" s="910"/>
      <c r="L1895" s="911"/>
      <c r="R1895" s="752"/>
      <c r="S1895" s="1101"/>
    </row>
    <row r="1896" spans="1:19" ht="9.75" hidden="1" customHeight="1">
      <c r="A1896" s="777"/>
      <c r="B1896" s="913"/>
      <c r="C1896" s="915"/>
      <c r="D1896" s="777"/>
      <c r="E1896" s="773"/>
      <c r="F1896" s="752"/>
      <c r="G1896" s="773"/>
      <c r="H1896" s="733"/>
      <c r="I1896" s="206"/>
      <c r="J1896" s="910"/>
      <c r="L1896" s="911"/>
      <c r="R1896" s="752"/>
      <c r="S1896" s="1101"/>
    </row>
    <row r="1897" spans="1:19" ht="6.75" hidden="1" customHeight="1">
      <c r="A1897" s="777"/>
      <c r="B1897" s="913"/>
      <c r="C1897" s="915"/>
      <c r="D1897" s="777"/>
      <c r="E1897" s="773"/>
      <c r="F1897" s="753"/>
      <c r="G1897" s="773"/>
      <c r="H1897" s="733"/>
      <c r="I1897" s="206"/>
      <c r="J1897" s="910"/>
      <c r="L1897" s="911"/>
      <c r="R1897" s="753"/>
      <c r="S1897" s="1102"/>
    </row>
    <row r="1898" spans="1:19" ht="9.75" hidden="1" customHeight="1">
      <c r="A1898" s="777"/>
      <c r="B1898" s="913"/>
      <c r="C1898" s="915"/>
      <c r="D1898" s="777"/>
      <c r="E1898" s="729"/>
      <c r="F1898" s="725">
        <v>0</v>
      </c>
      <c r="G1898" s="773">
        <f>+L1898</f>
        <v>0</v>
      </c>
      <c r="H1898" s="733">
        <f>E1898*G1898</f>
        <v>0</v>
      </c>
      <c r="I1898" s="206"/>
      <c r="J1898" s="909">
        <f>+F1898</f>
        <v>0</v>
      </c>
      <c r="L1898" s="911">
        <f>J1898*$L$3</f>
        <v>0</v>
      </c>
      <c r="R1898" s="725"/>
      <c r="S1898" s="1100">
        <f t="shared" ref="S1898" si="791">+F1898</f>
        <v>0</v>
      </c>
    </row>
    <row r="1899" spans="1:19" ht="9.75" hidden="1" customHeight="1">
      <c r="A1899" s="777"/>
      <c r="B1899" s="913"/>
      <c r="C1899" s="915"/>
      <c r="D1899" s="777"/>
      <c r="E1899" s="729"/>
      <c r="F1899" s="726"/>
      <c r="G1899" s="773"/>
      <c r="H1899" s="733"/>
      <c r="I1899" s="206"/>
      <c r="J1899" s="910"/>
      <c r="L1899" s="911"/>
      <c r="R1899" s="726"/>
      <c r="S1899" s="1101"/>
    </row>
    <row r="1900" spans="1:19" ht="9.75" hidden="1" customHeight="1">
      <c r="A1900" s="777"/>
      <c r="B1900" s="913"/>
      <c r="C1900" s="915"/>
      <c r="D1900" s="777"/>
      <c r="E1900" s="729"/>
      <c r="F1900" s="726"/>
      <c r="G1900" s="773"/>
      <c r="H1900" s="733"/>
      <c r="I1900" s="206"/>
      <c r="J1900" s="910"/>
      <c r="L1900" s="911"/>
      <c r="R1900" s="726"/>
      <c r="S1900" s="1101"/>
    </row>
    <row r="1901" spans="1:19" ht="9.75" hidden="1" customHeight="1">
      <c r="A1901" s="777"/>
      <c r="B1901" s="913"/>
      <c r="C1901" s="915"/>
      <c r="D1901" s="777"/>
      <c r="E1901" s="729"/>
      <c r="F1901" s="726"/>
      <c r="G1901" s="773"/>
      <c r="H1901" s="733"/>
      <c r="I1901" s="206"/>
      <c r="J1901" s="910"/>
      <c r="L1901" s="911"/>
      <c r="R1901" s="726"/>
      <c r="S1901" s="1101"/>
    </row>
    <row r="1902" spans="1:19" ht="9.75" hidden="1" customHeight="1">
      <c r="A1902" s="777"/>
      <c r="B1902" s="913"/>
      <c r="C1902" s="915"/>
      <c r="D1902" s="777"/>
      <c r="E1902" s="729"/>
      <c r="F1902" s="727"/>
      <c r="G1902" s="773"/>
      <c r="H1902" s="733"/>
      <c r="I1902" s="206"/>
      <c r="J1902" s="910"/>
      <c r="L1902" s="911"/>
      <c r="R1902" s="727"/>
      <c r="S1902" s="1102"/>
    </row>
    <row r="1903" spans="1:19" ht="9.75" hidden="1" customHeight="1">
      <c r="A1903" s="777"/>
      <c r="B1903" s="913"/>
      <c r="C1903" s="915"/>
      <c r="D1903" s="777"/>
      <c r="E1903" s="773"/>
      <c r="F1903" s="751">
        <v>0</v>
      </c>
      <c r="G1903" s="773">
        <f>+L1903</f>
        <v>0</v>
      </c>
      <c r="H1903" s="733">
        <f>E1903*G1903</f>
        <v>0</v>
      </c>
      <c r="I1903" s="206"/>
      <c r="J1903" s="909">
        <f>+F1903</f>
        <v>0</v>
      </c>
      <c r="L1903" s="911">
        <f>J1903*$L$3</f>
        <v>0</v>
      </c>
      <c r="R1903" s="751"/>
      <c r="S1903" s="1100">
        <f t="shared" ref="S1903" si="792">+F1903</f>
        <v>0</v>
      </c>
    </row>
    <row r="1904" spans="1:19" ht="9.75" hidden="1" customHeight="1">
      <c r="A1904" s="777"/>
      <c r="B1904" s="913"/>
      <c r="C1904" s="915"/>
      <c r="D1904" s="777"/>
      <c r="E1904" s="773"/>
      <c r="F1904" s="752"/>
      <c r="G1904" s="773"/>
      <c r="H1904" s="733"/>
      <c r="I1904" s="206"/>
      <c r="J1904" s="910"/>
      <c r="L1904" s="911"/>
      <c r="R1904" s="752"/>
      <c r="S1904" s="1101"/>
    </row>
    <row r="1905" spans="1:19" ht="9.75" hidden="1" customHeight="1">
      <c r="A1905" s="777"/>
      <c r="B1905" s="913"/>
      <c r="C1905" s="915"/>
      <c r="D1905" s="777"/>
      <c r="E1905" s="773"/>
      <c r="F1905" s="752"/>
      <c r="G1905" s="773"/>
      <c r="H1905" s="733"/>
      <c r="I1905" s="206"/>
      <c r="J1905" s="910"/>
      <c r="L1905" s="911"/>
      <c r="R1905" s="752"/>
      <c r="S1905" s="1101"/>
    </row>
    <row r="1906" spans="1:19" ht="9.75" hidden="1" customHeight="1">
      <c r="A1906" s="777"/>
      <c r="B1906" s="913"/>
      <c r="C1906" s="915"/>
      <c r="D1906" s="777"/>
      <c r="E1906" s="773"/>
      <c r="F1906" s="752"/>
      <c r="G1906" s="773"/>
      <c r="H1906" s="733"/>
      <c r="I1906" s="206"/>
      <c r="J1906" s="910"/>
      <c r="L1906" s="911"/>
      <c r="R1906" s="752"/>
      <c r="S1906" s="1101"/>
    </row>
    <row r="1907" spans="1:19" ht="9.75" hidden="1" customHeight="1">
      <c r="A1907" s="777"/>
      <c r="B1907" s="913"/>
      <c r="C1907" s="915"/>
      <c r="D1907" s="777"/>
      <c r="E1907" s="773"/>
      <c r="F1907" s="753"/>
      <c r="G1907" s="773"/>
      <c r="H1907" s="733"/>
      <c r="I1907" s="206"/>
      <c r="J1907" s="910"/>
      <c r="L1907" s="911"/>
      <c r="R1907" s="753"/>
      <c r="S1907" s="1102"/>
    </row>
    <row r="1908" spans="1:19" ht="9.75" hidden="1" customHeight="1">
      <c r="A1908" s="777"/>
      <c r="B1908" s="913"/>
      <c r="C1908" s="914"/>
      <c r="D1908" s="777"/>
      <c r="E1908" s="773"/>
      <c r="F1908" s="751">
        <v>0</v>
      </c>
      <c r="G1908" s="773">
        <f>+L1908</f>
        <v>0</v>
      </c>
      <c r="H1908" s="733">
        <f>E1908*G1908</f>
        <v>0</v>
      </c>
      <c r="I1908" s="206"/>
      <c r="J1908" s="909">
        <f>+F1908</f>
        <v>0</v>
      </c>
      <c r="L1908" s="911">
        <f>J1908*$L$3</f>
        <v>0</v>
      </c>
      <c r="R1908" s="751"/>
      <c r="S1908" s="1100">
        <f t="shared" ref="S1908" si="793">+F1908</f>
        <v>0</v>
      </c>
    </row>
    <row r="1909" spans="1:19" ht="9.75" hidden="1" customHeight="1">
      <c r="A1909" s="777"/>
      <c r="B1909" s="913"/>
      <c r="C1909" s="914"/>
      <c r="D1909" s="777"/>
      <c r="E1909" s="773"/>
      <c r="F1909" s="752"/>
      <c r="G1909" s="773"/>
      <c r="H1909" s="733"/>
      <c r="I1909" s="206"/>
      <c r="J1909" s="910"/>
      <c r="L1909" s="911"/>
      <c r="R1909" s="752"/>
      <c r="S1909" s="1101"/>
    </row>
    <row r="1910" spans="1:19" ht="9.75" hidden="1" customHeight="1">
      <c r="A1910" s="777"/>
      <c r="B1910" s="913"/>
      <c r="C1910" s="914"/>
      <c r="D1910" s="777"/>
      <c r="E1910" s="773"/>
      <c r="F1910" s="752"/>
      <c r="G1910" s="773"/>
      <c r="H1910" s="733"/>
      <c r="I1910" s="206"/>
      <c r="J1910" s="910"/>
      <c r="L1910" s="911"/>
      <c r="R1910" s="752"/>
      <c r="S1910" s="1101"/>
    </row>
    <row r="1911" spans="1:19" ht="9.75" hidden="1" customHeight="1">
      <c r="A1911" s="777"/>
      <c r="B1911" s="913"/>
      <c r="C1911" s="914"/>
      <c r="D1911" s="777"/>
      <c r="E1911" s="773"/>
      <c r="F1911" s="752"/>
      <c r="G1911" s="773"/>
      <c r="H1911" s="733"/>
      <c r="I1911" s="206"/>
      <c r="J1911" s="910"/>
      <c r="L1911" s="911"/>
      <c r="R1911" s="752"/>
      <c r="S1911" s="1101"/>
    </row>
    <row r="1912" spans="1:19" ht="9.75" hidden="1" customHeight="1">
      <c r="A1912" s="777"/>
      <c r="B1912" s="913"/>
      <c r="C1912" s="914"/>
      <c r="D1912" s="777"/>
      <c r="E1912" s="773"/>
      <c r="F1912" s="753"/>
      <c r="G1912" s="773"/>
      <c r="H1912" s="733"/>
      <c r="I1912" s="206"/>
      <c r="J1912" s="910"/>
      <c r="L1912" s="911"/>
      <c r="R1912" s="753"/>
      <c r="S1912" s="1102"/>
    </row>
    <row r="1913" spans="1:19" ht="9.75" hidden="1" customHeight="1">
      <c r="A1913" s="777"/>
      <c r="B1913" s="913"/>
      <c r="C1913" s="915"/>
      <c r="D1913" s="777"/>
      <c r="E1913" s="773"/>
      <c r="F1913" s="751">
        <v>0</v>
      </c>
      <c r="G1913" s="773">
        <f>+L1913</f>
        <v>0</v>
      </c>
      <c r="H1913" s="733">
        <f>E1913*G1913</f>
        <v>0</v>
      </c>
      <c r="I1913" s="206"/>
      <c r="J1913" s="909">
        <f>+F1913</f>
        <v>0</v>
      </c>
      <c r="L1913" s="911">
        <f>J1913*$L$3</f>
        <v>0</v>
      </c>
      <c r="R1913" s="751"/>
      <c r="S1913" s="1100">
        <f t="shared" ref="S1913" si="794">+F1913</f>
        <v>0</v>
      </c>
    </row>
    <row r="1914" spans="1:19" ht="9.75" hidden="1" customHeight="1">
      <c r="A1914" s="777"/>
      <c r="B1914" s="913"/>
      <c r="C1914" s="915"/>
      <c r="D1914" s="777"/>
      <c r="E1914" s="773"/>
      <c r="F1914" s="752"/>
      <c r="G1914" s="773"/>
      <c r="H1914" s="733"/>
      <c r="I1914" s="206"/>
      <c r="J1914" s="910"/>
      <c r="L1914" s="911"/>
      <c r="R1914" s="752"/>
      <c r="S1914" s="1101"/>
    </row>
    <row r="1915" spans="1:19" ht="9.75" hidden="1" customHeight="1">
      <c r="A1915" s="777"/>
      <c r="B1915" s="913"/>
      <c r="C1915" s="915"/>
      <c r="D1915" s="777"/>
      <c r="E1915" s="773"/>
      <c r="F1915" s="752"/>
      <c r="G1915" s="773"/>
      <c r="H1915" s="733"/>
      <c r="I1915" s="206"/>
      <c r="J1915" s="910"/>
      <c r="L1915" s="911"/>
      <c r="R1915" s="752"/>
      <c r="S1915" s="1101"/>
    </row>
    <row r="1916" spans="1:19" ht="9.75" hidden="1" customHeight="1">
      <c r="A1916" s="777"/>
      <c r="B1916" s="913"/>
      <c r="C1916" s="915"/>
      <c r="D1916" s="777"/>
      <c r="E1916" s="773"/>
      <c r="F1916" s="752"/>
      <c r="G1916" s="773"/>
      <c r="H1916" s="733"/>
      <c r="I1916" s="206"/>
      <c r="J1916" s="910"/>
      <c r="L1916" s="911"/>
      <c r="R1916" s="752"/>
      <c r="S1916" s="1101"/>
    </row>
    <row r="1917" spans="1:19" ht="9.75" hidden="1" customHeight="1">
      <c r="A1917" s="777"/>
      <c r="B1917" s="913"/>
      <c r="C1917" s="915"/>
      <c r="D1917" s="777"/>
      <c r="E1917" s="773"/>
      <c r="F1917" s="753"/>
      <c r="G1917" s="773"/>
      <c r="H1917" s="733"/>
      <c r="I1917" s="206"/>
      <c r="J1917" s="910"/>
      <c r="L1917" s="911"/>
      <c r="R1917" s="753"/>
      <c r="S1917" s="1102"/>
    </row>
    <row r="1918" spans="1:19" ht="9.75" hidden="1" customHeight="1">
      <c r="A1918" s="777"/>
      <c r="B1918" s="913"/>
      <c r="C1918" s="915"/>
      <c r="D1918" s="777"/>
      <c r="E1918" s="773"/>
      <c r="F1918" s="751">
        <v>0</v>
      </c>
      <c r="G1918" s="773">
        <f>+L1918</f>
        <v>0</v>
      </c>
      <c r="H1918" s="733">
        <f>E1918*G1918</f>
        <v>0</v>
      </c>
      <c r="I1918" s="206"/>
      <c r="J1918" s="909">
        <f>+F1918</f>
        <v>0</v>
      </c>
      <c r="L1918" s="911">
        <f>J1918*$L$3</f>
        <v>0</v>
      </c>
      <c r="R1918" s="751"/>
      <c r="S1918" s="1100">
        <f t="shared" ref="S1918" si="795">+F1918</f>
        <v>0</v>
      </c>
    </row>
    <row r="1919" spans="1:19" ht="9.75" hidden="1" customHeight="1">
      <c r="A1919" s="777"/>
      <c r="B1919" s="913"/>
      <c r="C1919" s="915"/>
      <c r="D1919" s="777"/>
      <c r="E1919" s="773"/>
      <c r="F1919" s="752"/>
      <c r="G1919" s="773"/>
      <c r="H1919" s="733"/>
      <c r="I1919" s="206"/>
      <c r="J1919" s="910"/>
      <c r="L1919" s="911"/>
      <c r="R1919" s="752"/>
      <c r="S1919" s="1101"/>
    </row>
    <row r="1920" spans="1:19" ht="9.75" hidden="1" customHeight="1">
      <c r="A1920" s="777"/>
      <c r="B1920" s="913"/>
      <c r="C1920" s="915"/>
      <c r="D1920" s="777"/>
      <c r="E1920" s="773"/>
      <c r="F1920" s="752"/>
      <c r="G1920" s="773"/>
      <c r="H1920" s="733"/>
      <c r="I1920" s="206"/>
      <c r="J1920" s="910"/>
      <c r="L1920" s="911"/>
      <c r="R1920" s="752"/>
      <c r="S1920" s="1101"/>
    </row>
    <row r="1921" spans="1:19" ht="9.75" hidden="1" customHeight="1">
      <c r="A1921" s="777"/>
      <c r="B1921" s="913"/>
      <c r="C1921" s="915"/>
      <c r="D1921" s="777"/>
      <c r="E1921" s="773"/>
      <c r="F1921" s="752"/>
      <c r="G1921" s="773"/>
      <c r="H1921" s="733"/>
      <c r="I1921" s="206"/>
      <c r="J1921" s="910"/>
      <c r="L1921" s="911"/>
      <c r="R1921" s="752"/>
      <c r="S1921" s="1101"/>
    </row>
    <row r="1922" spans="1:19" ht="9.75" hidden="1" customHeight="1">
      <c r="A1922" s="777"/>
      <c r="B1922" s="913"/>
      <c r="C1922" s="915"/>
      <c r="D1922" s="777"/>
      <c r="E1922" s="773"/>
      <c r="F1922" s="753"/>
      <c r="G1922" s="773"/>
      <c r="H1922" s="733"/>
      <c r="I1922" s="206"/>
      <c r="J1922" s="910"/>
      <c r="L1922" s="911"/>
      <c r="R1922" s="753"/>
      <c r="S1922" s="1102"/>
    </row>
    <row r="1923" spans="1:19" ht="9.75" hidden="1" customHeight="1">
      <c r="A1923" s="777"/>
      <c r="B1923" s="913"/>
      <c r="C1923" s="915"/>
      <c r="D1923" s="777"/>
      <c r="E1923" s="773"/>
      <c r="F1923" s="751">
        <v>0</v>
      </c>
      <c r="G1923" s="773">
        <f>+L1923</f>
        <v>0</v>
      </c>
      <c r="H1923" s="733">
        <f>E1923*G1923</f>
        <v>0</v>
      </c>
      <c r="I1923" s="206"/>
      <c r="J1923" s="909">
        <f>+F1923</f>
        <v>0</v>
      </c>
      <c r="L1923" s="911">
        <f>J1923*$L$3</f>
        <v>0</v>
      </c>
      <c r="R1923" s="751"/>
      <c r="S1923" s="1100">
        <f t="shared" ref="S1923" si="796">+F1923</f>
        <v>0</v>
      </c>
    </row>
    <row r="1924" spans="1:19" ht="9.75" hidden="1" customHeight="1">
      <c r="A1924" s="777"/>
      <c r="B1924" s="913"/>
      <c r="C1924" s="915"/>
      <c r="D1924" s="777"/>
      <c r="E1924" s="773"/>
      <c r="F1924" s="752"/>
      <c r="G1924" s="773"/>
      <c r="H1924" s="733"/>
      <c r="I1924" s="206"/>
      <c r="J1924" s="910"/>
      <c r="L1924" s="911"/>
      <c r="R1924" s="752"/>
      <c r="S1924" s="1101"/>
    </row>
    <row r="1925" spans="1:19" ht="9.75" hidden="1" customHeight="1">
      <c r="A1925" s="777"/>
      <c r="B1925" s="913"/>
      <c r="C1925" s="915"/>
      <c r="D1925" s="777"/>
      <c r="E1925" s="773"/>
      <c r="F1925" s="752"/>
      <c r="G1925" s="773"/>
      <c r="H1925" s="733"/>
      <c r="I1925" s="206"/>
      <c r="J1925" s="910"/>
      <c r="L1925" s="911"/>
      <c r="R1925" s="752"/>
      <c r="S1925" s="1101"/>
    </row>
    <row r="1926" spans="1:19" ht="9.75" hidden="1" customHeight="1">
      <c r="A1926" s="777"/>
      <c r="B1926" s="913"/>
      <c r="C1926" s="915"/>
      <c r="D1926" s="777"/>
      <c r="E1926" s="773"/>
      <c r="F1926" s="752"/>
      <c r="G1926" s="773"/>
      <c r="H1926" s="733"/>
      <c r="I1926" s="206"/>
      <c r="J1926" s="910"/>
      <c r="L1926" s="911"/>
      <c r="R1926" s="752"/>
      <c r="S1926" s="1101"/>
    </row>
    <row r="1927" spans="1:19" ht="9.75" hidden="1" customHeight="1">
      <c r="A1927" s="777"/>
      <c r="B1927" s="913"/>
      <c r="C1927" s="915"/>
      <c r="D1927" s="777"/>
      <c r="E1927" s="773"/>
      <c r="F1927" s="753"/>
      <c r="G1927" s="773"/>
      <c r="H1927" s="733"/>
      <c r="I1927" s="206"/>
      <c r="J1927" s="910"/>
      <c r="L1927" s="911"/>
      <c r="R1927" s="753"/>
      <c r="S1927" s="1102"/>
    </row>
    <row r="1928" spans="1:19" ht="9.75" hidden="1" customHeight="1">
      <c r="A1928" s="777"/>
      <c r="B1928" s="913"/>
      <c r="C1928" s="915"/>
      <c r="D1928" s="777"/>
      <c r="E1928" s="773"/>
      <c r="F1928" s="751">
        <v>0</v>
      </c>
      <c r="G1928" s="773">
        <f>+L1928</f>
        <v>0</v>
      </c>
      <c r="H1928" s="733">
        <f>E1928*G1928</f>
        <v>0</v>
      </c>
      <c r="I1928" s="206"/>
      <c r="J1928" s="909">
        <f>+F1928</f>
        <v>0</v>
      </c>
      <c r="L1928" s="911">
        <f>J1928*$L$3</f>
        <v>0</v>
      </c>
      <c r="R1928" s="751"/>
      <c r="S1928" s="1100">
        <f t="shared" ref="S1928" si="797">+F1928</f>
        <v>0</v>
      </c>
    </row>
    <row r="1929" spans="1:19" ht="9.75" hidden="1" customHeight="1">
      <c r="A1929" s="777"/>
      <c r="B1929" s="913"/>
      <c r="C1929" s="915"/>
      <c r="D1929" s="777"/>
      <c r="E1929" s="773"/>
      <c r="F1929" s="752"/>
      <c r="G1929" s="773"/>
      <c r="H1929" s="733"/>
      <c r="I1929" s="206"/>
      <c r="J1929" s="910"/>
      <c r="L1929" s="911"/>
      <c r="R1929" s="752"/>
      <c r="S1929" s="1101"/>
    </row>
    <row r="1930" spans="1:19" ht="9.75" hidden="1" customHeight="1">
      <c r="A1930" s="777"/>
      <c r="B1930" s="913"/>
      <c r="C1930" s="915"/>
      <c r="D1930" s="777"/>
      <c r="E1930" s="773"/>
      <c r="F1930" s="752"/>
      <c r="G1930" s="773"/>
      <c r="H1930" s="733"/>
      <c r="I1930" s="206"/>
      <c r="J1930" s="910"/>
      <c r="L1930" s="911"/>
      <c r="R1930" s="752"/>
      <c r="S1930" s="1101"/>
    </row>
    <row r="1931" spans="1:19" ht="9.75" hidden="1" customHeight="1">
      <c r="A1931" s="777"/>
      <c r="B1931" s="913"/>
      <c r="C1931" s="915"/>
      <c r="D1931" s="777"/>
      <c r="E1931" s="773"/>
      <c r="F1931" s="752"/>
      <c r="G1931" s="773"/>
      <c r="H1931" s="733"/>
      <c r="I1931" s="206"/>
      <c r="J1931" s="910"/>
      <c r="L1931" s="911"/>
      <c r="R1931" s="752"/>
      <c r="S1931" s="1101"/>
    </row>
    <row r="1932" spans="1:19" ht="9.75" hidden="1" customHeight="1">
      <c r="A1932" s="777"/>
      <c r="B1932" s="913"/>
      <c r="C1932" s="915"/>
      <c r="D1932" s="777"/>
      <c r="E1932" s="773"/>
      <c r="F1932" s="753"/>
      <c r="G1932" s="773"/>
      <c r="H1932" s="733"/>
      <c r="I1932" s="206"/>
      <c r="J1932" s="910"/>
      <c r="L1932" s="911"/>
      <c r="R1932" s="753"/>
      <c r="S1932" s="1102"/>
    </row>
    <row r="1933" spans="1:19" ht="9.75" hidden="1" customHeight="1">
      <c r="A1933" s="777"/>
      <c r="B1933" s="913"/>
      <c r="C1933" s="915"/>
      <c r="D1933" s="777"/>
      <c r="E1933" s="773"/>
      <c r="F1933" s="751">
        <v>0</v>
      </c>
      <c r="G1933" s="773">
        <f>+L1933</f>
        <v>0</v>
      </c>
      <c r="H1933" s="733">
        <f>E1933*G1933</f>
        <v>0</v>
      </c>
      <c r="I1933" s="206"/>
      <c r="J1933" s="909">
        <f>+F1933</f>
        <v>0</v>
      </c>
      <c r="L1933" s="911">
        <f>J1933*$L$3</f>
        <v>0</v>
      </c>
      <c r="R1933" s="751"/>
      <c r="S1933" s="1100">
        <f t="shared" ref="S1933" si="798">+F1933</f>
        <v>0</v>
      </c>
    </row>
    <row r="1934" spans="1:19" ht="9.75" hidden="1" customHeight="1">
      <c r="A1934" s="777"/>
      <c r="B1934" s="913"/>
      <c r="C1934" s="915"/>
      <c r="D1934" s="777"/>
      <c r="E1934" s="773"/>
      <c r="F1934" s="752"/>
      <c r="G1934" s="773"/>
      <c r="H1934" s="733"/>
      <c r="I1934" s="206"/>
      <c r="J1934" s="910"/>
      <c r="L1934" s="911"/>
      <c r="R1934" s="752"/>
      <c r="S1934" s="1101"/>
    </row>
    <row r="1935" spans="1:19" ht="9.75" hidden="1" customHeight="1">
      <c r="A1935" s="777"/>
      <c r="B1935" s="913"/>
      <c r="C1935" s="915"/>
      <c r="D1935" s="777"/>
      <c r="E1935" s="773"/>
      <c r="F1935" s="752"/>
      <c r="G1935" s="773"/>
      <c r="H1935" s="733"/>
      <c r="I1935" s="206"/>
      <c r="J1935" s="910"/>
      <c r="L1935" s="911"/>
      <c r="R1935" s="752"/>
      <c r="S1935" s="1101"/>
    </row>
    <row r="1936" spans="1:19" ht="9.75" hidden="1" customHeight="1">
      <c r="A1936" s="777"/>
      <c r="B1936" s="913"/>
      <c r="C1936" s="915"/>
      <c r="D1936" s="777"/>
      <c r="E1936" s="773"/>
      <c r="F1936" s="752"/>
      <c r="G1936" s="773"/>
      <c r="H1936" s="733"/>
      <c r="I1936" s="206"/>
      <c r="J1936" s="910"/>
      <c r="L1936" s="911"/>
      <c r="R1936" s="752"/>
      <c r="S1936" s="1101"/>
    </row>
    <row r="1937" spans="1:19" ht="9.75" hidden="1" customHeight="1">
      <c r="A1937" s="777"/>
      <c r="B1937" s="913"/>
      <c r="C1937" s="915"/>
      <c r="D1937" s="777"/>
      <c r="E1937" s="773"/>
      <c r="F1937" s="753"/>
      <c r="G1937" s="773"/>
      <c r="H1937" s="733"/>
      <c r="I1937" s="206"/>
      <c r="J1937" s="910"/>
      <c r="L1937" s="911"/>
      <c r="R1937" s="753"/>
      <c r="S1937" s="1102"/>
    </row>
    <row r="1938" spans="1:19" ht="9.75" hidden="1" customHeight="1">
      <c r="A1938" s="777"/>
      <c r="B1938" s="913"/>
      <c r="C1938" s="915"/>
      <c r="D1938" s="777"/>
      <c r="E1938" s="773"/>
      <c r="F1938" s="751">
        <v>0</v>
      </c>
      <c r="G1938" s="773">
        <f>+L1938</f>
        <v>0</v>
      </c>
      <c r="H1938" s="733">
        <f>E1938*G1938</f>
        <v>0</v>
      </c>
      <c r="I1938" s="206"/>
      <c r="J1938" s="909">
        <f>+F1938</f>
        <v>0</v>
      </c>
      <c r="L1938" s="911">
        <f>J1938*$L$3</f>
        <v>0</v>
      </c>
      <c r="R1938" s="751"/>
      <c r="S1938" s="1100">
        <f t="shared" ref="S1938" si="799">+F1938</f>
        <v>0</v>
      </c>
    </row>
    <row r="1939" spans="1:19" ht="9.75" hidden="1" customHeight="1">
      <c r="A1939" s="777"/>
      <c r="B1939" s="913"/>
      <c r="C1939" s="915"/>
      <c r="D1939" s="777"/>
      <c r="E1939" s="773"/>
      <c r="F1939" s="752"/>
      <c r="G1939" s="773"/>
      <c r="H1939" s="733"/>
      <c r="I1939" s="206"/>
      <c r="J1939" s="910"/>
      <c r="L1939" s="911"/>
      <c r="R1939" s="752"/>
      <c r="S1939" s="1101"/>
    </row>
    <row r="1940" spans="1:19" ht="9.75" hidden="1" customHeight="1">
      <c r="A1940" s="777"/>
      <c r="B1940" s="913"/>
      <c r="C1940" s="915"/>
      <c r="D1940" s="777"/>
      <c r="E1940" s="773"/>
      <c r="F1940" s="752"/>
      <c r="G1940" s="773"/>
      <c r="H1940" s="733"/>
      <c r="I1940" s="206"/>
      <c r="J1940" s="910"/>
      <c r="L1940" s="911"/>
      <c r="R1940" s="752"/>
      <c r="S1940" s="1101"/>
    </row>
    <row r="1941" spans="1:19" ht="9.75" hidden="1" customHeight="1">
      <c r="A1941" s="777"/>
      <c r="B1941" s="913"/>
      <c r="C1941" s="915"/>
      <c r="D1941" s="777"/>
      <c r="E1941" s="773"/>
      <c r="F1941" s="752"/>
      <c r="G1941" s="773"/>
      <c r="H1941" s="733"/>
      <c r="I1941" s="206"/>
      <c r="J1941" s="910"/>
      <c r="L1941" s="911"/>
      <c r="R1941" s="752"/>
      <c r="S1941" s="1101"/>
    </row>
    <row r="1942" spans="1:19" ht="9.75" hidden="1" customHeight="1">
      <c r="A1942" s="777"/>
      <c r="B1942" s="913"/>
      <c r="C1942" s="915"/>
      <c r="D1942" s="777"/>
      <c r="E1942" s="773"/>
      <c r="F1942" s="753"/>
      <c r="G1942" s="773"/>
      <c r="H1942" s="733"/>
      <c r="I1942" s="206"/>
      <c r="J1942" s="910"/>
      <c r="L1942" s="911"/>
      <c r="R1942" s="753"/>
      <c r="S1942" s="1102"/>
    </row>
    <row r="1943" spans="1:19" ht="9.75" hidden="1" customHeight="1">
      <c r="A1943" s="777"/>
      <c r="B1943" s="913"/>
      <c r="C1943" s="915"/>
      <c r="D1943" s="777"/>
      <c r="E1943" s="773"/>
      <c r="F1943" s="751">
        <v>0</v>
      </c>
      <c r="G1943" s="773">
        <f>+L1943</f>
        <v>0</v>
      </c>
      <c r="H1943" s="733">
        <f>E1943*G1943</f>
        <v>0</v>
      </c>
      <c r="I1943" s="206"/>
      <c r="J1943" s="909">
        <f>+F1943</f>
        <v>0</v>
      </c>
      <c r="L1943" s="911">
        <f>J1943*$L$3</f>
        <v>0</v>
      </c>
      <c r="R1943" s="751"/>
      <c r="S1943" s="1100">
        <f t="shared" ref="S1943" si="800">+F1943</f>
        <v>0</v>
      </c>
    </row>
    <row r="1944" spans="1:19" ht="9.75" hidden="1" customHeight="1">
      <c r="A1944" s="777"/>
      <c r="B1944" s="913"/>
      <c r="C1944" s="915"/>
      <c r="D1944" s="777"/>
      <c r="E1944" s="773"/>
      <c r="F1944" s="752"/>
      <c r="G1944" s="773"/>
      <c r="H1944" s="733"/>
      <c r="I1944" s="206"/>
      <c r="J1944" s="910"/>
      <c r="L1944" s="911"/>
      <c r="R1944" s="752"/>
      <c r="S1944" s="1101"/>
    </row>
    <row r="1945" spans="1:19" ht="9.75" hidden="1" customHeight="1">
      <c r="A1945" s="777"/>
      <c r="B1945" s="913"/>
      <c r="C1945" s="915"/>
      <c r="D1945" s="777"/>
      <c r="E1945" s="773"/>
      <c r="F1945" s="752"/>
      <c r="G1945" s="773"/>
      <c r="H1945" s="733"/>
      <c r="I1945" s="206"/>
      <c r="J1945" s="910"/>
      <c r="L1945" s="911"/>
      <c r="R1945" s="752"/>
      <c r="S1945" s="1101"/>
    </row>
    <row r="1946" spans="1:19" ht="9.75" hidden="1" customHeight="1">
      <c r="A1946" s="777"/>
      <c r="B1946" s="913"/>
      <c r="C1946" s="915"/>
      <c r="D1946" s="777"/>
      <c r="E1946" s="773"/>
      <c r="F1946" s="752"/>
      <c r="G1946" s="773"/>
      <c r="H1946" s="733"/>
      <c r="I1946" s="206"/>
      <c r="J1946" s="910"/>
      <c r="L1946" s="911"/>
      <c r="R1946" s="752"/>
      <c r="S1946" s="1101"/>
    </row>
    <row r="1947" spans="1:19" ht="9.75" hidden="1" customHeight="1">
      <c r="A1947" s="777"/>
      <c r="B1947" s="913"/>
      <c r="C1947" s="915"/>
      <c r="D1947" s="777"/>
      <c r="E1947" s="773"/>
      <c r="F1947" s="753"/>
      <c r="G1947" s="773"/>
      <c r="H1947" s="733"/>
      <c r="I1947" s="206"/>
      <c r="J1947" s="910"/>
      <c r="L1947" s="911"/>
      <c r="R1947" s="753"/>
      <c r="S1947" s="1102"/>
    </row>
    <row r="1948" spans="1:19" ht="9.75" hidden="1" customHeight="1">
      <c r="A1948" s="777"/>
      <c r="B1948" s="913"/>
      <c r="C1948" s="915"/>
      <c r="D1948" s="777"/>
      <c r="E1948" s="773"/>
      <c r="F1948" s="751">
        <v>0</v>
      </c>
      <c r="G1948" s="773">
        <f>+L1948</f>
        <v>0</v>
      </c>
      <c r="H1948" s="733">
        <f>E1948*G1948</f>
        <v>0</v>
      </c>
      <c r="I1948" s="206"/>
      <c r="J1948" s="909">
        <f>+F1948</f>
        <v>0</v>
      </c>
      <c r="L1948" s="911">
        <f>J1948*$L$3</f>
        <v>0</v>
      </c>
      <c r="R1948" s="751"/>
      <c r="S1948" s="1100">
        <f t="shared" ref="S1948" si="801">+F1948</f>
        <v>0</v>
      </c>
    </row>
    <row r="1949" spans="1:19" ht="9.75" hidden="1" customHeight="1">
      <c r="A1949" s="777"/>
      <c r="B1949" s="913"/>
      <c r="C1949" s="915"/>
      <c r="D1949" s="777"/>
      <c r="E1949" s="773"/>
      <c r="F1949" s="752"/>
      <c r="G1949" s="773"/>
      <c r="H1949" s="733"/>
      <c r="I1949" s="206"/>
      <c r="J1949" s="910"/>
      <c r="L1949" s="911"/>
      <c r="R1949" s="752"/>
      <c r="S1949" s="1101"/>
    </row>
    <row r="1950" spans="1:19" ht="9.75" hidden="1" customHeight="1">
      <c r="A1950" s="777"/>
      <c r="B1950" s="913"/>
      <c r="C1950" s="915"/>
      <c r="D1950" s="777"/>
      <c r="E1950" s="773"/>
      <c r="F1950" s="752"/>
      <c r="G1950" s="773"/>
      <c r="H1950" s="733"/>
      <c r="I1950" s="206"/>
      <c r="J1950" s="910"/>
      <c r="L1950" s="911"/>
      <c r="R1950" s="752"/>
      <c r="S1950" s="1101"/>
    </row>
    <row r="1951" spans="1:19" ht="9.75" hidden="1" customHeight="1">
      <c r="A1951" s="777"/>
      <c r="B1951" s="913"/>
      <c r="C1951" s="915"/>
      <c r="D1951" s="777"/>
      <c r="E1951" s="773"/>
      <c r="F1951" s="752"/>
      <c r="G1951" s="773"/>
      <c r="H1951" s="733"/>
      <c r="I1951" s="206"/>
      <c r="J1951" s="910"/>
      <c r="L1951" s="911"/>
      <c r="R1951" s="752"/>
      <c r="S1951" s="1101"/>
    </row>
    <row r="1952" spans="1:19" ht="9.75" hidden="1" customHeight="1">
      <c r="A1952" s="777"/>
      <c r="B1952" s="913"/>
      <c r="C1952" s="915"/>
      <c r="D1952" s="777"/>
      <c r="E1952" s="773"/>
      <c r="F1952" s="753"/>
      <c r="G1952" s="773"/>
      <c r="H1952" s="733"/>
      <c r="I1952" s="206"/>
      <c r="J1952" s="910"/>
      <c r="L1952" s="911"/>
      <c r="R1952" s="753"/>
      <c r="S1952" s="1102"/>
    </row>
    <row r="1953" spans="1:19" ht="9.75" hidden="1" customHeight="1">
      <c r="A1953" s="777"/>
      <c r="B1953" s="913"/>
      <c r="C1953" s="915"/>
      <c r="D1953" s="777"/>
      <c r="E1953" s="773"/>
      <c r="F1953" s="751">
        <v>0</v>
      </c>
      <c r="G1953" s="773">
        <f>+L1953</f>
        <v>0</v>
      </c>
      <c r="H1953" s="733">
        <f>E1953*G1953</f>
        <v>0</v>
      </c>
      <c r="I1953" s="206"/>
      <c r="J1953" s="909">
        <f>+F1953</f>
        <v>0</v>
      </c>
      <c r="L1953" s="911">
        <f>J1953*$L$3</f>
        <v>0</v>
      </c>
      <c r="R1953" s="751"/>
      <c r="S1953" s="1100">
        <f t="shared" ref="S1953" si="802">+F1953</f>
        <v>0</v>
      </c>
    </row>
    <row r="1954" spans="1:19" ht="9.75" hidden="1" customHeight="1">
      <c r="A1954" s="777"/>
      <c r="B1954" s="913"/>
      <c r="C1954" s="915"/>
      <c r="D1954" s="777"/>
      <c r="E1954" s="773"/>
      <c r="F1954" s="752"/>
      <c r="G1954" s="773"/>
      <c r="H1954" s="733"/>
      <c r="I1954" s="206"/>
      <c r="J1954" s="910"/>
      <c r="L1954" s="911"/>
      <c r="R1954" s="752"/>
      <c r="S1954" s="1101"/>
    </row>
    <row r="1955" spans="1:19" ht="9.75" hidden="1" customHeight="1">
      <c r="A1955" s="777"/>
      <c r="B1955" s="913"/>
      <c r="C1955" s="915"/>
      <c r="D1955" s="777"/>
      <c r="E1955" s="773"/>
      <c r="F1955" s="752"/>
      <c r="G1955" s="773"/>
      <c r="H1955" s="733"/>
      <c r="I1955" s="206"/>
      <c r="J1955" s="910"/>
      <c r="L1955" s="911"/>
      <c r="R1955" s="752"/>
      <c r="S1955" s="1101"/>
    </row>
    <row r="1956" spans="1:19" ht="9.75" hidden="1" customHeight="1">
      <c r="A1956" s="777"/>
      <c r="B1956" s="913"/>
      <c r="C1956" s="915"/>
      <c r="D1956" s="777"/>
      <c r="E1956" s="773"/>
      <c r="F1956" s="752"/>
      <c r="G1956" s="773"/>
      <c r="H1956" s="733"/>
      <c r="I1956" s="206"/>
      <c r="J1956" s="910"/>
      <c r="L1956" s="911"/>
      <c r="R1956" s="752"/>
      <c r="S1956" s="1101"/>
    </row>
    <row r="1957" spans="1:19" ht="9.75" hidden="1" customHeight="1">
      <c r="A1957" s="777"/>
      <c r="B1957" s="913"/>
      <c r="C1957" s="915"/>
      <c r="D1957" s="777"/>
      <c r="E1957" s="773"/>
      <c r="F1957" s="753"/>
      <c r="G1957" s="773"/>
      <c r="H1957" s="733"/>
      <c r="I1957" s="206"/>
      <c r="J1957" s="910"/>
      <c r="L1957" s="911"/>
      <c r="R1957" s="753"/>
      <c r="S1957" s="1102"/>
    </row>
    <row r="1958" spans="1:19" ht="9.75" hidden="1" customHeight="1">
      <c r="A1958" s="777"/>
      <c r="B1958" s="913"/>
      <c r="C1958" s="914"/>
      <c r="D1958" s="777"/>
      <c r="E1958" s="773"/>
      <c r="F1958" s="751">
        <v>0</v>
      </c>
      <c r="G1958" s="773">
        <f>+L1958</f>
        <v>0</v>
      </c>
      <c r="H1958" s="733">
        <f>E1958*G1958</f>
        <v>0</v>
      </c>
      <c r="I1958" s="206"/>
      <c r="J1958" s="909">
        <f>+F1958</f>
        <v>0</v>
      </c>
      <c r="L1958" s="911">
        <f>J1958*$L$3</f>
        <v>0</v>
      </c>
      <c r="R1958" s="751"/>
      <c r="S1958" s="1100">
        <f t="shared" ref="S1958" si="803">+F1958</f>
        <v>0</v>
      </c>
    </row>
    <row r="1959" spans="1:19" ht="9.75" hidden="1" customHeight="1">
      <c r="A1959" s="777"/>
      <c r="B1959" s="913"/>
      <c r="C1959" s="914"/>
      <c r="D1959" s="777"/>
      <c r="E1959" s="773"/>
      <c r="F1959" s="752"/>
      <c r="G1959" s="773"/>
      <c r="H1959" s="733"/>
      <c r="I1959" s="206"/>
      <c r="J1959" s="910"/>
      <c r="L1959" s="911"/>
      <c r="R1959" s="752"/>
      <c r="S1959" s="1101"/>
    </row>
    <row r="1960" spans="1:19" ht="9.75" hidden="1" customHeight="1">
      <c r="A1960" s="777"/>
      <c r="B1960" s="913"/>
      <c r="C1960" s="914"/>
      <c r="D1960" s="777"/>
      <c r="E1960" s="773"/>
      <c r="F1960" s="752"/>
      <c r="G1960" s="773"/>
      <c r="H1960" s="733"/>
      <c r="I1960" s="206"/>
      <c r="J1960" s="910"/>
      <c r="L1960" s="911"/>
      <c r="R1960" s="752"/>
      <c r="S1960" s="1101"/>
    </row>
    <row r="1961" spans="1:19" ht="9.75" hidden="1" customHeight="1">
      <c r="A1961" s="777"/>
      <c r="B1961" s="913"/>
      <c r="C1961" s="914"/>
      <c r="D1961" s="777"/>
      <c r="E1961" s="773"/>
      <c r="F1961" s="752"/>
      <c r="G1961" s="773"/>
      <c r="H1961" s="733"/>
      <c r="I1961" s="206"/>
      <c r="J1961" s="910"/>
      <c r="L1961" s="911"/>
      <c r="R1961" s="752"/>
      <c r="S1961" s="1101"/>
    </row>
    <row r="1962" spans="1:19" ht="9.75" hidden="1" customHeight="1">
      <c r="A1962" s="777"/>
      <c r="B1962" s="913"/>
      <c r="C1962" s="914"/>
      <c r="D1962" s="777"/>
      <c r="E1962" s="773"/>
      <c r="F1962" s="753"/>
      <c r="G1962" s="773"/>
      <c r="H1962" s="733"/>
      <c r="I1962" s="206"/>
      <c r="J1962" s="910"/>
      <c r="L1962" s="911"/>
      <c r="R1962" s="753"/>
      <c r="S1962" s="1102"/>
    </row>
    <row r="1963" spans="1:19" ht="9.75" hidden="1" customHeight="1">
      <c r="A1963" s="777"/>
      <c r="B1963" s="913"/>
      <c r="C1963" s="914"/>
      <c r="D1963" s="777"/>
      <c r="E1963" s="773"/>
      <c r="F1963" s="751">
        <v>0</v>
      </c>
      <c r="G1963" s="773">
        <f>+L1963</f>
        <v>0</v>
      </c>
      <c r="H1963" s="733">
        <f>E1963*G1963</f>
        <v>0</v>
      </c>
      <c r="I1963" s="206"/>
      <c r="J1963" s="909">
        <f>+F1963</f>
        <v>0</v>
      </c>
      <c r="L1963" s="911">
        <f>J1963*$L$3</f>
        <v>0</v>
      </c>
      <c r="R1963" s="751"/>
      <c r="S1963" s="1100">
        <f t="shared" ref="S1963" si="804">+F1963</f>
        <v>0</v>
      </c>
    </row>
    <row r="1964" spans="1:19" ht="9.75" hidden="1" customHeight="1">
      <c r="A1964" s="777"/>
      <c r="B1964" s="913"/>
      <c r="C1964" s="914"/>
      <c r="D1964" s="777"/>
      <c r="E1964" s="773"/>
      <c r="F1964" s="752"/>
      <c r="G1964" s="773"/>
      <c r="H1964" s="733"/>
      <c r="I1964" s="206"/>
      <c r="J1964" s="910"/>
      <c r="L1964" s="911"/>
      <c r="R1964" s="752"/>
      <c r="S1964" s="1101"/>
    </row>
    <row r="1965" spans="1:19" ht="9.75" hidden="1" customHeight="1">
      <c r="A1965" s="777"/>
      <c r="B1965" s="913"/>
      <c r="C1965" s="914"/>
      <c r="D1965" s="777"/>
      <c r="E1965" s="773"/>
      <c r="F1965" s="752"/>
      <c r="G1965" s="773"/>
      <c r="H1965" s="733"/>
      <c r="I1965" s="206"/>
      <c r="J1965" s="910"/>
      <c r="L1965" s="911"/>
      <c r="R1965" s="752"/>
      <c r="S1965" s="1101"/>
    </row>
    <row r="1966" spans="1:19" ht="9.75" hidden="1" customHeight="1">
      <c r="A1966" s="777"/>
      <c r="B1966" s="913"/>
      <c r="C1966" s="914"/>
      <c r="D1966" s="777"/>
      <c r="E1966" s="773"/>
      <c r="F1966" s="752"/>
      <c r="G1966" s="773"/>
      <c r="H1966" s="733"/>
      <c r="I1966" s="206"/>
      <c r="J1966" s="910"/>
      <c r="L1966" s="911"/>
      <c r="R1966" s="752"/>
      <c r="S1966" s="1101"/>
    </row>
    <row r="1967" spans="1:19" ht="9.75" hidden="1" customHeight="1">
      <c r="A1967" s="777"/>
      <c r="B1967" s="913"/>
      <c r="C1967" s="914"/>
      <c r="D1967" s="777"/>
      <c r="E1967" s="773"/>
      <c r="F1967" s="753"/>
      <c r="G1967" s="773"/>
      <c r="H1967" s="733"/>
      <c r="I1967" s="206"/>
      <c r="J1967" s="910"/>
      <c r="L1967" s="911"/>
      <c r="R1967" s="753"/>
      <c r="S1967" s="1102"/>
    </row>
    <row r="1968" spans="1:19" ht="9.75" hidden="1" customHeight="1">
      <c r="A1968" s="777"/>
      <c r="B1968" s="913"/>
      <c r="C1968" s="915"/>
      <c r="D1968" s="777"/>
      <c r="E1968" s="773"/>
      <c r="F1968" s="751">
        <v>0</v>
      </c>
      <c r="G1968" s="773">
        <f>+L1968</f>
        <v>0</v>
      </c>
      <c r="H1968" s="733">
        <f>E1968*G1968</f>
        <v>0</v>
      </c>
      <c r="I1968" s="206"/>
      <c r="J1968" s="909">
        <f>+F1968</f>
        <v>0</v>
      </c>
      <c r="L1968" s="911">
        <f>J1968*$L$3</f>
        <v>0</v>
      </c>
      <c r="R1968" s="751"/>
      <c r="S1968" s="1100">
        <f t="shared" ref="S1968" si="805">+F1968</f>
        <v>0</v>
      </c>
    </row>
    <row r="1969" spans="1:19" ht="9.75" hidden="1" customHeight="1">
      <c r="A1969" s="777"/>
      <c r="B1969" s="913"/>
      <c r="C1969" s="915"/>
      <c r="D1969" s="777"/>
      <c r="E1969" s="773"/>
      <c r="F1969" s="752"/>
      <c r="G1969" s="773"/>
      <c r="H1969" s="733"/>
      <c r="I1969" s="206"/>
      <c r="J1969" s="910"/>
      <c r="L1969" s="911"/>
      <c r="R1969" s="752"/>
      <c r="S1969" s="1101"/>
    </row>
    <row r="1970" spans="1:19" ht="9.75" hidden="1" customHeight="1">
      <c r="A1970" s="777"/>
      <c r="B1970" s="913"/>
      <c r="C1970" s="915"/>
      <c r="D1970" s="777"/>
      <c r="E1970" s="773"/>
      <c r="F1970" s="752"/>
      <c r="G1970" s="773"/>
      <c r="H1970" s="733"/>
      <c r="I1970" s="206"/>
      <c r="J1970" s="910"/>
      <c r="L1970" s="911"/>
      <c r="R1970" s="752"/>
      <c r="S1970" s="1101"/>
    </row>
    <row r="1971" spans="1:19" ht="9.75" hidden="1" customHeight="1">
      <c r="A1971" s="777"/>
      <c r="B1971" s="913"/>
      <c r="C1971" s="915"/>
      <c r="D1971" s="777"/>
      <c r="E1971" s="773"/>
      <c r="F1971" s="752"/>
      <c r="G1971" s="773"/>
      <c r="H1971" s="733"/>
      <c r="I1971" s="206"/>
      <c r="J1971" s="910"/>
      <c r="L1971" s="911"/>
      <c r="R1971" s="752"/>
      <c r="S1971" s="1101"/>
    </row>
    <row r="1972" spans="1:19" ht="7.5" hidden="1" customHeight="1">
      <c r="A1972" s="777"/>
      <c r="B1972" s="913"/>
      <c r="C1972" s="915"/>
      <c r="D1972" s="777"/>
      <c r="E1972" s="773"/>
      <c r="F1972" s="753"/>
      <c r="G1972" s="773"/>
      <c r="H1972" s="733"/>
      <c r="I1972" s="206"/>
      <c r="J1972" s="910"/>
      <c r="L1972" s="911"/>
      <c r="R1972" s="753"/>
      <c r="S1972" s="1102"/>
    </row>
    <row r="1973" spans="1:19" ht="9.75" hidden="1" customHeight="1">
      <c r="A1973" s="777"/>
      <c r="B1973" s="913"/>
      <c r="C1973" s="915"/>
      <c r="D1973" s="777"/>
      <c r="E1973" s="773"/>
      <c r="F1973" s="751">
        <v>0</v>
      </c>
      <c r="G1973" s="773">
        <f>+L1973</f>
        <v>0</v>
      </c>
      <c r="H1973" s="733">
        <f>E1973*G1973</f>
        <v>0</v>
      </c>
      <c r="I1973" s="206"/>
      <c r="J1973" s="909">
        <f>+F1973</f>
        <v>0</v>
      </c>
      <c r="L1973" s="911">
        <f>J1973*$L$3</f>
        <v>0</v>
      </c>
      <c r="R1973" s="751"/>
      <c r="S1973" s="1100">
        <f t="shared" ref="S1973" si="806">+F1973</f>
        <v>0</v>
      </c>
    </row>
    <row r="1974" spans="1:19" ht="9.75" hidden="1" customHeight="1">
      <c r="A1974" s="777"/>
      <c r="B1974" s="913"/>
      <c r="C1974" s="915"/>
      <c r="D1974" s="777"/>
      <c r="E1974" s="773"/>
      <c r="F1974" s="752"/>
      <c r="G1974" s="773"/>
      <c r="H1974" s="733"/>
      <c r="I1974" s="206"/>
      <c r="J1974" s="910"/>
      <c r="L1974" s="911"/>
      <c r="R1974" s="752"/>
      <c r="S1974" s="1101"/>
    </row>
    <row r="1975" spans="1:19" ht="9.75" hidden="1" customHeight="1">
      <c r="A1975" s="777"/>
      <c r="B1975" s="913"/>
      <c r="C1975" s="915"/>
      <c r="D1975" s="777"/>
      <c r="E1975" s="773"/>
      <c r="F1975" s="752"/>
      <c r="G1975" s="773"/>
      <c r="H1975" s="733"/>
      <c r="I1975" s="206"/>
      <c r="J1975" s="910"/>
      <c r="L1975" s="911"/>
      <c r="R1975" s="752"/>
      <c r="S1975" s="1101"/>
    </row>
    <row r="1976" spans="1:19" ht="9.75" hidden="1" customHeight="1">
      <c r="A1976" s="777"/>
      <c r="B1976" s="913"/>
      <c r="C1976" s="915"/>
      <c r="D1976" s="777"/>
      <c r="E1976" s="773"/>
      <c r="F1976" s="752"/>
      <c r="G1976" s="773"/>
      <c r="H1976" s="733"/>
      <c r="I1976" s="206"/>
      <c r="J1976" s="910"/>
      <c r="L1976" s="911"/>
      <c r="R1976" s="752"/>
      <c r="S1976" s="1101"/>
    </row>
    <row r="1977" spans="1:19" ht="9.75" hidden="1" customHeight="1">
      <c r="A1977" s="777"/>
      <c r="B1977" s="913"/>
      <c r="C1977" s="915"/>
      <c r="D1977" s="777"/>
      <c r="E1977" s="773"/>
      <c r="F1977" s="753"/>
      <c r="G1977" s="773"/>
      <c r="H1977" s="733"/>
      <c r="I1977" s="206"/>
      <c r="J1977" s="910"/>
      <c r="L1977" s="911"/>
      <c r="R1977" s="753"/>
      <c r="S1977" s="1102"/>
    </row>
    <row r="1978" spans="1:19" ht="9.75" hidden="1" customHeight="1">
      <c r="A1978" s="777"/>
      <c r="B1978" s="913"/>
      <c r="C1978" s="915"/>
      <c r="D1978" s="777"/>
      <c r="E1978" s="773"/>
      <c r="F1978" s="751">
        <v>0</v>
      </c>
      <c r="G1978" s="773">
        <f>+L1978</f>
        <v>0</v>
      </c>
      <c r="H1978" s="733">
        <f>E1978*G1978</f>
        <v>0</v>
      </c>
      <c r="I1978" s="206"/>
      <c r="J1978" s="909">
        <f>+F1978</f>
        <v>0</v>
      </c>
      <c r="L1978" s="911">
        <f>J1978*$L$3</f>
        <v>0</v>
      </c>
      <c r="R1978" s="751"/>
      <c r="S1978" s="1100">
        <f t="shared" ref="S1978" si="807">+F1978</f>
        <v>0</v>
      </c>
    </row>
    <row r="1979" spans="1:19" ht="9.75" hidden="1" customHeight="1">
      <c r="A1979" s="777"/>
      <c r="B1979" s="913"/>
      <c r="C1979" s="915"/>
      <c r="D1979" s="777"/>
      <c r="E1979" s="773"/>
      <c r="F1979" s="752"/>
      <c r="G1979" s="773"/>
      <c r="H1979" s="733"/>
      <c r="I1979" s="206"/>
      <c r="J1979" s="910"/>
      <c r="L1979" s="911"/>
      <c r="R1979" s="752"/>
      <c r="S1979" s="1101"/>
    </row>
    <row r="1980" spans="1:19" ht="9.75" hidden="1" customHeight="1">
      <c r="A1980" s="777"/>
      <c r="B1980" s="913"/>
      <c r="C1980" s="915"/>
      <c r="D1980" s="777"/>
      <c r="E1980" s="773"/>
      <c r="F1980" s="752"/>
      <c r="G1980" s="773"/>
      <c r="H1980" s="733"/>
      <c r="I1980" s="206"/>
      <c r="J1980" s="910"/>
      <c r="L1980" s="911"/>
      <c r="R1980" s="752"/>
      <c r="S1980" s="1101"/>
    </row>
    <row r="1981" spans="1:19" ht="9.75" hidden="1" customHeight="1">
      <c r="A1981" s="777"/>
      <c r="B1981" s="913"/>
      <c r="C1981" s="915"/>
      <c r="D1981" s="777"/>
      <c r="E1981" s="773"/>
      <c r="F1981" s="752"/>
      <c r="G1981" s="773"/>
      <c r="H1981" s="733"/>
      <c r="I1981" s="206"/>
      <c r="J1981" s="910"/>
      <c r="L1981" s="911"/>
      <c r="R1981" s="752"/>
      <c r="S1981" s="1101"/>
    </row>
    <row r="1982" spans="1:19" ht="9.75" hidden="1" customHeight="1">
      <c r="A1982" s="777"/>
      <c r="B1982" s="913"/>
      <c r="C1982" s="915"/>
      <c r="D1982" s="777"/>
      <c r="E1982" s="773"/>
      <c r="F1982" s="753"/>
      <c r="G1982" s="773"/>
      <c r="H1982" s="733"/>
      <c r="I1982" s="206"/>
      <c r="J1982" s="910"/>
      <c r="L1982" s="911"/>
      <c r="R1982" s="753"/>
      <c r="S1982" s="1102"/>
    </row>
    <row r="1983" spans="1:19" ht="9.75" hidden="1" customHeight="1">
      <c r="A1983" s="777"/>
      <c r="B1983" s="913"/>
      <c r="C1983" s="915"/>
      <c r="D1983" s="777"/>
      <c r="E1983" s="773"/>
      <c r="F1983" s="751">
        <v>0</v>
      </c>
      <c r="G1983" s="773">
        <f>+L1983</f>
        <v>0</v>
      </c>
      <c r="H1983" s="733">
        <f>E1983*G1983</f>
        <v>0</v>
      </c>
      <c r="I1983" s="206"/>
      <c r="J1983" s="909">
        <f>+F1983</f>
        <v>0</v>
      </c>
      <c r="L1983" s="911">
        <f>J1983*$L$3</f>
        <v>0</v>
      </c>
      <c r="R1983" s="751"/>
      <c r="S1983" s="1100">
        <f t="shared" ref="S1983" si="808">+F1983</f>
        <v>0</v>
      </c>
    </row>
    <row r="1984" spans="1:19" ht="9.75" hidden="1" customHeight="1">
      <c r="A1984" s="777"/>
      <c r="B1984" s="913"/>
      <c r="C1984" s="915"/>
      <c r="D1984" s="777"/>
      <c r="E1984" s="773"/>
      <c r="F1984" s="752"/>
      <c r="G1984" s="773"/>
      <c r="H1984" s="733"/>
      <c r="I1984" s="206"/>
      <c r="J1984" s="910"/>
      <c r="L1984" s="911"/>
      <c r="R1984" s="752"/>
      <c r="S1984" s="1101"/>
    </row>
    <row r="1985" spans="1:19" ht="9.75" hidden="1" customHeight="1">
      <c r="A1985" s="777"/>
      <c r="B1985" s="913"/>
      <c r="C1985" s="915"/>
      <c r="D1985" s="777"/>
      <c r="E1985" s="773"/>
      <c r="F1985" s="752"/>
      <c r="G1985" s="773"/>
      <c r="H1985" s="733"/>
      <c r="I1985" s="206"/>
      <c r="J1985" s="910"/>
      <c r="L1985" s="911"/>
      <c r="R1985" s="752"/>
      <c r="S1985" s="1101"/>
    </row>
    <row r="1986" spans="1:19" ht="9.75" hidden="1" customHeight="1">
      <c r="A1986" s="777"/>
      <c r="B1986" s="913"/>
      <c r="C1986" s="915"/>
      <c r="D1986" s="777"/>
      <c r="E1986" s="773"/>
      <c r="F1986" s="752"/>
      <c r="G1986" s="773"/>
      <c r="H1986" s="733"/>
      <c r="I1986" s="206"/>
      <c r="J1986" s="910"/>
      <c r="L1986" s="911"/>
      <c r="R1986" s="752"/>
      <c r="S1986" s="1101"/>
    </row>
    <row r="1987" spans="1:19" ht="9.75" hidden="1" customHeight="1">
      <c r="A1987" s="777"/>
      <c r="B1987" s="913"/>
      <c r="C1987" s="915"/>
      <c r="D1987" s="777"/>
      <c r="E1987" s="773"/>
      <c r="F1987" s="753"/>
      <c r="G1987" s="773"/>
      <c r="H1987" s="733"/>
      <c r="I1987" s="206"/>
      <c r="J1987" s="910"/>
      <c r="L1987" s="911"/>
      <c r="R1987" s="753"/>
      <c r="S1987" s="1102"/>
    </row>
    <row r="1988" spans="1:19" ht="9.75" hidden="1" customHeight="1">
      <c r="A1988" s="777"/>
      <c r="B1988" s="913"/>
      <c r="C1988" s="915"/>
      <c r="D1988" s="777"/>
      <c r="E1988" s="773"/>
      <c r="F1988" s="751">
        <v>0</v>
      </c>
      <c r="G1988" s="773">
        <f>+L1988</f>
        <v>0</v>
      </c>
      <c r="H1988" s="733">
        <f>E1988*G1988</f>
        <v>0</v>
      </c>
      <c r="I1988" s="206"/>
      <c r="J1988" s="909">
        <f>+F1988</f>
        <v>0</v>
      </c>
      <c r="L1988" s="911">
        <f>J1988*$L$3</f>
        <v>0</v>
      </c>
      <c r="R1988" s="751"/>
      <c r="S1988" s="1100">
        <f t="shared" ref="S1988" si="809">+F1988</f>
        <v>0</v>
      </c>
    </row>
    <row r="1989" spans="1:19" ht="9.75" hidden="1" customHeight="1">
      <c r="A1989" s="777"/>
      <c r="B1989" s="913"/>
      <c r="C1989" s="915"/>
      <c r="D1989" s="777"/>
      <c r="E1989" s="773"/>
      <c r="F1989" s="752"/>
      <c r="G1989" s="773"/>
      <c r="H1989" s="733"/>
      <c r="I1989" s="206"/>
      <c r="J1989" s="910"/>
      <c r="L1989" s="911"/>
      <c r="R1989" s="752"/>
      <c r="S1989" s="1101"/>
    </row>
    <row r="1990" spans="1:19" ht="9.75" hidden="1" customHeight="1">
      <c r="A1990" s="777"/>
      <c r="B1990" s="913"/>
      <c r="C1990" s="915"/>
      <c r="D1990" s="777"/>
      <c r="E1990" s="773"/>
      <c r="F1990" s="752"/>
      <c r="G1990" s="773"/>
      <c r="H1990" s="733"/>
      <c r="I1990" s="206"/>
      <c r="J1990" s="910"/>
      <c r="L1990" s="911"/>
      <c r="R1990" s="752"/>
      <c r="S1990" s="1101"/>
    </row>
    <row r="1991" spans="1:19" ht="9.75" hidden="1" customHeight="1">
      <c r="A1991" s="777"/>
      <c r="B1991" s="913"/>
      <c r="C1991" s="915"/>
      <c r="D1991" s="777"/>
      <c r="E1991" s="773"/>
      <c r="F1991" s="752"/>
      <c r="G1991" s="773"/>
      <c r="H1991" s="733"/>
      <c r="I1991" s="206"/>
      <c r="J1991" s="910"/>
      <c r="L1991" s="911"/>
      <c r="R1991" s="752"/>
      <c r="S1991" s="1101"/>
    </row>
    <row r="1992" spans="1:19" ht="9.75" hidden="1" customHeight="1">
      <c r="A1992" s="777"/>
      <c r="B1992" s="913"/>
      <c r="C1992" s="915"/>
      <c r="D1992" s="777"/>
      <c r="E1992" s="773"/>
      <c r="F1992" s="753"/>
      <c r="G1992" s="773"/>
      <c r="H1992" s="733"/>
      <c r="I1992" s="206"/>
      <c r="J1992" s="910"/>
      <c r="L1992" s="911"/>
      <c r="R1992" s="753"/>
      <c r="S1992" s="1102"/>
    </row>
    <row r="1993" spans="1:19" ht="9.75" hidden="1" customHeight="1">
      <c r="A1993" s="777"/>
      <c r="B1993" s="913"/>
      <c r="C1993" s="914"/>
      <c r="D1993" s="777"/>
      <c r="E1993" s="773"/>
      <c r="F1993" s="751">
        <v>0</v>
      </c>
      <c r="G1993" s="773">
        <f>+L1993</f>
        <v>0</v>
      </c>
      <c r="H1993" s="733">
        <f>E1993*G1993</f>
        <v>0</v>
      </c>
      <c r="I1993" s="206"/>
      <c r="J1993" s="909">
        <f>+F1993</f>
        <v>0</v>
      </c>
      <c r="L1993" s="911">
        <f>J1993*$L$3</f>
        <v>0</v>
      </c>
      <c r="R1993" s="751"/>
      <c r="S1993" s="1100">
        <f t="shared" ref="S1993" si="810">+F1993</f>
        <v>0</v>
      </c>
    </row>
    <row r="1994" spans="1:19" ht="9.75" hidden="1" customHeight="1">
      <c r="A1994" s="777"/>
      <c r="B1994" s="913"/>
      <c r="C1994" s="914"/>
      <c r="D1994" s="777"/>
      <c r="E1994" s="773"/>
      <c r="F1994" s="752"/>
      <c r="G1994" s="773"/>
      <c r="H1994" s="733"/>
      <c r="I1994" s="206"/>
      <c r="J1994" s="910"/>
      <c r="L1994" s="911"/>
      <c r="R1994" s="752"/>
      <c r="S1994" s="1101"/>
    </row>
    <row r="1995" spans="1:19" ht="9.75" hidden="1" customHeight="1">
      <c r="A1995" s="777"/>
      <c r="B1995" s="913"/>
      <c r="C1995" s="914"/>
      <c r="D1995" s="777"/>
      <c r="E1995" s="773"/>
      <c r="F1995" s="752"/>
      <c r="G1995" s="773"/>
      <c r="H1995" s="733"/>
      <c r="I1995" s="206"/>
      <c r="J1995" s="910"/>
      <c r="L1995" s="911"/>
      <c r="R1995" s="752"/>
      <c r="S1995" s="1101"/>
    </row>
    <row r="1996" spans="1:19" ht="9.75" hidden="1" customHeight="1">
      <c r="A1996" s="777"/>
      <c r="B1996" s="913"/>
      <c r="C1996" s="914"/>
      <c r="D1996" s="777"/>
      <c r="E1996" s="773"/>
      <c r="F1996" s="752"/>
      <c r="G1996" s="773"/>
      <c r="H1996" s="733"/>
      <c r="I1996" s="206"/>
      <c r="J1996" s="910"/>
      <c r="L1996" s="911"/>
      <c r="R1996" s="752"/>
      <c r="S1996" s="1101"/>
    </row>
    <row r="1997" spans="1:19" ht="9.75" hidden="1" customHeight="1">
      <c r="A1997" s="777"/>
      <c r="B1997" s="913"/>
      <c r="C1997" s="914"/>
      <c r="D1997" s="777"/>
      <c r="E1997" s="773"/>
      <c r="F1997" s="753"/>
      <c r="G1997" s="773"/>
      <c r="H1997" s="733"/>
      <c r="I1997" s="206"/>
      <c r="J1997" s="910"/>
      <c r="L1997" s="911"/>
      <c r="R1997" s="753"/>
      <c r="S1997" s="1102"/>
    </row>
    <row r="1998" spans="1:19" ht="9.75" hidden="1" customHeight="1">
      <c r="A1998" s="777"/>
      <c r="B1998" s="913"/>
      <c r="C1998" s="914"/>
      <c r="D1998" s="777"/>
      <c r="E1998" s="773"/>
      <c r="F1998" s="751">
        <v>0</v>
      </c>
      <c r="G1998" s="773">
        <f>+L1998</f>
        <v>0</v>
      </c>
      <c r="H1998" s="733">
        <f>E1998*G1998</f>
        <v>0</v>
      </c>
      <c r="I1998" s="206"/>
      <c r="J1998" s="909">
        <f>+F1998</f>
        <v>0</v>
      </c>
      <c r="L1998" s="911">
        <f>J1998*$L$3</f>
        <v>0</v>
      </c>
      <c r="R1998" s="751"/>
      <c r="S1998" s="1100">
        <f t="shared" ref="S1998" si="811">+F1998</f>
        <v>0</v>
      </c>
    </row>
    <row r="1999" spans="1:19" ht="9.75" hidden="1" customHeight="1">
      <c r="A1999" s="777"/>
      <c r="B1999" s="913"/>
      <c r="C1999" s="914"/>
      <c r="D1999" s="777"/>
      <c r="E1999" s="773"/>
      <c r="F1999" s="752"/>
      <c r="G1999" s="773"/>
      <c r="H1999" s="733"/>
      <c r="I1999" s="206"/>
      <c r="J1999" s="910"/>
      <c r="L1999" s="911"/>
      <c r="R1999" s="752"/>
      <c r="S1999" s="1101"/>
    </row>
    <row r="2000" spans="1:19" ht="9.75" hidden="1" customHeight="1">
      <c r="A2000" s="777"/>
      <c r="B2000" s="913"/>
      <c r="C2000" s="914"/>
      <c r="D2000" s="777"/>
      <c r="E2000" s="773"/>
      <c r="F2000" s="752"/>
      <c r="G2000" s="773"/>
      <c r="H2000" s="733"/>
      <c r="I2000" s="206"/>
      <c r="J2000" s="910"/>
      <c r="L2000" s="911"/>
      <c r="R2000" s="752"/>
      <c r="S2000" s="1101"/>
    </row>
    <row r="2001" spans="1:19" ht="9.75" hidden="1" customHeight="1">
      <c r="A2001" s="777"/>
      <c r="B2001" s="913"/>
      <c r="C2001" s="914"/>
      <c r="D2001" s="777"/>
      <c r="E2001" s="773"/>
      <c r="F2001" s="752"/>
      <c r="G2001" s="773"/>
      <c r="H2001" s="733"/>
      <c r="I2001" s="206"/>
      <c r="J2001" s="910"/>
      <c r="L2001" s="911"/>
      <c r="R2001" s="752"/>
      <c r="S2001" s="1101"/>
    </row>
    <row r="2002" spans="1:19" ht="9.75" hidden="1" customHeight="1">
      <c r="A2002" s="777"/>
      <c r="B2002" s="913"/>
      <c r="C2002" s="914"/>
      <c r="D2002" s="777"/>
      <c r="E2002" s="773"/>
      <c r="F2002" s="753"/>
      <c r="G2002" s="773"/>
      <c r="H2002" s="733"/>
      <c r="I2002" s="206"/>
      <c r="J2002" s="910"/>
      <c r="L2002" s="911"/>
      <c r="R2002" s="753"/>
      <c r="S2002" s="1102"/>
    </row>
    <row r="2003" spans="1:19" ht="9.75" hidden="1" customHeight="1">
      <c r="A2003" s="777"/>
      <c r="B2003" s="913"/>
      <c r="C2003" s="915"/>
      <c r="D2003" s="777"/>
      <c r="E2003" s="773"/>
      <c r="F2003" s="751">
        <v>0</v>
      </c>
      <c r="G2003" s="773">
        <f>+L2003</f>
        <v>0</v>
      </c>
      <c r="H2003" s="733">
        <f>E2003*G2003</f>
        <v>0</v>
      </c>
      <c r="I2003" s="206"/>
      <c r="J2003" s="909">
        <f>+F2003</f>
        <v>0</v>
      </c>
      <c r="L2003" s="911">
        <f>J2003*$L$3</f>
        <v>0</v>
      </c>
      <c r="R2003" s="751"/>
      <c r="S2003" s="1100">
        <f t="shared" ref="S2003" si="812">+F2003</f>
        <v>0</v>
      </c>
    </row>
    <row r="2004" spans="1:19" ht="9.75" hidden="1" customHeight="1">
      <c r="A2004" s="777"/>
      <c r="B2004" s="913"/>
      <c r="C2004" s="915"/>
      <c r="D2004" s="777"/>
      <c r="E2004" s="773"/>
      <c r="F2004" s="752"/>
      <c r="G2004" s="773"/>
      <c r="H2004" s="733"/>
      <c r="I2004" s="206"/>
      <c r="J2004" s="910"/>
      <c r="L2004" s="911"/>
      <c r="R2004" s="752"/>
      <c r="S2004" s="1101"/>
    </row>
    <row r="2005" spans="1:19" ht="9.75" hidden="1" customHeight="1">
      <c r="A2005" s="777"/>
      <c r="B2005" s="913"/>
      <c r="C2005" s="915"/>
      <c r="D2005" s="777"/>
      <c r="E2005" s="773"/>
      <c r="F2005" s="752"/>
      <c r="G2005" s="773"/>
      <c r="H2005" s="733"/>
      <c r="I2005" s="206"/>
      <c r="J2005" s="910"/>
      <c r="L2005" s="911"/>
      <c r="R2005" s="752"/>
      <c r="S2005" s="1101"/>
    </row>
    <row r="2006" spans="1:19" ht="9.75" hidden="1" customHeight="1">
      <c r="A2006" s="777"/>
      <c r="B2006" s="913"/>
      <c r="C2006" s="915"/>
      <c r="D2006" s="777"/>
      <c r="E2006" s="773"/>
      <c r="F2006" s="752"/>
      <c r="G2006" s="773"/>
      <c r="H2006" s="733"/>
      <c r="I2006" s="206"/>
      <c r="J2006" s="910"/>
      <c r="L2006" s="911"/>
      <c r="R2006" s="752"/>
      <c r="S2006" s="1101"/>
    </row>
    <row r="2007" spans="1:19" ht="9.75" hidden="1" customHeight="1">
      <c r="A2007" s="777"/>
      <c r="B2007" s="913"/>
      <c r="C2007" s="915"/>
      <c r="D2007" s="777"/>
      <c r="E2007" s="773"/>
      <c r="F2007" s="753"/>
      <c r="G2007" s="773"/>
      <c r="H2007" s="733"/>
      <c r="I2007" s="206"/>
      <c r="J2007" s="910"/>
      <c r="L2007" s="911"/>
      <c r="R2007" s="753"/>
      <c r="S2007" s="1102"/>
    </row>
    <row r="2008" spans="1:19" ht="9.75" hidden="1" customHeight="1">
      <c r="A2008" s="777"/>
      <c r="B2008" s="913"/>
      <c r="C2008" s="915"/>
      <c r="D2008" s="777"/>
      <c r="E2008" s="773"/>
      <c r="F2008" s="751">
        <v>0</v>
      </c>
      <c r="G2008" s="773">
        <f>+L2008</f>
        <v>0</v>
      </c>
      <c r="H2008" s="733">
        <f>E2008*G2008</f>
        <v>0</v>
      </c>
      <c r="I2008" s="206"/>
      <c r="J2008" s="909">
        <f>+F2008</f>
        <v>0</v>
      </c>
      <c r="L2008" s="911">
        <f>J2008*$L$3</f>
        <v>0</v>
      </c>
      <c r="R2008" s="751"/>
      <c r="S2008" s="1100">
        <f t="shared" ref="S2008" si="813">+F2008</f>
        <v>0</v>
      </c>
    </row>
    <row r="2009" spans="1:19" ht="9.75" hidden="1" customHeight="1">
      <c r="A2009" s="777"/>
      <c r="B2009" s="913"/>
      <c r="C2009" s="915"/>
      <c r="D2009" s="777"/>
      <c r="E2009" s="773"/>
      <c r="F2009" s="752"/>
      <c r="G2009" s="773"/>
      <c r="H2009" s="733"/>
      <c r="I2009" s="206"/>
      <c r="J2009" s="910"/>
      <c r="L2009" s="911"/>
      <c r="R2009" s="752"/>
      <c r="S2009" s="1101"/>
    </row>
    <row r="2010" spans="1:19" ht="9.75" hidden="1" customHeight="1">
      <c r="A2010" s="777"/>
      <c r="B2010" s="913"/>
      <c r="C2010" s="915"/>
      <c r="D2010" s="777"/>
      <c r="E2010" s="773"/>
      <c r="F2010" s="752"/>
      <c r="G2010" s="773"/>
      <c r="H2010" s="733"/>
      <c r="I2010" s="206"/>
      <c r="J2010" s="910"/>
      <c r="L2010" s="911"/>
      <c r="R2010" s="752"/>
      <c r="S2010" s="1101"/>
    </row>
    <row r="2011" spans="1:19" ht="9.75" hidden="1" customHeight="1">
      <c r="A2011" s="777"/>
      <c r="B2011" s="913"/>
      <c r="C2011" s="915"/>
      <c r="D2011" s="777"/>
      <c r="E2011" s="773"/>
      <c r="F2011" s="752"/>
      <c r="G2011" s="773"/>
      <c r="H2011" s="733"/>
      <c r="I2011" s="206"/>
      <c r="J2011" s="910"/>
      <c r="L2011" s="911"/>
      <c r="R2011" s="752"/>
      <c r="S2011" s="1101"/>
    </row>
    <row r="2012" spans="1:19" ht="9.75" hidden="1" customHeight="1">
      <c r="A2012" s="777"/>
      <c r="B2012" s="913"/>
      <c r="C2012" s="915"/>
      <c r="D2012" s="777"/>
      <c r="E2012" s="773"/>
      <c r="F2012" s="753"/>
      <c r="G2012" s="773"/>
      <c r="H2012" s="733"/>
      <c r="I2012" s="206"/>
      <c r="J2012" s="910"/>
      <c r="L2012" s="911"/>
      <c r="R2012" s="753"/>
      <c r="S2012" s="1102"/>
    </row>
    <row r="2013" spans="1:19" ht="9.75" hidden="1" customHeight="1">
      <c r="A2013" s="777"/>
      <c r="B2013" s="913"/>
      <c r="C2013" s="915"/>
      <c r="D2013" s="777"/>
      <c r="E2013" s="773"/>
      <c r="F2013" s="751">
        <v>0</v>
      </c>
      <c r="G2013" s="773">
        <f>+L2013</f>
        <v>0</v>
      </c>
      <c r="H2013" s="733">
        <f>E2013*G2013</f>
        <v>0</v>
      </c>
      <c r="I2013" s="206"/>
      <c r="J2013" s="909">
        <f>+F2013</f>
        <v>0</v>
      </c>
      <c r="L2013" s="911">
        <f>J2013*$L$3</f>
        <v>0</v>
      </c>
      <c r="R2013" s="751"/>
      <c r="S2013" s="1100">
        <f t="shared" ref="S2013" si="814">+F2013</f>
        <v>0</v>
      </c>
    </row>
    <row r="2014" spans="1:19" ht="9.75" hidden="1" customHeight="1">
      <c r="A2014" s="777"/>
      <c r="B2014" s="913"/>
      <c r="C2014" s="915"/>
      <c r="D2014" s="777"/>
      <c r="E2014" s="773"/>
      <c r="F2014" s="752"/>
      <c r="G2014" s="773"/>
      <c r="H2014" s="733"/>
      <c r="I2014" s="206"/>
      <c r="J2014" s="910"/>
      <c r="L2014" s="911"/>
      <c r="R2014" s="752"/>
      <c r="S2014" s="1101"/>
    </row>
    <row r="2015" spans="1:19" ht="9.75" hidden="1" customHeight="1">
      <c r="A2015" s="777"/>
      <c r="B2015" s="913"/>
      <c r="C2015" s="915"/>
      <c r="D2015" s="777"/>
      <c r="E2015" s="773"/>
      <c r="F2015" s="752"/>
      <c r="G2015" s="773"/>
      <c r="H2015" s="733"/>
      <c r="I2015" s="206"/>
      <c r="J2015" s="910"/>
      <c r="L2015" s="911"/>
      <c r="R2015" s="752"/>
      <c r="S2015" s="1101"/>
    </row>
    <row r="2016" spans="1:19" ht="9.75" hidden="1" customHeight="1">
      <c r="A2016" s="777"/>
      <c r="B2016" s="913"/>
      <c r="C2016" s="915"/>
      <c r="D2016" s="777"/>
      <c r="E2016" s="773"/>
      <c r="F2016" s="752"/>
      <c r="G2016" s="773"/>
      <c r="H2016" s="733"/>
      <c r="I2016" s="206"/>
      <c r="J2016" s="910"/>
      <c r="L2016" s="911"/>
      <c r="R2016" s="752"/>
      <c r="S2016" s="1101"/>
    </row>
    <row r="2017" spans="1:19" ht="9.75" hidden="1" customHeight="1">
      <c r="A2017" s="777"/>
      <c r="B2017" s="913"/>
      <c r="C2017" s="915"/>
      <c r="D2017" s="777"/>
      <c r="E2017" s="773"/>
      <c r="F2017" s="753"/>
      <c r="G2017" s="773"/>
      <c r="H2017" s="733"/>
      <c r="I2017" s="206"/>
      <c r="J2017" s="910"/>
      <c r="L2017" s="911"/>
      <c r="R2017" s="753"/>
      <c r="S2017" s="1102"/>
    </row>
    <row r="2018" spans="1:19" ht="9.75" hidden="1" customHeight="1">
      <c r="A2018" s="777"/>
      <c r="B2018" s="913"/>
      <c r="C2018" s="915"/>
      <c r="D2018" s="777"/>
      <c r="E2018" s="773"/>
      <c r="F2018" s="751">
        <v>0</v>
      </c>
      <c r="G2018" s="773">
        <f>+L2018</f>
        <v>0</v>
      </c>
      <c r="H2018" s="733">
        <f>E2018*G2018</f>
        <v>0</v>
      </c>
      <c r="I2018" s="206"/>
      <c r="J2018" s="909">
        <f>+F2018</f>
        <v>0</v>
      </c>
      <c r="L2018" s="911">
        <f>J2018*$L$3</f>
        <v>0</v>
      </c>
      <c r="R2018" s="751"/>
      <c r="S2018" s="1100">
        <f t="shared" ref="S2018" si="815">+F2018</f>
        <v>0</v>
      </c>
    </row>
    <row r="2019" spans="1:19" ht="9.75" hidden="1" customHeight="1">
      <c r="A2019" s="777"/>
      <c r="B2019" s="913"/>
      <c r="C2019" s="915"/>
      <c r="D2019" s="777"/>
      <c r="E2019" s="773"/>
      <c r="F2019" s="752"/>
      <c r="G2019" s="773"/>
      <c r="H2019" s="733"/>
      <c r="I2019" s="206"/>
      <c r="J2019" s="910"/>
      <c r="L2019" s="911"/>
      <c r="R2019" s="752"/>
      <c r="S2019" s="1101"/>
    </row>
    <row r="2020" spans="1:19" ht="9.75" hidden="1" customHeight="1">
      <c r="A2020" s="777"/>
      <c r="B2020" s="913"/>
      <c r="C2020" s="915"/>
      <c r="D2020" s="777"/>
      <c r="E2020" s="773"/>
      <c r="F2020" s="752"/>
      <c r="G2020" s="773"/>
      <c r="H2020" s="733"/>
      <c r="I2020" s="206"/>
      <c r="J2020" s="910"/>
      <c r="L2020" s="911"/>
      <c r="R2020" s="752"/>
      <c r="S2020" s="1101"/>
    </row>
    <row r="2021" spans="1:19" ht="9.75" hidden="1" customHeight="1">
      <c r="A2021" s="777"/>
      <c r="B2021" s="913"/>
      <c r="C2021" s="915"/>
      <c r="D2021" s="777"/>
      <c r="E2021" s="773"/>
      <c r="F2021" s="752"/>
      <c r="G2021" s="773"/>
      <c r="H2021" s="733"/>
      <c r="I2021" s="206"/>
      <c r="J2021" s="910"/>
      <c r="L2021" s="911"/>
      <c r="R2021" s="752"/>
      <c r="S2021" s="1101"/>
    </row>
    <row r="2022" spans="1:19" ht="9.75" hidden="1" customHeight="1">
      <c r="A2022" s="777"/>
      <c r="B2022" s="913"/>
      <c r="C2022" s="915"/>
      <c r="D2022" s="777"/>
      <c r="E2022" s="773"/>
      <c r="F2022" s="753"/>
      <c r="G2022" s="773"/>
      <c r="H2022" s="733"/>
      <c r="I2022" s="206"/>
      <c r="J2022" s="910"/>
      <c r="L2022" s="911"/>
      <c r="R2022" s="753"/>
      <c r="S2022" s="1102"/>
    </row>
    <row r="2023" spans="1:19" ht="9.75" hidden="1" customHeight="1">
      <c r="A2023" s="777"/>
      <c r="B2023" s="913"/>
      <c r="C2023" s="915"/>
      <c r="D2023" s="777"/>
      <c r="E2023" s="773"/>
      <c r="F2023" s="751">
        <v>0</v>
      </c>
      <c r="G2023" s="773">
        <f>+L2023</f>
        <v>0</v>
      </c>
      <c r="H2023" s="733">
        <f>E2023*G2023</f>
        <v>0</v>
      </c>
      <c r="I2023" s="206"/>
      <c r="J2023" s="909">
        <f>+F2023</f>
        <v>0</v>
      </c>
      <c r="L2023" s="911">
        <f>J2023*$L$3</f>
        <v>0</v>
      </c>
      <c r="R2023" s="751"/>
      <c r="S2023" s="1100">
        <f t="shared" ref="S2023" si="816">+F2023</f>
        <v>0</v>
      </c>
    </row>
    <row r="2024" spans="1:19" ht="9.75" hidden="1" customHeight="1">
      <c r="A2024" s="777"/>
      <c r="B2024" s="913"/>
      <c r="C2024" s="915"/>
      <c r="D2024" s="777"/>
      <c r="E2024" s="773"/>
      <c r="F2024" s="752"/>
      <c r="G2024" s="773"/>
      <c r="H2024" s="733"/>
      <c r="I2024" s="206"/>
      <c r="J2024" s="910"/>
      <c r="L2024" s="911"/>
      <c r="R2024" s="752"/>
      <c r="S2024" s="1101"/>
    </row>
    <row r="2025" spans="1:19" ht="9.75" hidden="1" customHeight="1">
      <c r="A2025" s="777"/>
      <c r="B2025" s="913"/>
      <c r="C2025" s="915"/>
      <c r="D2025" s="777"/>
      <c r="E2025" s="773"/>
      <c r="F2025" s="752"/>
      <c r="G2025" s="773"/>
      <c r="H2025" s="733"/>
      <c r="I2025" s="206"/>
      <c r="J2025" s="910"/>
      <c r="L2025" s="911"/>
      <c r="R2025" s="752"/>
      <c r="S2025" s="1101"/>
    </row>
    <row r="2026" spans="1:19" ht="9.75" hidden="1" customHeight="1">
      <c r="A2026" s="777"/>
      <c r="B2026" s="913"/>
      <c r="C2026" s="915"/>
      <c r="D2026" s="777"/>
      <c r="E2026" s="773"/>
      <c r="F2026" s="752"/>
      <c r="G2026" s="773"/>
      <c r="H2026" s="733"/>
      <c r="I2026" s="206"/>
      <c r="J2026" s="910"/>
      <c r="L2026" s="911"/>
      <c r="R2026" s="752"/>
      <c r="S2026" s="1101"/>
    </row>
    <row r="2027" spans="1:19" ht="9.75" hidden="1" customHeight="1">
      <c r="A2027" s="777"/>
      <c r="B2027" s="913"/>
      <c r="C2027" s="915"/>
      <c r="D2027" s="777"/>
      <c r="E2027" s="773"/>
      <c r="F2027" s="753"/>
      <c r="G2027" s="773"/>
      <c r="H2027" s="733"/>
      <c r="I2027" s="206"/>
      <c r="J2027" s="910"/>
      <c r="L2027" s="911"/>
      <c r="R2027" s="753"/>
      <c r="S2027" s="1102"/>
    </row>
    <row r="2028" spans="1:19" ht="9.75" hidden="1" customHeight="1">
      <c r="A2028" s="777"/>
      <c r="B2028" s="913"/>
      <c r="C2028" s="915"/>
      <c r="D2028" s="777"/>
      <c r="E2028" s="773"/>
      <c r="F2028" s="751">
        <v>0</v>
      </c>
      <c r="G2028" s="773">
        <f>+L2028</f>
        <v>0</v>
      </c>
      <c r="H2028" s="733">
        <f>E2028*G2028</f>
        <v>0</v>
      </c>
      <c r="I2028" s="206"/>
      <c r="J2028" s="909">
        <f>+F2028</f>
        <v>0</v>
      </c>
      <c r="L2028" s="911">
        <f>J2028*$L$3</f>
        <v>0</v>
      </c>
      <c r="R2028" s="751"/>
      <c r="S2028" s="1100">
        <f t="shared" ref="S2028" si="817">+F2028</f>
        <v>0</v>
      </c>
    </row>
    <row r="2029" spans="1:19" ht="9.75" hidden="1" customHeight="1">
      <c r="A2029" s="777"/>
      <c r="B2029" s="913"/>
      <c r="C2029" s="915"/>
      <c r="D2029" s="777"/>
      <c r="E2029" s="773"/>
      <c r="F2029" s="752"/>
      <c r="G2029" s="773"/>
      <c r="H2029" s="733"/>
      <c r="I2029" s="206"/>
      <c r="J2029" s="910"/>
      <c r="L2029" s="911"/>
      <c r="R2029" s="752"/>
      <c r="S2029" s="1101"/>
    </row>
    <row r="2030" spans="1:19" ht="9.75" hidden="1" customHeight="1">
      <c r="A2030" s="777"/>
      <c r="B2030" s="913"/>
      <c r="C2030" s="915"/>
      <c r="D2030" s="777"/>
      <c r="E2030" s="773"/>
      <c r="F2030" s="752"/>
      <c r="G2030" s="773"/>
      <c r="H2030" s="733"/>
      <c r="I2030" s="206"/>
      <c r="J2030" s="910"/>
      <c r="L2030" s="911"/>
      <c r="R2030" s="752"/>
      <c r="S2030" s="1101"/>
    </row>
    <row r="2031" spans="1:19" ht="9.75" hidden="1" customHeight="1">
      <c r="A2031" s="777"/>
      <c r="B2031" s="913"/>
      <c r="C2031" s="915"/>
      <c r="D2031" s="777"/>
      <c r="E2031" s="773"/>
      <c r="F2031" s="752"/>
      <c r="G2031" s="773"/>
      <c r="H2031" s="733"/>
      <c r="I2031" s="206"/>
      <c r="J2031" s="910"/>
      <c r="L2031" s="911"/>
      <c r="R2031" s="752"/>
      <c r="S2031" s="1101"/>
    </row>
    <row r="2032" spans="1:19" ht="9.75" hidden="1" customHeight="1">
      <c r="A2032" s="777"/>
      <c r="B2032" s="913"/>
      <c r="C2032" s="915"/>
      <c r="D2032" s="777"/>
      <c r="E2032" s="773"/>
      <c r="F2032" s="753"/>
      <c r="G2032" s="773"/>
      <c r="H2032" s="733"/>
      <c r="I2032" s="206"/>
      <c r="J2032" s="910"/>
      <c r="L2032" s="911"/>
      <c r="R2032" s="753"/>
      <c r="S2032" s="1102"/>
    </row>
    <row r="2033" spans="1:19" ht="9.75" hidden="1" customHeight="1">
      <c r="A2033" s="777"/>
      <c r="B2033" s="913"/>
      <c r="C2033" s="915"/>
      <c r="D2033" s="777"/>
      <c r="E2033" s="773"/>
      <c r="F2033" s="751">
        <v>0</v>
      </c>
      <c r="G2033" s="773">
        <f>+L2033</f>
        <v>0</v>
      </c>
      <c r="H2033" s="733">
        <f>E2033*G2033</f>
        <v>0</v>
      </c>
      <c r="I2033" s="206"/>
      <c r="J2033" s="909">
        <f>+F2033</f>
        <v>0</v>
      </c>
      <c r="L2033" s="911">
        <f>J2033*$L$3</f>
        <v>0</v>
      </c>
      <c r="R2033" s="751"/>
      <c r="S2033" s="1100">
        <f t="shared" ref="S2033" si="818">+F2033</f>
        <v>0</v>
      </c>
    </row>
    <row r="2034" spans="1:19" ht="9.75" hidden="1" customHeight="1">
      <c r="A2034" s="777"/>
      <c r="B2034" s="913"/>
      <c r="C2034" s="915"/>
      <c r="D2034" s="777"/>
      <c r="E2034" s="773"/>
      <c r="F2034" s="752"/>
      <c r="G2034" s="773"/>
      <c r="H2034" s="733"/>
      <c r="I2034" s="206"/>
      <c r="J2034" s="910"/>
      <c r="L2034" s="911"/>
      <c r="R2034" s="752"/>
      <c r="S2034" s="1101"/>
    </row>
    <row r="2035" spans="1:19" ht="9.75" hidden="1" customHeight="1">
      <c r="A2035" s="777"/>
      <c r="B2035" s="913"/>
      <c r="C2035" s="915"/>
      <c r="D2035" s="777"/>
      <c r="E2035" s="773"/>
      <c r="F2035" s="752"/>
      <c r="G2035" s="773"/>
      <c r="H2035" s="733"/>
      <c r="I2035" s="206"/>
      <c r="J2035" s="910"/>
      <c r="L2035" s="911"/>
      <c r="R2035" s="752"/>
      <c r="S2035" s="1101"/>
    </row>
    <row r="2036" spans="1:19" ht="9.75" hidden="1" customHeight="1">
      <c r="A2036" s="777"/>
      <c r="B2036" s="913"/>
      <c r="C2036" s="915"/>
      <c r="D2036" s="777"/>
      <c r="E2036" s="773"/>
      <c r="F2036" s="752"/>
      <c r="G2036" s="773"/>
      <c r="H2036" s="733"/>
      <c r="I2036" s="206"/>
      <c r="J2036" s="910"/>
      <c r="L2036" s="911"/>
      <c r="R2036" s="752"/>
      <c r="S2036" s="1101"/>
    </row>
    <row r="2037" spans="1:19" ht="9.75" hidden="1" customHeight="1">
      <c r="A2037" s="777"/>
      <c r="B2037" s="913"/>
      <c r="C2037" s="915"/>
      <c r="D2037" s="777"/>
      <c r="E2037" s="773"/>
      <c r="F2037" s="753"/>
      <c r="G2037" s="773"/>
      <c r="H2037" s="733"/>
      <c r="I2037" s="206"/>
      <c r="J2037" s="910"/>
      <c r="L2037" s="911"/>
      <c r="R2037" s="753"/>
      <c r="S2037" s="1102"/>
    </row>
    <row r="2038" spans="1:19" ht="9.75" hidden="1" customHeight="1">
      <c r="A2038" s="777"/>
      <c r="B2038" s="913"/>
      <c r="C2038" s="915"/>
      <c r="D2038" s="777"/>
      <c r="E2038" s="773"/>
      <c r="F2038" s="751">
        <v>0</v>
      </c>
      <c r="G2038" s="773">
        <f>+L2038</f>
        <v>0</v>
      </c>
      <c r="H2038" s="733">
        <f>E2038*G2038</f>
        <v>0</v>
      </c>
      <c r="I2038" s="206"/>
      <c r="J2038" s="909">
        <f>+F2038</f>
        <v>0</v>
      </c>
      <c r="L2038" s="911">
        <f>J2038*$L$3</f>
        <v>0</v>
      </c>
      <c r="R2038" s="751"/>
      <c r="S2038" s="1100">
        <f t="shared" ref="S2038" si="819">+F2038</f>
        <v>0</v>
      </c>
    </row>
    <row r="2039" spans="1:19" ht="9.75" hidden="1" customHeight="1">
      <c r="A2039" s="777"/>
      <c r="B2039" s="913"/>
      <c r="C2039" s="915"/>
      <c r="D2039" s="777"/>
      <c r="E2039" s="773"/>
      <c r="F2039" s="752"/>
      <c r="G2039" s="773"/>
      <c r="H2039" s="733"/>
      <c r="I2039" s="206"/>
      <c r="J2039" s="910"/>
      <c r="L2039" s="911"/>
      <c r="R2039" s="752"/>
      <c r="S2039" s="1101"/>
    </row>
    <row r="2040" spans="1:19" ht="9.75" hidden="1" customHeight="1">
      <c r="A2040" s="777"/>
      <c r="B2040" s="913"/>
      <c r="C2040" s="915"/>
      <c r="D2040" s="777"/>
      <c r="E2040" s="773"/>
      <c r="F2040" s="752"/>
      <c r="G2040" s="773"/>
      <c r="H2040" s="733"/>
      <c r="I2040" s="206"/>
      <c r="J2040" s="910"/>
      <c r="L2040" s="911"/>
      <c r="R2040" s="752"/>
      <c r="S2040" s="1101"/>
    </row>
    <row r="2041" spans="1:19" ht="9.75" hidden="1" customHeight="1">
      <c r="A2041" s="777"/>
      <c r="B2041" s="913"/>
      <c r="C2041" s="915"/>
      <c r="D2041" s="777"/>
      <c r="E2041" s="773"/>
      <c r="F2041" s="752"/>
      <c r="G2041" s="773"/>
      <c r="H2041" s="733"/>
      <c r="I2041" s="206"/>
      <c r="J2041" s="910"/>
      <c r="L2041" s="911"/>
      <c r="R2041" s="752"/>
      <c r="S2041" s="1101"/>
    </row>
    <row r="2042" spans="1:19" ht="9.75" hidden="1" customHeight="1">
      <c r="A2042" s="777"/>
      <c r="B2042" s="913"/>
      <c r="C2042" s="915"/>
      <c r="D2042" s="777"/>
      <c r="E2042" s="773"/>
      <c r="F2042" s="753"/>
      <c r="G2042" s="773"/>
      <c r="H2042" s="733"/>
      <c r="I2042" s="206"/>
      <c r="J2042" s="910"/>
      <c r="L2042" s="911"/>
      <c r="R2042" s="753"/>
      <c r="S2042" s="1102"/>
    </row>
    <row r="2043" spans="1:19" ht="9.75" hidden="1" customHeight="1">
      <c r="A2043" s="777"/>
      <c r="B2043" s="913"/>
      <c r="C2043" s="915"/>
      <c r="D2043" s="777"/>
      <c r="E2043" s="773"/>
      <c r="F2043" s="751">
        <v>0</v>
      </c>
      <c r="G2043" s="773">
        <f>+L2043</f>
        <v>0</v>
      </c>
      <c r="H2043" s="733">
        <f>E2043*G2043</f>
        <v>0</v>
      </c>
      <c r="I2043" s="206"/>
      <c r="J2043" s="909">
        <f>+F2043</f>
        <v>0</v>
      </c>
      <c r="L2043" s="911">
        <f>J2043*$L$3</f>
        <v>0</v>
      </c>
      <c r="R2043" s="751"/>
      <c r="S2043" s="1100">
        <f t="shared" ref="S2043" si="820">+F2043</f>
        <v>0</v>
      </c>
    </row>
    <row r="2044" spans="1:19" ht="9.75" hidden="1" customHeight="1">
      <c r="A2044" s="777"/>
      <c r="B2044" s="913"/>
      <c r="C2044" s="915"/>
      <c r="D2044" s="777"/>
      <c r="E2044" s="773"/>
      <c r="F2044" s="752"/>
      <c r="G2044" s="773"/>
      <c r="H2044" s="733"/>
      <c r="I2044" s="206"/>
      <c r="J2044" s="910"/>
      <c r="L2044" s="911"/>
      <c r="R2044" s="752"/>
      <c r="S2044" s="1101"/>
    </row>
    <row r="2045" spans="1:19" ht="9.75" hidden="1" customHeight="1">
      <c r="A2045" s="777"/>
      <c r="B2045" s="913"/>
      <c r="C2045" s="915"/>
      <c r="D2045" s="777"/>
      <c r="E2045" s="773"/>
      <c r="F2045" s="752"/>
      <c r="G2045" s="773"/>
      <c r="H2045" s="733"/>
      <c r="I2045" s="206"/>
      <c r="J2045" s="910"/>
      <c r="L2045" s="911"/>
      <c r="R2045" s="752"/>
      <c r="S2045" s="1101"/>
    </row>
    <row r="2046" spans="1:19" ht="9.75" hidden="1" customHeight="1">
      <c r="A2046" s="777"/>
      <c r="B2046" s="913"/>
      <c r="C2046" s="915"/>
      <c r="D2046" s="777"/>
      <c r="E2046" s="773"/>
      <c r="F2046" s="752"/>
      <c r="G2046" s="773"/>
      <c r="H2046" s="733"/>
      <c r="I2046" s="206"/>
      <c r="J2046" s="910"/>
      <c r="L2046" s="911"/>
      <c r="R2046" s="752"/>
      <c r="S2046" s="1101"/>
    </row>
    <row r="2047" spans="1:19" ht="9.75" hidden="1" customHeight="1">
      <c r="A2047" s="777"/>
      <c r="B2047" s="913"/>
      <c r="C2047" s="915"/>
      <c r="D2047" s="777"/>
      <c r="E2047" s="773"/>
      <c r="F2047" s="753"/>
      <c r="G2047" s="773"/>
      <c r="H2047" s="733"/>
      <c r="I2047" s="206"/>
      <c r="J2047" s="910"/>
      <c r="L2047" s="911"/>
      <c r="R2047" s="753"/>
      <c r="S2047" s="1102"/>
    </row>
    <row r="2048" spans="1:19" ht="9.75" hidden="1" customHeight="1">
      <c r="A2048" s="777"/>
      <c r="B2048" s="913"/>
      <c r="C2048" s="915"/>
      <c r="D2048" s="777"/>
      <c r="E2048" s="773"/>
      <c r="F2048" s="751">
        <v>0</v>
      </c>
      <c r="G2048" s="773">
        <f>+L2048</f>
        <v>0</v>
      </c>
      <c r="H2048" s="733">
        <f>E2048*G2048</f>
        <v>0</v>
      </c>
      <c r="I2048" s="206"/>
      <c r="J2048" s="909">
        <f>+F2048</f>
        <v>0</v>
      </c>
      <c r="L2048" s="911">
        <f>J2048*$L$3</f>
        <v>0</v>
      </c>
      <c r="R2048" s="751"/>
      <c r="S2048" s="1100">
        <f t="shared" ref="S2048" si="821">+F2048</f>
        <v>0</v>
      </c>
    </row>
    <row r="2049" spans="1:19" ht="9.75" hidden="1" customHeight="1">
      <c r="A2049" s="777"/>
      <c r="B2049" s="913"/>
      <c r="C2049" s="915"/>
      <c r="D2049" s="777"/>
      <c r="E2049" s="773"/>
      <c r="F2049" s="752"/>
      <c r="G2049" s="773"/>
      <c r="H2049" s="733"/>
      <c r="I2049" s="206"/>
      <c r="J2049" s="910"/>
      <c r="L2049" s="911"/>
      <c r="R2049" s="752"/>
      <c r="S2049" s="1101"/>
    </row>
    <row r="2050" spans="1:19" ht="9.75" hidden="1" customHeight="1">
      <c r="A2050" s="777"/>
      <c r="B2050" s="913"/>
      <c r="C2050" s="915"/>
      <c r="D2050" s="777"/>
      <c r="E2050" s="773"/>
      <c r="F2050" s="752"/>
      <c r="G2050" s="773"/>
      <c r="H2050" s="733"/>
      <c r="I2050" s="206"/>
      <c r="J2050" s="910"/>
      <c r="L2050" s="911"/>
      <c r="R2050" s="752"/>
      <c r="S2050" s="1101"/>
    </row>
    <row r="2051" spans="1:19" ht="9.75" hidden="1" customHeight="1">
      <c r="A2051" s="777"/>
      <c r="B2051" s="913"/>
      <c r="C2051" s="915"/>
      <c r="D2051" s="777"/>
      <c r="E2051" s="773"/>
      <c r="F2051" s="752"/>
      <c r="G2051" s="773"/>
      <c r="H2051" s="733"/>
      <c r="I2051" s="206"/>
      <c r="J2051" s="910"/>
      <c r="L2051" s="911"/>
      <c r="R2051" s="752"/>
      <c r="S2051" s="1101"/>
    </row>
    <row r="2052" spans="1:19" ht="9.75" hidden="1" customHeight="1">
      <c r="A2052" s="777"/>
      <c r="B2052" s="913"/>
      <c r="C2052" s="915"/>
      <c r="D2052" s="777"/>
      <c r="E2052" s="773"/>
      <c r="F2052" s="753"/>
      <c r="G2052" s="773"/>
      <c r="H2052" s="733"/>
      <c r="I2052" s="206"/>
      <c r="J2052" s="910"/>
      <c r="L2052" s="911"/>
      <c r="R2052" s="753"/>
      <c r="S2052" s="1102"/>
    </row>
    <row r="2053" spans="1:19" ht="9.75" hidden="1" customHeight="1">
      <c r="A2053" s="777"/>
      <c r="B2053" s="913"/>
      <c r="C2053" s="915"/>
      <c r="D2053" s="777"/>
      <c r="E2053" s="773"/>
      <c r="F2053" s="751">
        <v>0</v>
      </c>
      <c r="G2053" s="773">
        <f>+L2053</f>
        <v>0</v>
      </c>
      <c r="H2053" s="733">
        <f>E2053*G2053</f>
        <v>0</v>
      </c>
      <c r="I2053" s="206"/>
      <c r="J2053" s="909">
        <f>+F2053</f>
        <v>0</v>
      </c>
      <c r="L2053" s="911">
        <f>J2053*$L$3</f>
        <v>0</v>
      </c>
      <c r="R2053" s="751"/>
      <c r="S2053" s="1100">
        <f t="shared" ref="S2053" si="822">+F2053</f>
        <v>0</v>
      </c>
    </row>
    <row r="2054" spans="1:19" ht="9.75" hidden="1" customHeight="1">
      <c r="A2054" s="777"/>
      <c r="B2054" s="913"/>
      <c r="C2054" s="915"/>
      <c r="D2054" s="777"/>
      <c r="E2054" s="773"/>
      <c r="F2054" s="752"/>
      <c r="G2054" s="773"/>
      <c r="H2054" s="733"/>
      <c r="I2054" s="206"/>
      <c r="J2054" s="910"/>
      <c r="L2054" s="911"/>
      <c r="R2054" s="752"/>
      <c r="S2054" s="1101"/>
    </row>
    <row r="2055" spans="1:19" ht="9.75" hidden="1" customHeight="1">
      <c r="A2055" s="777"/>
      <c r="B2055" s="913"/>
      <c r="C2055" s="915"/>
      <c r="D2055" s="777"/>
      <c r="E2055" s="773"/>
      <c r="F2055" s="752"/>
      <c r="G2055" s="773"/>
      <c r="H2055" s="733"/>
      <c r="I2055" s="206"/>
      <c r="J2055" s="910"/>
      <c r="L2055" s="911"/>
      <c r="R2055" s="752"/>
      <c r="S2055" s="1101"/>
    </row>
    <row r="2056" spans="1:19" ht="9.75" hidden="1" customHeight="1">
      <c r="A2056" s="777"/>
      <c r="B2056" s="913"/>
      <c r="C2056" s="915"/>
      <c r="D2056" s="777"/>
      <c r="E2056" s="773"/>
      <c r="F2056" s="752"/>
      <c r="G2056" s="773"/>
      <c r="H2056" s="733"/>
      <c r="I2056" s="206"/>
      <c r="J2056" s="910"/>
      <c r="L2056" s="911"/>
      <c r="R2056" s="752"/>
      <c r="S2056" s="1101"/>
    </row>
    <row r="2057" spans="1:19" ht="9.75" hidden="1" customHeight="1">
      <c r="A2057" s="777"/>
      <c r="B2057" s="913"/>
      <c r="C2057" s="915"/>
      <c r="D2057" s="777"/>
      <c r="E2057" s="773"/>
      <c r="F2057" s="753"/>
      <c r="G2057" s="773"/>
      <c r="H2057" s="733"/>
      <c r="I2057" s="206"/>
      <c r="J2057" s="910"/>
      <c r="L2057" s="911"/>
      <c r="R2057" s="753"/>
      <c r="S2057" s="1102"/>
    </row>
    <row r="2058" spans="1:19" ht="9.75" hidden="1" customHeight="1">
      <c r="A2058" s="777"/>
      <c r="B2058" s="913"/>
      <c r="C2058" s="915"/>
      <c r="D2058" s="777"/>
      <c r="E2058" s="773"/>
      <c r="F2058" s="751">
        <v>0</v>
      </c>
      <c r="G2058" s="773">
        <f>+L2058</f>
        <v>0</v>
      </c>
      <c r="H2058" s="733">
        <f>E2058*G2058</f>
        <v>0</v>
      </c>
      <c r="I2058" s="206"/>
      <c r="J2058" s="909">
        <f>+F2058</f>
        <v>0</v>
      </c>
      <c r="L2058" s="911">
        <f>J2058*$L$3</f>
        <v>0</v>
      </c>
      <c r="R2058" s="751"/>
      <c r="S2058" s="1100">
        <f t="shared" ref="S2058" si="823">+F2058</f>
        <v>0</v>
      </c>
    </row>
    <row r="2059" spans="1:19" ht="9.75" hidden="1" customHeight="1">
      <c r="A2059" s="777"/>
      <c r="B2059" s="913"/>
      <c r="C2059" s="915"/>
      <c r="D2059" s="777"/>
      <c r="E2059" s="773"/>
      <c r="F2059" s="752"/>
      <c r="G2059" s="773"/>
      <c r="H2059" s="733"/>
      <c r="I2059" s="206"/>
      <c r="J2059" s="910"/>
      <c r="L2059" s="911"/>
      <c r="R2059" s="752"/>
      <c r="S2059" s="1101"/>
    </row>
    <row r="2060" spans="1:19" ht="9.75" hidden="1" customHeight="1">
      <c r="A2060" s="777"/>
      <c r="B2060" s="913"/>
      <c r="C2060" s="915"/>
      <c r="D2060" s="777"/>
      <c r="E2060" s="773"/>
      <c r="F2060" s="752"/>
      <c r="G2060" s="773"/>
      <c r="H2060" s="733"/>
      <c r="I2060" s="206"/>
      <c r="J2060" s="910"/>
      <c r="L2060" s="911"/>
      <c r="R2060" s="752"/>
      <c r="S2060" s="1101"/>
    </row>
    <row r="2061" spans="1:19" ht="9.75" hidden="1" customHeight="1">
      <c r="A2061" s="777"/>
      <c r="B2061" s="913"/>
      <c r="C2061" s="915"/>
      <c r="D2061" s="777"/>
      <c r="E2061" s="773"/>
      <c r="F2061" s="752"/>
      <c r="G2061" s="773"/>
      <c r="H2061" s="733"/>
      <c r="I2061" s="206"/>
      <c r="J2061" s="910"/>
      <c r="L2061" s="911"/>
      <c r="R2061" s="752"/>
      <c r="S2061" s="1101"/>
    </row>
    <row r="2062" spans="1:19" ht="9.75" hidden="1" customHeight="1">
      <c r="A2062" s="777"/>
      <c r="B2062" s="913"/>
      <c r="C2062" s="915"/>
      <c r="D2062" s="777"/>
      <c r="E2062" s="773"/>
      <c r="F2062" s="753"/>
      <c r="G2062" s="773"/>
      <c r="H2062" s="733"/>
      <c r="I2062" s="206"/>
      <c r="J2062" s="910"/>
      <c r="L2062" s="911"/>
      <c r="R2062" s="753"/>
      <c r="S2062" s="1102"/>
    </row>
    <row r="2063" spans="1:19" ht="9.75" hidden="1" customHeight="1">
      <c r="A2063" s="777"/>
      <c r="B2063" s="913"/>
      <c r="C2063" s="915"/>
      <c r="D2063" s="777"/>
      <c r="E2063" s="773"/>
      <c r="F2063" s="751">
        <v>0</v>
      </c>
      <c r="G2063" s="773">
        <f>+L2063</f>
        <v>0</v>
      </c>
      <c r="H2063" s="733">
        <f>E2063*G2063</f>
        <v>0</v>
      </c>
      <c r="I2063" s="206"/>
      <c r="J2063" s="909">
        <f>+F2063</f>
        <v>0</v>
      </c>
      <c r="L2063" s="911">
        <f>J2063*$L$3</f>
        <v>0</v>
      </c>
      <c r="R2063" s="751"/>
      <c r="S2063" s="1100">
        <f t="shared" ref="S2063" si="824">+F2063</f>
        <v>0</v>
      </c>
    </row>
    <row r="2064" spans="1:19" ht="9.75" hidden="1" customHeight="1">
      <c r="A2064" s="777"/>
      <c r="B2064" s="913"/>
      <c r="C2064" s="915"/>
      <c r="D2064" s="777"/>
      <c r="E2064" s="773"/>
      <c r="F2064" s="752"/>
      <c r="G2064" s="773"/>
      <c r="H2064" s="733"/>
      <c r="I2064" s="206"/>
      <c r="J2064" s="910"/>
      <c r="L2064" s="911"/>
      <c r="R2064" s="752"/>
      <c r="S2064" s="1101"/>
    </row>
    <row r="2065" spans="1:19" ht="9.75" hidden="1" customHeight="1">
      <c r="A2065" s="777"/>
      <c r="B2065" s="913"/>
      <c r="C2065" s="915"/>
      <c r="D2065" s="777"/>
      <c r="E2065" s="773"/>
      <c r="F2065" s="752"/>
      <c r="G2065" s="773"/>
      <c r="H2065" s="733"/>
      <c r="I2065" s="206"/>
      <c r="J2065" s="910"/>
      <c r="L2065" s="911"/>
      <c r="R2065" s="752"/>
      <c r="S2065" s="1101"/>
    </row>
    <row r="2066" spans="1:19" ht="9.75" hidden="1" customHeight="1">
      <c r="A2066" s="777"/>
      <c r="B2066" s="913"/>
      <c r="C2066" s="915"/>
      <c r="D2066" s="777"/>
      <c r="E2066" s="773"/>
      <c r="F2066" s="752"/>
      <c r="G2066" s="773"/>
      <c r="H2066" s="733"/>
      <c r="I2066" s="206"/>
      <c r="J2066" s="910"/>
      <c r="L2066" s="911"/>
      <c r="R2066" s="752"/>
      <c r="S2066" s="1101"/>
    </row>
    <row r="2067" spans="1:19" ht="9.75" hidden="1" customHeight="1">
      <c r="A2067" s="777"/>
      <c r="B2067" s="913"/>
      <c r="C2067" s="915"/>
      <c r="D2067" s="777"/>
      <c r="E2067" s="773"/>
      <c r="F2067" s="753"/>
      <c r="G2067" s="773"/>
      <c r="H2067" s="733"/>
      <c r="I2067" s="206"/>
      <c r="J2067" s="910"/>
      <c r="L2067" s="911"/>
      <c r="R2067" s="753"/>
      <c r="S2067" s="1102"/>
    </row>
    <row r="2068" spans="1:19" ht="9.75" hidden="1" customHeight="1">
      <c r="A2068" s="777"/>
      <c r="B2068" s="913"/>
      <c r="C2068" s="915"/>
      <c r="D2068" s="777"/>
      <c r="E2068" s="773"/>
      <c r="F2068" s="751">
        <v>0</v>
      </c>
      <c r="G2068" s="773">
        <f>+L2068</f>
        <v>0</v>
      </c>
      <c r="H2068" s="733">
        <f>E2068*G2068</f>
        <v>0</v>
      </c>
      <c r="I2068" s="206"/>
      <c r="J2068" s="909">
        <f>+F2068</f>
        <v>0</v>
      </c>
      <c r="L2068" s="911">
        <f>J2068*$L$3</f>
        <v>0</v>
      </c>
      <c r="R2068" s="751"/>
      <c r="S2068" s="1100">
        <f t="shared" ref="S2068" si="825">+F2068</f>
        <v>0</v>
      </c>
    </row>
    <row r="2069" spans="1:19" ht="9.75" hidden="1" customHeight="1">
      <c r="A2069" s="777"/>
      <c r="B2069" s="913"/>
      <c r="C2069" s="915"/>
      <c r="D2069" s="777"/>
      <c r="E2069" s="773"/>
      <c r="F2069" s="752"/>
      <c r="G2069" s="773"/>
      <c r="H2069" s="733"/>
      <c r="I2069" s="206"/>
      <c r="J2069" s="910"/>
      <c r="L2069" s="911"/>
      <c r="R2069" s="752"/>
      <c r="S2069" s="1101"/>
    </row>
    <row r="2070" spans="1:19" ht="9.75" hidden="1" customHeight="1">
      <c r="A2070" s="777"/>
      <c r="B2070" s="913"/>
      <c r="C2070" s="915"/>
      <c r="D2070" s="777"/>
      <c r="E2070" s="773"/>
      <c r="F2070" s="752"/>
      <c r="G2070" s="773"/>
      <c r="H2070" s="733"/>
      <c r="I2070" s="206"/>
      <c r="J2070" s="910"/>
      <c r="L2070" s="911"/>
      <c r="R2070" s="752"/>
      <c r="S2070" s="1101"/>
    </row>
    <row r="2071" spans="1:19" ht="9.75" hidden="1" customHeight="1">
      <c r="A2071" s="777"/>
      <c r="B2071" s="913"/>
      <c r="C2071" s="915"/>
      <c r="D2071" s="777"/>
      <c r="E2071" s="773"/>
      <c r="F2071" s="752"/>
      <c r="G2071" s="773"/>
      <c r="H2071" s="733"/>
      <c r="I2071" s="206"/>
      <c r="J2071" s="910"/>
      <c r="L2071" s="911"/>
      <c r="R2071" s="752"/>
      <c r="S2071" s="1101"/>
    </row>
    <row r="2072" spans="1:19" ht="9.75" hidden="1" customHeight="1">
      <c r="A2072" s="777"/>
      <c r="B2072" s="913"/>
      <c r="C2072" s="915"/>
      <c r="D2072" s="777"/>
      <c r="E2072" s="773"/>
      <c r="F2072" s="753"/>
      <c r="G2072" s="773"/>
      <c r="H2072" s="733"/>
      <c r="I2072" s="206"/>
      <c r="J2072" s="910"/>
      <c r="L2072" s="911"/>
      <c r="R2072" s="753"/>
      <c r="S2072" s="1102"/>
    </row>
    <row r="2073" spans="1:19" ht="9.75" hidden="1" customHeight="1">
      <c r="A2073" s="777"/>
      <c r="B2073" s="913"/>
      <c r="C2073" s="915"/>
      <c r="D2073" s="777"/>
      <c r="E2073" s="773"/>
      <c r="F2073" s="751">
        <v>0</v>
      </c>
      <c r="G2073" s="773">
        <f>+L2073</f>
        <v>0</v>
      </c>
      <c r="H2073" s="733">
        <f>E2073*G2073</f>
        <v>0</v>
      </c>
      <c r="I2073" s="206"/>
      <c r="J2073" s="909">
        <f>+F2073</f>
        <v>0</v>
      </c>
      <c r="L2073" s="911">
        <f>J2073*$L$3</f>
        <v>0</v>
      </c>
      <c r="R2073" s="751"/>
      <c r="S2073" s="1100">
        <f t="shared" ref="S2073" si="826">+F2073</f>
        <v>0</v>
      </c>
    </row>
    <row r="2074" spans="1:19" ht="9.75" hidden="1" customHeight="1">
      <c r="A2074" s="777"/>
      <c r="B2074" s="913"/>
      <c r="C2074" s="915"/>
      <c r="D2074" s="777"/>
      <c r="E2074" s="773"/>
      <c r="F2074" s="752"/>
      <c r="G2074" s="773"/>
      <c r="H2074" s="733"/>
      <c r="I2074" s="206"/>
      <c r="J2074" s="910"/>
      <c r="L2074" s="911"/>
      <c r="R2074" s="752"/>
      <c r="S2074" s="1101"/>
    </row>
    <row r="2075" spans="1:19" ht="9.75" hidden="1" customHeight="1">
      <c r="A2075" s="777"/>
      <c r="B2075" s="913"/>
      <c r="C2075" s="915"/>
      <c r="D2075" s="777"/>
      <c r="E2075" s="773"/>
      <c r="F2075" s="752"/>
      <c r="G2075" s="773"/>
      <c r="H2075" s="733"/>
      <c r="I2075" s="206"/>
      <c r="J2075" s="910"/>
      <c r="L2075" s="911"/>
      <c r="R2075" s="752"/>
      <c r="S2075" s="1101"/>
    </row>
    <row r="2076" spans="1:19" ht="9.75" hidden="1" customHeight="1">
      <c r="A2076" s="777"/>
      <c r="B2076" s="913"/>
      <c r="C2076" s="915"/>
      <c r="D2076" s="777"/>
      <c r="E2076" s="773"/>
      <c r="F2076" s="752"/>
      <c r="G2076" s="773"/>
      <c r="H2076" s="733"/>
      <c r="I2076" s="206"/>
      <c r="J2076" s="910"/>
      <c r="L2076" s="911"/>
      <c r="R2076" s="752"/>
      <c r="S2076" s="1101"/>
    </row>
    <row r="2077" spans="1:19" ht="9.75" hidden="1" customHeight="1">
      <c r="A2077" s="777"/>
      <c r="B2077" s="913"/>
      <c r="C2077" s="915"/>
      <c r="D2077" s="777"/>
      <c r="E2077" s="773"/>
      <c r="F2077" s="753"/>
      <c r="G2077" s="773"/>
      <c r="H2077" s="733"/>
      <c r="I2077" s="206"/>
      <c r="J2077" s="910"/>
      <c r="L2077" s="911"/>
      <c r="R2077" s="753"/>
      <c r="S2077" s="1102"/>
    </row>
    <row r="2078" spans="1:19" ht="9.75" hidden="1" customHeight="1">
      <c r="A2078" s="777"/>
      <c r="B2078" s="913"/>
      <c r="C2078" s="914"/>
      <c r="D2078" s="777"/>
      <c r="E2078" s="773"/>
      <c r="F2078" s="751">
        <v>0</v>
      </c>
      <c r="G2078" s="773">
        <f>+L2078</f>
        <v>0</v>
      </c>
      <c r="H2078" s="733">
        <f>E2078*G2078</f>
        <v>0</v>
      </c>
      <c r="I2078" s="206"/>
      <c r="J2078" s="909">
        <f>+F2078</f>
        <v>0</v>
      </c>
      <c r="L2078" s="911">
        <f>J2078*$L$3</f>
        <v>0</v>
      </c>
      <c r="R2078" s="751"/>
      <c r="S2078" s="1100">
        <f t="shared" ref="S2078" si="827">+F2078</f>
        <v>0</v>
      </c>
    </row>
    <row r="2079" spans="1:19" ht="9.75" hidden="1" customHeight="1">
      <c r="A2079" s="777"/>
      <c r="B2079" s="913"/>
      <c r="C2079" s="914"/>
      <c r="D2079" s="777"/>
      <c r="E2079" s="773"/>
      <c r="F2079" s="752"/>
      <c r="G2079" s="773"/>
      <c r="H2079" s="733"/>
      <c r="I2079" s="206"/>
      <c r="J2079" s="910"/>
      <c r="L2079" s="911"/>
      <c r="R2079" s="752"/>
      <c r="S2079" s="1101"/>
    </row>
    <row r="2080" spans="1:19" ht="9.75" hidden="1" customHeight="1">
      <c r="A2080" s="777"/>
      <c r="B2080" s="913"/>
      <c r="C2080" s="914"/>
      <c r="D2080" s="777"/>
      <c r="E2080" s="773"/>
      <c r="F2080" s="752"/>
      <c r="G2080" s="773"/>
      <c r="H2080" s="733"/>
      <c r="I2080" s="206"/>
      <c r="J2080" s="910"/>
      <c r="L2080" s="911"/>
      <c r="R2080" s="752"/>
      <c r="S2080" s="1101"/>
    </row>
    <row r="2081" spans="1:19" ht="9.75" hidden="1" customHeight="1">
      <c r="A2081" s="777"/>
      <c r="B2081" s="913"/>
      <c r="C2081" s="914"/>
      <c r="D2081" s="777"/>
      <c r="E2081" s="773"/>
      <c r="F2081" s="752"/>
      <c r="G2081" s="773"/>
      <c r="H2081" s="733"/>
      <c r="I2081" s="206"/>
      <c r="J2081" s="910"/>
      <c r="L2081" s="911"/>
      <c r="R2081" s="752"/>
      <c r="S2081" s="1101"/>
    </row>
    <row r="2082" spans="1:19" ht="9.75" hidden="1" customHeight="1">
      <c r="A2082" s="777"/>
      <c r="B2082" s="913"/>
      <c r="C2082" s="914"/>
      <c r="D2082" s="777"/>
      <c r="E2082" s="773"/>
      <c r="F2082" s="753"/>
      <c r="G2082" s="773"/>
      <c r="H2082" s="733"/>
      <c r="I2082" s="206"/>
      <c r="J2082" s="910"/>
      <c r="L2082" s="911"/>
      <c r="R2082" s="753"/>
      <c r="S2082" s="1102"/>
    </row>
    <row r="2083" spans="1:19" ht="9.75" hidden="1" customHeight="1">
      <c r="A2083" s="777"/>
      <c r="B2083" s="913"/>
      <c r="C2083" s="914"/>
      <c r="D2083" s="777"/>
      <c r="E2083" s="773"/>
      <c r="F2083" s="751">
        <v>0</v>
      </c>
      <c r="G2083" s="773">
        <f>+L2083</f>
        <v>0</v>
      </c>
      <c r="H2083" s="733">
        <f>E2083*G2083</f>
        <v>0</v>
      </c>
      <c r="I2083" s="206"/>
      <c r="J2083" s="909">
        <f>+F2083</f>
        <v>0</v>
      </c>
      <c r="L2083" s="911">
        <f>J2083*$L$3</f>
        <v>0</v>
      </c>
      <c r="R2083" s="751"/>
      <c r="S2083" s="1100">
        <f t="shared" ref="S2083" si="828">+F2083</f>
        <v>0</v>
      </c>
    </row>
    <row r="2084" spans="1:19" ht="9.75" hidden="1" customHeight="1">
      <c r="A2084" s="777"/>
      <c r="B2084" s="913"/>
      <c r="C2084" s="914"/>
      <c r="D2084" s="777"/>
      <c r="E2084" s="773"/>
      <c r="F2084" s="752"/>
      <c r="G2084" s="773"/>
      <c r="H2084" s="733"/>
      <c r="I2084" s="206"/>
      <c r="J2084" s="910"/>
      <c r="L2084" s="911"/>
      <c r="R2084" s="752"/>
      <c r="S2084" s="1101"/>
    </row>
    <row r="2085" spans="1:19" ht="9.75" hidden="1" customHeight="1">
      <c r="A2085" s="777"/>
      <c r="B2085" s="913"/>
      <c r="C2085" s="914"/>
      <c r="D2085" s="777"/>
      <c r="E2085" s="773"/>
      <c r="F2085" s="752"/>
      <c r="G2085" s="773"/>
      <c r="H2085" s="733"/>
      <c r="I2085" s="206"/>
      <c r="J2085" s="910"/>
      <c r="L2085" s="911"/>
      <c r="R2085" s="752"/>
      <c r="S2085" s="1101"/>
    </row>
    <row r="2086" spans="1:19" ht="9.75" hidden="1" customHeight="1">
      <c r="A2086" s="777"/>
      <c r="B2086" s="913"/>
      <c r="C2086" s="914"/>
      <c r="D2086" s="777"/>
      <c r="E2086" s="773"/>
      <c r="F2086" s="752"/>
      <c r="G2086" s="773"/>
      <c r="H2086" s="733"/>
      <c r="I2086" s="206"/>
      <c r="J2086" s="910"/>
      <c r="L2086" s="911"/>
      <c r="R2086" s="752"/>
      <c r="S2086" s="1101"/>
    </row>
    <row r="2087" spans="1:19" ht="6" hidden="1" customHeight="1">
      <c r="A2087" s="777"/>
      <c r="B2087" s="913"/>
      <c r="C2087" s="914"/>
      <c r="D2087" s="777"/>
      <c r="E2087" s="773"/>
      <c r="F2087" s="753"/>
      <c r="G2087" s="773"/>
      <c r="H2087" s="733"/>
      <c r="I2087" s="206"/>
      <c r="J2087" s="910"/>
      <c r="L2087" s="911"/>
      <c r="R2087" s="753"/>
      <c r="S2087" s="1102"/>
    </row>
    <row r="2088" spans="1:19" ht="9.75" hidden="1" customHeight="1">
      <c r="A2088" s="777"/>
      <c r="B2088" s="913"/>
      <c r="C2088" s="915"/>
      <c r="D2088" s="777"/>
      <c r="E2088" s="773"/>
      <c r="F2088" s="751">
        <v>0</v>
      </c>
      <c r="G2088" s="773">
        <f>+L2088</f>
        <v>0</v>
      </c>
      <c r="H2088" s="733">
        <f>E2088*G2088</f>
        <v>0</v>
      </c>
      <c r="I2088" s="206"/>
      <c r="J2088" s="909">
        <f>+F2088</f>
        <v>0</v>
      </c>
      <c r="L2088" s="911">
        <f>J2088*$L$3</f>
        <v>0</v>
      </c>
      <c r="R2088" s="751"/>
      <c r="S2088" s="1100">
        <f t="shared" ref="S2088" si="829">+F2088</f>
        <v>0</v>
      </c>
    </row>
    <row r="2089" spans="1:19" ht="9.75" hidden="1" customHeight="1">
      <c r="A2089" s="777"/>
      <c r="B2089" s="913"/>
      <c r="C2089" s="915"/>
      <c r="D2089" s="777"/>
      <c r="E2089" s="773"/>
      <c r="F2089" s="752"/>
      <c r="G2089" s="773"/>
      <c r="H2089" s="733"/>
      <c r="I2089" s="206"/>
      <c r="J2089" s="910"/>
      <c r="L2089" s="911"/>
      <c r="R2089" s="752"/>
      <c r="S2089" s="1101"/>
    </row>
    <row r="2090" spans="1:19" ht="9.75" hidden="1" customHeight="1">
      <c r="A2090" s="777"/>
      <c r="B2090" s="913"/>
      <c r="C2090" s="915"/>
      <c r="D2090" s="777"/>
      <c r="E2090" s="773"/>
      <c r="F2090" s="752"/>
      <c r="G2090" s="773"/>
      <c r="H2090" s="733"/>
      <c r="I2090" s="206"/>
      <c r="J2090" s="910"/>
      <c r="L2090" s="911"/>
      <c r="R2090" s="752"/>
      <c r="S2090" s="1101"/>
    </row>
    <row r="2091" spans="1:19" ht="9.75" hidden="1" customHeight="1">
      <c r="A2091" s="777"/>
      <c r="B2091" s="913"/>
      <c r="C2091" s="915"/>
      <c r="D2091" s="777"/>
      <c r="E2091" s="773"/>
      <c r="F2091" s="752"/>
      <c r="G2091" s="773"/>
      <c r="H2091" s="733"/>
      <c r="I2091" s="206"/>
      <c r="J2091" s="910"/>
      <c r="L2091" s="911"/>
      <c r="R2091" s="752"/>
      <c r="S2091" s="1101"/>
    </row>
    <row r="2092" spans="1:19" ht="9.75" hidden="1" customHeight="1">
      <c r="A2092" s="777"/>
      <c r="B2092" s="913"/>
      <c r="C2092" s="915"/>
      <c r="D2092" s="777"/>
      <c r="E2092" s="773"/>
      <c r="F2092" s="753"/>
      <c r="G2092" s="773"/>
      <c r="H2092" s="733"/>
      <c r="I2092" s="206"/>
      <c r="J2092" s="910"/>
      <c r="L2092" s="911"/>
      <c r="R2092" s="753"/>
      <c r="S2092" s="1102"/>
    </row>
    <row r="2093" spans="1:19" ht="9.75" hidden="1" customHeight="1">
      <c r="A2093" s="777"/>
      <c r="B2093" s="913"/>
      <c r="C2093" s="915"/>
      <c r="D2093" s="777"/>
      <c r="E2093" s="773"/>
      <c r="F2093" s="751">
        <v>0</v>
      </c>
      <c r="G2093" s="773">
        <f>+L2093</f>
        <v>0</v>
      </c>
      <c r="H2093" s="733">
        <f>E2093*G2093</f>
        <v>0</v>
      </c>
      <c r="I2093" s="206"/>
      <c r="J2093" s="909">
        <f>+F2093</f>
        <v>0</v>
      </c>
      <c r="L2093" s="911">
        <f>J2093*$L$3</f>
        <v>0</v>
      </c>
      <c r="R2093" s="751"/>
      <c r="S2093" s="1100">
        <f t="shared" ref="S2093" si="830">+F2093</f>
        <v>0</v>
      </c>
    </row>
    <row r="2094" spans="1:19" ht="9.75" hidden="1" customHeight="1">
      <c r="A2094" s="777"/>
      <c r="B2094" s="913"/>
      <c r="C2094" s="915"/>
      <c r="D2094" s="777"/>
      <c r="E2094" s="773"/>
      <c r="F2094" s="752"/>
      <c r="G2094" s="773"/>
      <c r="H2094" s="733"/>
      <c r="I2094" s="206"/>
      <c r="J2094" s="910"/>
      <c r="L2094" s="911"/>
      <c r="R2094" s="752"/>
      <c r="S2094" s="1101"/>
    </row>
    <row r="2095" spans="1:19" ht="9.75" hidden="1" customHeight="1">
      <c r="A2095" s="777"/>
      <c r="B2095" s="913"/>
      <c r="C2095" s="915"/>
      <c r="D2095" s="777"/>
      <c r="E2095" s="773"/>
      <c r="F2095" s="752"/>
      <c r="G2095" s="773"/>
      <c r="H2095" s="733"/>
      <c r="I2095" s="206"/>
      <c r="J2095" s="910"/>
      <c r="L2095" s="911"/>
      <c r="R2095" s="752"/>
      <c r="S2095" s="1101"/>
    </row>
    <row r="2096" spans="1:19" ht="9.75" hidden="1" customHeight="1">
      <c r="A2096" s="777"/>
      <c r="B2096" s="913"/>
      <c r="C2096" s="915"/>
      <c r="D2096" s="777"/>
      <c r="E2096" s="773"/>
      <c r="F2096" s="752"/>
      <c r="G2096" s="773"/>
      <c r="H2096" s="733"/>
      <c r="I2096" s="206"/>
      <c r="J2096" s="910"/>
      <c r="L2096" s="911"/>
      <c r="R2096" s="752"/>
      <c r="S2096" s="1101"/>
    </row>
    <row r="2097" spans="1:19" ht="9.75" hidden="1" customHeight="1">
      <c r="A2097" s="777"/>
      <c r="B2097" s="913"/>
      <c r="C2097" s="915"/>
      <c r="D2097" s="777"/>
      <c r="E2097" s="773"/>
      <c r="F2097" s="753"/>
      <c r="G2097" s="773"/>
      <c r="H2097" s="733"/>
      <c r="I2097" s="206"/>
      <c r="J2097" s="910"/>
      <c r="L2097" s="911"/>
      <c r="R2097" s="753"/>
      <c r="S2097" s="1102"/>
    </row>
    <row r="2098" spans="1:19" ht="9.75" hidden="1" customHeight="1">
      <c r="A2098" s="777"/>
      <c r="B2098" s="913"/>
      <c r="C2098" s="915"/>
      <c r="D2098" s="777"/>
      <c r="E2098" s="773"/>
      <c r="F2098" s="751">
        <v>0</v>
      </c>
      <c r="G2098" s="773">
        <f>+L2098</f>
        <v>0</v>
      </c>
      <c r="H2098" s="733">
        <f>E2098*G2098</f>
        <v>0</v>
      </c>
      <c r="I2098" s="206"/>
      <c r="J2098" s="909">
        <f>+F2098</f>
        <v>0</v>
      </c>
      <c r="L2098" s="911">
        <f>J2098*$L$3</f>
        <v>0</v>
      </c>
      <c r="R2098" s="751"/>
      <c r="S2098" s="1100">
        <f t="shared" ref="S2098" si="831">+F2098</f>
        <v>0</v>
      </c>
    </row>
    <row r="2099" spans="1:19" ht="9.75" hidden="1" customHeight="1">
      <c r="A2099" s="777"/>
      <c r="B2099" s="913"/>
      <c r="C2099" s="915"/>
      <c r="D2099" s="777"/>
      <c r="E2099" s="773"/>
      <c r="F2099" s="752"/>
      <c r="G2099" s="773"/>
      <c r="H2099" s="733"/>
      <c r="I2099" s="206"/>
      <c r="J2099" s="910"/>
      <c r="L2099" s="911"/>
      <c r="R2099" s="752"/>
      <c r="S2099" s="1101"/>
    </row>
    <row r="2100" spans="1:19" ht="9.75" hidden="1" customHeight="1">
      <c r="A2100" s="777"/>
      <c r="B2100" s="913"/>
      <c r="C2100" s="915"/>
      <c r="D2100" s="777"/>
      <c r="E2100" s="773"/>
      <c r="F2100" s="752"/>
      <c r="G2100" s="773"/>
      <c r="H2100" s="733"/>
      <c r="I2100" s="206"/>
      <c r="J2100" s="910"/>
      <c r="L2100" s="911"/>
      <c r="R2100" s="752"/>
      <c r="S2100" s="1101"/>
    </row>
    <row r="2101" spans="1:19" ht="9.75" hidden="1" customHeight="1">
      <c r="A2101" s="777"/>
      <c r="B2101" s="913"/>
      <c r="C2101" s="915"/>
      <c r="D2101" s="777"/>
      <c r="E2101" s="773"/>
      <c r="F2101" s="752"/>
      <c r="G2101" s="773"/>
      <c r="H2101" s="733"/>
      <c r="I2101" s="206"/>
      <c r="J2101" s="910"/>
      <c r="L2101" s="911"/>
      <c r="R2101" s="752"/>
      <c r="S2101" s="1101"/>
    </row>
    <row r="2102" spans="1:19" ht="9.75" hidden="1" customHeight="1">
      <c r="A2102" s="777"/>
      <c r="B2102" s="913"/>
      <c r="C2102" s="915"/>
      <c r="D2102" s="777"/>
      <c r="E2102" s="773"/>
      <c r="F2102" s="753"/>
      <c r="G2102" s="773"/>
      <c r="H2102" s="733"/>
      <c r="I2102" s="206"/>
      <c r="J2102" s="910"/>
      <c r="L2102" s="911"/>
      <c r="R2102" s="753"/>
      <c r="S2102" s="1102"/>
    </row>
    <row r="2103" spans="1:19" ht="9.75" hidden="1" customHeight="1">
      <c r="A2103" s="777"/>
      <c r="B2103" s="913"/>
      <c r="C2103" s="915"/>
      <c r="D2103" s="777"/>
      <c r="E2103" s="773"/>
      <c r="F2103" s="751">
        <v>0</v>
      </c>
      <c r="G2103" s="773">
        <f>+L2103</f>
        <v>0</v>
      </c>
      <c r="H2103" s="733">
        <f>E2103*G2103</f>
        <v>0</v>
      </c>
      <c r="I2103" s="206"/>
      <c r="J2103" s="909">
        <f>+F2103</f>
        <v>0</v>
      </c>
      <c r="L2103" s="911">
        <f>J2103*$L$3</f>
        <v>0</v>
      </c>
      <c r="R2103" s="751"/>
      <c r="S2103" s="1100">
        <f t="shared" ref="S2103" si="832">+F2103</f>
        <v>0</v>
      </c>
    </row>
    <row r="2104" spans="1:19" ht="9.75" hidden="1" customHeight="1">
      <c r="A2104" s="777"/>
      <c r="B2104" s="913"/>
      <c r="C2104" s="915"/>
      <c r="D2104" s="777"/>
      <c r="E2104" s="773"/>
      <c r="F2104" s="752"/>
      <c r="G2104" s="773"/>
      <c r="H2104" s="733"/>
      <c r="I2104" s="206"/>
      <c r="J2104" s="910"/>
      <c r="L2104" s="911"/>
      <c r="R2104" s="752"/>
      <c r="S2104" s="1101"/>
    </row>
    <row r="2105" spans="1:19" ht="9.75" hidden="1" customHeight="1">
      <c r="A2105" s="777"/>
      <c r="B2105" s="913"/>
      <c r="C2105" s="915"/>
      <c r="D2105" s="777"/>
      <c r="E2105" s="773"/>
      <c r="F2105" s="752"/>
      <c r="G2105" s="773"/>
      <c r="H2105" s="733"/>
      <c r="I2105" s="206"/>
      <c r="J2105" s="910"/>
      <c r="L2105" s="911"/>
      <c r="R2105" s="752"/>
      <c r="S2105" s="1101"/>
    </row>
    <row r="2106" spans="1:19" ht="9.75" hidden="1" customHeight="1">
      <c r="A2106" s="777"/>
      <c r="B2106" s="913"/>
      <c r="C2106" s="915"/>
      <c r="D2106" s="777"/>
      <c r="E2106" s="773"/>
      <c r="F2106" s="752"/>
      <c r="G2106" s="773"/>
      <c r="H2106" s="733"/>
      <c r="I2106" s="206"/>
      <c r="J2106" s="910"/>
      <c r="L2106" s="911"/>
      <c r="R2106" s="752"/>
      <c r="S2106" s="1101"/>
    </row>
    <row r="2107" spans="1:19" ht="9.75" hidden="1" customHeight="1">
      <c r="A2107" s="777"/>
      <c r="B2107" s="913"/>
      <c r="C2107" s="915"/>
      <c r="D2107" s="777"/>
      <c r="E2107" s="773"/>
      <c r="F2107" s="753"/>
      <c r="G2107" s="773"/>
      <c r="H2107" s="733"/>
      <c r="I2107" s="206"/>
      <c r="J2107" s="910"/>
      <c r="L2107" s="911"/>
      <c r="R2107" s="753"/>
      <c r="S2107" s="1102"/>
    </row>
    <row r="2108" spans="1:19" ht="9.75" hidden="1" customHeight="1">
      <c r="A2108" s="777"/>
      <c r="B2108" s="913"/>
      <c r="C2108" s="915"/>
      <c r="D2108" s="777"/>
      <c r="E2108" s="773"/>
      <c r="F2108" s="751">
        <v>0</v>
      </c>
      <c r="G2108" s="773">
        <f>+L2108</f>
        <v>0</v>
      </c>
      <c r="H2108" s="733">
        <f>E2108*G2108</f>
        <v>0</v>
      </c>
      <c r="I2108" s="206"/>
      <c r="J2108" s="909">
        <f>+F2108</f>
        <v>0</v>
      </c>
      <c r="L2108" s="911">
        <f>J2108*$L$3</f>
        <v>0</v>
      </c>
      <c r="R2108" s="751"/>
      <c r="S2108" s="1100">
        <f t="shared" ref="S2108" si="833">+F2108</f>
        <v>0</v>
      </c>
    </row>
    <row r="2109" spans="1:19" ht="9.75" hidden="1" customHeight="1">
      <c r="A2109" s="777"/>
      <c r="B2109" s="913"/>
      <c r="C2109" s="915"/>
      <c r="D2109" s="777"/>
      <c r="E2109" s="773"/>
      <c r="F2109" s="752"/>
      <c r="G2109" s="773"/>
      <c r="H2109" s="733"/>
      <c r="I2109" s="206"/>
      <c r="J2109" s="910"/>
      <c r="L2109" s="911"/>
      <c r="R2109" s="752"/>
      <c r="S2109" s="1101"/>
    </row>
    <row r="2110" spans="1:19" ht="9.75" hidden="1" customHeight="1">
      <c r="A2110" s="777"/>
      <c r="B2110" s="913"/>
      <c r="C2110" s="915"/>
      <c r="D2110" s="777"/>
      <c r="E2110" s="773"/>
      <c r="F2110" s="752"/>
      <c r="G2110" s="773"/>
      <c r="H2110" s="733"/>
      <c r="I2110" s="206"/>
      <c r="J2110" s="910"/>
      <c r="L2110" s="911"/>
      <c r="R2110" s="752"/>
      <c r="S2110" s="1101"/>
    </row>
    <row r="2111" spans="1:19" ht="9.75" hidden="1" customHeight="1">
      <c r="A2111" s="777"/>
      <c r="B2111" s="913"/>
      <c r="C2111" s="915"/>
      <c r="D2111" s="777"/>
      <c r="E2111" s="773"/>
      <c r="F2111" s="752"/>
      <c r="G2111" s="773"/>
      <c r="H2111" s="733"/>
      <c r="I2111" s="206"/>
      <c r="J2111" s="910"/>
      <c r="L2111" s="911"/>
      <c r="R2111" s="752"/>
      <c r="S2111" s="1101"/>
    </row>
    <row r="2112" spans="1:19" ht="9.75" hidden="1" customHeight="1">
      <c r="A2112" s="777"/>
      <c r="B2112" s="913"/>
      <c r="C2112" s="915"/>
      <c r="D2112" s="777"/>
      <c r="E2112" s="773"/>
      <c r="F2112" s="753"/>
      <c r="G2112" s="773"/>
      <c r="H2112" s="733"/>
      <c r="I2112" s="206"/>
      <c r="J2112" s="910"/>
      <c r="L2112" s="911"/>
      <c r="R2112" s="753"/>
      <c r="S2112" s="1102"/>
    </row>
    <row r="2113" spans="1:19" ht="9.75" hidden="1" customHeight="1">
      <c r="A2113" s="777"/>
      <c r="B2113" s="913"/>
      <c r="C2113" s="915"/>
      <c r="D2113" s="777"/>
      <c r="E2113" s="773"/>
      <c r="F2113" s="751">
        <v>0</v>
      </c>
      <c r="G2113" s="773">
        <f>+L2113</f>
        <v>0</v>
      </c>
      <c r="H2113" s="733">
        <f>E2113*G2113</f>
        <v>0</v>
      </c>
      <c r="I2113" s="206"/>
      <c r="J2113" s="909">
        <f>+F2113</f>
        <v>0</v>
      </c>
      <c r="L2113" s="911">
        <f>J2113*$L$3</f>
        <v>0</v>
      </c>
      <c r="R2113" s="751"/>
      <c r="S2113" s="1100">
        <f t="shared" ref="S2113" si="834">+F2113</f>
        <v>0</v>
      </c>
    </row>
    <row r="2114" spans="1:19" ht="9.75" hidden="1" customHeight="1">
      <c r="A2114" s="777"/>
      <c r="B2114" s="913"/>
      <c r="C2114" s="915"/>
      <c r="D2114" s="777"/>
      <c r="E2114" s="773"/>
      <c r="F2114" s="752"/>
      <c r="G2114" s="773"/>
      <c r="H2114" s="733"/>
      <c r="I2114" s="206"/>
      <c r="J2114" s="910"/>
      <c r="L2114" s="911"/>
      <c r="R2114" s="752"/>
      <c r="S2114" s="1101"/>
    </row>
    <row r="2115" spans="1:19" ht="9.75" hidden="1" customHeight="1">
      <c r="A2115" s="777"/>
      <c r="B2115" s="913"/>
      <c r="C2115" s="915"/>
      <c r="D2115" s="777"/>
      <c r="E2115" s="773"/>
      <c r="F2115" s="752"/>
      <c r="G2115" s="773"/>
      <c r="H2115" s="733"/>
      <c r="I2115" s="206"/>
      <c r="J2115" s="910"/>
      <c r="L2115" s="911"/>
      <c r="R2115" s="752"/>
      <c r="S2115" s="1101"/>
    </row>
    <row r="2116" spans="1:19" ht="9.75" hidden="1" customHeight="1">
      <c r="A2116" s="777"/>
      <c r="B2116" s="913"/>
      <c r="C2116" s="915"/>
      <c r="D2116" s="777"/>
      <c r="E2116" s="773"/>
      <c r="F2116" s="752"/>
      <c r="G2116" s="773"/>
      <c r="H2116" s="733"/>
      <c r="I2116" s="206"/>
      <c r="J2116" s="910"/>
      <c r="L2116" s="911"/>
      <c r="R2116" s="752"/>
      <c r="S2116" s="1101"/>
    </row>
    <row r="2117" spans="1:19" ht="7.5" hidden="1" customHeight="1">
      <c r="A2117" s="777"/>
      <c r="B2117" s="913"/>
      <c r="C2117" s="915"/>
      <c r="D2117" s="777"/>
      <c r="E2117" s="773"/>
      <c r="F2117" s="753"/>
      <c r="G2117" s="773"/>
      <c r="H2117" s="733"/>
      <c r="I2117" s="206"/>
      <c r="J2117" s="910"/>
      <c r="L2117" s="911"/>
      <c r="R2117" s="753"/>
      <c r="S2117" s="1102"/>
    </row>
    <row r="2118" spans="1:19" ht="9.75" hidden="1" customHeight="1">
      <c r="A2118" s="777"/>
      <c r="B2118" s="913"/>
      <c r="C2118" s="915"/>
      <c r="D2118" s="777"/>
      <c r="E2118" s="773"/>
      <c r="F2118" s="751">
        <v>0</v>
      </c>
      <c r="G2118" s="773">
        <f>+L2118</f>
        <v>0</v>
      </c>
      <c r="H2118" s="733">
        <f>E2118*G2118</f>
        <v>0</v>
      </c>
      <c r="I2118" s="206"/>
      <c r="J2118" s="909">
        <f>+F2118</f>
        <v>0</v>
      </c>
      <c r="L2118" s="911">
        <f>J2118*$L$3</f>
        <v>0</v>
      </c>
      <c r="R2118" s="751"/>
      <c r="S2118" s="1100">
        <f t="shared" ref="S2118" si="835">+F2118</f>
        <v>0</v>
      </c>
    </row>
    <row r="2119" spans="1:19" ht="9.75" hidden="1" customHeight="1">
      <c r="A2119" s="777"/>
      <c r="B2119" s="913"/>
      <c r="C2119" s="915"/>
      <c r="D2119" s="777"/>
      <c r="E2119" s="773"/>
      <c r="F2119" s="752"/>
      <c r="G2119" s="773"/>
      <c r="H2119" s="733"/>
      <c r="I2119" s="206"/>
      <c r="J2119" s="910"/>
      <c r="L2119" s="911"/>
      <c r="R2119" s="752"/>
      <c r="S2119" s="1101"/>
    </row>
    <row r="2120" spans="1:19" ht="9.75" hidden="1" customHeight="1">
      <c r="A2120" s="777"/>
      <c r="B2120" s="913"/>
      <c r="C2120" s="915"/>
      <c r="D2120" s="777"/>
      <c r="E2120" s="773"/>
      <c r="F2120" s="752"/>
      <c r="G2120" s="773"/>
      <c r="H2120" s="733"/>
      <c r="I2120" s="206"/>
      <c r="J2120" s="910"/>
      <c r="L2120" s="911"/>
      <c r="R2120" s="752"/>
      <c r="S2120" s="1101"/>
    </row>
    <row r="2121" spans="1:19" ht="9.75" hidden="1" customHeight="1">
      <c r="A2121" s="777"/>
      <c r="B2121" s="913"/>
      <c r="C2121" s="915"/>
      <c r="D2121" s="777"/>
      <c r="E2121" s="773"/>
      <c r="F2121" s="752"/>
      <c r="G2121" s="773"/>
      <c r="H2121" s="733"/>
      <c r="I2121" s="206"/>
      <c r="J2121" s="910"/>
      <c r="L2121" s="911"/>
      <c r="R2121" s="752"/>
      <c r="S2121" s="1101"/>
    </row>
    <row r="2122" spans="1:19" ht="9.75" hidden="1" customHeight="1">
      <c r="A2122" s="777"/>
      <c r="B2122" s="913"/>
      <c r="C2122" s="915"/>
      <c r="D2122" s="777"/>
      <c r="E2122" s="773"/>
      <c r="F2122" s="753"/>
      <c r="G2122" s="773"/>
      <c r="H2122" s="733"/>
      <c r="I2122" s="206"/>
      <c r="J2122" s="910"/>
      <c r="L2122" s="911"/>
      <c r="R2122" s="753"/>
      <c r="S2122" s="1102"/>
    </row>
    <row r="2123" spans="1:19" ht="9.75" hidden="1" customHeight="1">
      <c r="A2123" s="777"/>
      <c r="B2123" s="913"/>
      <c r="C2123" s="915"/>
      <c r="D2123" s="777"/>
      <c r="E2123" s="773"/>
      <c r="F2123" s="751">
        <v>0</v>
      </c>
      <c r="G2123" s="773">
        <f>+L2123</f>
        <v>0</v>
      </c>
      <c r="H2123" s="733">
        <f>E2123*G2123</f>
        <v>0</v>
      </c>
      <c r="I2123" s="206"/>
      <c r="J2123" s="909">
        <f>+F2123</f>
        <v>0</v>
      </c>
      <c r="L2123" s="911">
        <f>J2123*$L$3</f>
        <v>0</v>
      </c>
      <c r="R2123" s="751"/>
      <c r="S2123" s="1100">
        <f t="shared" ref="S2123" si="836">+F2123</f>
        <v>0</v>
      </c>
    </row>
    <row r="2124" spans="1:19" ht="9.75" hidden="1" customHeight="1">
      <c r="A2124" s="777"/>
      <c r="B2124" s="913"/>
      <c r="C2124" s="915"/>
      <c r="D2124" s="777"/>
      <c r="E2124" s="773"/>
      <c r="F2124" s="752"/>
      <c r="G2124" s="773"/>
      <c r="H2124" s="733"/>
      <c r="I2124" s="206"/>
      <c r="J2124" s="910"/>
      <c r="L2124" s="911"/>
      <c r="R2124" s="752"/>
      <c r="S2124" s="1101"/>
    </row>
    <row r="2125" spans="1:19" ht="9.75" hidden="1" customHeight="1">
      <c r="A2125" s="777"/>
      <c r="B2125" s="913"/>
      <c r="C2125" s="915"/>
      <c r="D2125" s="777"/>
      <c r="E2125" s="773"/>
      <c r="F2125" s="752"/>
      <c r="G2125" s="773"/>
      <c r="H2125" s="733"/>
      <c r="I2125" s="206"/>
      <c r="J2125" s="910"/>
      <c r="L2125" s="911"/>
      <c r="R2125" s="752"/>
      <c r="S2125" s="1101"/>
    </row>
    <row r="2126" spans="1:19" ht="9.75" hidden="1" customHeight="1">
      <c r="A2126" s="777"/>
      <c r="B2126" s="913"/>
      <c r="C2126" s="915"/>
      <c r="D2126" s="777"/>
      <c r="E2126" s="773"/>
      <c r="F2126" s="752"/>
      <c r="G2126" s="773"/>
      <c r="H2126" s="733"/>
      <c r="I2126" s="206"/>
      <c r="J2126" s="910"/>
      <c r="L2126" s="911"/>
      <c r="R2126" s="752"/>
      <c r="S2126" s="1101"/>
    </row>
    <row r="2127" spans="1:19" ht="6.75" hidden="1" customHeight="1">
      <c r="A2127" s="777"/>
      <c r="B2127" s="913"/>
      <c r="C2127" s="915"/>
      <c r="D2127" s="777"/>
      <c r="E2127" s="773"/>
      <c r="F2127" s="753"/>
      <c r="G2127" s="773"/>
      <c r="H2127" s="733"/>
      <c r="I2127" s="206"/>
      <c r="J2127" s="910"/>
      <c r="L2127" s="911"/>
      <c r="R2127" s="753"/>
      <c r="S2127" s="1102"/>
    </row>
    <row r="2128" spans="1:19" ht="9.75" hidden="1" customHeight="1">
      <c r="A2128" s="777"/>
      <c r="B2128" s="913"/>
      <c r="C2128" s="915"/>
      <c r="D2128" s="777"/>
      <c r="E2128" s="729"/>
      <c r="F2128" s="725">
        <v>0</v>
      </c>
      <c r="G2128" s="773">
        <f>+L2128</f>
        <v>0</v>
      </c>
      <c r="H2128" s="733">
        <f>E2128*G2128</f>
        <v>0</v>
      </c>
      <c r="I2128" s="206"/>
      <c r="J2128" s="909">
        <f>+F2128</f>
        <v>0</v>
      </c>
      <c r="L2128" s="911">
        <f>J2128*$L$3</f>
        <v>0</v>
      </c>
      <c r="R2128" s="725"/>
      <c r="S2128" s="1100">
        <f t="shared" ref="S2128" si="837">+F2128</f>
        <v>0</v>
      </c>
    </row>
    <row r="2129" spans="1:19" ht="9.75" hidden="1" customHeight="1">
      <c r="A2129" s="777"/>
      <c r="B2129" s="913"/>
      <c r="C2129" s="915"/>
      <c r="D2129" s="777"/>
      <c r="E2129" s="729"/>
      <c r="F2129" s="726"/>
      <c r="G2129" s="773"/>
      <c r="H2129" s="733"/>
      <c r="I2129" s="206"/>
      <c r="J2129" s="910"/>
      <c r="L2129" s="911"/>
      <c r="R2129" s="726"/>
      <c r="S2129" s="1101"/>
    </row>
    <row r="2130" spans="1:19" ht="9.75" hidden="1" customHeight="1">
      <c r="A2130" s="777"/>
      <c r="B2130" s="913"/>
      <c r="C2130" s="915"/>
      <c r="D2130" s="777"/>
      <c r="E2130" s="729"/>
      <c r="F2130" s="726"/>
      <c r="G2130" s="773"/>
      <c r="H2130" s="733"/>
      <c r="I2130" s="206"/>
      <c r="J2130" s="910"/>
      <c r="L2130" s="911"/>
      <c r="R2130" s="726"/>
      <c r="S2130" s="1101"/>
    </row>
    <row r="2131" spans="1:19" ht="9.75" hidden="1" customHeight="1">
      <c r="A2131" s="777"/>
      <c r="B2131" s="913"/>
      <c r="C2131" s="915"/>
      <c r="D2131" s="777"/>
      <c r="E2131" s="729"/>
      <c r="F2131" s="726"/>
      <c r="G2131" s="773"/>
      <c r="H2131" s="733"/>
      <c r="I2131" s="206"/>
      <c r="J2131" s="910"/>
      <c r="L2131" s="911"/>
      <c r="R2131" s="726"/>
      <c r="S2131" s="1101"/>
    </row>
    <row r="2132" spans="1:19" ht="9.75" hidden="1" customHeight="1">
      <c r="A2132" s="777"/>
      <c r="B2132" s="913"/>
      <c r="C2132" s="915"/>
      <c r="D2132" s="777"/>
      <c r="E2132" s="729"/>
      <c r="F2132" s="727"/>
      <c r="G2132" s="773"/>
      <c r="H2132" s="733"/>
      <c r="I2132" s="206"/>
      <c r="J2132" s="910"/>
      <c r="L2132" s="911"/>
      <c r="R2132" s="727"/>
      <c r="S2132" s="1102"/>
    </row>
    <row r="2133" spans="1:19" ht="9.75" hidden="1" customHeight="1">
      <c r="A2133" s="777"/>
      <c r="B2133" s="913"/>
      <c r="C2133" s="915"/>
      <c r="D2133" s="777"/>
      <c r="E2133" s="773"/>
      <c r="F2133" s="751">
        <v>0</v>
      </c>
      <c r="G2133" s="773">
        <f>+L2133</f>
        <v>0</v>
      </c>
      <c r="H2133" s="733">
        <f>E2133*G2133</f>
        <v>0</v>
      </c>
      <c r="I2133" s="206"/>
      <c r="J2133" s="909">
        <f>+F2133</f>
        <v>0</v>
      </c>
      <c r="L2133" s="911">
        <f>J2133*$L$3</f>
        <v>0</v>
      </c>
      <c r="R2133" s="751"/>
      <c r="S2133" s="1100">
        <f t="shared" ref="S2133" si="838">+F2133</f>
        <v>0</v>
      </c>
    </row>
    <row r="2134" spans="1:19" ht="9.75" hidden="1" customHeight="1">
      <c r="A2134" s="777"/>
      <c r="B2134" s="913"/>
      <c r="C2134" s="915"/>
      <c r="D2134" s="777"/>
      <c r="E2134" s="773"/>
      <c r="F2134" s="752"/>
      <c r="G2134" s="773"/>
      <c r="H2134" s="733"/>
      <c r="I2134" s="206"/>
      <c r="J2134" s="910"/>
      <c r="L2134" s="911"/>
      <c r="R2134" s="752"/>
      <c r="S2134" s="1101"/>
    </row>
    <row r="2135" spans="1:19" ht="9.75" hidden="1" customHeight="1">
      <c r="A2135" s="777"/>
      <c r="B2135" s="913"/>
      <c r="C2135" s="915"/>
      <c r="D2135" s="777"/>
      <c r="E2135" s="773"/>
      <c r="F2135" s="752"/>
      <c r="G2135" s="773"/>
      <c r="H2135" s="733"/>
      <c r="I2135" s="206"/>
      <c r="J2135" s="910"/>
      <c r="L2135" s="911"/>
      <c r="R2135" s="752"/>
      <c r="S2135" s="1101"/>
    </row>
    <row r="2136" spans="1:19" ht="9.75" hidden="1" customHeight="1">
      <c r="A2136" s="777"/>
      <c r="B2136" s="913"/>
      <c r="C2136" s="915"/>
      <c r="D2136" s="777"/>
      <c r="E2136" s="773"/>
      <c r="F2136" s="752"/>
      <c r="G2136" s="773"/>
      <c r="H2136" s="733"/>
      <c r="I2136" s="206"/>
      <c r="J2136" s="910"/>
      <c r="L2136" s="911"/>
      <c r="R2136" s="752"/>
      <c r="S2136" s="1101"/>
    </row>
    <row r="2137" spans="1:19" ht="9.75" hidden="1" customHeight="1">
      <c r="A2137" s="777"/>
      <c r="B2137" s="913"/>
      <c r="C2137" s="915"/>
      <c r="D2137" s="777"/>
      <c r="E2137" s="773"/>
      <c r="F2137" s="753"/>
      <c r="G2137" s="773"/>
      <c r="H2137" s="733"/>
      <c r="I2137" s="206"/>
      <c r="J2137" s="910"/>
      <c r="L2137" s="911"/>
      <c r="R2137" s="753"/>
      <c r="S2137" s="1102"/>
    </row>
    <row r="2138" spans="1:19" ht="9.75" hidden="1" customHeight="1">
      <c r="A2138" s="777"/>
      <c r="B2138" s="913"/>
      <c r="C2138" s="914"/>
      <c r="D2138" s="777"/>
      <c r="E2138" s="773"/>
      <c r="F2138" s="751">
        <v>0</v>
      </c>
      <c r="G2138" s="773">
        <f>+L2138</f>
        <v>0</v>
      </c>
      <c r="H2138" s="733">
        <f>E2138*G2138</f>
        <v>0</v>
      </c>
      <c r="I2138" s="206"/>
      <c r="J2138" s="909">
        <f>+F2138</f>
        <v>0</v>
      </c>
      <c r="L2138" s="911">
        <f>J2138*$L$3</f>
        <v>0</v>
      </c>
      <c r="R2138" s="751"/>
      <c r="S2138" s="1100">
        <f t="shared" ref="S2138" si="839">+F2138</f>
        <v>0</v>
      </c>
    </row>
    <row r="2139" spans="1:19" ht="9.75" hidden="1" customHeight="1">
      <c r="A2139" s="777"/>
      <c r="B2139" s="913"/>
      <c r="C2139" s="914"/>
      <c r="D2139" s="777"/>
      <c r="E2139" s="773"/>
      <c r="F2139" s="752"/>
      <c r="G2139" s="773"/>
      <c r="H2139" s="733"/>
      <c r="I2139" s="206"/>
      <c r="J2139" s="910"/>
      <c r="L2139" s="911"/>
      <c r="R2139" s="752"/>
      <c r="S2139" s="1101"/>
    </row>
    <row r="2140" spans="1:19" ht="9.75" hidden="1" customHeight="1">
      <c r="A2140" s="777"/>
      <c r="B2140" s="913"/>
      <c r="C2140" s="914"/>
      <c r="D2140" s="777"/>
      <c r="E2140" s="773"/>
      <c r="F2140" s="752"/>
      <c r="G2140" s="773"/>
      <c r="H2140" s="733"/>
      <c r="I2140" s="206"/>
      <c r="J2140" s="910"/>
      <c r="L2140" s="911"/>
      <c r="R2140" s="752"/>
      <c r="S2140" s="1101"/>
    </row>
    <row r="2141" spans="1:19" ht="9.75" hidden="1" customHeight="1">
      <c r="A2141" s="777"/>
      <c r="B2141" s="913"/>
      <c r="C2141" s="914"/>
      <c r="D2141" s="777"/>
      <c r="E2141" s="773"/>
      <c r="F2141" s="752"/>
      <c r="G2141" s="773"/>
      <c r="H2141" s="733"/>
      <c r="I2141" s="206"/>
      <c r="J2141" s="910"/>
      <c r="L2141" s="911"/>
      <c r="R2141" s="752"/>
      <c r="S2141" s="1101"/>
    </row>
    <row r="2142" spans="1:19" ht="9.75" hidden="1" customHeight="1">
      <c r="A2142" s="777"/>
      <c r="B2142" s="913"/>
      <c r="C2142" s="914"/>
      <c r="D2142" s="777"/>
      <c r="E2142" s="773"/>
      <c r="F2142" s="753"/>
      <c r="G2142" s="773"/>
      <c r="H2142" s="733"/>
      <c r="I2142" s="206"/>
      <c r="J2142" s="910"/>
      <c r="L2142" s="911"/>
      <c r="R2142" s="753"/>
      <c r="S2142" s="1102"/>
    </row>
    <row r="2143" spans="1:19" ht="9.75" hidden="1" customHeight="1">
      <c r="A2143" s="777"/>
      <c r="B2143" s="913"/>
      <c r="C2143" s="915"/>
      <c r="D2143" s="777"/>
      <c r="E2143" s="773"/>
      <c r="F2143" s="751">
        <v>0</v>
      </c>
      <c r="G2143" s="773">
        <f>+L2143</f>
        <v>0</v>
      </c>
      <c r="H2143" s="733">
        <f>E2143*G2143</f>
        <v>0</v>
      </c>
      <c r="I2143" s="206"/>
      <c r="J2143" s="909">
        <f>+F2143</f>
        <v>0</v>
      </c>
      <c r="L2143" s="911">
        <f>J2143*$L$3</f>
        <v>0</v>
      </c>
      <c r="R2143" s="751"/>
      <c r="S2143" s="1100">
        <f t="shared" ref="S2143" si="840">+F2143</f>
        <v>0</v>
      </c>
    </row>
    <row r="2144" spans="1:19" ht="9.75" hidden="1" customHeight="1">
      <c r="A2144" s="777"/>
      <c r="B2144" s="913"/>
      <c r="C2144" s="915"/>
      <c r="D2144" s="777"/>
      <c r="E2144" s="773"/>
      <c r="F2144" s="752"/>
      <c r="G2144" s="773"/>
      <c r="H2144" s="733"/>
      <c r="I2144" s="206"/>
      <c r="J2144" s="910"/>
      <c r="L2144" s="911"/>
      <c r="R2144" s="752"/>
      <c r="S2144" s="1101"/>
    </row>
    <row r="2145" spans="1:19" ht="9.75" hidden="1" customHeight="1">
      <c r="A2145" s="777"/>
      <c r="B2145" s="913"/>
      <c r="C2145" s="915"/>
      <c r="D2145" s="777"/>
      <c r="E2145" s="773"/>
      <c r="F2145" s="752"/>
      <c r="G2145" s="773"/>
      <c r="H2145" s="733"/>
      <c r="I2145" s="206"/>
      <c r="J2145" s="910"/>
      <c r="L2145" s="911"/>
      <c r="R2145" s="752"/>
      <c r="S2145" s="1101"/>
    </row>
    <row r="2146" spans="1:19" ht="9.75" hidden="1" customHeight="1">
      <c r="A2146" s="777"/>
      <c r="B2146" s="913"/>
      <c r="C2146" s="915"/>
      <c r="D2146" s="777"/>
      <c r="E2146" s="773"/>
      <c r="F2146" s="752"/>
      <c r="G2146" s="773"/>
      <c r="H2146" s="733"/>
      <c r="I2146" s="206"/>
      <c r="J2146" s="910"/>
      <c r="L2146" s="911"/>
      <c r="R2146" s="752"/>
      <c r="S2146" s="1101"/>
    </row>
    <row r="2147" spans="1:19" ht="9.75" hidden="1" customHeight="1">
      <c r="A2147" s="777"/>
      <c r="B2147" s="913"/>
      <c r="C2147" s="915"/>
      <c r="D2147" s="777"/>
      <c r="E2147" s="773"/>
      <c r="F2147" s="753"/>
      <c r="G2147" s="773"/>
      <c r="H2147" s="733"/>
      <c r="I2147" s="206"/>
      <c r="J2147" s="910"/>
      <c r="L2147" s="911"/>
      <c r="R2147" s="753"/>
      <c r="S2147" s="1102"/>
    </row>
    <row r="2148" spans="1:19" ht="9.75" hidden="1" customHeight="1">
      <c r="A2148" s="777"/>
      <c r="B2148" s="913"/>
      <c r="C2148" s="915"/>
      <c r="D2148" s="777"/>
      <c r="E2148" s="773"/>
      <c r="F2148" s="751">
        <v>0</v>
      </c>
      <c r="G2148" s="773">
        <f>+L2148</f>
        <v>0</v>
      </c>
      <c r="H2148" s="733">
        <f>E2148*G2148</f>
        <v>0</v>
      </c>
      <c r="I2148" s="206"/>
      <c r="J2148" s="909">
        <f>+F2148</f>
        <v>0</v>
      </c>
      <c r="L2148" s="911">
        <f>J2148*$L$3</f>
        <v>0</v>
      </c>
      <c r="R2148" s="751"/>
      <c r="S2148" s="1100">
        <f t="shared" ref="S2148" si="841">+F2148</f>
        <v>0</v>
      </c>
    </row>
    <row r="2149" spans="1:19" ht="9.75" hidden="1" customHeight="1">
      <c r="A2149" s="777"/>
      <c r="B2149" s="913"/>
      <c r="C2149" s="915"/>
      <c r="D2149" s="777"/>
      <c r="E2149" s="773"/>
      <c r="F2149" s="752"/>
      <c r="G2149" s="773"/>
      <c r="H2149" s="733"/>
      <c r="I2149" s="206"/>
      <c r="J2149" s="910"/>
      <c r="L2149" s="911"/>
      <c r="R2149" s="752"/>
      <c r="S2149" s="1101"/>
    </row>
    <row r="2150" spans="1:19" ht="9.75" hidden="1" customHeight="1">
      <c r="A2150" s="777"/>
      <c r="B2150" s="913"/>
      <c r="C2150" s="915"/>
      <c r="D2150" s="777"/>
      <c r="E2150" s="773"/>
      <c r="F2150" s="752"/>
      <c r="G2150" s="773"/>
      <c r="H2150" s="733"/>
      <c r="I2150" s="206"/>
      <c r="J2150" s="910"/>
      <c r="L2150" s="911"/>
      <c r="R2150" s="752"/>
      <c r="S2150" s="1101"/>
    </row>
    <row r="2151" spans="1:19" ht="9.75" hidden="1" customHeight="1">
      <c r="A2151" s="777"/>
      <c r="B2151" s="913"/>
      <c r="C2151" s="915"/>
      <c r="D2151" s="777"/>
      <c r="E2151" s="773"/>
      <c r="F2151" s="752"/>
      <c r="G2151" s="773"/>
      <c r="H2151" s="733"/>
      <c r="I2151" s="206"/>
      <c r="J2151" s="910"/>
      <c r="L2151" s="911"/>
      <c r="R2151" s="752"/>
      <c r="S2151" s="1101"/>
    </row>
    <row r="2152" spans="1:19" ht="9.75" hidden="1" customHeight="1">
      <c r="A2152" s="777"/>
      <c r="B2152" s="913"/>
      <c r="C2152" s="915"/>
      <c r="D2152" s="777"/>
      <c r="E2152" s="773"/>
      <c r="F2152" s="753"/>
      <c r="G2152" s="773"/>
      <c r="H2152" s="733"/>
      <c r="I2152" s="206"/>
      <c r="J2152" s="910"/>
      <c r="L2152" s="911"/>
      <c r="R2152" s="753"/>
      <c r="S2152" s="1102"/>
    </row>
    <row r="2153" spans="1:19" ht="9.75" hidden="1" customHeight="1">
      <c r="A2153" s="777"/>
      <c r="B2153" s="913"/>
      <c r="C2153" s="915"/>
      <c r="D2153" s="777"/>
      <c r="E2153" s="773"/>
      <c r="F2153" s="751">
        <v>0</v>
      </c>
      <c r="G2153" s="773">
        <f>+L2153</f>
        <v>0</v>
      </c>
      <c r="H2153" s="733">
        <f>E2153*G2153</f>
        <v>0</v>
      </c>
      <c r="I2153" s="206"/>
      <c r="J2153" s="909">
        <f>+F2153</f>
        <v>0</v>
      </c>
      <c r="L2153" s="911">
        <f>J2153*$L$3</f>
        <v>0</v>
      </c>
      <c r="R2153" s="751"/>
      <c r="S2153" s="1100">
        <f t="shared" ref="S2153" si="842">+F2153</f>
        <v>0</v>
      </c>
    </row>
    <row r="2154" spans="1:19" ht="9.75" hidden="1" customHeight="1">
      <c r="A2154" s="777"/>
      <c r="B2154" s="913"/>
      <c r="C2154" s="915"/>
      <c r="D2154" s="777"/>
      <c r="E2154" s="773"/>
      <c r="F2154" s="752"/>
      <c r="G2154" s="773"/>
      <c r="H2154" s="733"/>
      <c r="I2154" s="206"/>
      <c r="J2154" s="910"/>
      <c r="L2154" s="911"/>
      <c r="R2154" s="752"/>
      <c r="S2154" s="1101"/>
    </row>
    <row r="2155" spans="1:19" ht="9.75" hidden="1" customHeight="1">
      <c r="A2155" s="777"/>
      <c r="B2155" s="913"/>
      <c r="C2155" s="915"/>
      <c r="D2155" s="777"/>
      <c r="E2155" s="773"/>
      <c r="F2155" s="752"/>
      <c r="G2155" s="773"/>
      <c r="H2155" s="733"/>
      <c r="I2155" s="206"/>
      <c r="J2155" s="910"/>
      <c r="L2155" s="911"/>
      <c r="R2155" s="752"/>
      <c r="S2155" s="1101"/>
    </row>
    <row r="2156" spans="1:19" ht="9.75" hidden="1" customHeight="1">
      <c r="A2156" s="777"/>
      <c r="B2156" s="913"/>
      <c r="C2156" s="915"/>
      <c r="D2156" s="777"/>
      <c r="E2156" s="773"/>
      <c r="F2156" s="752"/>
      <c r="G2156" s="773"/>
      <c r="H2156" s="733"/>
      <c r="I2156" s="206"/>
      <c r="J2156" s="910"/>
      <c r="L2156" s="911"/>
      <c r="R2156" s="752"/>
      <c r="S2156" s="1101"/>
    </row>
    <row r="2157" spans="1:19" ht="9.75" hidden="1" customHeight="1">
      <c r="A2157" s="777"/>
      <c r="B2157" s="913"/>
      <c r="C2157" s="915"/>
      <c r="D2157" s="777"/>
      <c r="E2157" s="773"/>
      <c r="F2157" s="753"/>
      <c r="G2157" s="773"/>
      <c r="H2157" s="733"/>
      <c r="I2157" s="206"/>
      <c r="J2157" s="910"/>
      <c r="L2157" s="911"/>
      <c r="R2157" s="753"/>
      <c r="S2157" s="1102"/>
    </row>
    <row r="2158" spans="1:19" ht="9.75" hidden="1" customHeight="1">
      <c r="A2158" s="777"/>
      <c r="B2158" s="913"/>
      <c r="C2158" s="915"/>
      <c r="D2158" s="777"/>
      <c r="E2158" s="773"/>
      <c r="F2158" s="751">
        <v>0</v>
      </c>
      <c r="G2158" s="773">
        <f>+L2158</f>
        <v>0</v>
      </c>
      <c r="H2158" s="733">
        <f>E2158*G2158</f>
        <v>0</v>
      </c>
      <c r="I2158" s="206"/>
      <c r="J2158" s="909">
        <f>+F2158</f>
        <v>0</v>
      </c>
      <c r="L2158" s="911">
        <f>J2158*$L$3</f>
        <v>0</v>
      </c>
      <c r="R2158" s="751"/>
      <c r="S2158" s="1100">
        <f t="shared" ref="S2158" si="843">+F2158</f>
        <v>0</v>
      </c>
    </row>
    <row r="2159" spans="1:19" ht="9.75" hidden="1" customHeight="1">
      <c r="A2159" s="777"/>
      <c r="B2159" s="913"/>
      <c r="C2159" s="915"/>
      <c r="D2159" s="777"/>
      <c r="E2159" s="773"/>
      <c r="F2159" s="752"/>
      <c r="G2159" s="773"/>
      <c r="H2159" s="733"/>
      <c r="I2159" s="206"/>
      <c r="J2159" s="910"/>
      <c r="L2159" s="911"/>
      <c r="R2159" s="752"/>
      <c r="S2159" s="1101"/>
    </row>
    <row r="2160" spans="1:19" ht="9.75" hidden="1" customHeight="1">
      <c r="A2160" s="777"/>
      <c r="B2160" s="913"/>
      <c r="C2160" s="915"/>
      <c r="D2160" s="777"/>
      <c r="E2160" s="773"/>
      <c r="F2160" s="752"/>
      <c r="G2160" s="773"/>
      <c r="H2160" s="733"/>
      <c r="I2160" s="206"/>
      <c r="J2160" s="910"/>
      <c r="L2160" s="911"/>
      <c r="R2160" s="752"/>
      <c r="S2160" s="1101"/>
    </row>
    <row r="2161" spans="1:19" ht="9.75" hidden="1" customHeight="1">
      <c r="A2161" s="777"/>
      <c r="B2161" s="913"/>
      <c r="C2161" s="915"/>
      <c r="D2161" s="777"/>
      <c r="E2161" s="773"/>
      <c r="F2161" s="752"/>
      <c r="G2161" s="773"/>
      <c r="H2161" s="733"/>
      <c r="I2161" s="206"/>
      <c r="J2161" s="910"/>
      <c r="L2161" s="911"/>
      <c r="R2161" s="752"/>
      <c r="S2161" s="1101"/>
    </row>
    <row r="2162" spans="1:19" ht="9.75" hidden="1" customHeight="1">
      <c r="A2162" s="777"/>
      <c r="B2162" s="913"/>
      <c r="C2162" s="915"/>
      <c r="D2162" s="777"/>
      <c r="E2162" s="773"/>
      <c r="F2162" s="753"/>
      <c r="G2162" s="773"/>
      <c r="H2162" s="733"/>
      <c r="I2162" s="206"/>
      <c r="J2162" s="910"/>
      <c r="L2162" s="911"/>
      <c r="R2162" s="753"/>
      <c r="S2162" s="1102"/>
    </row>
    <row r="2163" spans="1:19" ht="9.75" hidden="1" customHeight="1">
      <c r="A2163" s="777"/>
      <c r="B2163" s="913"/>
      <c r="C2163" s="915"/>
      <c r="D2163" s="777"/>
      <c r="E2163" s="773"/>
      <c r="F2163" s="751">
        <v>0</v>
      </c>
      <c r="G2163" s="773">
        <f>+L2163</f>
        <v>0</v>
      </c>
      <c r="H2163" s="733">
        <f>E2163*G2163</f>
        <v>0</v>
      </c>
      <c r="I2163" s="206"/>
      <c r="J2163" s="909">
        <f>+F2163</f>
        <v>0</v>
      </c>
      <c r="L2163" s="911">
        <f>J2163*$L$3</f>
        <v>0</v>
      </c>
      <c r="R2163" s="751"/>
      <c r="S2163" s="1100">
        <f t="shared" ref="S2163" si="844">+F2163</f>
        <v>0</v>
      </c>
    </row>
    <row r="2164" spans="1:19" ht="9.75" hidden="1" customHeight="1">
      <c r="A2164" s="777"/>
      <c r="B2164" s="913"/>
      <c r="C2164" s="915"/>
      <c r="D2164" s="777"/>
      <c r="E2164" s="773"/>
      <c r="F2164" s="752"/>
      <c r="G2164" s="773"/>
      <c r="H2164" s="733"/>
      <c r="I2164" s="206"/>
      <c r="J2164" s="910"/>
      <c r="L2164" s="911"/>
      <c r="R2164" s="752"/>
      <c r="S2164" s="1101"/>
    </row>
    <row r="2165" spans="1:19" ht="9.75" hidden="1" customHeight="1">
      <c r="A2165" s="777"/>
      <c r="B2165" s="913"/>
      <c r="C2165" s="915"/>
      <c r="D2165" s="777"/>
      <c r="E2165" s="773"/>
      <c r="F2165" s="752"/>
      <c r="G2165" s="773"/>
      <c r="H2165" s="733"/>
      <c r="I2165" s="206"/>
      <c r="J2165" s="910"/>
      <c r="L2165" s="911"/>
      <c r="R2165" s="752"/>
      <c r="S2165" s="1101"/>
    </row>
    <row r="2166" spans="1:19" ht="9.75" hidden="1" customHeight="1">
      <c r="A2166" s="777"/>
      <c r="B2166" s="913"/>
      <c r="C2166" s="915"/>
      <c r="D2166" s="777"/>
      <c r="E2166" s="773"/>
      <c r="F2166" s="752"/>
      <c r="G2166" s="773"/>
      <c r="H2166" s="733"/>
      <c r="I2166" s="206"/>
      <c r="J2166" s="910"/>
      <c r="L2166" s="911"/>
      <c r="R2166" s="752"/>
      <c r="S2166" s="1101"/>
    </row>
    <row r="2167" spans="1:19" ht="9.75" hidden="1" customHeight="1">
      <c r="A2167" s="777"/>
      <c r="B2167" s="913"/>
      <c r="C2167" s="915"/>
      <c r="D2167" s="777"/>
      <c r="E2167" s="773"/>
      <c r="F2167" s="753"/>
      <c r="G2167" s="773"/>
      <c r="H2167" s="733"/>
      <c r="I2167" s="206"/>
      <c r="J2167" s="910"/>
      <c r="L2167" s="911"/>
      <c r="R2167" s="753"/>
      <c r="S2167" s="1102"/>
    </row>
    <row r="2168" spans="1:19" ht="9.75" hidden="1" customHeight="1">
      <c r="A2168" s="777"/>
      <c r="B2168" s="913"/>
      <c r="C2168" s="915"/>
      <c r="D2168" s="777"/>
      <c r="E2168" s="773"/>
      <c r="F2168" s="751">
        <v>0</v>
      </c>
      <c r="G2168" s="773">
        <f>+L2168</f>
        <v>0</v>
      </c>
      <c r="H2168" s="733">
        <f>E2168*G2168</f>
        <v>0</v>
      </c>
      <c r="I2168" s="206"/>
      <c r="J2168" s="909">
        <f>+F2168</f>
        <v>0</v>
      </c>
      <c r="L2168" s="911">
        <f>J2168*$L$3</f>
        <v>0</v>
      </c>
      <c r="R2168" s="751"/>
      <c r="S2168" s="1100">
        <f t="shared" ref="S2168" si="845">+F2168</f>
        <v>0</v>
      </c>
    </row>
    <row r="2169" spans="1:19" ht="9.75" hidden="1" customHeight="1">
      <c r="A2169" s="777"/>
      <c r="B2169" s="913"/>
      <c r="C2169" s="915"/>
      <c r="D2169" s="777"/>
      <c r="E2169" s="773"/>
      <c r="F2169" s="752"/>
      <c r="G2169" s="773"/>
      <c r="H2169" s="733"/>
      <c r="I2169" s="206"/>
      <c r="J2169" s="910"/>
      <c r="L2169" s="911"/>
      <c r="R2169" s="752"/>
      <c r="S2169" s="1101"/>
    </row>
    <row r="2170" spans="1:19" ht="9.75" hidden="1" customHeight="1">
      <c r="A2170" s="777"/>
      <c r="B2170" s="913"/>
      <c r="C2170" s="915"/>
      <c r="D2170" s="777"/>
      <c r="E2170" s="773"/>
      <c r="F2170" s="752"/>
      <c r="G2170" s="773"/>
      <c r="H2170" s="733"/>
      <c r="I2170" s="206"/>
      <c r="J2170" s="910"/>
      <c r="L2170" s="911"/>
      <c r="R2170" s="752"/>
      <c r="S2170" s="1101"/>
    </row>
    <row r="2171" spans="1:19" ht="9.75" hidden="1" customHeight="1">
      <c r="A2171" s="777"/>
      <c r="B2171" s="913"/>
      <c r="C2171" s="915"/>
      <c r="D2171" s="777"/>
      <c r="E2171" s="773"/>
      <c r="F2171" s="752"/>
      <c r="G2171" s="773"/>
      <c r="H2171" s="733"/>
      <c r="I2171" s="206"/>
      <c r="J2171" s="910"/>
      <c r="L2171" s="911"/>
      <c r="R2171" s="752"/>
      <c r="S2171" s="1101"/>
    </row>
    <row r="2172" spans="1:19" ht="9.75" hidden="1" customHeight="1">
      <c r="A2172" s="777"/>
      <c r="B2172" s="913"/>
      <c r="C2172" s="915"/>
      <c r="D2172" s="777"/>
      <c r="E2172" s="773"/>
      <c r="F2172" s="753"/>
      <c r="G2172" s="773"/>
      <c r="H2172" s="733"/>
      <c r="I2172" s="206"/>
      <c r="J2172" s="910"/>
      <c r="L2172" s="911"/>
      <c r="R2172" s="753"/>
      <c r="S2172" s="1102"/>
    </row>
    <row r="2173" spans="1:19" ht="9.75" hidden="1" customHeight="1">
      <c r="A2173" s="777"/>
      <c r="B2173" s="913"/>
      <c r="C2173" s="915"/>
      <c r="D2173" s="777"/>
      <c r="E2173" s="773"/>
      <c r="F2173" s="751">
        <v>0</v>
      </c>
      <c r="G2173" s="773">
        <f>+L2173</f>
        <v>0</v>
      </c>
      <c r="H2173" s="733">
        <f>E2173*G2173</f>
        <v>0</v>
      </c>
      <c r="I2173" s="206"/>
      <c r="J2173" s="909">
        <f>+F2173</f>
        <v>0</v>
      </c>
      <c r="L2173" s="911">
        <f>J2173*$L$3</f>
        <v>0</v>
      </c>
      <c r="R2173" s="751"/>
      <c r="S2173" s="1100">
        <f t="shared" ref="S2173" si="846">+F2173</f>
        <v>0</v>
      </c>
    </row>
    <row r="2174" spans="1:19" ht="9.75" hidden="1" customHeight="1">
      <c r="A2174" s="777"/>
      <c r="B2174" s="913"/>
      <c r="C2174" s="915"/>
      <c r="D2174" s="777"/>
      <c r="E2174" s="773"/>
      <c r="F2174" s="752"/>
      <c r="G2174" s="773"/>
      <c r="H2174" s="733"/>
      <c r="I2174" s="206"/>
      <c r="J2174" s="910"/>
      <c r="L2174" s="911"/>
      <c r="R2174" s="752"/>
      <c r="S2174" s="1101"/>
    </row>
    <row r="2175" spans="1:19" ht="9.75" hidden="1" customHeight="1">
      <c r="A2175" s="777"/>
      <c r="B2175" s="913"/>
      <c r="C2175" s="915"/>
      <c r="D2175" s="777"/>
      <c r="E2175" s="773"/>
      <c r="F2175" s="752"/>
      <c r="G2175" s="773"/>
      <c r="H2175" s="733"/>
      <c r="I2175" s="206"/>
      <c r="J2175" s="910"/>
      <c r="L2175" s="911"/>
      <c r="R2175" s="752"/>
      <c r="S2175" s="1101"/>
    </row>
    <row r="2176" spans="1:19" ht="9.75" hidden="1" customHeight="1">
      <c r="A2176" s="777"/>
      <c r="B2176" s="913"/>
      <c r="C2176" s="915"/>
      <c r="D2176" s="777"/>
      <c r="E2176" s="773"/>
      <c r="F2176" s="752"/>
      <c r="G2176" s="773"/>
      <c r="H2176" s="733"/>
      <c r="I2176" s="206"/>
      <c r="J2176" s="910"/>
      <c r="L2176" s="911"/>
      <c r="R2176" s="752"/>
      <c r="S2176" s="1101"/>
    </row>
    <row r="2177" spans="1:19" ht="9.75" hidden="1" customHeight="1">
      <c r="A2177" s="777"/>
      <c r="B2177" s="913"/>
      <c r="C2177" s="915"/>
      <c r="D2177" s="777"/>
      <c r="E2177" s="773"/>
      <c r="F2177" s="753"/>
      <c r="G2177" s="773"/>
      <c r="H2177" s="733"/>
      <c r="I2177" s="206"/>
      <c r="J2177" s="910"/>
      <c r="L2177" s="911"/>
      <c r="R2177" s="753"/>
      <c r="S2177" s="1102"/>
    </row>
    <row r="2178" spans="1:19" ht="9.75" hidden="1" customHeight="1">
      <c r="A2178" s="777"/>
      <c r="B2178" s="913"/>
      <c r="C2178" s="915"/>
      <c r="D2178" s="777"/>
      <c r="E2178" s="773"/>
      <c r="F2178" s="751">
        <v>0</v>
      </c>
      <c r="G2178" s="773">
        <f>+L2178</f>
        <v>0</v>
      </c>
      <c r="H2178" s="733">
        <f>E2178*G2178</f>
        <v>0</v>
      </c>
      <c r="I2178" s="206"/>
      <c r="J2178" s="909">
        <f>+F2178</f>
        <v>0</v>
      </c>
      <c r="L2178" s="911">
        <f>J2178*$L$3</f>
        <v>0</v>
      </c>
      <c r="R2178" s="751"/>
      <c r="S2178" s="1100">
        <f t="shared" ref="S2178" si="847">+F2178</f>
        <v>0</v>
      </c>
    </row>
    <row r="2179" spans="1:19" ht="9.75" hidden="1" customHeight="1">
      <c r="A2179" s="777"/>
      <c r="B2179" s="913"/>
      <c r="C2179" s="915"/>
      <c r="D2179" s="777"/>
      <c r="E2179" s="773"/>
      <c r="F2179" s="752"/>
      <c r="G2179" s="773"/>
      <c r="H2179" s="733"/>
      <c r="I2179" s="206"/>
      <c r="J2179" s="910"/>
      <c r="L2179" s="911"/>
      <c r="R2179" s="752"/>
      <c r="S2179" s="1101"/>
    </row>
    <row r="2180" spans="1:19" ht="9.75" hidden="1" customHeight="1">
      <c r="A2180" s="777"/>
      <c r="B2180" s="913"/>
      <c r="C2180" s="915"/>
      <c r="D2180" s="777"/>
      <c r="E2180" s="773"/>
      <c r="F2180" s="752"/>
      <c r="G2180" s="773"/>
      <c r="H2180" s="733"/>
      <c r="I2180" s="206"/>
      <c r="J2180" s="910"/>
      <c r="L2180" s="911"/>
      <c r="R2180" s="752"/>
      <c r="S2180" s="1101"/>
    </row>
    <row r="2181" spans="1:19" ht="9.75" hidden="1" customHeight="1">
      <c r="A2181" s="777"/>
      <c r="B2181" s="913"/>
      <c r="C2181" s="915"/>
      <c r="D2181" s="777"/>
      <c r="E2181" s="773"/>
      <c r="F2181" s="752"/>
      <c r="G2181" s="773"/>
      <c r="H2181" s="733"/>
      <c r="I2181" s="206"/>
      <c r="J2181" s="910"/>
      <c r="L2181" s="911"/>
      <c r="R2181" s="752"/>
      <c r="S2181" s="1101"/>
    </row>
    <row r="2182" spans="1:19" ht="9.75" hidden="1" customHeight="1">
      <c r="A2182" s="777"/>
      <c r="B2182" s="913"/>
      <c r="C2182" s="915"/>
      <c r="D2182" s="777"/>
      <c r="E2182" s="773"/>
      <c r="F2182" s="753"/>
      <c r="G2182" s="773"/>
      <c r="H2182" s="733"/>
      <c r="I2182" s="206"/>
      <c r="J2182" s="910"/>
      <c r="L2182" s="911"/>
      <c r="R2182" s="753"/>
      <c r="S2182" s="1102"/>
    </row>
    <row r="2183" spans="1:19" ht="9.75" hidden="1" customHeight="1">
      <c r="A2183" s="777"/>
      <c r="B2183" s="913"/>
      <c r="C2183" s="915"/>
      <c r="D2183" s="777"/>
      <c r="E2183" s="773"/>
      <c r="F2183" s="751">
        <v>0</v>
      </c>
      <c r="G2183" s="773">
        <f>+L2183</f>
        <v>0</v>
      </c>
      <c r="H2183" s="733">
        <f>E2183*G2183</f>
        <v>0</v>
      </c>
      <c r="I2183" s="206"/>
      <c r="J2183" s="909">
        <f>+F2183</f>
        <v>0</v>
      </c>
      <c r="L2183" s="911">
        <f>J2183*$L$3</f>
        <v>0</v>
      </c>
      <c r="R2183" s="751"/>
      <c r="S2183" s="1100">
        <f t="shared" ref="S2183" si="848">+F2183</f>
        <v>0</v>
      </c>
    </row>
    <row r="2184" spans="1:19" ht="9.75" hidden="1" customHeight="1">
      <c r="A2184" s="777"/>
      <c r="B2184" s="913"/>
      <c r="C2184" s="915"/>
      <c r="D2184" s="777"/>
      <c r="E2184" s="773"/>
      <c r="F2184" s="752"/>
      <c r="G2184" s="773"/>
      <c r="H2184" s="733"/>
      <c r="I2184" s="206"/>
      <c r="J2184" s="910"/>
      <c r="L2184" s="911"/>
      <c r="R2184" s="752"/>
      <c r="S2184" s="1101"/>
    </row>
    <row r="2185" spans="1:19" ht="9.75" hidden="1" customHeight="1">
      <c r="A2185" s="777"/>
      <c r="B2185" s="913"/>
      <c r="C2185" s="915"/>
      <c r="D2185" s="777"/>
      <c r="E2185" s="773"/>
      <c r="F2185" s="752"/>
      <c r="G2185" s="773"/>
      <c r="H2185" s="733"/>
      <c r="I2185" s="206"/>
      <c r="J2185" s="910"/>
      <c r="L2185" s="911"/>
      <c r="R2185" s="752"/>
      <c r="S2185" s="1101"/>
    </row>
    <row r="2186" spans="1:19" ht="9.75" hidden="1" customHeight="1">
      <c r="A2186" s="777"/>
      <c r="B2186" s="913"/>
      <c r="C2186" s="915"/>
      <c r="D2186" s="777"/>
      <c r="E2186" s="773"/>
      <c r="F2186" s="752"/>
      <c r="G2186" s="773"/>
      <c r="H2186" s="733"/>
      <c r="I2186" s="206"/>
      <c r="J2186" s="910"/>
      <c r="L2186" s="911"/>
      <c r="R2186" s="752"/>
      <c r="S2186" s="1101"/>
    </row>
    <row r="2187" spans="1:19" ht="9.75" hidden="1" customHeight="1">
      <c r="A2187" s="777"/>
      <c r="B2187" s="913"/>
      <c r="C2187" s="915"/>
      <c r="D2187" s="777"/>
      <c r="E2187" s="773"/>
      <c r="F2187" s="753"/>
      <c r="G2187" s="773"/>
      <c r="H2187" s="733"/>
      <c r="I2187" s="206"/>
      <c r="J2187" s="910"/>
      <c r="L2187" s="911"/>
      <c r="R2187" s="753"/>
      <c r="S2187" s="1102"/>
    </row>
    <row r="2188" spans="1:19" ht="9.75" hidden="1" customHeight="1">
      <c r="A2188" s="777"/>
      <c r="B2188" s="913"/>
      <c r="C2188" s="914"/>
      <c r="D2188" s="777"/>
      <c r="E2188" s="773"/>
      <c r="F2188" s="751">
        <v>0</v>
      </c>
      <c r="G2188" s="773">
        <f>+L2188</f>
        <v>0</v>
      </c>
      <c r="H2188" s="733">
        <f>E2188*G2188</f>
        <v>0</v>
      </c>
      <c r="I2188" s="206"/>
      <c r="J2188" s="909">
        <f>+F2188</f>
        <v>0</v>
      </c>
      <c r="L2188" s="911">
        <f>J2188*$L$3</f>
        <v>0</v>
      </c>
      <c r="R2188" s="751"/>
      <c r="S2188" s="1100">
        <f t="shared" ref="S2188" si="849">+F2188</f>
        <v>0</v>
      </c>
    </row>
    <row r="2189" spans="1:19" ht="9.75" hidden="1" customHeight="1">
      <c r="A2189" s="777"/>
      <c r="B2189" s="913"/>
      <c r="C2189" s="914"/>
      <c r="D2189" s="777"/>
      <c r="E2189" s="773"/>
      <c r="F2189" s="752"/>
      <c r="G2189" s="773"/>
      <c r="H2189" s="733"/>
      <c r="I2189" s="206"/>
      <c r="J2189" s="910"/>
      <c r="L2189" s="911"/>
      <c r="R2189" s="752"/>
      <c r="S2189" s="1101"/>
    </row>
    <row r="2190" spans="1:19" ht="9.75" hidden="1" customHeight="1">
      <c r="A2190" s="777"/>
      <c r="B2190" s="913"/>
      <c r="C2190" s="914"/>
      <c r="D2190" s="777"/>
      <c r="E2190" s="773"/>
      <c r="F2190" s="752"/>
      <c r="G2190" s="773"/>
      <c r="H2190" s="733"/>
      <c r="I2190" s="206"/>
      <c r="J2190" s="910"/>
      <c r="L2190" s="911"/>
      <c r="R2190" s="752"/>
      <c r="S2190" s="1101"/>
    </row>
    <row r="2191" spans="1:19" ht="9.75" hidden="1" customHeight="1">
      <c r="A2191" s="777"/>
      <c r="B2191" s="913"/>
      <c r="C2191" s="914"/>
      <c r="D2191" s="777"/>
      <c r="E2191" s="773"/>
      <c r="F2191" s="752"/>
      <c r="G2191" s="773"/>
      <c r="H2191" s="733"/>
      <c r="I2191" s="206"/>
      <c r="J2191" s="910"/>
      <c r="L2191" s="911"/>
      <c r="R2191" s="752"/>
      <c r="S2191" s="1101"/>
    </row>
    <row r="2192" spans="1:19" ht="9.75" hidden="1" customHeight="1">
      <c r="A2192" s="777"/>
      <c r="B2192" s="913"/>
      <c r="C2192" s="914"/>
      <c r="D2192" s="777"/>
      <c r="E2192" s="773"/>
      <c r="F2192" s="753"/>
      <c r="G2192" s="773"/>
      <c r="H2192" s="733"/>
      <c r="I2192" s="206"/>
      <c r="J2192" s="910"/>
      <c r="L2192" s="911"/>
      <c r="R2192" s="753"/>
      <c r="S2192" s="1102"/>
    </row>
    <row r="2193" spans="1:19" ht="9.75" hidden="1" customHeight="1">
      <c r="A2193" s="777"/>
      <c r="B2193" s="913"/>
      <c r="C2193" s="914"/>
      <c r="D2193" s="777"/>
      <c r="E2193" s="773"/>
      <c r="F2193" s="751">
        <v>0</v>
      </c>
      <c r="G2193" s="773">
        <f>+L2193</f>
        <v>0</v>
      </c>
      <c r="H2193" s="733">
        <f>E2193*G2193</f>
        <v>0</v>
      </c>
      <c r="I2193" s="206"/>
      <c r="J2193" s="909">
        <f>+F2193</f>
        <v>0</v>
      </c>
      <c r="L2193" s="911">
        <f>J2193*$L$3</f>
        <v>0</v>
      </c>
      <c r="R2193" s="751"/>
      <c r="S2193" s="1100">
        <f t="shared" ref="S2193" si="850">+F2193</f>
        <v>0</v>
      </c>
    </row>
    <row r="2194" spans="1:19" ht="9.75" hidden="1" customHeight="1">
      <c r="A2194" s="777"/>
      <c r="B2194" s="913"/>
      <c r="C2194" s="914"/>
      <c r="D2194" s="777"/>
      <c r="E2194" s="773"/>
      <c r="F2194" s="752"/>
      <c r="G2194" s="773"/>
      <c r="H2194" s="733"/>
      <c r="I2194" s="206"/>
      <c r="J2194" s="910"/>
      <c r="L2194" s="911"/>
      <c r="R2194" s="752"/>
      <c r="S2194" s="1101"/>
    </row>
    <row r="2195" spans="1:19" ht="9.75" hidden="1" customHeight="1">
      <c r="A2195" s="777"/>
      <c r="B2195" s="913"/>
      <c r="C2195" s="914"/>
      <c r="D2195" s="777"/>
      <c r="E2195" s="773"/>
      <c r="F2195" s="752"/>
      <c r="G2195" s="773"/>
      <c r="H2195" s="733"/>
      <c r="I2195" s="206"/>
      <c r="J2195" s="910"/>
      <c r="L2195" s="911"/>
      <c r="R2195" s="752"/>
      <c r="S2195" s="1101"/>
    </row>
    <row r="2196" spans="1:19" ht="9.75" hidden="1" customHeight="1">
      <c r="A2196" s="777"/>
      <c r="B2196" s="913"/>
      <c r="C2196" s="914"/>
      <c r="D2196" s="777"/>
      <c r="E2196" s="773"/>
      <c r="F2196" s="752"/>
      <c r="G2196" s="773"/>
      <c r="H2196" s="733"/>
      <c r="I2196" s="206"/>
      <c r="J2196" s="910"/>
      <c r="L2196" s="911"/>
      <c r="R2196" s="752"/>
      <c r="S2196" s="1101"/>
    </row>
    <row r="2197" spans="1:19" ht="9.75" hidden="1" customHeight="1">
      <c r="A2197" s="777"/>
      <c r="B2197" s="913"/>
      <c r="C2197" s="914"/>
      <c r="D2197" s="777"/>
      <c r="E2197" s="773"/>
      <c r="F2197" s="753"/>
      <c r="G2197" s="773"/>
      <c r="H2197" s="733"/>
      <c r="I2197" s="206"/>
      <c r="J2197" s="910"/>
      <c r="L2197" s="911"/>
      <c r="R2197" s="753"/>
      <c r="S2197" s="1102"/>
    </row>
    <row r="2198" spans="1:19" ht="9.75" hidden="1" customHeight="1">
      <c r="A2198" s="777"/>
      <c r="B2198" s="913"/>
      <c r="C2198" s="915"/>
      <c r="D2198" s="777"/>
      <c r="E2198" s="773"/>
      <c r="F2198" s="751">
        <v>0</v>
      </c>
      <c r="G2198" s="773">
        <f>+L2198</f>
        <v>0</v>
      </c>
      <c r="H2198" s="733">
        <f>E2198*G2198</f>
        <v>0</v>
      </c>
      <c r="I2198" s="206"/>
      <c r="J2198" s="909">
        <f>+F2198</f>
        <v>0</v>
      </c>
      <c r="L2198" s="911">
        <f>J2198*$L$3</f>
        <v>0</v>
      </c>
      <c r="R2198" s="751"/>
      <c r="S2198" s="1100">
        <f t="shared" ref="S2198" si="851">+F2198</f>
        <v>0</v>
      </c>
    </row>
    <row r="2199" spans="1:19" ht="9.75" hidden="1" customHeight="1">
      <c r="A2199" s="777"/>
      <c r="B2199" s="913"/>
      <c r="C2199" s="915"/>
      <c r="D2199" s="777"/>
      <c r="E2199" s="773"/>
      <c r="F2199" s="752"/>
      <c r="G2199" s="773"/>
      <c r="H2199" s="733"/>
      <c r="I2199" s="206"/>
      <c r="J2199" s="910"/>
      <c r="L2199" s="911"/>
      <c r="R2199" s="752"/>
      <c r="S2199" s="1101"/>
    </row>
    <row r="2200" spans="1:19" ht="9.75" hidden="1" customHeight="1">
      <c r="A2200" s="777"/>
      <c r="B2200" s="913"/>
      <c r="C2200" s="915"/>
      <c r="D2200" s="777"/>
      <c r="E2200" s="773"/>
      <c r="F2200" s="752"/>
      <c r="G2200" s="773"/>
      <c r="H2200" s="733"/>
      <c r="I2200" s="206"/>
      <c r="J2200" s="910"/>
      <c r="L2200" s="911"/>
      <c r="R2200" s="752"/>
      <c r="S2200" s="1101"/>
    </row>
    <row r="2201" spans="1:19" ht="9.75" hidden="1" customHeight="1">
      <c r="A2201" s="777"/>
      <c r="B2201" s="913"/>
      <c r="C2201" s="915"/>
      <c r="D2201" s="777"/>
      <c r="E2201" s="773"/>
      <c r="F2201" s="752"/>
      <c r="G2201" s="773"/>
      <c r="H2201" s="733"/>
      <c r="I2201" s="206"/>
      <c r="J2201" s="910"/>
      <c r="L2201" s="911"/>
      <c r="R2201" s="752"/>
      <c r="S2201" s="1101"/>
    </row>
    <row r="2202" spans="1:19" ht="7.5" hidden="1" customHeight="1">
      <c r="A2202" s="777"/>
      <c r="B2202" s="913"/>
      <c r="C2202" s="915"/>
      <c r="D2202" s="777"/>
      <c r="E2202" s="773"/>
      <c r="F2202" s="753"/>
      <c r="G2202" s="773"/>
      <c r="H2202" s="733"/>
      <c r="I2202" s="206"/>
      <c r="J2202" s="910"/>
      <c r="L2202" s="911"/>
      <c r="R2202" s="753"/>
      <c r="S2202" s="1102"/>
    </row>
    <row r="2203" spans="1:19" ht="9.75" hidden="1" customHeight="1">
      <c r="A2203" s="777"/>
      <c r="B2203" s="913"/>
      <c r="C2203" s="915"/>
      <c r="D2203" s="777"/>
      <c r="E2203" s="773"/>
      <c r="F2203" s="751">
        <v>0</v>
      </c>
      <c r="G2203" s="773">
        <f>+L2203</f>
        <v>0</v>
      </c>
      <c r="H2203" s="733">
        <f>E2203*G2203</f>
        <v>0</v>
      </c>
      <c r="I2203" s="206"/>
      <c r="J2203" s="909">
        <f>+F2203</f>
        <v>0</v>
      </c>
      <c r="L2203" s="911">
        <f>J2203*$L$3</f>
        <v>0</v>
      </c>
      <c r="R2203" s="751"/>
      <c r="S2203" s="1100">
        <f t="shared" ref="S2203" si="852">+F2203</f>
        <v>0</v>
      </c>
    </row>
    <row r="2204" spans="1:19" ht="9.75" hidden="1" customHeight="1">
      <c r="A2204" s="777"/>
      <c r="B2204" s="913"/>
      <c r="C2204" s="915"/>
      <c r="D2204" s="777"/>
      <c r="E2204" s="773"/>
      <c r="F2204" s="752"/>
      <c r="G2204" s="773"/>
      <c r="H2204" s="733"/>
      <c r="I2204" s="206"/>
      <c r="J2204" s="910"/>
      <c r="L2204" s="911"/>
      <c r="R2204" s="752"/>
      <c r="S2204" s="1101"/>
    </row>
    <row r="2205" spans="1:19" ht="9.75" hidden="1" customHeight="1">
      <c r="A2205" s="777"/>
      <c r="B2205" s="913"/>
      <c r="C2205" s="915"/>
      <c r="D2205" s="777"/>
      <c r="E2205" s="773"/>
      <c r="F2205" s="752"/>
      <c r="G2205" s="773"/>
      <c r="H2205" s="733"/>
      <c r="I2205" s="206"/>
      <c r="J2205" s="910"/>
      <c r="L2205" s="911"/>
      <c r="R2205" s="752"/>
      <c r="S2205" s="1101"/>
    </row>
    <row r="2206" spans="1:19" ht="9.75" hidden="1" customHeight="1">
      <c r="A2206" s="777"/>
      <c r="B2206" s="913"/>
      <c r="C2206" s="915"/>
      <c r="D2206" s="777"/>
      <c r="E2206" s="773"/>
      <c r="F2206" s="752"/>
      <c r="G2206" s="773"/>
      <c r="H2206" s="733"/>
      <c r="I2206" s="206"/>
      <c r="J2206" s="910"/>
      <c r="L2206" s="911"/>
      <c r="R2206" s="752"/>
      <c r="S2206" s="1101"/>
    </row>
    <row r="2207" spans="1:19" ht="9.75" hidden="1" customHeight="1">
      <c r="A2207" s="777"/>
      <c r="B2207" s="913"/>
      <c r="C2207" s="915"/>
      <c r="D2207" s="777"/>
      <c r="E2207" s="773"/>
      <c r="F2207" s="753"/>
      <c r="G2207" s="773"/>
      <c r="H2207" s="733"/>
      <c r="I2207" s="206"/>
      <c r="J2207" s="910"/>
      <c r="L2207" s="911"/>
      <c r="R2207" s="753"/>
      <c r="S2207" s="1102"/>
    </row>
    <row r="2208" spans="1:19" ht="9.75" hidden="1" customHeight="1">
      <c r="A2208" s="777"/>
      <c r="B2208" s="913"/>
      <c r="C2208" s="915"/>
      <c r="D2208" s="777"/>
      <c r="E2208" s="773"/>
      <c r="F2208" s="751">
        <v>0</v>
      </c>
      <c r="G2208" s="773">
        <f>+L2208</f>
        <v>0</v>
      </c>
      <c r="H2208" s="733">
        <f>E2208*G2208</f>
        <v>0</v>
      </c>
      <c r="I2208" s="206"/>
      <c r="J2208" s="909">
        <f>+F2208</f>
        <v>0</v>
      </c>
      <c r="L2208" s="911">
        <f>J2208*$L$3</f>
        <v>0</v>
      </c>
      <c r="R2208" s="751"/>
      <c r="S2208" s="1100">
        <f t="shared" ref="S2208" si="853">+F2208</f>
        <v>0</v>
      </c>
    </row>
    <row r="2209" spans="1:19" ht="9.75" hidden="1" customHeight="1">
      <c r="A2209" s="777"/>
      <c r="B2209" s="913"/>
      <c r="C2209" s="915"/>
      <c r="D2209" s="777"/>
      <c r="E2209" s="773"/>
      <c r="F2209" s="752"/>
      <c r="G2209" s="773"/>
      <c r="H2209" s="733"/>
      <c r="I2209" s="206"/>
      <c r="J2209" s="910"/>
      <c r="L2209" s="911"/>
      <c r="R2209" s="752"/>
      <c r="S2209" s="1101"/>
    </row>
    <row r="2210" spans="1:19" ht="9.75" hidden="1" customHeight="1">
      <c r="A2210" s="777"/>
      <c r="B2210" s="913"/>
      <c r="C2210" s="915"/>
      <c r="D2210" s="777"/>
      <c r="E2210" s="773"/>
      <c r="F2210" s="752"/>
      <c r="G2210" s="773"/>
      <c r="H2210" s="733"/>
      <c r="I2210" s="206"/>
      <c r="J2210" s="910"/>
      <c r="L2210" s="911"/>
      <c r="R2210" s="752"/>
      <c r="S2210" s="1101"/>
    </row>
    <row r="2211" spans="1:19" ht="9.75" hidden="1" customHeight="1">
      <c r="A2211" s="777"/>
      <c r="B2211" s="913"/>
      <c r="C2211" s="915"/>
      <c r="D2211" s="777"/>
      <c r="E2211" s="773"/>
      <c r="F2211" s="752"/>
      <c r="G2211" s="773"/>
      <c r="H2211" s="733"/>
      <c r="I2211" s="206"/>
      <c r="J2211" s="910"/>
      <c r="L2211" s="911"/>
      <c r="R2211" s="752"/>
      <c r="S2211" s="1101"/>
    </row>
    <row r="2212" spans="1:19" ht="9.75" hidden="1" customHeight="1">
      <c r="A2212" s="777"/>
      <c r="B2212" s="913"/>
      <c r="C2212" s="915"/>
      <c r="D2212" s="777"/>
      <c r="E2212" s="773"/>
      <c r="F2212" s="753"/>
      <c r="G2212" s="773"/>
      <c r="H2212" s="733"/>
      <c r="I2212" s="206"/>
      <c r="J2212" s="910"/>
      <c r="L2212" s="911"/>
      <c r="R2212" s="753"/>
      <c r="S2212" s="1102"/>
    </row>
    <row r="2213" spans="1:19" ht="9.75" hidden="1" customHeight="1">
      <c r="A2213" s="777"/>
      <c r="B2213" s="913"/>
      <c r="C2213" s="915"/>
      <c r="D2213" s="777"/>
      <c r="E2213" s="773"/>
      <c r="F2213" s="751">
        <v>0</v>
      </c>
      <c r="G2213" s="773">
        <f>+L2213</f>
        <v>0</v>
      </c>
      <c r="H2213" s="733">
        <f>E2213*G2213</f>
        <v>0</v>
      </c>
      <c r="I2213" s="206"/>
      <c r="J2213" s="909">
        <f>+F2213</f>
        <v>0</v>
      </c>
      <c r="L2213" s="911">
        <f>J2213*$L$3</f>
        <v>0</v>
      </c>
      <c r="R2213" s="751"/>
      <c r="S2213" s="1100">
        <f t="shared" ref="S2213" si="854">+F2213</f>
        <v>0</v>
      </c>
    </row>
    <row r="2214" spans="1:19" ht="9.75" hidden="1" customHeight="1">
      <c r="A2214" s="777"/>
      <c r="B2214" s="913"/>
      <c r="C2214" s="915"/>
      <c r="D2214" s="777"/>
      <c r="E2214" s="773"/>
      <c r="F2214" s="752"/>
      <c r="G2214" s="773"/>
      <c r="H2214" s="733"/>
      <c r="I2214" s="206"/>
      <c r="J2214" s="910"/>
      <c r="L2214" s="911"/>
      <c r="R2214" s="752"/>
      <c r="S2214" s="1101"/>
    </row>
    <row r="2215" spans="1:19" ht="9.75" hidden="1" customHeight="1">
      <c r="A2215" s="777"/>
      <c r="B2215" s="913"/>
      <c r="C2215" s="915"/>
      <c r="D2215" s="777"/>
      <c r="E2215" s="773"/>
      <c r="F2215" s="752"/>
      <c r="G2215" s="773"/>
      <c r="H2215" s="733"/>
      <c r="I2215" s="206"/>
      <c r="J2215" s="910"/>
      <c r="L2215" s="911"/>
      <c r="R2215" s="752"/>
      <c r="S2215" s="1101"/>
    </row>
    <row r="2216" spans="1:19" ht="9.75" hidden="1" customHeight="1">
      <c r="A2216" s="777"/>
      <c r="B2216" s="913"/>
      <c r="C2216" s="915"/>
      <c r="D2216" s="777"/>
      <c r="E2216" s="773"/>
      <c r="F2216" s="752"/>
      <c r="G2216" s="773"/>
      <c r="H2216" s="733"/>
      <c r="I2216" s="206"/>
      <c r="J2216" s="910"/>
      <c r="L2216" s="911"/>
      <c r="R2216" s="752"/>
      <c r="S2216" s="1101"/>
    </row>
    <row r="2217" spans="1:19" ht="9.75" hidden="1" customHeight="1">
      <c r="A2217" s="777"/>
      <c r="B2217" s="913"/>
      <c r="C2217" s="915"/>
      <c r="D2217" s="777"/>
      <c r="E2217" s="773"/>
      <c r="F2217" s="753"/>
      <c r="G2217" s="773"/>
      <c r="H2217" s="733"/>
      <c r="I2217" s="206"/>
      <c r="J2217" s="910"/>
      <c r="L2217" s="911"/>
      <c r="R2217" s="753"/>
      <c r="S2217" s="1102"/>
    </row>
    <row r="2218" spans="1:19" ht="9.75" hidden="1" customHeight="1">
      <c r="A2218" s="777"/>
      <c r="B2218" s="913"/>
      <c r="C2218" s="915"/>
      <c r="D2218" s="777"/>
      <c r="E2218" s="773"/>
      <c r="F2218" s="751">
        <v>0</v>
      </c>
      <c r="G2218" s="773">
        <f>+L2218</f>
        <v>0</v>
      </c>
      <c r="H2218" s="733">
        <f>E2218*G2218</f>
        <v>0</v>
      </c>
      <c r="I2218" s="206"/>
      <c r="J2218" s="909">
        <f>+F2218</f>
        <v>0</v>
      </c>
      <c r="L2218" s="911">
        <f>J2218*$L$3</f>
        <v>0</v>
      </c>
      <c r="R2218" s="751"/>
      <c r="S2218" s="1100">
        <f t="shared" ref="S2218" si="855">+F2218</f>
        <v>0</v>
      </c>
    </row>
    <row r="2219" spans="1:19" ht="9.75" hidden="1" customHeight="1">
      <c r="A2219" s="777"/>
      <c r="B2219" s="913"/>
      <c r="C2219" s="915"/>
      <c r="D2219" s="777"/>
      <c r="E2219" s="773"/>
      <c r="F2219" s="752"/>
      <c r="G2219" s="773"/>
      <c r="H2219" s="733"/>
      <c r="I2219" s="206"/>
      <c r="J2219" s="910"/>
      <c r="L2219" s="911"/>
      <c r="R2219" s="752"/>
      <c r="S2219" s="1101"/>
    </row>
    <row r="2220" spans="1:19" ht="9.75" hidden="1" customHeight="1">
      <c r="A2220" s="777"/>
      <c r="B2220" s="913"/>
      <c r="C2220" s="915"/>
      <c r="D2220" s="777"/>
      <c r="E2220" s="773"/>
      <c r="F2220" s="752"/>
      <c r="G2220" s="773"/>
      <c r="H2220" s="733"/>
      <c r="I2220" s="206"/>
      <c r="J2220" s="910"/>
      <c r="L2220" s="911"/>
      <c r="R2220" s="752"/>
      <c r="S2220" s="1101"/>
    </row>
    <row r="2221" spans="1:19" ht="9.75" hidden="1" customHeight="1">
      <c r="A2221" s="777"/>
      <c r="B2221" s="913"/>
      <c r="C2221" s="915"/>
      <c r="D2221" s="777"/>
      <c r="E2221" s="773"/>
      <c r="F2221" s="752"/>
      <c r="G2221" s="773"/>
      <c r="H2221" s="733"/>
      <c r="I2221" s="206"/>
      <c r="J2221" s="910"/>
      <c r="L2221" s="911"/>
      <c r="R2221" s="752"/>
      <c r="S2221" s="1101"/>
    </row>
    <row r="2222" spans="1:19" ht="9.75" hidden="1" customHeight="1">
      <c r="A2222" s="777"/>
      <c r="B2222" s="913"/>
      <c r="C2222" s="915"/>
      <c r="D2222" s="777"/>
      <c r="E2222" s="773"/>
      <c r="F2222" s="753"/>
      <c r="G2222" s="773"/>
      <c r="H2222" s="733"/>
      <c r="I2222" s="206"/>
      <c r="J2222" s="910"/>
      <c r="L2222" s="911"/>
      <c r="R2222" s="753"/>
      <c r="S2222" s="1102"/>
    </row>
    <row r="2223" spans="1:19" ht="9.75" hidden="1" customHeight="1">
      <c r="A2223" s="777"/>
      <c r="B2223" s="913"/>
      <c r="C2223" s="914"/>
      <c r="D2223" s="777"/>
      <c r="E2223" s="773"/>
      <c r="F2223" s="751">
        <v>0</v>
      </c>
      <c r="G2223" s="773">
        <f>+L2223</f>
        <v>0</v>
      </c>
      <c r="H2223" s="733">
        <f>E2223*G2223</f>
        <v>0</v>
      </c>
      <c r="I2223" s="206"/>
      <c r="J2223" s="909">
        <f>+F2223</f>
        <v>0</v>
      </c>
      <c r="L2223" s="911">
        <f>J2223*$L$3</f>
        <v>0</v>
      </c>
      <c r="R2223" s="751"/>
      <c r="S2223" s="1100">
        <f t="shared" ref="S2223" si="856">+F2223</f>
        <v>0</v>
      </c>
    </row>
    <row r="2224" spans="1:19" ht="9.75" hidden="1" customHeight="1">
      <c r="A2224" s="777"/>
      <c r="B2224" s="913"/>
      <c r="C2224" s="914"/>
      <c r="D2224" s="777"/>
      <c r="E2224" s="773"/>
      <c r="F2224" s="752"/>
      <c r="G2224" s="773"/>
      <c r="H2224" s="733"/>
      <c r="I2224" s="206"/>
      <c r="J2224" s="910"/>
      <c r="L2224" s="911"/>
      <c r="R2224" s="752"/>
      <c r="S2224" s="1101"/>
    </row>
    <row r="2225" spans="1:19" ht="9.75" hidden="1" customHeight="1">
      <c r="A2225" s="777"/>
      <c r="B2225" s="913"/>
      <c r="C2225" s="914"/>
      <c r="D2225" s="777"/>
      <c r="E2225" s="773"/>
      <c r="F2225" s="752"/>
      <c r="G2225" s="773"/>
      <c r="H2225" s="733"/>
      <c r="I2225" s="206"/>
      <c r="J2225" s="910"/>
      <c r="L2225" s="911"/>
      <c r="R2225" s="752"/>
      <c r="S2225" s="1101"/>
    </row>
    <row r="2226" spans="1:19" ht="9.75" hidden="1" customHeight="1">
      <c r="A2226" s="777"/>
      <c r="B2226" s="913"/>
      <c r="C2226" s="914"/>
      <c r="D2226" s="777"/>
      <c r="E2226" s="773"/>
      <c r="F2226" s="752"/>
      <c r="G2226" s="773"/>
      <c r="H2226" s="733"/>
      <c r="I2226" s="206"/>
      <c r="J2226" s="910"/>
      <c r="L2226" s="911"/>
      <c r="R2226" s="752"/>
      <c r="S2226" s="1101"/>
    </row>
    <row r="2227" spans="1:19" ht="9.75" hidden="1" customHeight="1">
      <c r="A2227" s="777"/>
      <c r="B2227" s="913"/>
      <c r="C2227" s="914"/>
      <c r="D2227" s="777"/>
      <c r="E2227" s="773"/>
      <c r="F2227" s="753"/>
      <c r="G2227" s="773"/>
      <c r="H2227" s="733"/>
      <c r="I2227" s="206"/>
      <c r="J2227" s="910"/>
      <c r="L2227" s="911"/>
      <c r="R2227" s="753"/>
      <c r="S2227" s="1102"/>
    </row>
    <row r="2228" spans="1:19" ht="9.75" hidden="1" customHeight="1">
      <c r="A2228" s="777"/>
      <c r="B2228" s="913"/>
      <c r="C2228" s="914"/>
      <c r="D2228" s="777"/>
      <c r="E2228" s="773"/>
      <c r="F2228" s="751">
        <v>0</v>
      </c>
      <c r="G2228" s="773">
        <f>+L2228</f>
        <v>0</v>
      </c>
      <c r="H2228" s="733">
        <f>E2228*G2228</f>
        <v>0</v>
      </c>
      <c r="I2228" s="206"/>
      <c r="J2228" s="909">
        <f>+F2228</f>
        <v>0</v>
      </c>
      <c r="L2228" s="911">
        <f>J2228*$L$3</f>
        <v>0</v>
      </c>
      <c r="R2228" s="751"/>
      <c r="S2228" s="1100">
        <f t="shared" ref="S2228" si="857">+F2228</f>
        <v>0</v>
      </c>
    </row>
    <row r="2229" spans="1:19" ht="9.75" hidden="1" customHeight="1">
      <c r="A2229" s="777"/>
      <c r="B2229" s="913"/>
      <c r="C2229" s="914"/>
      <c r="D2229" s="777"/>
      <c r="E2229" s="773"/>
      <c r="F2229" s="752"/>
      <c r="G2229" s="773"/>
      <c r="H2229" s="733"/>
      <c r="I2229" s="206"/>
      <c r="J2229" s="910"/>
      <c r="L2229" s="911"/>
      <c r="R2229" s="752"/>
      <c r="S2229" s="1101"/>
    </row>
    <row r="2230" spans="1:19" ht="9.75" hidden="1" customHeight="1">
      <c r="A2230" s="777"/>
      <c r="B2230" s="913"/>
      <c r="C2230" s="914"/>
      <c r="D2230" s="777"/>
      <c r="E2230" s="773"/>
      <c r="F2230" s="752"/>
      <c r="G2230" s="773"/>
      <c r="H2230" s="733"/>
      <c r="I2230" s="206"/>
      <c r="J2230" s="910"/>
      <c r="L2230" s="911"/>
      <c r="R2230" s="752"/>
      <c r="S2230" s="1101"/>
    </row>
    <row r="2231" spans="1:19" ht="9.75" hidden="1" customHeight="1">
      <c r="A2231" s="777"/>
      <c r="B2231" s="913"/>
      <c r="C2231" s="914"/>
      <c r="D2231" s="777"/>
      <c r="E2231" s="773"/>
      <c r="F2231" s="752"/>
      <c r="G2231" s="773"/>
      <c r="H2231" s="733"/>
      <c r="I2231" s="206"/>
      <c r="J2231" s="910"/>
      <c r="L2231" s="911"/>
      <c r="R2231" s="752"/>
      <c r="S2231" s="1101"/>
    </row>
    <row r="2232" spans="1:19" ht="9.75" hidden="1" customHeight="1">
      <c r="A2232" s="777"/>
      <c r="B2232" s="913"/>
      <c r="C2232" s="914"/>
      <c r="D2232" s="777"/>
      <c r="E2232" s="773"/>
      <c r="F2232" s="753"/>
      <c r="G2232" s="773"/>
      <c r="H2232" s="733"/>
      <c r="I2232" s="206"/>
      <c r="J2232" s="910"/>
      <c r="L2232" s="911"/>
      <c r="R2232" s="753"/>
      <c r="S2232" s="1102"/>
    </row>
    <row r="2233" spans="1:19" ht="9.75" hidden="1" customHeight="1">
      <c r="A2233" s="777"/>
      <c r="B2233" s="913"/>
      <c r="C2233" s="915"/>
      <c r="D2233" s="777"/>
      <c r="E2233" s="773"/>
      <c r="F2233" s="751">
        <v>0</v>
      </c>
      <c r="G2233" s="773">
        <f>+L2233</f>
        <v>0</v>
      </c>
      <c r="H2233" s="733">
        <f>E2233*G2233</f>
        <v>0</v>
      </c>
      <c r="I2233" s="206"/>
      <c r="J2233" s="909">
        <f>+F2233</f>
        <v>0</v>
      </c>
      <c r="L2233" s="911">
        <f>J2233*$L$3</f>
        <v>0</v>
      </c>
      <c r="R2233" s="751"/>
      <c r="S2233" s="1100">
        <f t="shared" ref="S2233" si="858">+F2233</f>
        <v>0</v>
      </c>
    </row>
    <row r="2234" spans="1:19" ht="9.75" hidden="1" customHeight="1">
      <c r="A2234" s="777"/>
      <c r="B2234" s="913"/>
      <c r="C2234" s="915"/>
      <c r="D2234" s="777"/>
      <c r="E2234" s="773"/>
      <c r="F2234" s="752"/>
      <c r="G2234" s="773"/>
      <c r="H2234" s="733"/>
      <c r="I2234" s="206"/>
      <c r="J2234" s="910"/>
      <c r="L2234" s="911"/>
      <c r="R2234" s="752"/>
      <c r="S2234" s="1101"/>
    </row>
    <row r="2235" spans="1:19" ht="9.75" hidden="1" customHeight="1">
      <c r="A2235" s="777"/>
      <c r="B2235" s="913"/>
      <c r="C2235" s="915"/>
      <c r="D2235" s="777"/>
      <c r="E2235" s="773"/>
      <c r="F2235" s="752"/>
      <c r="G2235" s="773"/>
      <c r="H2235" s="733"/>
      <c r="I2235" s="206"/>
      <c r="J2235" s="910"/>
      <c r="L2235" s="911"/>
      <c r="R2235" s="752"/>
      <c r="S2235" s="1101"/>
    </row>
    <row r="2236" spans="1:19" ht="9.75" hidden="1" customHeight="1">
      <c r="A2236" s="777"/>
      <c r="B2236" s="913"/>
      <c r="C2236" s="915"/>
      <c r="D2236" s="777"/>
      <c r="E2236" s="773"/>
      <c r="F2236" s="752"/>
      <c r="G2236" s="773"/>
      <c r="H2236" s="733"/>
      <c r="I2236" s="206"/>
      <c r="J2236" s="910"/>
      <c r="L2236" s="911"/>
      <c r="R2236" s="752"/>
      <c r="S2236" s="1101"/>
    </row>
    <row r="2237" spans="1:19" ht="9.75" hidden="1" customHeight="1">
      <c r="A2237" s="777"/>
      <c r="B2237" s="913"/>
      <c r="C2237" s="915"/>
      <c r="D2237" s="777"/>
      <c r="E2237" s="773"/>
      <c r="F2237" s="753"/>
      <c r="G2237" s="773"/>
      <c r="H2237" s="733"/>
      <c r="I2237" s="206"/>
      <c r="J2237" s="910"/>
      <c r="L2237" s="911"/>
      <c r="R2237" s="753"/>
      <c r="S2237" s="1102"/>
    </row>
    <row r="2238" spans="1:19" ht="9.75" hidden="1" customHeight="1">
      <c r="A2238" s="777"/>
      <c r="B2238" s="913"/>
      <c r="C2238" s="915"/>
      <c r="D2238" s="777"/>
      <c r="E2238" s="773"/>
      <c r="F2238" s="751">
        <v>0</v>
      </c>
      <c r="G2238" s="773">
        <f>+L2238</f>
        <v>0</v>
      </c>
      <c r="H2238" s="733">
        <f>E2238*G2238</f>
        <v>0</v>
      </c>
      <c r="I2238" s="206"/>
      <c r="J2238" s="909">
        <f>+F2238</f>
        <v>0</v>
      </c>
      <c r="L2238" s="911">
        <f>J2238*$L$3</f>
        <v>0</v>
      </c>
      <c r="R2238" s="751"/>
      <c r="S2238" s="1100">
        <f t="shared" ref="S2238" si="859">+F2238</f>
        <v>0</v>
      </c>
    </row>
    <row r="2239" spans="1:19" ht="9.75" hidden="1" customHeight="1">
      <c r="A2239" s="777"/>
      <c r="B2239" s="913"/>
      <c r="C2239" s="915"/>
      <c r="D2239" s="777"/>
      <c r="E2239" s="773"/>
      <c r="F2239" s="752"/>
      <c r="G2239" s="773"/>
      <c r="H2239" s="733"/>
      <c r="I2239" s="206"/>
      <c r="J2239" s="910"/>
      <c r="L2239" s="911"/>
      <c r="R2239" s="752"/>
      <c r="S2239" s="1101"/>
    </row>
    <row r="2240" spans="1:19" ht="9.75" hidden="1" customHeight="1">
      <c r="A2240" s="777"/>
      <c r="B2240" s="913"/>
      <c r="C2240" s="915"/>
      <c r="D2240" s="777"/>
      <c r="E2240" s="773"/>
      <c r="F2240" s="752"/>
      <c r="G2240" s="773"/>
      <c r="H2240" s="733"/>
      <c r="I2240" s="206"/>
      <c r="J2240" s="910"/>
      <c r="L2240" s="911"/>
      <c r="R2240" s="752"/>
      <c r="S2240" s="1101"/>
    </row>
    <row r="2241" spans="1:19" ht="9.75" hidden="1" customHeight="1">
      <c r="A2241" s="777"/>
      <c r="B2241" s="913"/>
      <c r="C2241" s="915"/>
      <c r="D2241" s="777"/>
      <c r="E2241" s="773"/>
      <c r="F2241" s="752"/>
      <c r="G2241" s="773"/>
      <c r="H2241" s="733"/>
      <c r="I2241" s="206"/>
      <c r="J2241" s="910"/>
      <c r="L2241" s="911"/>
      <c r="R2241" s="752"/>
      <c r="S2241" s="1101"/>
    </row>
    <row r="2242" spans="1:19" ht="9.75" hidden="1" customHeight="1">
      <c r="A2242" s="777"/>
      <c r="B2242" s="913"/>
      <c r="C2242" s="915"/>
      <c r="D2242" s="777"/>
      <c r="E2242" s="773"/>
      <c r="F2242" s="753"/>
      <c r="G2242" s="773"/>
      <c r="H2242" s="733"/>
      <c r="I2242" s="206"/>
      <c r="J2242" s="910"/>
      <c r="L2242" s="911"/>
      <c r="R2242" s="753"/>
      <c r="S2242" s="1102"/>
    </row>
    <row r="2243" spans="1:19" ht="9.75" hidden="1" customHeight="1">
      <c r="A2243" s="777"/>
      <c r="B2243" s="913"/>
      <c r="C2243" s="915"/>
      <c r="D2243" s="777"/>
      <c r="E2243" s="773"/>
      <c r="F2243" s="751">
        <v>0</v>
      </c>
      <c r="G2243" s="773">
        <f>+L2243</f>
        <v>0</v>
      </c>
      <c r="H2243" s="733">
        <f>E2243*G2243</f>
        <v>0</v>
      </c>
      <c r="I2243" s="206"/>
      <c r="J2243" s="909">
        <f>+F2243</f>
        <v>0</v>
      </c>
      <c r="L2243" s="911">
        <f>J2243*$L$3</f>
        <v>0</v>
      </c>
      <c r="R2243" s="751"/>
      <c r="S2243" s="1100">
        <f t="shared" ref="S2243" si="860">+F2243</f>
        <v>0</v>
      </c>
    </row>
    <row r="2244" spans="1:19" ht="9.75" hidden="1" customHeight="1">
      <c r="A2244" s="777"/>
      <c r="B2244" s="913"/>
      <c r="C2244" s="915"/>
      <c r="D2244" s="777"/>
      <c r="E2244" s="773"/>
      <c r="F2244" s="752"/>
      <c r="G2244" s="773"/>
      <c r="H2244" s="733"/>
      <c r="I2244" s="206"/>
      <c r="J2244" s="910"/>
      <c r="L2244" s="911"/>
      <c r="R2244" s="752"/>
      <c r="S2244" s="1101"/>
    </row>
    <row r="2245" spans="1:19" ht="9.75" hidden="1" customHeight="1">
      <c r="A2245" s="777"/>
      <c r="B2245" s="913"/>
      <c r="C2245" s="915"/>
      <c r="D2245" s="777"/>
      <c r="E2245" s="773"/>
      <c r="F2245" s="752"/>
      <c r="G2245" s="773"/>
      <c r="H2245" s="733"/>
      <c r="I2245" s="206"/>
      <c r="J2245" s="910"/>
      <c r="L2245" s="911"/>
      <c r="R2245" s="752"/>
      <c r="S2245" s="1101"/>
    </row>
    <row r="2246" spans="1:19" ht="9.75" hidden="1" customHeight="1">
      <c r="A2246" s="777"/>
      <c r="B2246" s="913"/>
      <c r="C2246" s="915"/>
      <c r="D2246" s="777"/>
      <c r="E2246" s="773"/>
      <c r="F2246" s="752"/>
      <c r="G2246" s="773"/>
      <c r="H2246" s="733"/>
      <c r="I2246" s="206"/>
      <c r="J2246" s="910"/>
      <c r="L2246" s="911"/>
      <c r="R2246" s="752"/>
      <c r="S2246" s="1101"/>
    </row>
    <row r="2247" spans="1:19" ht="9.75" hidden="1" customHeight="1">
      <c r="A2247" s="777"/>
      <c r="B2247" s="913"/>
      <c r="C2247" s="915"/>
      <c r="D2247" s="777"/>
      <c r="E2247" s="773"/>
      <c r="F2247" s="753"/>
      <c r="G2247" s="773"/>
      <c r="H2247" s="733"/>
      <c r="I2247" s="206"/>
      <c r="J2247" s="910"/>
      <c r="L2247" s="911"/>
      <c r="R2247" s="753"/>
      <c r="S2247" s="1102"/>
    </row>
    <row r="2248" spans="1:19" ht="9.75" hidden="1" customHeight="1">
      <c r="A2248" s="777"/>
      <c r="B2248" s="913"/>
      <c r="C2248" s="915"/>
      <c r="D2248" s="777"/>
      <c r="E2248" s="773"/>
      <c r="F2248" s="751">
        <v>0</v>
      </c>
      <c r="G2248" s="773">
        <f>+L2248</f>
        <v>0</v>
      </c>
      <c r="H2248" s="733">
        <f>E2248*G2248</f>
        <v>0</v>
      </c>
      <c r="I2248" s="206"/>
      <c r="J2248" s="909">
        <f>+F2248</f>
        <v>0</v>
      </c>
      <c r="L2248" s="911">
        <f>J2248*$L$3</f>
        <v>0</v>
      </c>
      <c r="R2248" s="751"/>
      <c r="S2248" s="1100">
        <f t="shared" ref="S2248" si="861">+F2248</f>
        <v>0</v>
      </c>
    </row>
    <row r="2249" spans="1:19" ht="9.75" hidden="1" customHeight="1">
      <c r="A2249" s="777"/>
      <c r="B2249" s="913"/>
      <c r="C2249" s="915"/>
      <c r="D2249" s="777"/>
      <c r="E2249" s="773"/>
      <c r="F2249" s="752"/>
      <c r="G2249" s="773"/>
      <c r="H2249" s="733"/>
      <c r="I2249" s="206"/>
      <c r="J2249" s="910"/>
      <c r="L2249" s="911"/>
      <c r="R2249" s="752"/>
      <c r="S2249" s="1101"/>
    </row>
    <row r="2250" spans="1:19" ht="9.75" hidden="1" customHeight="1">
      <c r="A2250" s="777"/>
      <c r="B2250" s="913"/>
      <c r="C2250" s="915"/>
      <c r="D2250" s="777"/>
      <c r="E2250" s="773"/>
      <c r="F2250" s="752"/>
      <c r="G2250" s="773"/>
      <c r="H2250" s="733"/>
      <c r="I2250" s="206"/>
      <c r="J2250" s="910"/>
      <c r="L2250" s="911"/>
      <c r="R2250" s="752"/>
      <c r="S2250" s="1101"/>
    </row>
    <row r="2251" spans="1:19" ht="9.75" hidden="1" customHeight="1">
      <c r="A2251" s="777"/>
      <c r="B2251" s="913"/>
      <c r="C2251" s="915"/>
      <c r="D2251" s="777"/>
      <c r="E2251" s="773"/>
      <c r="F2251" s="752"/>
      <c r="G2251" s="773"/>
      <c r="H2251" s="733"/>
      <c r="I2251" s="206"/>
      <c r="J2251" s="910"/>
      <c r="L2251" s="911"/>
      <c r="R2251" s="752"/>
      <c r="S2251" s="1101"/>
    </row>
    <row r="2252" spans="1:19" ht="9.75" hidden="1" customHeight="1">
      <c r="A2252" s="777"/>
      <c r="B2252" s="913"/>
      <c r="C2252" s="915"/>
      <c r="D2252" s="777"/>
      <c r="E2252" s="773"/>
      <c r="F2252" s="753"/>
      <c r="G2252" s="773"/>
      <c r="H2252" s="733"/>
      <c r="I2252" s="206"/>
      <c r="J2252" s="910"/>
      <c r="L2252" s="911"/>
      <c r="R2252" s="753"/>
      <c r="S2252" s="1102"/>
    </row>
    <row r="2253" spans="1:19" ht="9.75" hidden="1" customHeight="1">
      <c r="A2253" s="777"/>
      <c r="B2253" s="913"/>
      <c r="C2253" s="915"/>
      <c r="D2253" s="777"/>
      <c r="E2253" s="773"/>
      <c r="F2253" s="751">
        <v>0</v>
      </c>
      <c r="G2253" s="773">
        <f>+L2253</f>
        <v>0</v>
      </c>
      <c r="H2253" s="733">
        <f>E2253*G2253</f>
        <v>0</v>
      </c>
      <c r="I2253" s="206"/>
      <c r="J2253" s="909">
        <f>+F2253</f>
        <v>0</v>
      </c>
      <c r="L2253" s="911">
        <f>J2253*$L$3</f>
        <v>0</v>
      </c>
      <c r="R2253" s="751"/>
      <c r="S2253" s="1100">
        <f t="shared" ref="S2253" si="862">+F2253</f>
        <v>0</v>
      </c>
    </row>
    <row r="2254" spans="1:19" ht="9.75" hidden="1" customHeight="1">
      <c r="A2254" s="777"/>
      <c r="B2254" s="913"/>
      <c r="C2254" s="915"/>
      <c r="D2254" s="777"/>
      <c r="E2254" s="773"/>
      <c r="F2254" s="752"/>
      <c r="G2254" s="773"/>
      <c r="H2254" s="733"/>
      <c r="I2254" s="206"/>
      <c r="J2254" s="910"/>
      <c r="L2254" s="911"/>
      <c r="R2254" s="752"/>
      <c r="S2254" s="1101"/>
    </row>
    <row r="2255" spans="1:19" ht="9.75" hidden="1" customHeight="1">
      <c r="A2255" s="777"/>
      <c r="B2255" s="913"/>
      <c r="C2255" s="915"/>
      <c r="D2255" s="777"/>
      <c r="E2255" s="773"/>
      <c r="F2255" s="752"/>
      <c r="G2255" s="773"/>
      <c r="H2255" s="733"/>
      <c r="I2255" s="206"/>
      <c r="J2255" s="910"/>
      <c r="L2255" s="911"/>
      <c r="R2255" s="752"/>
      <c r="S2255" s="1101"/>
    </row>
    <row r="2256" spans="1:19" ht="9.75" hidden="1" customHeight="1">
      <c r="A2256" s="777"/>
      <c r="B2256" s="913"/>
      <c r="C2256" s="915"/>
      <c r="D2256" s="777"/>
      <c r="E2256" s="773"/>
      <c r="F2256" s="752"/>
      <c r="G2256" s="773"/>
      <c r="H2256" s="733"/>
      <c r="I2256" s="206"/>
      <c r="J2256" s="910"/>
      <c r="L2256" s="911"/>
      <c r="R2256" s="752"/>
      <c r="S2256" s="1101"/>
    </row>
    <row r="2257" spans="1:19" ht="9.75" hidden="1" customHeight="1">
      <c r="A2257" s="777"/>
      <c r="B2257" s="913"/>
      <c r="C2257" s="915"/>
      <c r="D2257" s="777"/>
      <c r="E2257" s="773"/>
      <c r="F2257" s="753"/>
      <c r="G2257" s="773"/>
      <c r="H2257" s="733"/>
      <c r="I2257" s="206"/>
      <c r="J2257" s="910"/>
      <c r="L2257" s="911"/>
      <c r="R2257" s="753"/>
      <c r="S2257" s="1102"/>
    </row>
    <row r="2258" spans="1:19" ht="9.75" hidden="1" customHeight="1">
      <c r="A2258" s="777"/>
      <c r="B2258" s="913"/>
      <c r="C2258" s="915"/>
      <c r="D2258" s="777"/>
      <c r="E2258" s="773"/>
      <c r="F2258" s="751">
        <v>0</v>
      </c>
      <c r="G2258" s="773">
        <f>+L2258</f>
        <v>0</v>
      </c>
      <c r="H2258" s="733">
        <f>E2258*G2258</f>
        <v>0</v>
      </c>
      <c r="I2258" s="206"/>
      <c r="J2258" s="909">
        <f>+F2258</f>
        <v>0</v>
      </c>
      <c r="L2258" s="911">
        <f>J2258*$L$3</f>
        <v>0</v>
      </c>
      <c r="R2258" s="751"/>
      <c r="S2258" s="1100">
        <f t="shared" ref="S2258" si="863">+F2258</f>
        <v>0</v>
      </c>
    </row>
    <row r="2259" spans="1:19" ht="9.75" hidden="1" customHeight="1">
      <c r="A2259" s="777"/>
      <c r="B2259" s="913"/>
      <c r="C2259" s="915"/>
      <c r="D2259" s="777"/>
      <c r="E2259" s="773"/>
      <c r="F2259" s="752"/>
      <c r="G2259" s="773"/>
      <c r="H2259" s="733"/>
      <c r="I2259" s="206"/>
      <c r="J2259" s="910"/>
      <c r="L2259" s="911"/>
      <c r="R2259" s="752"/>
      <c r="S2259" s="1101"/>
    </row>
    <row r="2260" spans="1:19" ht="9.75" hidden="1" customHeight="1">
      <c r="A2260" s="777"/>
      <c r="B2260" s="913"/>
      <c r="C2260" s="915"/>
      <c r="D2260" s="777"/>
      <c r="E2260" s="773"/>
      <c r="F2260" s="752"/>
      <c r="G2260" s="773"/>
      <c r="H2260" s="733"/>
      <c r="I2260" s="206"/>
      <c r="J2260" s="910"/>
      <c r="L2260" s="911"/>
      <c r="R2260" s="752"/>
      <c r="S2260" s="1101"/>
    </row>
    <row r="2261" spans="1:19" ht="9.75" hidden="1" customHeight="1">
      <c r="A2261" s="777"/>
      <c r="B2261" s="913"/>
      <c r="C2261" s="915"/>
      <c r="D2261" s="777"/>
      <c r="E2261" s="773"/>
      <c r="F2261" s="752"/>
      <c r="G2261" s="773"/>
      <c r="H2261" s="733"/>
      <c r="I2261" s="206"/>
      <c r="J2261" s="910"/>
      <c r="L2261" s="911"/>
      <c r="R2261" s="752"/>
      <c r="S2261" s="1101"/>
    </row>
    <row r="2262" spans="1:19" ht="9.75" hidden="1" customHeight="1">
      <c r="A2262" s="777"/>
      <c r="B2262" s="913"/>
      <c r="C2262" s="915"/>
      <c r="D2262" s="777"/>
      <c r="E2262" s="773"/>
      <c r="F2262" s="753"/>
      <c r="G2262" s="773"/>
      <c r="H2262" s="733"/>
      <c r="I2262" s="206"/>
      <c r="J2262" s="910"/>
      <c r="L2262" s="911"/>
      <c r="R2262" s="753"/>
      <c r="S2262" s="1102"/>
    </row>
    <row r="2263" spans="1:19" ht="9.75" hidden="1" customHeight="1">
      <c r="A2263" s="777"/>
      <c r="B2263" s="913"/>
      <c r="C2263" s="915"/>
      <c r="D2263" s="777"/>
      <c r="E2263" s="773"/>
      <c r="F2263" s="751">
        <v>0</v>
      </c>
      <c r="G2263" s="773">
        <f>+L2263</f>
        <v>0</v>
      </c>
      <c r="H2263" s="733">
        <f>E2263*G2263</f>
        <v>0</v>
      </c>
      <c r="I2263" s="206"/>
      <c r="J2263" s="909">
        <f>+F2263</f>
        <v>0</v>
      </c>
      <c r="L2263" s="911">
        <f>J2263*$L$3</f>
        <v>0</v>
      </c>
      <c r="R2263" s="751"/>
      <c r="S2263" s="1100">
        <f t="shared" ref="S2263" si="864">+F2263</f>
        <v>0</v>
      </c>
    </row>
    <row r="2264" spans="1:19" ht="9.75" hidden="1" customHeight="1">
      <c r="A2264" s="777"/>
      <c r="B2264" s="913"/>
      <c r="C2264" s="915"/>
      <c r="D2264" s="777"/>
      <c r="E2264" s="773"/>
      <c r="F2264" s="752"/>
      <c r="G2264" s="773"/>
      <c r="H2264" s="733"/>
      <c r="I2264" s="206"/>
      <c r="J2264" s="910"/>
      <c r="L2264" s="911"/>
      <c r="R2264" s="752"/>
      <c r="S2264" s="1101"/>
    </row>
    <row r="2265" spans="1:19" ht="9.75" hidden="1" customHeight="1">
      <c r="A2265" s="777"/>
      <c r="B2265" s="913"/>
      <c r="C2265" s="915"/>
      <c r="D2265" s="777"/>
      <c r="E2265" s="773"/>
      <c r="F2265" s="752"/>
      <c r="G2265" s="773"/>
      <c r="H2265" s="733"/>
      <c r="I2265" s="206"/>
      <c r="J2265" s="910"/>
      <c r="L2265" s="911"/>
      <c r="R2265" s="752"/>
      <c r="S2265" s="1101"/>
    </row>
    <row r="2266" spans="1:19" ht="9.75" hidden="1" customHeight="1">
      <c r="A2266" s="777"/>
      <c r="B2266" s="913"/>
      <c r="C2266" s="915"/>
      <c r="D2266" s="777"/>
      <c r="E2266" s="773"/>
      <c r="F2266" s="752"/>
      <c r="G2266" s="773"/>
      <c r="H2266" s="733"/>
      <c r="I2266" s="206"/>
      <c r="J2266" s="910"/>
      <c r="L2266" s="911"/>
      <c r="R2266" s="752"/>
      <c r="S2266" s="1101"/>
    </row>
    <row r="2267" spans="1:19" ht="9.75" hidden="1" customHeight="1">
      <c r="A2267" s="777"/>
      <c r="B2267" s="913"/>
      <c r="C2267" s="915"/>
      <c r="D2267" s="777"/>
      <c r="E2267" s="773"/>
      <c r="F2267" s="753"/>
      <c r="G2267" s="773"/>
      <c r="H2267" s="733"/>
      <c r="I2267" s="206"/>
      <c r="J2267" s="910"/>
      <c r="L2267" s="911"/>
      <c r="R2267" s="753"/>
      <c r="S2267" s="1102"/>
    </row>
    <row r="2268" spans="1:19" ht="9.75" hidden="1" customHeight="1">
      <c r="A2268" s="777"/>
      <c r="B2268" s="913"/>
      <c r="C2268" s="915"/>
      <c r="D2268" s="777"/>
      <c r="E2268" s="773"/>
      <c r="F2268" s="751">
        <v>0</v>
      </c>
      <c r="G2268" s="773">
        <f>+L2268</f>
        <v>0</v>
      </c>
      <c r="H2268" s="733">
        <f>E2268*G2268</f>
        <v>0</v>
      </c>
      <c r="I2268" s="206"/>
      <c r="J2268" s="909">
        <f>+F2268</f>
        <v>0</v>
      </c>
      <c r="L2268" s="911">
        <f>J2268*$L$3</f>
        <v>0</v>
      </c>
      <c r="R2268" s="751"/>
      <c r="S2268" s="1100">
        <f t="shared" ref="S2268" si="865">+F2268</f>
        <v>0</v>
      </c>
    </row>
    <row r="2269" spans="1:19" ht="9.75" hidden="1" customHeight="1">
      <c r="A2269" s="777"/>
      <c r="B2269" s="913"/>
      <c r="C2269" s="915"/>
      <c r="D2269" s="777"/>
      <c r="E2269" s="773"/>
      <c r="F2269" s="752"/>
      <c r="G2269" s="773"/>
      <c r="H2269" s="733"/>
      <c r="I2269" s="206"/>
      <c r="J2269" s="910"/>
      <c r="L2269" s="911"/>
      <c r="R2269" s="752"/>
      <c r="S2269" s="1101"/>
    </row>
    <row r="2270" spans="1:19" ht="9.75" hidden="1" customHeight="1">
      <c r="A2270" s="777"/>
      <c r="B2270" s="913"/>
      <c r="C2270" s="915"/>
      <c r="D2270" s="777"/>
      <c r="E2270" s="773"/>
      <c r="F2270" s="752"/>
      <c r="G2270" s="773"/>
      <c r="H2270" s="733"/>
      <c r="I2270" s="206"/>
      <c r="J2270" s="910"/>
      <c r="L2270" s="911"/>
      <c r="R2270" s="752"/>
      <c r="S2270" s="1101"/>
    </row>
    <row r="2271" spans="1:19" ht="9.75" hidden="1" customHeight="1">
      <c r="A2271" s="777"/>
      <c r="B2271" s="913"/>
      <c r="C2271" s="915"/>
      <c r="D2271" s="777"/>
      <c r="E2271" s="773"/>
      <c r="F2271" s="752"/>
      <c r="G2271" s="773"/>
      <c r="H2271" s="733"/>
      <c r="I2271" s="206"/>
      <c r="J2271" s="910"/>
      <c r="L2271" s="911"/>
      <c r="R2271" s="752"/>
      <c r="S2271" s="1101"/>
    </row>
    <row r="2272" spans="1:19" ht="9.75" hidden="1" customHeight="1">
      <c r="A2272" s="777"/>
      <c r="B2272" s="913"/>
      <c r="C2272" s="915"/>
      <c r="D2272" s="777"/>
      <c r="E2272" s="773"/>
      <c r="F2272" s="753"/>
      <c r="G2272" s="773"/>
      <c r="H2272" s="733"/>
      <c r="I2272" s="206"/>
      <c r="J2272" s="910"/>
      <c r="L2272" s="911"/>
      <c r="R2272" s="753"/>
      <c r="S2272" s="1102"/>
    </row>
    <row r="2273" spans="1:19" ht="9.75" hidden="1" customHeight="1">
      <c r="A2273" s="777"/>
      <c r="B2273" s="913"/>
      <c r="C2273" s="915"/>
      <c r="D2273" s="777"/>
      <c r="E2273" s="773"/>
      <c r="F2273" s="751">
        <v>0</v>
      </c>
      <c r="G2273" s="773">
        <f>+L2273</f>
        <v>0</v>
      </c>
      <c r="H2273" s="733">
        <f>E2273*G2273</f>
        <v>0</v>
      </c>
      <c r="I2273" s="206"/>
      <c r="J2273" s="909">
        <f>+F2273</f>
        <v>0</v>
      </c>
      <c r="L2273" s="911">
        <f>J2273*$L$3</f>
        <v>0</v>
      </c>
      <c r="R2273" s="751"/>
      <c r="S2273" s="1100">
        <f t="shared" ref="S2273" si="866">+F2273</f>
        <v>0</v>
      </c>
    </row>
    <row r="2274" spans="1:19" ht="9.75" hidden="1" customHeight="1">
      <c r="A2274" s="777"/>
      <c r="B2274" s="913"/>
      <c r="C2274" s="915"/>
      <c r="D2274" s="777"/>
      <c r="E2274" s="773"/>
      <c r="F2274" s="752"/>
      <c r="G2274" s="773"/>
      <c r="H2274" s="733"/>
      <c r="I2274" s="206"/>
      <c r="J2274" s="910"/>
      <c r="L2274" s="911"/>
      <c r="R2274" s="752"/>
      <c r="S2274" s="1101"/>
    </row>
    <row r="2275" spans="1:19" ht="9.75" hidden="1" customHeight="1">
      <c r="A2275" s="777"/>
      <c r="B2275" s="913"/>
      <c r="C2275" s="915"/>
      <c r="D2275" s="777"/>
      <c r="E2275" s="773"/>
      <c r="F2275" s="752"/>
      <c r="G2275" s="773"/>
      <c r="H2275" s="733"/>
      <c r="I2275" s="206"/>
      <c r="J2275" s="910"/>
      <c r="L2275" s="911"/>
      <c r="R2275" s="752"/>
      <c r="S2275" s="1101"/>
    </row>
    <row r="2276" spans="1:19" ht="9.75" hidden="1" customHeight="1">
      <c r="A2276" s="777"/>
      <c r="B2276" s="913"/>
      <c r="C2276" s="915"/>
      <c r="D2276" s="777"/>
      <c r="E2276" s="773"/>
      <c r="F2276" s="752"/>
      <c r="G2276" s="773"/>
      <c r="H2276" s="733"/>
      <c r="I2276" s="206"/>
      <c r="J2276" s="910"/>
      <c r="L2276" s="911"/>
      <c r="R2276" s="752"/>
      <c r="S2276" s="1101"/>
    </row>
    <row r="2277" spans="1:19" ht="9.75" hidden="1" customHeight="1">
      <c r="A2277" s="777"/>
      <c r="B2277" s="913"/>
      <c r="C2277" s="915"/>
      <c r="D2277" s="777"/>
      <c r="E2277" s="773"/>
      <c r="F2277" s="753"/>
      <c r="G2277" s="773"/>
      <c r="H2277" s="733"/>
      <c r="I2277" s="206"/>
      <c r="J2277" s="910"/>
      <c r="L2277" s="911"/>
      <c r="R2277" s="753"/>
      <c r="S2277" s="1102"/>
    </row>
    <row r="2278" spans="1:19" ht="9.75" hidden="1" customHeight="1">
      <c r="A2278" s="777"/>
      <c r="B2278" s="913"/>
      <c r="C2278" s="915"/>
      <c r="D2278" s="777"/>
      <c r="E2278" s="773"/>
      <c r="F2278" s="751">
        <v>0</v>
      </c>
      <c r="G2278" s="773">
        <f>+L2278</f>
        <v>0</v>
      </c>
      <c r="H2278" s="733">
        <f>E2278*G2278</f>
        <v>0</v>
      </c>
      <c r="I2278" s="206"/>
      <c r="J2278" s="909">
        <f>+F2278</f>
        <v>0</v>
      </c>
      <c r="L2278" s="911">
        <f>J2278*$L$3</f>
        <v>0</v>
      </c>
      <c r="R2278" s="751"/>
      <c r="S2278" s="1100">
        <f t="shared" ref="S2278" si="867">+F2278</f>
        <v>0</v>
      </c>
    </row>
    <row r="2279" spans="1:19" ht="9.75" hidden="1" customHeight="1">
      <c r="A2279" s="777"/>
      <c r="B2279" s="913"/>
      <c r="C2279" s="915"/>
      <c r="D2279" s="777"/>
      <c r="E2279" s="773"/>
      <c r="F2279" s="752"/>
      <c r="G2279" s="773"/>
      <c r="H2279" s="733"/>
      <c r="I2279" s="206"/>
      <c r="J2279" s="910"/>
      <c r="L2279" s="911"/>
      <c r="R2279" s="752"/>
      <c r="S2279" s="1101"/>
    </row>
    <row r="2280" spans="1:19" ht="9.75" hidden="1" customHeight="1">
      <c r="A2280" s="777"/>
      <c r="B2280" s="913"/>
      <c r="C2280" s="915"/>
      <c r="D2280" s="777"/>
      <c r="E2280" s="773"/>
      <c r="F2280" s="752"/>
      <c r="G2280" s="773"/>
      <c r="H2280" s="733"/>
      <c r="I2280" s="206"/>
      <c r="J2280" s="910"/>
      <c r="L2280" s="911"/>
      <c r="R2280" s="752"/>
      <c r="S2280" s="1101"/>
    </row>
    <row r="2281" spans="1:19" ht="9.75" hidden="1" customHeight="1">
      <c r="A2281" s="777"/>
      <c r="B2281" s="913"/>
      <c r="C2281" s="915"/>
      <c r="D2281" s="777"/>
      <c r="E2281" s="773"/>
      <c r="F2281" s="752"/>
      <c r="G2281" s="773"/>
      <c r="H2281" s="733"/>
      <c r="I2281" s="206"/>
      <c r="J2281" s="910"/>
      <c r="L2281" s="911"/>
      <c r="R2281" s="752"/>
      <c r="S2281" s="1101"/>
    </row>
    <row r="2282" spans="1:19" ht="8.25" hidden="1" customHeight="1">
      <c r="A2282" s="777"/>
      <c r="B2282" s="913"/>
      <c r="C2282" s="915"/>
      <c r="D2282" s="777"/>
      <c r="E2282" s="773"/>
      <c r="F2282" s="753"/>
      <c r="G2282" s="773"/>
      <c r="H2282" s="733"/>
      <c r="I2282" s="206"/>
      <c r="J2282" s="910"/>
      <c r="L2282" s="911"/>
      <c r="R2282" s="753"/>
      <c r="S2282" s="1102"/>
    </row>
    <row r="2283" spans="1:19" ht="9.75" hidden="1" customHeight="1">
      <c r="A2283" s="777"/>
      <c r="B2283" s="913"/>
      <c r="C2283" s="915"/>
      <c r="D2283" s="777"/>
      <c r="E2283" s="773"/>
      <c r="F2283" s="751">
        <v>0</v>
      </c>
      <c r="G2283" s="773">
        <f>+L2283</f>
        <v>0</v>
      </c>
      <c r="H2283" s="733">
        <f>E2283*G2283</f>
        <v>0</v>
      </c>
      <c r="I2283" s="206"/>
      <c r="J2283" s="909">
        <f>+F2283</f>
        <v>0</v>
      </c>
      <c r="L2283" s="911">
        <f>J2283*$L$3</f>
        <v>0</v>
      </c>
      <c r="R2283" s="751"/>
      <c r="S2283" s="1100">
        <f t="shared" ref="S2283" si="868">+F2283</f>
        <v>0</v>
      </c>
    </row>
    <row r="2284" spans="1:19" ht="9.75" hidden="1" customHeight="1">
      <c r="A2284" s="777"/>
      <c r="B2284" s="913"/>
      <c r="C2284" s="915"/>
      <c r="D2284" s="777"/>
      <c r="E2284" s="773"/>
      <c r="F2284" s="752"/>
      <c r="G2284" s="773"/>
      <c r="H2284" s="733"/>
      <c r="I2284" s="206"/>
      <c r="J2284" s="910"/>
      <c r="L2284" s="911"/>
      <c r="R2284" s="752"/>
      <c r="S2284" s="1101"/>
    </row>
    <row r="2285" spans="1:19" ht="9.75" hidden="1" customHeight="1">
      <c r="A2285" s="777"/>
      <c r="B2285" s="913"/>
      <c r="C2285" s="915"/>
      <c r="D2285" s="777"/>
      <c r="E2285" s="773"/>
      <c r="F2285" s="752"/>
      <c r="G2285" s="773"/>
      <c r="H2285" s="733"/>
      <c r="I2285" s="206"/>
      <c r="J2285" s="910"/>
      <c r="L2285" s="911"/>
      <c r="R2285" s="752"/>
      <c r="S2285" s="1101"/>
    </row>
    <row r="2286" spans="1:19" ht="9.75" hidden="1" customHeight="1">
      <c r="A2286" s="777"/>
      <c r="B2286" s="913"/>
      <c r="C2286" s="915"/>
      <c r="D2286" s="777"/>
      <c r="E2286" s="773"/>
      <c r="F2286" s="752"/>
      <c r="G2286" s="773"/>
      <c r="H2286" s="733"/>
      <c r="I2286" s="206"/>
      <c r="J2286" s="910"/>
      <c r="L2286" s="911"/>
      <c r="R2286" s="752"/>
      <c r="S2286" s="1101"/>
    </row>
    <row r="2287" spans="1:19" ht="9.75" hidden="1" customHeight="1">
      <c r="A2287" s="777"/>
      <c r="B2287" s="913"/>
      <c r="C2287" s="915"/>
      <c r="D2287" s="777"/>
      <c r="E2287" s="773"/>
      <c r="F2287" s="753"/>
      <c r="G2287" s="773"/>
      <c r="H2287" s="733"/>
      <c r="I2287" s="206"/>
      <c r="J2287" s="910"/>
      <c r="L2287" s="911"/>
      <c r="R2287" s="753"/>
      <c r="S2287" s="1102"/>
    </row>
    <row r="2288" spans="1:19" ht="9.75" hidden="1" customHeight="1">
      <c r="A2288" s="777"/>
      <c r="B2288" s="913"/>
      <c r="C2288" s="915"/>
      <c r="D2288" s="777"/>
      <c r="E2288" s="773"/>
      <c r="F2288" s="751">
        <v>0</v>
      </c>
      <c r="G2288" s="773">
        <f>+L2288</f>
        <v>0</v>
      </c>
      <c r="H2288" s="733">
        <f>E2288*G2288</f>
        <v>0</v>
      </c>
      <c r="I2288" s="206"/>
      <c r="J2288" s="909">
        <f>+F2288</f>
        <v>0</v>
      </c>
      <c r="L2288" s="911">
        <f>J2288*$L$3</f>
        <v>0</v>
      </c>
      <c r="R2288" s="751"/>
      <c r="S2288" s="1100">
        <f t="shared" ref="S2288" si="869">+F2288</f>
        <v>0</v>
      </c>
    </row>
    <row r="2289" spans="1:19" ht="9.75" hidden="1" customHeight="1">
      <c r="A2289" s="777"/>
      <c r="B2289" s="913"/>
      <c r="C2289" s="915"/>
      <c r="D2289" s="777"/>
      <c r="E2289" s="773"/>
      <c r="F2289" s="752"/>
      <c r="G2289" s="773"/>
      <c r="H2289" s="733"/>
      <c r="I2289" s="206"/>
      <c r="J2289" s="910"/>
      <c r="L2289" s="911"/>
      <c r="R2289" s="752"/>
      <c r="S2289" s="1101"/>
    </row>
    <row r="2290" spans="1:19" ht="9.75" hidden="1" customHeight="1">
      <c r="A2290" s="777"/>
      <c r="B2290" s="913"/>
      <c r="C2290" s="915"/>
      <c r="D2290" s="777"/>
      <c r="E2290" s="773"/>
      <c r="F2290" s="752"/>
      <c r="G2290" s="773"/>
      <c r="H2290" s="733"/>
      <c r="I2290" s="206"/>
      <c r="J2290" s="910"/>
      <c r="L2290" s="911"/>
      <c r="R2290" s="752"/>
      <c r="S2290" s="1101"/>
    </row>
    <row r="2291" spans="1:19" ht="9.75" hidden="1" customHeight="1">
      <c r="A2291" s="777"/>
      <c r="B2291" s="913"/>
      <c r="C2291" s="915"/>
      <c r="D2291" s="777"/>
      <c r="E2291" s="773"/>
      <c r="F2291" s="752"/>
      <c r="G2291" s="773"/>
      <c r="H2291" s="733"/>
      <c r="I2291" s="206"/>
      <c r="J2291" s="910"/>
      <c r="L2291" s="911"/>
      <c r="R2291" s="752"/>
      <c r="S2291" s="1101"/>
    </row>
    <row r="2292" spans="1:19" ht="9.75" hidden="1" customHeight="1">
      <c r="A2292" s="777"/>
      <c r="B2292" s="913"/>
      <c r="C2292" s="915"/>
      <c r="D2292" s="777"/>
      <c r="E2292" s="773"/>
      <c r="F2292" s="753"/>
      <c r="G2292" s="773"/>
      <c r="H2292" s="733"/>
      <c r="I2292" s="206"/>
      <c r="J2292" s="910"/>
      <c r="L2292" s="911"/>
      <c r="R2292" s="753"/>
      <c r="S2292" s="1102"/>
    </row>
    <row r="2293" spans="1:19" ht="9.75" hidden="1" customHeight="1">
      <c r="A2293" s="777"/>
      <c r="B2293" s="913"/>
      <c r="C2293" s="915"/>
      <c r="D2293" s="777"/>
      <c r="E2293" s="773"/>
      <c r="F2293" s="751">
        <v>0</v>
      </c>
      <c r="G2293" s="773">
        <f>+L2293</f>
        <v>0</v>
      </c>
      <c r="H2293" s="733">
        <f>E2293*G2293</f>
        <v>0</v>
      </c>
      <c r="I2293" s="206"/>
      <c r="J2293" s="909">
        <f>+F2293</f>
        <v>0</v>
      </c>
      <c r="L2293" s="911">
        <f>J2293*$L$3</f>
        <v>0</v>
      </c>
      <c r="R2293" s="751"/>
      <c r="S2293" s="1100">
        <f t="shared" ref="S2293" si="870">+F2293</f>
        <v>0</v>
      </c>
    </row>
    <row r="2294" spans="1:19" ht="9.75" hidden="1" customHeight="1">
      <c r="A2294" s="777"/>
      <c r="B2294" s="913"/>
      <c r="C2294" s="915"/>
      <c r="D2294" s="777"/>
      <c r="E2294" s="773"/>
      <c r="F2294" s="752"/>
      <c r="G2294" s="773"/>
      <c r="H2294" s="733"/>
      <c r="I2294" s="206"/>
      <c r="J2294" s="910"/>
      <c r="L2294" s="911"/>
      <c r="R2294" s="752"/>
      <c r="S2294" s="1101"/>
    </row>
    <row r="2295" spans="1:19" ht="9.75" hidden="1" customHeight="1">
      <c r="A2295" s="777"/>
      <c r="B2295" s="913"/>
      <c r="C2295" s="915"/>
      <c r="D2295" s="777"/>
      <c r="E2295" s="773"/>
      <c r="F2295" s="752"/>
      <c r="G2295" s="773"/>
      <c r="H2295" s="733"/>
      <c r="I2295" s="206"/>
      <c r="J2295" s="910"/>
      <c r="L2295" s="911"/>
      <c r="R2295" s="752"/>
      <c r="S2295" s="1101"/>
    </row>
    <row r="2296" spans="1:19" ht="9.75" hidden="1" customHeight="1">
      <c r="A2296" s="777"/>
      <c r="B2296" s="913"/>
      <c r="C2296" s="915"/>
      <c r="D2296" s="777"/>
      <c r="E2296" s="773"/>
      <c r="F2296" s="752"/>
      <c r="G2296" s="773"/>
      <c r="H2296" s="733"/>
      <c r="I2296" s="206"/>
      <c r="J2296" s="910"/>
      <c r="L2296" s="911"/>
      <c r="R2296" s="752"/>
      <c r="S2296" s="1101"/>
    </row>
    <row r="2297" spans="1:19" ht="9.75" hidden="1" customHeight="1">
      <c r="A2297" s="777"/>
      <c r="B2297" s="913"/>
      <c r="C2297" s="915"/>
      <c r="D2297" s="777"/>
      <c r="E2297" s="773"/>
      <c r="F2297" s="753"/>
      <c r="G2297" s="773"/>
      <c r="H2297" s="733"/>
      <c r="I2297" s="206"/>
      <c r="J2297" s="910"/>
      <c r="L2297" s="911"/>
      <c r="R2297" s="753"/>
      <c r="S2297" s="1102"/>
    </row>
    <row r="2298" spans="1:19" ht="9.75" hidden="1" customHeight="1">
      <c r="A2298" s="777"/>
      <c r="B2298" s="913"/>
      <c r="C2298" s="915"/>
      <c r="D2298" s="777"/>
      <c r="E2298" s="773"/>
      <c r="F2298" s="751">
        <v>0</v>
      </c>
      <c r="G2298" s="773">
        <f>+L2298</f>
        <v>0</v>
      </c>
      <c r="H2298" s="733">
        <f>E2298*G2298</f>
        <v>0</v>
      </c>
      <c r="I2298" s="206"/>
      <c r="J2298" s="909">
        <f>+F2298</f>
        <v>0</v>
      </c>
      <c r="L2298" s="911">
        <f>J2298*$L$3</f>
        <v>0</v>
      </c>
      <c r="R2298" s="751"/>
      <c r="S2298" s="1100">
        <f t="shared" ref="S2298" si="871">+F2298</f>
        <v>0</v>
      </c>
    </row>
    <row r="2299" spans="1:19" ht="9.75" hidden="1" customHeight="1">
      <c r="A2299" s="777"/>
      <c r="B2299" s="913"/>
      <c r="C2299" s="915"/>
      <c r="D2299" s="777"/>
      <c r="E2299" s="773"/>
      <c r="F2299" s="752"/>
      <c r="G2299" s="773"/>
      <c r="H2299" s="733"/>
      <c r="I2299" s="206"/>
      <c r="J2299" s="910"/>
      <c r="L2299" s="911"/>
      <c r="R2299" s="752"/>
      <c r="S2299" s="1101"/>
    </row>
    <row r="2300" spans="1:19" ht="9.75" hidden="1" customHeight="1">
      <c r="A2300" s="777"/>
      <c r="B2300" s="913"/>
      <c r="C2300" s="915"/>
      <c r="D2300" s="777"/>
      <c r="E2300" s="773"/>
      <c r="F2300" s="752"/>
      <c r="G2300" s="773"/>
      <c r="H2300" s="733"/>
      <c r="I2300" s="206"/>
      <c r="J2300" s="910"/>
      <c r="L2300" s="911"/>
      <c r="R2300" s="752"/>
      <c r="S2300" s="1101"/>
    </row>
    <row r="2301" spans="1:19" ht="9.75" hidden="1" customHeight="1">
      <c r="A2301" s="777"/>
      <c r="B2301" s="913"/>
      <c r="C2301" s="915"/>
      <c r="D2301" s="777"/>
      <c r="E2301" s="773"/>
      <c r="F2301" s="752"/>
      <c r="G2301" s="773"/>
      <c r="H2301" s="733"/>
      <c r="I2301" s="206"/>
      <c r="J2301" s="910"/>
      <c r="L2301" s="911"/>
      <c r="R2301" s="752"/>
      <c r="S2301" s="1101"/>
    </row>
    <row r="2302" spans="1:19" ht="9.75" hidden="1" customHeight="1">
      <c r="A2302" s="777"/>
      <c r="B2302" s="913"/>
      <c r="C2302" s="915"/>
      <c r="D2302" s="777"/>
      <c r="E2302" s="773"/>
      <c r="F2302" s="753"/>
      <c r="G2302" s="773"/>
      <c r="H2302" s="733"/>
      <c r="I2302" s="206"/>
      <c r="J2302" s="910"/>
      <c r="L2302" s="911"/>
      <c r="R2302" s="753"/>
      <c r="S2302" s="1102"/>
    </row>
    <row r="2303" spans="1:19" ht="9.75" hidden="1" customHeight="1">
      <c r="A2303" s="777"/>
      <c r="B2303" s="913"/>
      <c r="C2303" s="915"/>
      <c r="D2303" s="777"/>
      <c r="E2303" s="773"/>
      <c r="F2303" s="751">
        <v>0</v>
      </c>
      <c r="G2303" s="773">
        <f>+L2303</f>
        <v>0</v>
      </c>
      <c r="H2303" s="733">
        <f>E2303*G2303</f>
        <v>0</v>
      </c>
      <c r="I2303" s="206"/>
      <c r="J2303" s="909">
        <f>+F2303</f>
        <v>0</v>
      </c>
      <c r="L2303" s="911">
        <f>J2303*$L$3</f>
        <v>0</v>
      </c>
      <c r="R2303" s="751"/>
      <c r="S2303" s="1100">
        <f t="shared" ref="S2303" si="872">+F2303</f>
        <v>0</v>
      </c>
    </row>
    <row r="2304" spans="1:19" ht="9.75" hidden="1" customHeight="1">
      <c r="A2304" s="777"/>
      <c r="B2304" s="913"/>
      <c r="C2304" s="915"/>
      <c r="D2304" s="777"/>
      <c r="E2304" s="773"/>
      <c r="F2304" s="752"/>
      <c r="G2304" s="773"/>
      <c r="H2304" s="733"/>
      <c r="I2304" s="206"/>
      <c r="J2304" s="910"/>
      <c r="L2304" s="911"/>
      <c r="R2304" s="752"/>
      <c r="S2304" s="1101"/>
    </row>
    <row r="2305" spans="1:19" ht="9.75" hidden="1" customHeight="1">
      <c r="A2305" s="777"/>
      <c r="B2305" s="913"/>
      <c r="C2305" s="915"/>
      <c r="D2305" s="777"/>
      <c r="E2305" s="773"/>
      <c r="F2305" s="752"/>
      <c r="G2305" s="773"/>
      <c r="H2305" s="733"/>
      <c r="I2305" s="206"/>
      <c r="J2305" s="910"/>
      <c r="L2305" s="911"/>
      <c r="R2305" s="752"/>
      <c r="S2305" s="1101"/>
    </row>
    <row r="2306" spans="1:19" ht="9.75" hidden="1" customHeight="1">
      <c r="A2306" s="777"/>
      <c r="B2306" s="913"/>
      <c r="C2306" s="915"/>
      <c r="D2306" s="777"/>
      <c r="E2306" s="773"/>
      <c r="F2306" s="752"/>
      <c r="G2306" s="773"/>
      <c r="H2306" s="733"/>
      <c r="I2306" s="206"/>
      <c r="J2306" s="910"/>
      <c r="L2306" s="911"/>
      <c r="R2306" s="752"/>
      <c r="S2306" s="1101"/>
    </row>
    <row r="2307" spans="1:19" ht="9.75" hidden="1" customHeight="1">
      <c r="A2307" s="777"/>
      <c r="B2307" s="913"/>
      <c r="C2307" s="915"/>
      <c r="D2307" s="777"/>
      <c r="E2307" s="773"/>
      <c r="F2307" s="753"/>
      <c r="G2307" s="773"/>
      <c r="H2307" s="733"/>
      <c r="I2307" s="206"/>
      <c r="J2307" s="910"/>
      <c r="L2307" s="911"/>
      <c r="R2307" s="753"/>
      <c r="S2307" s="1102"/>
    </row>
    <row r="2308" spans="1:19" ht="9.75" hidden="1" customHeight="1">
      <c r="A2308" s="777"/>
      <c r="B2308" s="913"/>
      <c r="C2308" s="914"/>
      <c r="D2308" s="777"/>
      <c r="E2308" s="773"/>
      <c r="F2308" s="751">
        <v>0</v>
      </c>
      <c r="G2308" s="773">
        <f>+L2308</f>
        <v>0</v>
      </c>
      <c r="H2308" s="733">
        <f>E2308*G2308</f>
        <v>0</v>
      </c>
      <c r="I2308" s="206"/>
      <c r="J2308" s="909">
        <f>+F2308</f>
        <v>0</v>
      </c>
      <c r="L2308" s="911">
        <f>J2308*$L$3</f>
        <v>0</v>
      </c>
      <c r="R2308" s="751"/>
      <c r="S2308" s="1100">
        <f t="shared" ref="S2308" si="873">+F2308</f>
        <v>0</v>
      </c>
    </row>
    <row r="2309" spans="1:19" ht="9.75" hidden="1" customHeight="1">
      <c r="A2309" s="777"/>
      <c r="B2309" s="913"/>
      <c r="C2309" s="914"/>
      <c r="D2309" s="777"/>
      <c r="E2309" s="773"/>
      <c r="F2309" s="752"/>
      <c r="G2309" s="773"/>
      <c r="H2309" s="733"/>
      <c r="I2309" s="206"/>
      <c r="J2309" s="910"/>
      <c r="L2309" s="911"/>
      <c r="R2309" s="752"/>
      <c r="S2309" s="1101"/>
    </row>
    <row r="2310" spans="1:19" ht="9.75" hidden="1" customHeight="1">
      <c r="A2310" s="777"/>
      <c r="B2310" s="913"/>
      <c r="C2310" s="914"/>
      <c r="D2310" s="777"/>
      <c r="E2310" s="773"/>
      <c r="F2310" s="752"/>
      <c r="G2310" s="773"/>
      <c r="H2310" s="733"/>
      <c r="I2310" s="206"/>
      <c r="J2310" s="910"/>
      <c r="L2310" s="911"/>
      <c r="R2310" s="752"/>
      <c r="S2310" s="1101"/>
    </row>
    <row r="2311" spans="1:19" ht="9.75" hidden="1" customHeight="1">
      <c r="A2311" s="777"/>
      <c r="B2311" s="913"/>
      <c r="C2311" s="914"/>
      <c r="D2311" s="777"/>
      <c r="E2311" s="773"/>
      <c r="F2311" s="752"/>
      <c r="G2311" s="773"/>
      <c r="H2311" s="733"/>
      <c r="I2311" s="206"/>
      <c r="J2311" s="910"/>
      <c r="L2311" s="911"/>
      <c r="R2311" s="752"/>
      <c r="S2311" s="1101"/>
    </row>
    <row r="2312" spans="1:19" ht="9.75" hidden="1" customHeight="1">
      <c r="A2312" s="777"/>
      <c r="B2312" s="913"/>
      <c r="C2312" s="914"/>
      <c r="D2312" s="777"/>
      <c r="E2312" s="773"/>
      <c r="F2312" s="753"/>
      <c r="G2312" s="773"/>
      <c r="H2312" s="733"/>
      <c r="I2312" s="206"/>
      <c r="J2312" s="910"/>
      <c r="L2312" s="911"/>
      <c r="R2312" s="753"/>
      <c r="S2312" s="1102"/>
    </row>
    <row r="2313" spans="1:19" ht="9.75" hidden="1" customHeight="1">
      <c r="A2313" s="777"/>
      <c r="B2313" s="913"/>
      <c r="C2313" s="914"/>
      <c r="D2313" s="777"/>
      <c r="E2313" s="773"/>
      <c r="F2313" s="751">
        <v>0</v>
      </c>
      <c r="G2313" s="773">
        <f>+L2313</f>
        <v>0</v>
      </c>
      <c r="H2313" s="733">
        <f>E2313*G2313</f>
        <v>0</v>
      </c>
      <c r="I2313" s="206"/>
      <c r="J2313" s="909">
        <f>+F2313</f>
        <v>0</v>
      </c>
      <c r="L2313" s="911">
        <f>J2313*$L$3</f>
        <v>0</v>
      </c>
      <c r="R2313" s="751"/>
      <c r="S2313" s="1100">
        <f t="shared" ref="S2313" si="874">+F2313</f>
        <v>0</v>
      </c>
    </row>
    <row r="2314" spans="1:19" ht="9.75" hidden="1" customHeight="1">
      <c r="A2314" s="777"/>
      <c r="B2314" s="913"/>
      <c r="C2314" s="914"/>
      <c r="D2314" s="777"/>
      <c r="E2314" s="773"/>
      <c r="F2314" s="752"/>
      <c r="G2314" s="773"/>
      <c r="H2314" s="733"/>
      <c r="I2314" s="206"/>
      <c r="J2314" s="910"/>
      <c r="L2314" s="911"/>
      <c r="R2314" s="752"/>
      <c r="S2314" s="1101"/>
    </row>
    <row r="2315" spans="1:19" ht="9.75" hidden="1" customHeight="1">
      <c r="A2315" s="777"/>
      <c r="B2315" s="913"/>
      <c r="C2315" s="914"/>
      <c r="D2315" s="777"/>
      <c r="E2315" s="773"/>
      <c r="F2315" s="752"/>
      <c r="G2315" s="773"/>
      <c r="H2315" s="733"/>
      <c r="I2315" s="206"/>
      <c r="J2315" s="910"/>
      <c r="L2315" s="911"/>
      <c r="R2315" s="752"/>
      <c r="S2315" s="1101"/>
    </row>
    <row r="2316" spans="1:19" ht="9.75" hidden="1" customHeight="1">
      <c r="A2316" s="777"/>
      <c r="B2316" s="913"/>
      <c r="C2316" s="914"/>
      <c r="D2316" s="777"/>
      <c r="E2316" s="773"/>
      <c r="F2316" s="752"/>
      <c r="G2316" s="773"/>
      <c r="H2316" s="733"/>
      <c r="I2316" s="206"/>
      <c r="J2316" s="910"/>
      <c r="L2316" s="911"/>
      <c r="R2316" s="752"/>
      <c r="S2316" s="1101"/>
    </row>
    <row r="2317" spans="1:19" ht="9.75" hidden="1" customHeight="1">
      <c r="A2317" s="777"/>
      <c r="B2317" s="913"/>
      <c r="C2317" s="914"/>
      <c r="D2317" s="777"/>
      <c r="E2317" s="773"/>
      <c r="F2317" s="753"/>
      <c r="G2317" s="773"/>
      <c r="H2317" s="733"/>
      <c r="I2317" s="206"/>
      <c r="J2317" s="910"/>
      <c r="L2317" s="911"/>
      <c r="R2317" s="753"/>
      <c r="S2317" s="1102"/>
    </row>
    <row r="2318" spans="1:19" ht="9.75" hidden="1" customHeight="1">
      <c r="A2318" s="777"/>
      <c r="B2318" s="913"/>
      <c r="C2318" s="915"/>
      <c r="D2318" s="777"/>
      <c r="E2318" s="773"/>
      <c r="F2318" s="751">
        <v>0</v>
      </c>
      <c r="G2318" s="773">
        <f>+L2318</f>
        <v>0</v>
      </c>
      <c r="H2318" s="733">
        <f>E2318*G2318</f>
        <v>0</v>
      </c>
      <c r="I2318" s="206"/>
      <c r="J2318" s="909">
        <f>+F2318</f>
        <v>0</v>
      </c>
      <c r="L2318" s="911">
        <f>J2318*$L$3</f>
        <v>0</v>
      </c>
      <c r="R2318" s="751"/>
      <c r="S2318" s="1100">
        <f t="shared" ref="S2318" si="875">+F2318</f>
        <v>0</v>
      </c>
    </row>
    <row r="2319" spans="1:19" ht="9.75" hidden="1" customHeight="1">
      <c r="A2319" s="777"/>
      <c r="B2319" s="913"/>
      <c r="C2319" s="915"/>
      <c r="D2319" s="777"/>
      <c r="E2319" s="773"/>
      <c r="F2319" s="752"/>
      <c r="G2319" s="773"/>
      <c r="H2319" s="733"/>
      <c r="I2319" s="206"/>
      <c r="J2319" s="910"/>
      <c r="L2319" s="911"/>
      <c r="R2319" s="752"/>
      <c r="S2319" s="1101"/>
    </row>
    <row r="2320" spans="1:19" ht="9.75" hidden="1" customHeight="1">
      <c r="A2320" s="777"/>
      <c r="B2320" s="913"/>
      <c r="C2320" s="915"/>
      <c r="D2320" s="777"/>
      <c r="E2320" s="773"/>
      <c r="F2320" s="752"/>
      <c r="G2320" s="773"/>
      <c r="H2320" s="733"/>
      <c r="I2320" s="206"/>
      <c r="J2320" s="910"/>
      <c r="L2320" s="911"/>
      <c r="R2320" s="752"/>
      <c r="S2320" s="1101"/>
    </row>
    <row r="2321" spans="1:19" ht="9.75" hidden="1" customHeight="1">
      <c r="A2321" s="777"/>
      <c r="B2321" s="913"/>
      <c r="C2321" s="915"/>
      <c r="D2321" s="777"/>
      <c r="E2321" s="773"/>
      <c r="F2321" s="752"/>
      <c r="G2321" s="773"/>
      <c r="H2321" s="733"/>
      <c r="I2321" s="206"/>
      <c r="J2321" s="910"/>
      <c r="L2321" s="911"/>
      <c r="R2321" s="752"/>
      <c r="S2321" s="1101"/>
    </row>
    <row r="2322" spans="1:19" ht="9.75" hidden="1" customHeight="1">
      <c r="A2322" s="777"/>
      <c r="B2322" s="913"/>
      <c r="C2322" s="915"/>
      <c r="D2322" s="777"/>
      <c r="E2322" s="773"/>
      <c r="F2322" s="753"/>
      <c r="G2322" s="773"/>
      <c r="H2322" s="733"/>
      <c r="I2322" s="206"/>
      <c r="J2322" s="910"/>
      <c r="L2322" s="911"/>
      <c r="R2322" s="753"/>
      <c r="S2322" s="1102"/>
    </row>
    <row r="2323" spans="1:19" ht="9.75" hidden="1" customHeight="1">
      <c r="A2323" s="777"/>
      <c r="B2323" s="913"/>
      <c r="C2323" s="915"/>
      <c r="D2323" s="777"/>
      <c r="E2323" s="773"/>
      <c r="F2323" s="751">
        <v>0</v>
      </c>
      <c r="G2323" s="773">
        <f>+L2323</f>
        <v>0</v>
      </c>
      <c r="H2323" s="733">
        <f>E2323*G2323</f>
        <v>0</v>
      </c>
      <c r="I2323" s="206"/>
      <c r="J2323" s="909">
        <f>+F2323</f>
        <v>0</v>
      </c>
      <c r="L2323" s="911">
        <f>J2323*$L$3</f>
        <v>0</v>
      </c>
      <c r="R2323" s="751"/>
      <c r="S2323" s="1100">
        <f t="shared" ref="S2323" si="876">+F2323</f>
        <v>0</v>
      </c>
    </row>
    <row r="2324" spans="1:19" ht="9.75" hidden="1" customHeight="1">
      <c r="A2324" s="777"/>
      <c r="B2324" s="913"/>
      <c r="C2324" s="915"/>
      <c r="D2324" s="777"/>
      <c r="E2324" s="773"/>
      <c r="F2324" s="752"/>
      <c r="G2324" s="773"/>
      <c r="H2324" s="733"/>
      <c r="I2324" s="206"/>
      <c r="J2324" s="910"/>
      <c r="L2324" s="911"/>
      <c r="R2324" s="752"/>
      <c r="S2324" s="1101"/>
    </row>
    <row r="2325" spans="1:19" ht="9.75" hidden="1" customHeight="1">
      <c r="A2325" s="777"/>
      <c r="B2325" s="913"/>
      <c r="C2325" s="915"/>
      <c r="D2325" s="777"/>
      <c r="E2325" s="773"/>
      <c r="F2325" s="752"/>
      <c r="G2325" s="773"/>
      <c r="H2325" s="733"/>
      <c r="I2325" s="206"/>
      <c r="J2325" s="910"/>
      <c r="L2325" s="911"/>
      <c r="R2325" s="752"/>
      <c r="S2325" s="1101"/>
    </row>
    <row r="2326" spans="1:19" ht="9.75" hidden="1" customHeight="1">
      <c r="A2326" s="777"/>
      <c r="B2326" s="913"/>
      <c r="C2326" s="915"/>
      <c r="D2326" s="777"/>
      <c r="E2326" s="773"/>
      <c r="F2326" s="752"/>
      <c r="G2326" s="773"/>
      <c r="H2326" s="733"/>
      <c r="I2326" s="206"/>
      <c r="J2326" s="910"/>
      <c r="L2326" s="911"/>
      <c r="R2326" s="752"/>
      <c r="S2326" s="1101"/>
    </row>
    <row r="2327" spans="1:19" ht="9.75" hidden="1" customHeight="1">
      <c r="A2327" s="777"/>
      <c r="B2327" s="913"/>
      <c r="C2327" s="915"/>
      <c r="D2327" s="777"/>
      <c r="E2327" s="773"/>
      <c r="F2327" s="753"/>
      <c r="G2327" s="773"/>
      <c r="H2327" s="733"/>
      <c r="I2327" s="206"/>
      <c r="J2327" s="910"/>
      <c r="L2327" s="911"/>
      <c r="R2327" s="753"/>
      <c r="S2327" s="1102"/>
    </row>
    <row r="2328" spans="1:19" ht="9.75" hidden="1" customHeight="1">
      <c r="A2328" s="777"/>
      <c r="B2328" s="913"/>
      <c r="C2328" s="915"/>
      <c r="D2328" s="777"/>
      <c r="E2328" s="773"/>
      <c r="F2328" s="751">
        <v>0</v>
      </c>
      <c r="G2328" s="773">
        <f>+L2328</f>
        <v>0</v>
      </c>
      <c r="H2328" s="733">
        <f>E2328*G2328</f>
        <v>0</v>
      </c>
      <c r="I2328" s="206"/>
      <c r="J2328" s="909">
        <f>+F2328</f>
        <v>0</v>
      </c>
      <c r="L2328" s="911">
        <f>J2328*$L$3</f>
        <v>0</v>
      </c>
      <c r="R2328" s="751"/>
      <c r="S2328" s="1100">
        <f t="shared" ref="S2328" si="877">+F2328</f>
        <v>0</v>
      </c>
    </row>
    <row r="2329" spans="1:19" ht="9.75" hidden="1" customHeight="1">
      <c r="A2329" s="777"/>
      <c r="B2329" s="913"/>
      <c r="C2329" s="915"/>
      <c r="D2329" s="777"/>
      <c r="E2329" s="773"/>
      <c r="F2329" s="752"/>
      <c r="G2329" s="773"/>
      <c r="H2329" s="733"/>
      <c r="I2329" s="206"/>
      <c r="J2329" s="910"/>
      <c r="L2329" s="911"/>
      <c r="R2329" s="752"/>
      <c r="S2329" s="1101"/>
    </row>
    <row r="2330" spans="1:19" ht="9.75" hidden="1" customHeight="1">
      <c r="A2330" s="777"/>
      <c r="B2330" s="913"/>
      <c r="C2330" s="915"/>
      <c r="D2330" s="777"/>
      <c r="E2330" s="773"/>
      <c r="F2330" s="752"/>
      <c r="G2330" s="773"/>
      <c r="H2330" s="733"/>
      <c r="I2330" s="206"/>
      <c r="J2330" s="910"/>
      <c r="L2330" s="911"/>
      <c r="R2330" s="752"/>
      <c r="S2330" s="1101"/>
    </row>
    <row r="2331" spans="1:19" ht="9.75" hidden="1" customHeight="1">
      <c r="A2331" s="777"/>
      <c r="B2331" s="913"/>
      <c r="C2331" s="915"/>
      <c r="D2331" s="777"/>
      <c r="E2331" s="773"/>
      <c r="F2331" s="752"/>
      <c r="G2331" s="773"/>
      <c r="H2331" s="733"/>
      <c r="I2331" s="206"/>
      <c r="J2331" s="910"/>
      <c r="L2331" s="911"/>
      <c r="R2331" s="752"/>
      <c r="S2331" s="1101"/>
    </row>
    <row r="2332" spans="1:19" ht="9.75" hidden="1" customHeight="1">
      <c r="A2332" s="777"/>
      <c r="B2332" s="913"/>
      <c r="C2332" s="915"/>
      <c r="D2332" s="777"/>
      <c r="E2332" s="773"/>
      <c r="F2332" s="753"/>
      <c r="G2332" s="773"/>
      <c r="H2332" s="733"/>
      <c r="I2332" s="206"/>
      <c r="J2332" s="910"/>
      <c r="L2332" s="911"/>
      <c r="R2332" s="753"/>
      <c r="S2332" s="1102"/>
    </row>
    <row r="2333" spans="1:19" ht="9.75" hidden="1" customHeight="1">
      <c r="A2333" s="777"/>
      <c r="B2333" s="913"/>
      <c r="C2333" s="915"/>
      <c r="D2333" s="777"/>
      <c r="E2333" s="773"/>
      <c r="F2333" s="751">
        <v>0</v>
      </c>
      <c r="G2333" s="773">
        <f>+L2333</f>
        <v>0</v>
      </c>
      <c r="H2333" s="733">
        <f>E2333*G2333</f>
        <v>0</v>
      </c>
      <c r="I2333" s="206"/>
      <c r="J2333" s="909">
        <f>+F2333</f>
        <v>0</v>
      </c>
      <c r="L2333" s="911">
        <f>J2333*$L$3</f>
        <v>0</v>
      </c>
      <c r="R2333" s="751"/>
      <c r="S2333" s="1100">
        <f t="shared" ref="S2333" si="878">+F2333</f>
        <v>0</v>
      </c>
    </row>
    <row r="2334" spans="1:19" ht="9.75" hidden="1" customHeight="1">
      <c r="A2334" s="777"/>
      <c r="B2334" s="913"/>
      <c r="C2334" s="915"/>
      <c r="D2334" s="777"/>
      <c r="E2334" s="773"/>
      <c r="F2334" s="752"/>
      <c r="G2334" s="773"/>
      <c r="H2334" s="733"/>
      <c r="I2334" s="206"/>
      <c r="J2334" s="910"/>
      <c r="L2334" s="911"/>
      <c r="R2334" s="752"/>
      <c r="S2334" s="1101"/>
    </row>
    <row r="2335" spans="1:19" ht="9.75" hidden="1" customHeight="1">
      <c r="A2335" s="777"/>
      <c r="B2335" s="913"/>
      <c r="C2335" s="915"/>
      <c r="D2335" s="777"/>
      <c r="E2335" s="773"/>
      <c r="F2335" s="752"/>
      <c r="G2335" s="773"/>
      <c r="H2335" s="733"/>
      <c r="I2335" s="206"/>
      <c r="J2335" s="910"/>
      <c r="L2335" s="911"/>
      <c r="R2335" s="752"/>
      <c r="S2335" s="1101"/>
    </row>
    <row r="2336" spans="1:19" ht="9.75" hidden="1" customHeight="1">
      <c r="A2336" s="777"/>
      <c r="B2336" s="913"/>
      <c r="C2336" s="915"/>
      <c r="D2336" s="777"/>
      <c r="E2336" s="773"/>
      <c r="F2336" s="752"/>
      <c r="G2336" s="773"/>
      <c r="H2336" s="733"/>
      <c r="I2336" s="206"/>
      <c r="J2336" s="910"/>
      <c r="L2336" s="911"/>
      <c r="R2336" s="752"/>
      <c r="S2336" s="1101"/>
    </row>
    <row r="2337" spans="1:19" ht="9.75" hidden="1" customHeight="1">
      <c r="A2337" s="777"/>
      <c r="B2337" s="913"/>
      <c r="C2337" s="915"/>
      <c r="D2337" s="777"/>
      <c r="E2337" s="773"/>
      <c r="F2337" s="753"/>
      <c r="G2337" s="773"/>
      <c r="H2337" s="733"/>
      <c r="I2337" s="206"/>
      <c r="J2337" s="910"/>
      <c r="L2337" s="911"/>
      <c r="R2337" s="753"/>
      <c r="S2337" s="1102"/>
    </row>
    <row r="2338" spans="1:19" ht="9.75" hidden="1" customHeight="1">
      <c r="A2338" s="777"/>
      <c r="B2338" s="913"/>
      <c r="C2338" s="915"/>
      <c r="D2338" s="777"/>
      <c r="E2338" s="773"/>
      <c r="F2338" s="751">
        <v>0</v>
      </c>
      <c r="G2338" s="773">
        <f>+L2338</f>
        <v>0</v>
      </c>
      <c r="H2338" s="733">
        <f>E2338*G2338</f>
        <v>0</v>
      </c>
      <c r="I2338" s="206"/>
      <c r="J2338" s="909">
        <f>+F2338</f>
        <v>0</v>
      </c>
      <c r="L2338" s="911">
        <f>J2338*$L$3</f>
        <v>0</v>
      </c>
      <c r="R2338" s="751"/>
      <c r="S2338" s="1100">
        <f t="shared" ref="S2338" si="879">+F2338</f>
        <v>0</v>
      </c>
    </row>
    <row r="2339" spans="1:19" ht="9.75" hidden="1" customHeight="1">
      <c r="A2339" s="777"/>
      <c r="B2339" s="913"/>
      <c r="C2339" s="915"/>
      <c r="D2339" s="777"/>
      <c r="E2339" s="773"/>
      <c r="F2339" s="752"/>
      <c r="G2339" s="773"/>
      <c r="H2339" s="733"/>
      <c r="I2339" s="206"/>
      <c r="J2339" s="910"/>
      <c r="L2339" s="911"/>
      <c r="R2339" s="752"/>
      <c r="S2339" s="1101"/>
    </row>
    <row r="2340" spans="1:19" ht="9.75" hidden="1" customHeight="1">
      <c r="A2340" s="777"/>
      <c r="B2340" s="913"/>
      <c r="C2340" s="915"/>
      <c r="D2340" s="777"/>
      <c r="E2340" s="773"/>
      <c r="F2340" s="752"/>
      <c r="G2340" s="773"/>
      <c r="H2340" s="733"/>
      <c r="I2340" s="206"/>
      <c r="J2340" s="910"/>
      <c r="L2340" s="911"/>
      <c r="R2340" s="752"/>
      <c r="S2340" s="1101"/>
    </row>
    <row r="2341" spans="1:19" ht="9.75" hidden="1" customHeight="1">
      <c r="A2341" s="777"/>
      <c r="B2341" s="913"/>
      <c r="C2341" s="915"/>
      <c r="D2341" s="777"/>
      <c r="E2341" s="773"/>
      <c r="F2341" s="752"/>
      <c r="G2341" s="773"/>
      <c r="H2341" s="733"/>
      <c r="I2341" s="206"/>
      <c r="J2341" s="910"/>
      <c r="L2341" s="911"/>
      <c r="R2341" s="752"/>
      <c r="S2341" s="1101"/>
    </row>
    <row r="2342" spans="1:19" ht="9.75" hidden="1" customHeight="1">
      <c r="A2342" s="777"/>
      <c r="B2342" s="913"/>
      <c r="C2342" s="915"/>
      <c r="D2342" s="777"/>
      <c r="E2342" s="773"/>
      <c r="F2342" s="753"/>
      <c r="G2342" s="773"/>
      <c r="H2342" s="733"/>
      <c r="I2342" s="206"/>
      <c r="J2342" s="910"/>
      <c r="L2342" s="911"/>
      <c r="R2342" s="753"/>
      <c r="S2342" s="1102"/>
    </row>
    <row r="2343" spans="1:19" ht="9.75" hidden="1" customHeight="1">
      <c r="A2343" s="777"/>
      <c r="B2343" s="913"/>
      <c r="C2343" s="915"/>
      <c r="D2343" s="777"/>
      <c r="E2343" s="773"/>
      <c r="F2343" s="751">
        <v>0</v>
      </c>
      <c r="G2343" s="773">
        <f>+L2343</f>
        <v>0</v>
      </c>
      <c r="H2343" s="733">
        <f>E2343*G2343</f>
        <v>0</v>
      </c>
      <c r="I2343" s="206"/>
      <c r="J2343" s="909">
        <f>+F2343</f>
        <v>0</v>
      </c>
      <c r="L2343" s="911">
        <f>J2343*$L$3</f>
        <v>0</v>
      </c>
      <c r="R2343" s="751"/>
      <c r="S2343" s="1100">
        <f t="shared" ref="S2343" si="880">+F2343</f>
        <v>0</v>
      </c>
    </row>
    <row r="2344" spans="1:19" ht="9.75" hidden="1" customHeight="1">
      <c r="A2344" s="777"/>
      <c r="B2344" s="913"/>
      <c r="C2344" s="915"/>
      <c r="D2344" s="777"/>
      <c r="E2344" s="773"/>
      <c r="F2344" s="752"/>
      <c r="G2344" s="773"/>
      <c r="H2344" s="733"/>
      <c r="I2344" s="206"/>
      <c r="J2344" s="910"/>
      <c r="L2344" s="911"/>
      <c r="R2344" s="752"/>
      <c r="S2344" s="1101"/>
    </row>
    <row r="2345" spans="1:19" ht="9.75" hidden="1" customHeight="1">
      <c r="A2345" s="777"/>
      <c r="B2345" s="913"/>
      <c r="C2345" s="915"/>
      <c r="D2345" s="777"/>
      <c r="E2345" s="773"/>
      <c r="F2345" s="752"/>
      <c r="G2345" s="773"/>
      <c r="H2345" s="733"/>
      <c r="I2345" s="206"/>
      <c r="J2345" s="910"/>
      <c r="L2345" s="911"/>
      <c r="R2345" s="752"/>
      <c r="S2345" s="1101"/>
    </row>
    <row r="2346" spans="1:19" ht="9.75" hidden="1" customHeight="1">
      <c r="A2346" s="777"/>
      <c r="B2346" s="913"/>
      <c r="C2346" s="915"/>
      <c r="D2346" s="777"/>
      <c r="E2346" s="773"/>
      <c r="F2346" s="752"/>
      <c r="G2346" s="773"/>
      <c r="H2346" s="733"/>
      <c r="I2346" s="206"/>
      <c r="J2346" s="910"/>
      <c r="L2346" s="911"/>
      <c r="R2346" s="752"/>
      <c r="S2346" s="1101"/>
    </row>
    <row r="2347" spans="1:19" ht="9.75" hidden="1" customHeight="1">
      <c r="A2347" s="777"/>
      <c r="B2347" s="913"/>
      <c r="C2347" s="915"/>
      <c r="D2347" s="777"/>
      <c r="E2347" s="773"/>
      <c r="F2347" s="753"/>
      <c r="G2347" s="773"/>
      <c r="H2347" s="733"/>
      <c r="I2347" s="206"/>
      <c r="J2347" s="910"/>
      <c r="L2347" s="911"/>
      <c r="R2347" s="753"/>
      <c r="S2347" s="1102"/>
    </row>
    <row r="2348" spans="1:19" ht="9.75" hidden="1" customHeight="1">
      <c r="A2348" s="777"/>
      <c r="B2348" s="913"/>
      <c r="C2348" s="915"/>
      <c r="D2348" s="777"/>
      <c r="E2348" s="773"/>
      <c r="F2348" s="751">
        <v>0</v>
      </c>
      <c r="G2348" s="773">
        <f>+L2348</f>
        <v>0</v>
      </c>
      <c r="H2348" s="733">
        <f>E2348*G2348</f>
        <v>0</v>
      </c>
      <c r="I2348" s="206"/>
      <c r="J2348" s="909">
        <f>+F2348</f>
        <v>0</v>
      </c>
      <c r="L2348" s="911">
        <f>J2348*$L$3</f>
        <v>0</v>
      </c>
      <c r="R2348" s="751"/>
      <c r="S2348" s="1100">
        <f t="shared" ref="S2348" si="881">+F2348</f>
        <v>0</v>
      </c>
    </row>
    <row r="2349" spans="1:19" ht="9.75" hidden="1" customHeight="1">
      <c r="A2349" s="777"/>
      <c r="B2349" s="913"/>
      <c r="C2349" s="915"/>
      <c r="D2349" s="777"/>
      <c r="E2349" s="773"/>
      <c r="F2349" s="752"/>
      <c r="G2349" s="773"/>
      <c r="H2349" s="733"/>
      <c r="I2349" s="206"/>
      <c r="J2349" s="910"/>
      <c r="L2349" s="911"/>
      <c r="R2349" s="752"/>
      <c r="S2349" s="1101"/>
    </row>
    <row r="2350" spans="1:19" ht="9.75" hidden="1" customHeight="1">
      <c r="A2350" s="777"/>
      <c r="B2350" s="913"/>
      <c r="C2350" s="915"/>
      <c r="D2350" s="777"/>
      <c r="E2350" s="773"/>
      <c r="F2350" s="752"/>
      <c r="G2350" s="773"/>
      <c r="H2350" s="733"/>
      <c r="I2350" s="206"/>
      <c r="J2350" s="910"/>
      <c r="L2350" s="911"/>
      <c r="R2350" s="752"/>
      <c r="S2350" s="1101"/>
    </row>
    <row r="2351" spans="1:19" ht="9.75" hidden="1" customHeight="1">
      <c r="A2351" s="777"/>
      <c r="B2351" s="913"/>
      <c r="C2351" s="915"/>
      <c r="D2351" s="777"/>
      <c r="E2351" s="773"/>
      <c r="F2351" s="752"/>
      <c r="G2351" s="773"/>
      <c r="H2351" s="733"/>
      <c r="I2351" s="206"/>
      <c r="J2351" s="910"/>
      <c r="L2351" s="911"/>
      <c r="R2351" s="752"/>
      <c r="S2351" s="1101"/>
    </row>
    <row r="2352" spans="1:19" ht="9.75" hidden="1" customHeight="1">
      <c r="A2352" s="777"/>
      <c r="B2352" s="913"/>
      <c r="C2352" s="915"/>
      <c r="D2352" s="777"/>
      <c r="E2352" s="773"/>
      <c r="F2352" s="753"/>
      <c r="G2352" s="773"/>
      <c r="H2352" s="733"/>
      <c r="I2352" s="206"/>
      <c r="J2352" s="910"/>
      <c r="L2352" s="911"/>
      <c r="R2352" s="753"/>
      <c r="S2352" s="1102"/>
    </row>
    <row r="2353" spans="1:19" ht="9.75" hidden="1" customHeight="1">
      <c r="A2353" s="777"/>
      <c r="B2353" s="913"/>
      <c r="C2353" s="915"/>
      <c r="D2353" s="777"/>
      <c r="E2353" s="773"/>
      <c r="F2353" s="751">
        <v>0</v>
      </c>
      <c r="G2353" s="773">
        <f>+L2353</f>
        <v>0</v>
      </c>
      <c r="H2353" s="733">
        <f>E2353*G2353</f>
        <v>0</v>
      </c>
      <c r="I2353" s="206"/>
      <c r="J2353" s="909">
        <f>+F2353</f>
        <v>0</v>
      </c>
      <c r="L2353" s="911">
        <f>J2353*$L$3</f>
        <v>0</v>
      </c>
      <c r="R2353" s="751"/>
      <c r="S2353" s="1100">
        <f t="shared" ref="S2353" si="882">+F2353</f>
        <v>0</v>
      </c>
    </row>
    <row r="2354" spans="1:19" ht="9.75" hidden="1" customHeight="1">
      <c r="A2354" s="777"/>
      <c r="B2354" s="913"/>
      <c r="C2354" s="915"/>
      <c r="D2354" s="777"/>
      <c r="E2354" s="773"/>
      <c r="F2354" s="752"/>
      <c r="G2354" s="773"/>
      <c r="H2354" s="733"/>
      <c r="I2354" s="206"/>
      <c r="J2354" s="910"/>
      <c r="L2354" s="911"/>
      <c r="R2354" s="752"/>
      <c r="S2354" s="1101"/>
    </row>
    <row r="2355" spans="1:19" ht="9.75" hidden="1" customHeight="1">
      <c r="A2355" s="777"/>
      <c r="B2355" s="913"/>
      <c r="C2355" s="915"/>
      <c r="D2355" s="777"/>
      <c r="E2355" s="773"/>
      <c r="F2355" s="752"/>
      <c r="G2355" s="773"/>
      <c r="H2355" s="733"/>
      <c r="I2355" s="206"/>
      <c r="J2355" s="910"/>
      <c r="L2355" s="911"/>
      <c r="R2355" s="752"/>
      <c r="S2355" s="1101"/>
    </row>
    <row r="2356" spans="1:19" ht="9.75" hidden="1" customHeight="1">
      <c r="A2356" s="777"/>
      <c r="B2356" s="913"/>
      <c r="C2356" s="915"/>
      <c r="D2356" s="777"/>
      <c r="E2356" s="773"/>
      <c r="F2356" s="752"/>
      <c r="G2356" s="773"/>
      <c r="H2356" s="733"/>
      <c r="I2356" s="206"/>
      <c r="J2356" s="910"/>
      <c r="L2356" s="911"/>
      <c r="R2356" s="752"/>
      <c r="S2356" s="1101"/>
    </row>
    <row r="2357" spans="1:19" ht="6.75" hidden="1" customHeight="1">
      <c r="A2357" s="777"/>
      <c r="B2357" s="913"/>
      <c r="C2357" s="915"/>
      <c r="D2357" s="777"/>
      <c r="E2357" s="773"/>
      <c r="F2357" s="753"/>
      <c r="G2357" s="773"/>
      <c r="H2357" s="733"/>
      <c r="I2357" s="206"/>
      <c r="J2357" s="910"/>
      <c r="L2357" s="911"/>
      <c r="R2357" s="753"/>
      <c r="S2357" s="1102"/>
    </row>
    <row r="2358" spans="1:19" ht="9.75" hidden="1" customHeight="1">
      <c r="A2358" s="777"/>
      <c r="B2358" s="913"/>
      <c r="C2358" s="915"/>
      <c r="D2358" s="777"/>
      <c r="E2358" s="729"/>
      <c r="F2358" s="725">
        <v>0</v>
      </c>
      <c r="G2358" s="773">
        <f>+L2358</f>
        <v>0</v>
      </c>
      <c r="H2358" s="733">
        <f>E2358*G2358</f>
        <v>0</v>
      </c>
      <c r="I2358" s="206"/>
      <c r="J2358" s="909">
        <f>+F2358</f>
        <v>0</v>
      </c>
      <c r="L2358" s="911">
        <f>J2358*$L$3</f>
        <v>0</v>
      </c>
      <c r="R2358" s="725"/>
      <c r="S2358" s="1100">
        <f t="shared" ref="S2358" si="883">+F2358</f>
        <v>0</v>
      </c>
    </row>
    <row r="2359" spans="1:19" ht="9.75" hidden="1" customHeight="1">
      <c r="A2359" s="777"/>
      <c r="B2359" s="913"/>
      <c r="C2359" s="915"/>
      <c r="D2359" s="777"/>
      <c r="E2359" s="729"/>
      <c r="F2359" s="726"/>
      <c r="G2359" s="773"/>
      <c r="H2359" s="733"/>
      <c r="I2359" s="206"/>
      <c r="J2359" s="910"/>
      <c r="L2359" s="911"/>
      <c r="R2359" s="726"/>
      <c r="S2359" s="1101"/>
    </row>
    <row r="2360" spans="1:19" ht="9.75" hidden="1" customHeight="1">
      <c r="A2360" s="777"/>
      <c r="B2360" s="913"/>
      <c r="C2360" s="915"/>
      <c r="D2360" s="777"/>
      <c r="E2360" s="729"/>
      <c r="F2360" s="726"/>
      <c r="G2360" s="773"/>
      <c r="H2360" s="733"/>
      <c r="I2360" s="206"/>
      <c r="J2360" s="910"/>
      <c r="L2360" s="911"/>
      <c r="R2360" s="726"/>
      <c r="S2360" s="1101"/>
    </row>
    <row r="2361" spans="1:19" ht="9.75" hidden="1" customHeight="1">
      <c r="A2361" s="777"/>
      <c r="B2361" s="913"/>
      <c r="C2361" s="915"/>
      <c r="D2361" s="777"/>
      <c r="E2361" s="729"/>
      <c r="F2361" s="726"/>
      <c r="G2361" s="773"/>
      <c r="H2361" s="733"/>
      <c r="I2361" s="206"/>
      <c r="J2361" s="910"/>
      <c r="L2361" s="911"/>
      <c r="R2361" s="726"/>
      <c r="S2361" s="1101"/>
    </row>
    <row r="2362" spans="1:19" ht="9.75" hidden="1" customHeight="1">
      <c r="A2362" s="777"/>
      <c r="B2362" s="913"/>
      <c r="C2362" s="915"/>
      <c r="D2362" s="777"/>
      <c r="E2362" s="729"/>
      <c r="F2362" s="727"/>
      <c r="G2362" s="773"/>
      <c r="H2362" s="733"/>
      <c r="I2362" s="206"/>
      <c r="J2362" s="910"/>
      <c r="L2362" s="911"/>
      <c r="R2362" s="727"/>
      <c r="S2362" s="1102"/>
    </row>
    <row r="2363" spans="1:19" ht="9.75" hidden="1" customHeight="1">
      <c r="A2363" s="777"/>
      <c r="B2363" s="913"/>
      <c r="C2363" s="915"/>
      <c r="D2363" s="777"/>
      <c r="E2363" s="773"/>
      <c r="F2363" s="751">
        <v>0</v>
      </c>
      <c r="G2363" s="773">
        <f>+L2363</f>
        <v>0</v>
      </c>
      <c r="H2363" s="733">
        <f>E2363*G2363</f>
        <v>0</v>
      </c>
      <c r="I2363" s="206"/>
      <c r="J2363" s="909">
        <f>+F2363</f>
        <v>0</v>
      </c>
      <c r="L2363" s="911">
        <f>J2363*$L$3</f>
        <v>0</v>
      </c>
      <c r="R2363" s="751"/>
      <c r="S2363" s="1100">
        <f t="shared" ref="S2363" si="884">+F2363</f>
        <v>0</v>
      </c>
    </row>
    <row r="2364" spans="1:19" ht="9.75" hidden="1" customHeight="1">
      <c r="A2364" s="777"/>
      <c r="B2364" s="913"/>
      <c r="C2364" s="915"/>
      <c r="D2364" s="777"/>
      <c r="E2364" s="773"/>
      <c r="F2364" s="752"/>
      <c r="G2364" s="773"/>
      <c r="H2364" s="733"/>
      <c r="I2364" s="206"/>
      <c r="J2364" s="910"/>
      <c r="L2364" s="911"/>
      <c r="R2364" s="752"/>
      <c r="S2364" s="1101"/>
    </row>
    <row r="2365" spans="1:19" ht="9.75" hidden="1" customHeight="1">
      <c r="A2365" s="777"/>
      <c r="B2365" s="913"/>
      <c r="C2365" s="915"/>
      <c r="D2365" s="777"/>
      <c r="E2365" s="773"/>
      <c r="F2365" s="752"/>
      <c r="G2365" s="773"/>
      <c r="H2365" s="733"/>
      <c r="I2365" s="206"/>
      <c r="J2365" s="910"/>
      <c r="L2365" s="911"/>
      <c r="R2365" s="752"/>
      <c r="S2365" s="1101"/>
    </row>
    <row r="2366" spans="1:19" ht="9.75" hidden="1" customHeight="1">
      <c r="A2366" s="777"/>
      <c r="B2366" s="913"/>
      <c r="C2366" s="915"/>
      <c r="D2366" s="777"/>
      <c r="E2366" s="773"/>
      <c r="F2366" s="752"/>
      <c r="G2366" s="773"/>
      <c r="H2366" s="733"/>
      <c r="I2366" s="206"/>
      <c r="J2366" s="910"/>
      <c r="L2366" s="911"/>
      <c r="R2366" s="752"/>
      <c r="S2366" s="1101"/>
    </row>
    <row r="2367" spans="1:19" ht="9.75" hidden="1" customHeight="1">
      <c r="A2367" s="777"/>
      <c r="B2367" s="913"/>
      <c r="C2367" s="915"/>
      <c r="D2367" s="777"/>
      <c r="E2367" s="773"/>
      <c r="F2367" s="753"/>
      <c r="G2367" s="773"/>
      <c r="H2367" s="733"/>
      <c r="I2367" s="206"/>
      <c r="J2367" s="910"/>
      <c r="L2367" s="911"/>
      <c r="R2367" s="753"/>
      <c r="S2367" s="1102"/>
    </row>
    <row r="2368" spans="1:19" ht="9.75" hidden="1" customHeight="1">
      <c r="A2368" s="777"/>
      <c r="B2368" s="913"/>
      <c r="C2368" s="914"/>
      <c r="D2368" s="777"/>
      <c r="E2368" s="773"/>
      <c r="F2368" s="751">
        <v>0</v>
      </c>
      <c r="G2368" s="773">
        <f>+L2368</f>
        <v>0</v>
      </c>
      <c r="H2368" s="733">
        <f>E2368*G2368</f>
        <v>0</v>
      </c>
      <c r="I2368" s="206"/>
      <c r="J2368" s="909">
        <f>+F2368</f>
        <v>0</v>
      </c>
      <c r="L2368" s="911">
        <f>J2368*$L$3</f>
        <v>0</v>
      </c>
      <c r="R2368" s="751"/>
      <c r="S2368" s="1100">
        <f t="shared" ref="S2368" si="885">+F2368</f>
        <v>0</v>
      </c>
    </row>
    <row r="2369" spans="1:19" ht="9.75" hidden="1" customHeight="1">
      <c r="A2369" s="777"/>
      <c r="B2369" s="913"/>
      <c r="C2369" s="914"/>
      <c r="D2369" s="777"/>
      <c r="E2369" s="773"/>
      <c r="F2369" s="752"/>
      <c r="G2369" s="773"/>
      <c r="H2369" s="733"/>
      <c r="I2369" s="206"/>
      <c r="J2369" s="910"/>
      <c r="L2369" s="911"/>
      <c r="R2369" s="752"/>
      <c r="S2369" s="1101"/>
    </row>
    <row r="2370" spans="1:19" ht="9.75" hidden="1" customHeight="1">
      <c r="A2370" s="777"/>
      <c r="B2370" s="913"/>
      <c r="C2370" s="914"/>
      <c r="D2370" s="777"/>
      <c r="E2370" s="773"/>
      <c r="F2370" s="752"/>
      <c r="G2370" s="773"/>
      <c r="H2370" s="733"/>
      <c r="I2370" s="206"/>
      <c r="J2370" s="910"/>
      <c r="L2370" s="911"/>
      <c r="R2370" s="752"/>
      <c r="S2370" s="1101"/>
    </row>
    <row r="2371" spans="1:19" ht="9.75" hidden="1" customHeight="1">
      <c r="A2371" s="777"/>
      <c r="B2371" s="913"/>
      <c r="C2371" s="914"/>
      <c r="D2371" s="777"/>
      <c r="E2371" s="773"/>
      <c r="F2371" s="752"/>
      <c r="G2371" s="773"/>
      <c r="H2371" s="733"/>
      <c r="I2371" s="206"/>
      <c r="J2371" s="910"/>
      <c r="L2371" s="911"/>
      <c r="R2371" s="752"/>
      <c r="S2371" s="1101"/>
    </row>
    <row r="2372" spans="1:19" ht="9.75" hidden="1" customHeight="1">
      <c r="A2372" s="777"/>
      <c r="B2372" s="913"/>
      <c r="C2372" s="914"/>
      <c r="D2372" s="777"/>
      <c r="E2372" s="773"/>
      <c r="F2372" s="753"/>
      <c r="G2372" s="773"/>
      <c r="H2372" s="733"/>
      <c r="I2372" s="206"/>
      <c r="J2372" s="910"/>
      <c r="L2372" s="911"/>
      <c r="R2372" s="753"/>
      <c r="S2372" s="1102"/>
    </row>
    <row r="2373" spans="1:19" ht="9.75" hidden="1" customHeight="1">
      <c r="A2373" s="777"/>
      <c r="B2373" s="913"/>
      <c r="C2373" s="915"/>
      <c r="D2373" s="777"/>
      <c r="E2373" s="773"/>
      <c r="F2373" s="751">
        <v>0</v>
      </c>
      <c r="G2373" s="773">
        <f>+L2373</f>
        <v>0</v>
      </c>
      <c r="H2373" s="733">
        <f>E2373*G2373</f>
        <v>0</v>
      </c>
      <c r="I2373" s="206"/>
      <c r="J2373" s="909">
        <f>+F2373</f>
        <v>0</v>
      </c>
      <c r="L2373" s="911">
        <f>J2373*$L$3</f>
        <v>0</v>
      </c>
      <c r="R2373" s="751"/>
      <c r="S2373" s="1100">
        <f t="shared" ref="S2373" si="886">+F2373</f>
        <v>0</v>
      </c>
    </row>
    <row r="2374" spans="1:19" ht="9.75" hidden="1" customHeight="1">
      <c r="A2374" s="777"/>
      <c r="B2374" s="913"/>
      <c r="C2374" s="915"/>
      <c r="D2374" s="777"/>
      <c r="E2374" s="773"/>
      <c r="F2374" s="752"/>
      <c r="G2374" s="773"/>
      <c r="H2374" s="733"/>
      <c r="I2374" s="206"/>
      <c r="J2374" s="910"/>
      <c r="L2374" s="911"/>
      <c r="R2374" s="752"/>
      <c r="S2374" s="1101"/>
    </row>
    <row r="2375" spans="1:19" ht="9.75" hidden="1" customHeight="1">
      <c r="A2375" s="777"/>
      <c r="B2375" s="913"/>
      <c r="C2375" s="915"/>
      <c r="D2375" s="777"/>
      <c r="E2375" s="773"/>
      <c r="F2375" s="752"/>
      <c r="G2375" s="773"/>
      <c r="H2375" s="733"/>
      <c r="I2375" s="206"/>
      <c r="J2375" s="910"/>
      <c r="L2375" s="911"/>
      <c r="R2375" s="752"/>
      <c r="S2375" s="1101"/>
    </row>
    <row r="2376" spans="1:19" ht="9.75" hidden="1" customHeight="1">
      <c r="A2376" s="777"/>
      <c r="B2376" s="913"/>
      <c r="C2376" s="915"/>
      <c r="D2376" s="777"/>
      <c r="E2376" s="773"/>
      <c r="F2376" s="752"/>
      <c r="G2376" s="773"/>
      <c r="H2376" s="733"/>
      <c r="I2376" s="206"/>
      <c r="J2376" s="910"/>
      <c r="L2376" s="911"/>
      <c r="R2376" s="752"/>
      <c r="S2376" s="1101"/>
    </row>
    <row r="2377" spans="1:19" ht="9.75" hidden="1" customHeight="1">
      <c r="A2377" s="777"/>
      <c r="B2377" s="913"/>
      <c r="C2377" s="915"/>
      <c r="D2377" s="777"/>
      <c r="E2377" s="773"/>
      <c r="F2377" s="753"/>
      <c r="G2377" s="773"/>
      <c r="H2377" s="733"/>
      <c r="I2377" s="206"/>
      <c r="J2377" s="910"/>
      <c r="L2377" s="911"/>
      <c r="R2377" s="753"/>
      <c r="S2377" s="1102"/>
    </row>
    <row r="2378" spans="1:19" ht="9.75" hidden="1" customHeight="1">
      <c r="A2378" s="777"/>
      <c r="B2378" s="913"/>
      <c r="C2378" s="915"/>
      <c r="D2378" s="777"/>
      <c r="E2378" s="773"/>
      <c r="F2378" s="751">
        <v>0</v>
      </c>
      <c r="G2378" s="773">
        <f>+L2378</f>
        <v>0</v>
      </c>
      <c r="H2378" s="733">
        <f>E2378*G2378</f>
        <v>0</v>
      </c>
      <c r="I2378" s="206"/>
      <c r="J2378" s="909">
        <f>+F2378</f>
        <v>0</v>
      </c>
      <c r="L2378" s="911">
        <f>J2378*$L$3</f>
        <v>0</v>
      </c>
      <c r="R2378" s="751"/>
      <c r="S2378" s="1100">
        <f t="shared" ref="S2378" si="887">+F2378</f>
        <v>0</v>
      </c>
    </row>
    <row r="2379" spans="1:19" ht="9.75" hidden="1" customHeight="1">
      <c r="A2379" s="777"/>
      <c r="B2379" s="913"/>
      <c r="C2379" s="915"/>
      <c r="D2379" s="777"/>
      <c r="E2379" s="773"/>
      <c r="F2379" s="752"/>
      <c r="G2379" s="773"/>
      <c r="H2379" s="733"/>
      <c r="I2379" s="206"/>
      <c r="J2379" s="910"/>
      <c r="L2379" s="911"/>
      <c r="R2379" s="752"/>
      <c r="S2379" s="1101"/>
    </row>
    <row r="2380" spans="1:19" ht="9.75" hidden="1" customHeight="1">
      <c r="A2380" s="777"/>
      <c r="B2380" s="913"/>
      <c r="C2380" s="915"/>
      <c r="D2380" s="777"/>
      <c r="E2380" s="773"/>
      <c r="F2380" s="752"/>
      <c r="G2380" s="773"/>
      <c r="H2380" s="733"/>
      <c r="I2380" s="206"/>
      <c r="J2380" s="910"/>
      <c r="L2380" s="911"/>
      <c r="R2380" s="752"/>
      <c r="S2380" s="1101"/>
    </row>
    <row r="2381" spans="1:19" ht="9.75" hidden="1" customHeight="1">
      <c r="A2381" s="777"/>
      <c r="B2381" s="913"/>
      <c r="C2381" s="915"/>
      <c r="D2381" s="777"/>
      <c r="E2381" s="773"/>
      <c r="F2381" s="752"/>
      <c r="G2381" s="773"/>
      <c r="H2381" s="733"/>
      <c r="I2381" s="206"/>
      <c r="J2381" s="910"/>
      <c r="L2381" s="911"/>
      <c r="R2381" s="752"/>
      <c r="S2381" s="1101"/>
    </row>
    <row r="2382" spans="1:19" ht="9.75" hidden="1" customHeight="1">
      <c r="A2382" s="777"/>
      <c r="B2382" s="913"/>
      <c r="C2382" s="915"/>
      <c r="D2382" s="777"/>
      <c r="E2382" s="773"/>
      <c r="F2382" s="753"/>
      <c r="G2382" s="773"/>
      <c r="H2382" s="733"/>
      <c r="I2382" s="206"/>
      <c r="J2382" s="910"/>
      <c r="L2382" s="911"/>
      <c r="R2382" s="753"/>
      <c r="S2382" s="1102"/>
    </row>
    <row r="2383" spans="1:19" ht="9.75" hidden="1" customHeight="1">
      <c r="A2383" s="777"/>
      <c r="B2383" s="913"/>
      <c r="C2383" s="915"/>
      <c r="D2383" s="777"/>
      <c r="E2383" s="773"/>
      <c r="F2383" s="751">
        <v>0</v>
      </c>
      <c r="G2383" s="773">
        <f>+L2383</f>
        <v>0</v>
      </c>
      <c r="H2383" s="733">
        <f>E2383*G2383</f>
        <v>0</v>
      </c>
      <c r="I2383" s="206"/>
      <c r="J2383" s="909">
        <f>+F2383</f>
        <v>0</v>
      </c>
      <c r="L2383" s="911">
        <f>J2383*$L$3</f>
        <v>0</v>
      </c>
      <c r="R2383" s="751"/>
      <c r="S2383" s="1100">
        <f t="shared" ref="S2383" si="888">+F2383</f>
        <v>0</v>
      </c>
    </row>
    <row r="2384" spans="1:19" ht="9.75" hidden="1" customHeight="1">
      <c r="A2384" s="777"/>
      <c r="B2384" s="913"/>
      <c r="C2384" s="915"/>
      <c r="D2384" s="777"/>
      <c r="E2384" s="773"/>
      <c r="F2384" s="752"/>
      <c r="G2384" s="773"/>
      <c r="H2384" s="733"/>
      <c r="I2384" s="206"/>
      <c r="J2384" s="910"/>
      <c r="L2384" s="911"/>
      <c r="R2384" s="752"/>
      <c r="S2384" s="1101"/>
    </row>
    <row r="2385" spans="1:19" ht="9.75" hidden="1" customHeight="1">
      <c r="A2385" s="777"/>
      <c r="B2385" s="913"/>
      <c r="C2385" s="915"/>
      <c r="D2385" s="777"/>
      <c r="E2385" s="773"/>
      <c r="F2385" s="752"/>
      <c r="G2385" s="773"/>
      <c r="H2385" s="733"/>
      <c r="I2385" s="206"/>
      <c r="J2385" s="910"/>
      <c r="L2385" s="911"/>
      <c r="R2385" s="752"/>
      <c r="S2385" s="1101"/>
    </row>
    <row r="2386" spans="1:19" ht="9.75" hidden="1" customHeight="1">
      <c r="A2386" s="777"/>
      <c r="B2386" s="913"/>
      <c r="C2386" s="915"/>
      <c r="D2386" s="777"/>
      <c r="E2386" s="773"/>
      <c r="F2386" s="752"/>
      <c r="G2386" s="773"/>
      <c r="H2386" s="733"/>
      <c r="I2386" s="206"/>
      <c r="J2386" s="910"/>
      <c r="L2386" s="911"/>
      <c r="R2386" s="752"/>
      <c r="S2386" s="1101"/>
    </row>
    <row r="2387" spans="1:19" ht="9.75" hidden="1" customHeight="1">
      <c r="A2387" s="777"/>
      <c r="B2387" s="913"/>
      <c r="C2387" s="915"/>
      <c r="D2387" s="777"/>
      <c r="E2387" s="773"/>
      <c r="F2387" s="753"/>
      <c r="G2387" s="773"/>
      <c r="H2387" s="733"/>
      <c r="I2387" s="206"/>
      <c r="J2387" s="910"/>
      <c r="L2387" s="911"/>
      <c r="R2387" s="753"/>
      <c r="S2387" s="1102"/>
    </row>
    <row r="2388" spans="1:19" ht="9.75" hidden="1" customHeight="1">
      <c r="A2388" s="777"/>
      <c r="B2388" s="913"/>
      <c r="C2388" s="915"/>
      <c r="D2388" s="777"/>
      <c r="E2388" s="773"/>
      <c r="F2388" s="751">
        <v>0</v>
      </c>
      <c r="G2388" s="773">
        <f>+L2388</f>
        <v>0</v>
      </c>
      <c r="H2388" s="733">
        <f>E2388*G2388</f>
        <v>0</v>
      </c>
      <c r="I2388" s="206"/>
      <c r="J2388" s="909">
        <f>+F2388</f>
        <v>0</v>
      </c>
      <c r="L2388" s="911">
        <f>J2388*$L$3</f>
        <v>0</v>
      </c>
      <c r="R2388" s="751"/>
      <c r="S2388" s="1100">
        <f t="shared" ref="S2388" si="889">+F2388</f>
        <v>0</v>
      </c>
    </row>
    <row r="2389" spans="1:19" ht="9.75" hidden="1" customHeight="1">
      <c r="A2389" s="777"/>
      <c r="B2389" s="913"/>
      <c r="C2389" s="915"/>
      <c r="D2389" s="777"/>
      <c r="E2389" s="773"/>
      <c r="F2389" s="752"/>
      <c r="G2389" s="773"/>
      <c r="H2389" s="733"/>
      <c r="I2389" s="206"/>
      <c r="J2389" s="910"/>
      <c r="L2389" s="911"/>
      <c r="R2389" s="752"/>
      <c r="S2389" s="1101"/>
    </row>
    <row r="2390" spans="1:19" ht="9.75" hidden="1" customHeight="1">
      <c r="A2390" s="777"/>
      <c r="B2390" s="913"/>
      <c r="C2390" s="915"/>
      <c r="D2390" s="777"/>
      <c r="E2390" s="773"/>
      <c r="F2390" s="752"/>
      <c r="G2390" s="773"/>
      <c r="H2390" s="733"/>
      <c r="I2390" s="206"/>
      <c r="J2390" s="910"/>
      <c r="L2390" s="911"/>
      <c r="R2390" s="752"/>
      <c r="S2390" s="1101"/>
    </row>
    <row r="2391" spans="1:19" ht="9.75" hidden="1" customHeight="1">
      <c r="A2391" s="777"/>
      <c r="B2391" s="913"/>
      <c r="C2391" s="915"/>
      <c r="D2391" s="777"/>
      <c r="E2391" s="773"/>
      <c r="F2391" s="752"/>
      <c r="G2391" s="773"/>
      <c r="H2391" s="733"/>
      <c r="I2391" s="206"/>
      <c r="J2391" s="910"/>
      <c r="L2391" s="911"/>
      <c r="R2391" s="752"/>
      <c r="S2391" s="1101"/>
    </row>
    <row r="2392" spans="1:19" ht="9.75" hidden="1" customHeight="1">
      <c r="A2392" s="777"/>
      <c r="B2392" s="913"/>
      <c r="C2392" s="915"/>
      <c r="D2392" s="777"/>
      <c r="E2392" s="773"/>
      <c r="F2392" s="753"/>
      <c r="G2392" s="773"/>
      <c r="H2392" s="733"/>
      <c r="I2392" s="206"/>
      <c r="J2392" s="910"/>
      <c r="L2392" s="911"/>
      <c r="R2392" s="753"/>
      <c r="S2392" s="1102"/>
    </row>
    <row r="2393" spans="1:19" ht="9.75" hidden="1" customHeight="1">
      <c r="A2393" s="777"/>
      <c r="B2393" s="913"/>
      <c r="C2393" s="915"/>
      <c r="D2393" s="777"/>
      <c r="E2393" s="773"/>
      <c r="F2393" s="751">
        <v>0</v>
      </c>
      <c r="G2393" s="773">
        <f>+L2393</f>
        <v>0</v>
      </c>
      <c r="H2393" s="733">
        <f>E2393*G2393</f>
        <v>0</v>
      </c>
      <c r="I2393" s="206"/>
      <c r="J2393" s="909">
        <f>+F2393</f>
        <v>0</v>
      </c>
      <c r="L2393" s="911">
        <f>J2393*$L$3</f>
        <v>0</v>
      </c>
      <c r="R2393" s="751"/>
      <c r="S2393" s="1100">
        <f t="shared" ref="S2393" si="890">+F2393</f>
        <v>0</v>
      </c>
    </row>
    <row r="2394" spans="1:19" ht="9.75" hidden="1" customHeight="1">
      <c r="A2394" s="777"/>
      <c r="B2394" s="913"/>
      <c r="C2394" s="915"/>
      <c r="D2394" s="777"/>
      <c r="E2394" s="773"/>
      <c r="F2394" s="752"/>
      <c r="G2394" s="773"/>
      <c r="H2394" s="733"/>
      <c r="I2394" s="206"/>
      <c r="J2394" s="910"/>
      <c r="L2394" s="911"/>
      <c r="R2394" s="752"/>
      <c r="S2394" s="1101"/>
    </row>
    <row r="2395" spans="1:19" ht="9.75" hidden="1" customHeight="1">
      <c r="A2395" s="777"/>
      <c r="B2395" s="913"/>
      <c r="C2395" s="915"/>
      <c r="D2395" s="777"/>
      <c r="E2395" s="773"/>
      <c r="F2395" s="752"/>
      <c r="G2395" s="773"/>
      <c r="H2395" s="733"/>
      <c r="I2395" s="206"/>
      <c r="J2395" s="910"/>
      <c r="L2395" s="911"/>
      <c r="R2395" s="752"/>
      <c r="S2395" s="1101"/>
    </row>
    <row r="2396" spans="1:19" ht="9.75" hidden="1" customHeight="1">
      <c r="A2396" s="777"/>
      <c r="B2396" s="913"/>
      <c r="C2396" s="915"/>
      <c r="D2396" s="777"/>
      <c r="E2396" s="773"/>
      <c r="F2396" s="752"/>
      <c r="G2396" s="773"/>
      <c r="H2396" s="733"/>
      <c r="I2396" s="206"/>
      <c r="J2396" s="910"/>
      <c r="L2396" s="911"/>
      <c r="R2396" s="752"/>
      <c r="S2396" s="1101"/>
    </row>
    <row r="2397" spans="1:19" ht="9.75" hidden="1" customHeight="1">
      <c r="A2397" s="777"/>
      <c r="B2397" s="913"/>
      <c r="C2397" s="915"/>
      <c r="D2397" s="777"/>
      <c r="E2397" s="773"/>
      <c r="F2397" s="753"/>
      <c r="G2397" s="773"/>
      <c r="H2397" s="733"/>
      <c r="I2397" s="206"/>
      <c r="J2397" s="910"/>
      <c r="L2397" s="911"/>
      <c r="R2397" s="753"/>
      <c r="S2397" s="1102"/>
    </row>
    <row r="2398" spans="1:19" ht="9.75" hidden="1" customHeight="1">
      <c r="A2398" s="777"/>
      <c r="B2398" s="913"/>
      <c r="C2398" s="915"/>
      <c r="D2398" s="777"/>
      <c r="E2398" s="773"/>
      <c r="F2398" s="751">
        <v>0</v>
      </c>
      <c r="G2398" s="773">
        <f>+L2398</f>
        <v>0</v>
      </c>
      <c r="H2398" s="733">
        <f>E2398*G2398</f>
        <v>0</v>
      </c>
      <c r="I2398" s="206"/>
      <c r="J2398" s="909">
        <f>+F2398</f>
        <v>0</v>
      </c>
      <c r="L2398" s="911">
        <f>J2398*$L$3</f>
        <v>0</v>
      </c>
      <c r="R2398" s="751"/>
      <c r="S2398" s="1100">
        <f t="shared" ref="S2398" si="891">+F2398</f>
        <v>0</v>
      </c>
    </row>
    <row r="2399" spans="1:19" ht="9.75" hidden="1" customHeight="1">
      <c r="A2399" s="777"/>
      <c r="B2399" s="913"/>
      <c r="C2399" s="915"/>
      <c r="D2399" s="777"/>
      <c r="E2399" s="773"/>
      <c r="F2399" s="752"/>
      <c r="G2399" s="773"/>
      <c r="H2399" s="733"/>
      <c r="I2399" s="206"/>
      <c r="J2399" s="910"/>
      <c r="L2399" s="911"/>
      <c r="R2399" s="752"/>
      <c r="S2399" s="1101"/>
    </row>
    <row r="2400" spans="1:19" ht="9.75" hidden="1" customHeight="1">
      <c r="A2400" s="777"/>
      <c r="B2400" s="913"/>
      <c r="C2400" s="915"/>
      <c r="D2400" s="777"/>
      <c r="E2400" s="773"/>
      <c r="F2400" s="752"/>
      <c r="G2400" s="773"/>
      <c r="H2400" s="733"/>
      <c r="I2400" s="206"/>
      <c r="J2400" s="910"/>
      <c r="L2400" s="911"/>
      <c r="R2400" s="752"/>
      <c r="S2400" s="1101"/>
    </row>
    <row r="2401" spans="1:19" ht="9.75" hidden="1" customHeight="1">
      <c r="A2401" s="777"/>
      <c r="B2401" s="913"/>
      <c r="C2401" s="915"/>
      <c r="D2401" s="777"/>
      <c r="E2401" s="773"/>
      <c r="F2401" s="752"/>
      <c r="G2401" s="773"/>
      <c r="H2401" s="733"/>
      <c r="I2401" s="206"/>
      <c r="J2401" s="910"/>
      <c r="L2401" s="911"/>
      <c r="R2401" s="752"/>
      <c r="S2401" s="1101"/>
    </row>
    <row r="2402" spans="1:19" ht="9.75" hidden="1" customHeight="1">
      <c r="A2402" s="777"/>
      <c r="B2402" s="913"/>
      <c r="C2402" s="915"/>
      <c r="D2402" s="777"/>
      <c r="E2402" s="773"/>
      <c r="F2402" s="753"/>
      <c r="G2402" s="773"/>
      <c r="H2402" s="733"/>
      <c r="I2402" s="206"/>
      <c r="J2402" s="910"/>
      <c r="L2402" s="911"/>
      <c r="R2402" s="753"/>
      <c r="S2402" s="1102"/>
    </row>
    <row r="2403" spans="1:19" ht="9.75" hidden="1" customHeight="1">
      <c r="A2403" s="777"/>
      <c r="B2403" s="913"/>
      <c r="C2403" s="915"/>
      <c r="D2403" s="777"/>
      <c r="E2403" s="773"/>
      <c r="F2403" s="751">
        <v>0</v>
      </c>
      <c r="G2403" s="773">
        <f>+L2403</f>
        <v>0</v>
      </c>
      <c r="H2403" s="733">
        <f>E2403*G2403</f>
        <v>0</v>
      </c>
      <c r="I2403" s="206"/>
      <c r="J2403" s="909">
        <f>+F2403</f>
        <v>0</v>
      </c>
      <c r="L2403" s="911">
        <f>J2403*$L$3</f>
        <v>0</v>
      </c>
      <c r="R2403" s="751"/>
      <c r="S2403" s="1100">
        <f t="shared" ref="S2403" si="892">+F2403</f>
        <v>0</v>
      </c>
    </row>
    <row r="2404" spans="1:19" ht="9.75" hidden="1" customHeight="1">
      <c r="A2404" s="777"/>
      <c r="B2404" s="913"/>
      <c r="C2404" s="915"/>
      <c r="D2404" s="777"/>
      <c r="E2404" s="773"/>
      <c r="F2404" s="752"/>
      <c r="G2404" s="773"/>
      <c r="H2404" s="733"/>
      <c r="I2404" s="206"/>
      <c r="J2404" s="910"/>
      <c r="L2404" s="911"/>
      <c r="R2404" s="752"/>
      <c r="S2404" s="1101"/>
    </row>
    <row r="2405" spans="1:19" ht="9.75" hidden="1" customHeight="1">
      <c r="A2405" s="777"/>
      <c r="B2405" s="913"/>
      <c r="C2405" s="915"/>
      <c r="D2405" s="777"/>
      <c r="E2405" s="773"/>
      <c r="F2405" s="752"/>
      <c r="G2405" s="773"/>
      <c r="H2405" s="733"/>
      <c r="I2405" s="206"/>
      <c r="J2405" s="910"/>
      <c r="L2405" s="911"/>
      <c r="R2405" s="752"/>
      <c r="S2405" s="1101"/>
    </row>
    <row r="2406" spans="1:19" ht="9.75" hidden="1" customHeight="1">
      <c r="A2406" s="777"/>
      <c r="B2406" s="913"/>
      <c r="C2406" s="915"/>
      <c r="D2406" s="777"/>
      <c r="E2406" s="773"/>
      <c r="F2406" s="752"/>
      <c r="G2406" s="773"/>
      <c r="H2406" s="733"/>
      <c r="I2406" s="206"/>
      <c r="J2406" s="910"/>
      <c r="L2406" s="911"/>
      <c r="R2406" s="752"/>
      <c r="S2406" s="1101"/>
    </row>
    <row r="2407" spans="1:19" ht="9.75" hidden="1" customHeight="1">
      <c r="A2407" s="777"/>
      <c r="B2407" s="913"/>
      <c r="C2407" s="915"/>
      <c r="D2407" s="777"/>
      <c r="E2407" s="773"/>
      <c r="F2407" s="753"/>
      <c r="G2407" s="773"/>
      <c r="H2407" s="733"/>
      <c r="I2407" s="206"/>
      <c r="J2407" s="910"/>
      <c r="L2407" s="911"/>
      <c r="R2407" s="753"/>
      <c r="S2407" s="1102"/>
    </row>
    <row r="2408" spans="1:19" ht="9.75" hidden="1" customHeight="1">
      <c r="A2408" s="777"/>
      <c r="B2408" s="913"/>
      <c r="C2408" s="915"/>
      <c r="D2408" s="777"/>
      <c r="E2408" s="773"/>
      <c r="F2408" s="751">
        <v>0</v>
      </c>
      <c r="G2408" s="773">
        <f>+L2408</f>
        <v>0</v>
      </c>
      <c r="H2408" s="733">
        <f>E2408*G2408</f>
        <v>0</v>
      </c>
      <c r="I2408" s="206"/>
      <c r="J2408" s="909">
        <f>+F2408</f>
        <v>0</v>
      </c>
      <c r="L2408" s="911">
        <f>J2408*$L$3</f>
        <v>0</v>
      </c>
      <c r="R2408" s="751"/>
      <c r="S2408" s="1100">
        <f t="shared" ref="S2408" si="893">+F2408</f>
        <v>0</v>
      </c>
    </row>
    <row r="2409" spans="1:19" ht="9.75" hidden="1" customHeight="1">
      <c r="A2409" s="777"/>
      <c r="B2409" s="913"/>
      <c r="C2409" s="915"/>
      <c r="D2409" s="777"/>
      <c r="E2409" s="773"/>
      <c r="F2409" s="752"/>
      <c r="G2409" s="773"/>
      <c r="H2409" s="733"/>
      <c r="I2409" s="206"/>
      <c r="J2409" s="910"/>
      <c r="L2409" s="911"/>
      <c r="R2409" s="752"/>
      <c r="S2409" s="1101"/>
    </row>
    <row r="2410" spans="1:19" ht="9.75" hidden="1" customHeight="1">
      <c r="A2410" s="777"/>
      <c r="B2410" s="913"/>
      <c r="C2410" s="915"/>
      <c r="D2410" s="777"/>
      <c r="E2410" s="773"/>
      <c r="F2410" s="752"/>
      <c r="G2410" s="773"/>
      <c r="H2410" s="733"/>
      <c r="I2410" s="206"/>
      <c r="J2410" s="910"/>
      <c r="L2410" s="911"/>
      <c r="R2410" s="752"/>
      <c r="S2410" s="1101"/>
    </row>
    <row r="2411" spans="1:19" ht="9.75" hidden="1" customHeight="1">
      <c r="A2411" s="777"/>
      <c r="B2411" s="913"/>
      <c r="C2411" s="915"/>
      <c r="D2411" s="777"/>
      <c r="E2411" s="773"/>
      <c r="F2411" s="752"/>
      <c r="G2411" s="773"/>
      <c r="H2411" s="733"/>
      <c r="I2411" s="206"/>
      <c r="J2411" s="910"/>
      <c r="L2411" s="911"/>
      <c r="R2411" s="752"/>
      <c r="S2411" s="1101"/>
    </row>
    <row r="2412" spans="1:19" ht="9.75" hidden="1" customHeight="1">
      <c r="A2412" s="777"/>
      <c r="B2412" s="913"/>
      <c r="C2412" s="915"/>
      <c r="D2412" s="777"/>
      <c r="E2412" s="773"/>
      <c r="F2412" s="753"/>
      <c r="G2412" s="773"/>
      <c r="H2412" s="733"/>
      <c r="I2412" s="206"/>
      <c r="J2412" s="910"/>
      <c r="L2412" s="911"/>
      <c r="R2412" s="753"/>
      <c r="S2412" s="1102"/>
    </row>
    <row r="2413" spans="1:19" ht="9.75" hidden="1" customHeight="1">
      <c r="A2413" s="777"/>
      <c r="B2413" s="913"/>
      <c r="C2413" s="915"/>
      <c r="D2413" s="777"/>
      <c r="E2413" s="773"/>
      <c r="F2413" s="751">
        <v>0</v>
      </c>
      <c r="G2413" s="773">
        <f>+L2413</f>
        <v>0</v>
      </c>
      <c r="H2413" s="733">
        <f>E2413*G2413</f>
        <v>0</v>
      </c>
      <c r="I2413" s="206"/>
      <c r="J2413" s="909">
        <f>+F2413</f>
        <v>0</v>
      </c>
      <c r="L2413" s="911">
        <f>J2413*$L$3</f>
        <v>0</v>
      </c>
      <c r="R2413" s="751"/>
      <c r="S2413" s="1100">
        <f t="shared" ref="S2413" si="894">+F2413</f>
        <v>0</v>
      </c>
    </row>
    <row r="2414" spans="1:19" ht="9.75" hidden="1" customHeight="1">
      <c r="A2414" s="777"/>
      <c r="B2414" s="913"/>
      <c r="C2414" s="915"/>
      <c r="D2414" s="777"/>
      <c r="E2414" s="773"/>
      <c r="F2414" s="752"/>
      <c r="G2414" s="773"/>
      <c r="H2414" s="733"/>
      <c r="I2414" s="206"/>
      <c r="J2414" s="910"/>
      <c r="L2414" s="911"/>
      <c r="R2414" s="752"/>
      <c r="S2414" s="1101"/>
    </row>
    <row r="2415" spans="1:19" ht="9.75" hidden="1" customHeight="1">
      <c r="A2415" s="777"/>
      <c r="B2415" s="913"/>
      <c r="C2415" s="915"/>
      <c r="D2415" s="777"/>
      <c r="E2415" s="773"/>
      <c r="F2415" s="752"/>
      <c r="G2415" s="773"/>
      <c r="H2415" s="733"/>
      <c r="I2415" s="206"/>
      <c r="J2415" s="910"/>
      <c r="L2415" s="911"/>
      <c r="R2415" s="752"/>
      <c r="S2415" s="1101"/>
    </row>
    <row r="2416" spans="1:19" ht="9.75" hidden="1" customHeight="1">
      <c r="A2416" s="777"/>
      <c r="B2416" s="913"/>
      <c r="C2416" s="915"/>
      <c r="D2416" s="777"/>
      <c r="E2416" s="773"/>
      <c r="F2416" s="752"/>
      <c r="G2416" s="773"/>
      <c r="H2416" s="733"/>
      <c r="I2416" s="206"/>
      <c r="J2416" s="910"/>
      <c r="L2416" s="911"/>
      <c r="R2416" s="752"/>
      <c r="S2416" s="1101"/>
    </row>
    <row r="2417" spans="1:19" ht="9.75" hidden="1" customHeight="1">
      <c r="A2417" s="777"/>
      <c r="B2417" s="913"/>
      <c r="C2417" s="915"/>
      <c r="D2417" s="777"/>
      <c r="E2417" s="773"/>
      <c r="F2417" s="753"/>
      <c r="G2417" s="773"/>
      <c r="H2417" s="733"/>
      <c r="I2417" s="206"/>
      <c r="J2417" s="910"/>
      <c r="L2417" s="911"/>
      <c r="R2417" s="753"/>
      <c r="S2417" s="1102"/>
    </row>
    <row r="2418" spans="1:19" ht="9.75" hidden="1" customHeight="1">
      <c r="A2418" s="777"/>
      <c r="B2418" s="913"/>
      <c r="C2418" s="914"/>
      <c r="D2418" s="777"/>
      <c r="E2418" s="773"/>
      <c r="F2418" s="751">
        <v>0</v>
      </c>
      <c r="G2418" s="773">
        <f>+L2418</f>
        <v>0</v>
      </c>
      <c r="H2418" s="733">
        <f>E2418*G2418</f>
        <v>0</v>
      </c>
      <c r="I2418" s="206"/>
      <c r="J2418" s="909">
        <f>+F2418</f>
        <v>0</v>
      </c>
      <c r="L2418" s="911">
        <f>J2418*$L$3</f>
        <v>0</v>
      </c>
      <c r="R2418" s="751"/>
      <c r="S2418" s="1100">
        <f t="shared" ref="S2418" si="895">+F2418</f>
        <v>0</v>
      </c>
    </row>
    <row r="2419" spans="1:19" ht="9.75" hidden="1" customHeight="1">
      <c r="A2419" s="777"/>
      <c r="B2419" s="913"/>
      <c r="C2419" s="914"/>
      <c r="D2419" s="777"/>
      <c r="E2419" s="773"/>
      <c r="F2419" s="752"/>
      <c r="G2419" s="773"/>
      <c r="H2419" s="733"/>
      <c r="I2419" s="206"/>
      <c r="J2419" s="910"/>
      <c r="L2419" s="911"/>
      <c r="R2419" s="752"/>
      <c r="S2419" s="1101"/>
    </row>
    <row r="2420" spans="1:19" ht="9.75" hidden="1" customHeight="1">
      <c r="A2420" s="777"/>
      <c r="B2420" s="913"/>
      <c r="C2420" s="914"/>
      <c r="D2420" s="777"/>
      <c r="E2420" s="773"/>
      <c r="F2420" s="752"/>
      <c r="G2420" s="773"/>
      <c r="H2420" s="733"/>
      <c r="I2420" s="206"/>
      <c r="J2420" s="910"/>
      <c r="L2420" s="911"/>
      <c r="R2420" s="752"/>
      <c r="S2420" s="1101"/>
    </row>
    <row r="2421" spans="1:19" ht="9.75" hidden="1" customHeight="1">
      <c r="A2421" s="777"/>
      <c r="B2421" s="913"/>
      <c r="C2421" s="914"/>
      <c r="D2421" s="777"/>
      <c r="E2421" s="773"/>
      <c r="F2421" s="752"/>
      <c r="G2421" s="773"/>
      <c r="H2421" s="733"/>
      <c r="I2421" s="206"/>
      <c r="J2421" s="910"/>
      <c r="L2421" s="911"/>
      <c r="R2421" s="752"/>
      <c r="S2421" s="1101"/>
    </row>
    <row r="2422" spans="1:19" ht="9.75" hidden="1" customHeight="1">
      <c r="A2422" s="777"/>
      <c r="B2422" s="913"/>
      <c r="C2422" s="914"/>
      <c r="D2422" s="777"/>
      <c r="E2422" s="773"/>
      <c r="F2422" s="753"/>
      <c r="G2422" s="773"/>
      <c r="H2422" s="733"/>
      <c r="I2422" s="206"/>
      <c r="J2422" s="910"/>
      <c r="L2422" s="911"/>
      <c r="R2422" s="753"/>
      <c r="S2422" s="1102"/>
    </row>
    <row r="2423" spans="1:19" ht="9.75" hidden="1" customHeight="1">
      <c r="A2423" s="777"/>
      <c r="B2423" s="913"/>
      <c r="C2423" s="914"/>
      <c r="D2423" s="777"/>
      <c r="E2423" s="773"/>
      <c r="F2423" s="751">
        <v>0</v>
      </c>
      <c r="G2423" s="773">
        <f>+L2423</f>
        <v>0</v>
      </c>
      <c r="H2423" s="733">
        <f>E2423*G2423</f>
        <v>0</v>
      </c>
      <c r="I2423" s="206"/>
      <c r="J2423" s="909">
        <f>+F2423</f>
        <v>0</v>
      </c>
      <c r="L2423" s="911">
        <f>J2423*$L$3</f>
        <v>0</v>
      </c>
      <c r="R2423" s="751"/>
      <c r="S2423" s="1100">
        <f t="shared" ref="S2423" si="896">+F2423</f>
        <v>0</v>
      </c>
    </row>
    <row r="2424" spans="1:19" ht="9.75" hidden="1" customHeight="1">
      <c r="A2424" s="777"/>
      <c r="B2424" s="913"/>
      <c r="C2424" s="914"/>
      <c r="D2424" s="777"/>
      <c r="E2424" s="773"/>
      <c r="F2424" s="752"/>
      <c r="G2424" s="773"/>
      <c r="H2424" s="733"/>
      <c r="I2424" s="206"/>
      <c r="J2424" s="910"/>
      <c r="L2424" s="911"/>
      <c r="R2424" s="752"/>
      <c r="S2424" s="1101"/>
    </row>
    <row r="2425" spans="1:19" ht="9.75" hidden="1" customHeight="1">
      <c r="A2425" s="777"/>
      <c r="B2425" s="913"/>
      <c r="C2425" s="914"/>
      <c r="D2425" s="777"/>
      <c r="E2425" s="773"/>
      <c r="F2425" s="752"/>
      <c r="G2425" s="773"/>
      <c r="H2425" s="733"/>
      <c r="I2425" s="206"/>
      <c r="J2425" s="910"/>
      <c r="L2425" s="911"/>
      <c r="R2425" s="752"/>
      <c r="S2425" s="1101"/>
    </row>
    <row r="2426" spans="1:19" ht="9.75" hidden="1" customHeight="1">
      <c r="A2426" s="777"/>
      <c r="B2426" s="913"/>
      <c r="C2426" s="914"/>
      <c r="D2426" s="777"/>
      <c r="E2426" s="773"/>
      <c r="F2426" s="752"/>
      <c r="G2426" s="773"/>
      <c r="H2426" s="733"/>
      <c r="I2426" s="206"/>
      <c r="J2426" s="910"/>
      <c r="L2426" s="911"/>
      <c r="R2426" s="752"/>
      <c r="S2426" s="1101"/>
    </row>
    <row r="2427" spans="1:19" ht="9.75" hidden="1" customHeight="1">
      <c r="A2427" s="777"/>
      <c r="B2427" s="913"/>
      <c r="C2427" s="914"/>
      <c r="D2427" s="777"/>
      <c r="E2427" s="773"/>
      <c r="F2427" s="753"/>
      <c r="G2427" s="773"/>
      <c r="H2427" s="733"/>
      <c r="I2427" s="206"/>
      <c r="J2427" s="910"/>
      <c r="L2427" s="911"/>
      <c r="R2427" s="753"/>
      <c r="S2427" s="1102"/>
    </row>
    <row r="2428" spans="1:19" ht="9.75" hidden="1" customHeight="1">
      <c r="A2428" s="777"/>
      <c r="B2428" s="913"/>
      <c r="C2428" s="915"/>
      <c r="D2428" s="777"/>
      <c r="E2428" s="773"/>
      <c r="F2428" s="751">
        <v>0</v>
      </c>
      <c r="G2428" s="773">
        <f>+L2428</f>
        <v>0</v>
      </c>
      <c r="H2428" s="733">
        <f>E2428*G2428</f>
        <v>0</v>
      </c>
      <c r="I2428" s="206"/>
      <c r="J2428" s="909">
        <f>+F2428</f>
        <v>0</v>
      </c>
      <c r="L2428" s="911">
        <f>J2428*$L$3</f>
        <v>0</v>
      </c>
      <c r="R2428" s="751"/>
      <c r="S2428" s="1100">
        <f t="shared" ref="S2428" si="897">+F2428</f>
        <v>0</v>
      </c>
    </row>
    <row r="2429" spans="1:19" ht="9.75" hidden="1" customHeight="1">
      <c r="A2429" s="777"/>
      <c r="B2429" s="913"/>
      <c r="C2429" s="915"/>
      <c r="D2429" s="777"/>
      <c r="E2429" s="773"/>
      <c r="F2429" s="752"/>
      <c r="G2429" s="773"/>
      <c r="H2429" s="733"/>
      <c r="I2429" s="206"/>
      <c r="J2429" s="910"/>
      <c r="L2429" s="911"/>
      <c r="R2429" s="752"/>
      <c r="S2429" s="1101"/>
    </row>
    <row r="2430" spans="1:19" ht="9.75" hidden="1" customHeight="1">
      <c r="A2430" s="777"/>
      <c r="B2430" s="913"/>
      <c r="C2430" s="915"/>
      <c r="D2430" s="777"/>
      <c r="E2430" s="773"/>
      <c r="F2430" s="752"/>
      <c r="G2430" s="773"/>
      <c r="H2430" s="733"/>
      <c r="I2430" s="206"/>
      <c r="J2430" s="910"/>
      <c r="L2430" s="911"/>
      <c r="R2430" s="752"/>
      <c r="S2430" s="1101"/>
    </row>
    <row r="2431" spans="1:19" ht="9.75" hidden="1" customHeight="1">
      <c r="A2431" s="777"/>
      <c r="B2431" s="913"/>
      <c r="C2431" s="915"/>
      <c r="D2431" s="777"/>
      <c r="E2431" s="773"/>
      <c r="F2431" s="752"/>
      <c r="G2431" s="773"/>
      <c r="H2431" s="733"/>
      <c r="I2431" s="206"/>
      <c r="J2431" s="910"/>
      <c r="L2431" s="911"/>
      <c r="R2431" s="752"/>
      <c r="S2431" s="1101"/>
    </row>
    <row r="2432" spans="1:19" ht="7.5" hidden="1" customHeight="1">
      <c r="A2432" s="777"/>
      <c r="B2432" s="913"/>
      <c r="C2432" s="915"/>
      <c r="D2432" s="777"/>
      <c r="E2432" s="773"/>
      <c r="F2432" s="753"/>
      <c r="G2432" s="773"/>
      <c r="H2432" s="733"/>
      <c r="I2432" s="206"/>
      <c r="J2432" s="910"/>
      <c r="L2432" s="911"/>
      <c r="R2432" s="753"/>
      <c r="S2432" s="1102"/>
    </row>
    <row r="2433" spans="1:19" ht="9.75" hidden="1" customHeight="1">
      <c r="A2433" s="777"/>
      <c r="B2433" s="913"/>
      <c r="C2433" s="915"/>
      <c r="D2433" s="777"/>
      <c r="E2433" s="773"/>
      <c r="F2433" s="751">
        <v>0</v>
      </c>
      <c r="G2433" s="773">
        <f>+L2433</f>
        <v>0</v>
      </c>
      <c r="H2433" s="733">
        <f>E2433*G2433</f>
        <v>0</v>
      </c>
      <c r="I2433" s="206"/>
      <c r="J2433" s="909">
        <f>+F2433</f>
        <v>0</v>
      </c>
      <c r="L2433" s="911">
        <f>J2433*$L$3</f>
        <v>0</v>
      </c>
      <c r="R2433" s="751"/>
      <c r="S2433" s="1100">
        <f t="shared" ref="S2433" si="898">+F2433</f>
        <v>0</v>
      </c>
    </row>
    <row r="2434" spans="1:19" ht="9.75" hidden="1" customHeight="1">
      <c r="A2434" s="777"/>
      <c r="B2434" s="913"/>
      <c r="C2434" s="915"/>
      <c r="D2434" s="777"/>
      <c r="E2434" s="773"/>
      <c r="F2434" s="752"/>
      <c r="G2434" s="773"/>
      <c r="H2434" s="733"/>
      <c r="I2434" s="206"/>
      <c r="J2434" s="910"/>
      <c r="L2434" s="911"/>
      <c r="R2434" s="752"/>
      <c r="S2434" s="1101"/>
    </row>
    <row r="2435" spans="1:19" ht="9.75" hidden="1" customHeight="1">
      <c r="A2435" s="777"/>
      <c r="B2435" s="913"/>
      <c r="C2435" s="915"/>
      <c r="D2435" s="777"/>
      <c r="E2435" s="773"/>
      <c r="F2435" s="752"/>
      <c r="G2435" s="773"/>
      <c r="H2435" s="733"/>
      <c r="I2435" s="206"/>
      <c r="J2435" s="910"/>
      <c r="L2435" s="911"/>
      <c r="R2435" s="752"/>
      <c r="S2435" s="1101"/>
    </row>
    <row r="2436" spans="1:19" ht="9.75" hidden="1" customHeight="1">
      <c r="A2436" s="777"/>
      <c r="B2436" s="913"/>
      <c r="C2436" s="915"/>
      <c r="D2436" s="777"/>
      <c r="E2436" s="773"/>
      <c r="F2436" s="752"/>
      <c r="G2436" s="773"/>
      <c r="H2436" s="733"/>
      <c r="I2436" s="206"/>
      <c r="J2436" s="910"/>
      <c r="L2436" s="911"/>
      <c r="R2436" s="752"/>
      <c r="S2436" s="1101"/>
    </row>
    <row r="2437" spans="1:19" ht="9.75" hidden="1" customHeight="1">
      <c r="A2437" s="777"/>
      <c r="B2437" s="913"/>
      <c r="C2437" s="915"/>
      <c r="D2437" s="777"/>
      <c r="E2437" s="773"/>
      <c r="F2437" s="753"/>
      <c r="G2437" s="773"/>
      <c r="H2437" s="733"/>
      <c r="I2437" s="206"/>
      <c r="J2437" s="910"/>
      <c r="L2437" s="911"/>
      <c r="R2437" s="753"/>
      <c r="S2437" s="1102"/>
    </row>
    <row r="2438" spans="1:19" ht="9.75" hidden="1" customHeight="1">
      <c r="A2438" s="777"/>
      <c r="B2438" s="913"/>
      <c r="C2438" s="915"/>
      <c r="D2438" s="777"/>
      <c r="E2438" s="773"/>
      <c r="F2438" s="751">
        <v>0</v>
      </c>
      <c r="G2438" s="773">
        <f>+L2438</f>
        <v>0</v>
      </c>
      <c r="H2438" s="733">
        <f>E2438*G2438</f>
        <v>0</v>
      </c>
      <c r="I2438" s="206"/>
      <c r="J2438" s="909">
        <f>+F2438</f>
        <v>0</v>
      </c>
      <c r="L2438" s="911">
        <f>J2438*$L$3</f>
        <v>0</v>
      </c>
      <c r="R2438" s="751"/>
      <c r="S2438" s="1100">
        <f t="shared" ref="S2438" si="899">+F2438</f>
        <v>0</v>
      </c>
    </row>
    <row r="2439" spans="1:19" ht="9.75" hidden="1" customHeight="1">
      <c r="A2439" s="777"/>
      <c r="B2439" s="913"/>
      <c r="C2439" s="915"/>
      <c r="D2439" s="777"/>
      <c r="E2439" s="773"/>
      <c r="F2439" s="752"/>
      <c r="G2439" s="773"/>
      <c r="H2439" s="733"/>
      <c r="I2439" s="206"/>
      <c r="J2439" s="910"/>
      <c r="L2439" s="911"/>
      <c r="R2439" s="752"/>
      <c r="S2439" s="1101"/>
    </row>
    <row r="2440" spans="1:19" ht="9.75" hidden="1" customHeight="1">
      <c r="A2440" s="777"/>
      <c r="B2440" s="913"/>
      <c r="C2440" s="915"/>
      <c r="D2440" s="777"/>
      <c r="E2440" s="773"/>
      <c r="F2440" s="752"/>
      <c r="G2440" s="773"/>
      <c r="H2440" s="733"/>
      <c r="I2440" s="206"/>
      <c r="J2440" s="910"/>
      <c r="L2440" s="911"/>
      <c r="R2440" s="752"/>
      <c r="S2440" s="1101"/>
    </row>
    <row r="2441" spans="1:19" ht="9.75" hidden="1" customHeight="1">
      <c r="A2441" s="777"/>
      <c r="B2441" s="913"/>
      <c r="C2441" s="915"/>
      <c r="D2441" s="777"/>
      <c r="E2441" s="773"/>
      <c r="F2441" s="752"/>
      <c r="G2441" s="773"/>
      <c r="H2441" s="733"/>
      <c r="I2441" s="206"/>
      <c r="J2441" s="910"/>
      <c r="L2441" s="911"/>
      <c r="R2441" s="752"/>
      <c r="S2441" s="1101"/>
    </row>
    <row r="2442" spans="1:19" ht="9.75" hidden="1" customHeight="1">
      <c r="A2442" s="777"/>
      <c r="B2442" s="913"/>
      <c r="C2442" s="915"/>
      <c r="D2442" s="777"/>
      <c r="E2442" s="773"/>
      <c r="F2442" s="753"/>
      <c r="G2442" s="773"/>
      <c r="H2442" s="733"/>
      <c r="I2442" s="206"/>
      <c r="J2442" s="910"/>
      <c r="L2442" s="911"/>
      <c r="R2442" s="753"/>
      <c r="S2442" s="1102"/>
    </row>
    <row r="2443" spans="1:19" ht="9.75" hidden="1" customHeight="1">
      <c r="A2443" s="777"/>
      <c r="B2443" s="913"/>
      <c r="C2443" s="915"/>
      <c r="D2443" s="777"/>
      <c r="E2443" s="773"/>
      <c r="F2443" s="751">
        <v>0</v>
      </c>
      <c r="G2443" s="773">
        <f>+L2443</f>
        <v>0</v>
      </c>
      <c r="H2443" s="733">
        <f>E2443*G2443</f>
        <v>0</v>
      </c>
      <c r="I2443" s="206"/>
      <c r="J2443" s="909">
        <f>+F2443</f>
        <v>0</v>
      </c>
      <c r="L2443" s="911">
        <f>J2443*$L$3</f>
        <v>0</v>
      </c>
      <c r="R2443" s="751"/>
      <c r="S2443" s="1100">
        <f t="shared" ref="S2443" si="900">+F2443</f>
        <v>0</v>
      </c>
    </row>
    <row r="2444" spans="1:19" ht="9.75" hidden="1" customHeight="1">
      <c r="A2444" s="777"/>
      <c r="B2444" s="913"/>
      <c r="C2444" s="915"/>
      <c r="D2444" s="777"/>
      <c r="E2444" s="773"/>
      <c r="F2444" s="752"/>
      <c r="G2444" s="773"/>
      <c r="H2444" s="733"/>
      <c r="I2444" s="206"/>
      <c r="J2444" s="910"/>
      <c r="L2444" s="911"/>
      <c r="R2444" s="752"/>
      <c r="S2444" s="1101"/>
    </row>
    <row r="2445" spans="1:19" ht="9.75" hidden="1" customHeight="1">
      <c r="A2445" s="777"/>
      <c r="B2445" s="913"/>
      <c r="C2445" s="915"/>
      <c r="D2445" s="777"/>
      <c r="E2445" s="773"/>
      <c r="F2445" s="752"/>
      <c r="G2445" s="773"/>
      <c r="H2445" s="733"/>
      <c r="I2445" s="206"/>
      <c r="J2445" s="910"/>
      <c r="L2445" s="911"/>
      <c r="R2445" s="752"/>
      <c r="S2445" s="1101"/>
    </row>
    <row r="2446" spans="1:19" ht="9.75" hidden="1" customHeight="1">
      <c r="A2446" s="777"/>
      <c r="B2446" s="913"/>
      <c r="C2446" s="915"/>
      <c r="D2446" s="777"/>
      <c r="E2446" s="773"/>
      <c r="F2446" s="752"/>
      <c r="G2446" s="773"/>
      <c r="H2446" s="733"/>
      <c r="I2446" s="206"/>
      <c r="J2446" s="910"/>
      <c r="L2446" s="911"/>
      <c r="R2446" s="752"/>
      <c r="S2446" s="1101"/>
    </row>
    <row r="2447" spans="1:19" ht="9.75" hidden="1" customHeight="1">
      <c r="A2447" s="777"/>
      <c r="B2447" s="913"/>
      <c r="C2447" s="915"/>
      <c r="D2447" s="777"/>
      <c r="E2447" s="773"/>
      <c r="F2447" s="753"/>
      <c r="G2447" s="773"/>
      <c r="H2447" s="733"/>
      <c r="I2447" s="206"/>
      <c r="J2447" s="910"/>
      <c r="L2447" s="911"/>
      <c r="R2447" s="753"/>
      <c r="S2447" s="1102"/>
    </row>
    <row r="2448" spans="1:19" ht="9.75" hidden="1" customHeight="1">
      <c r="A2448" s="777"/>
      <c r="B2448" s="913"/>
      <c r="C2448" s="915"/>
      <c r="D2448" s="777"/>
      <c r="E2448" s="773"/>
      <c r="F2448" s="751">
        <v>0</v>
      </c>
      <c r="G2448" s="773">
        <f>+L2448</f>
        <v>0</v>
      </c>
      <c r="H2448" s="733">
        <f>E2448*G2448</f>
        <v>0</v>
      </c>
      <c r="I2448" s="206"/>
      <c r="J2448" s="909">
        <f>+F2448</f>
        <v>0</v>
      </c>
      <c r="L2448" s="911">
        <f>J2448*$L$3</f>
        <v>0</v>
      </c>
      <c r="R2448" s="751"/>
      <c r="S2448" s="1100">
        <f t="shared" ref="S2448" si="901">+F2448</f>
        <v>0</v>
      </c>
    </row>
    <row r="2449" spans="1:19" ht="9.75" hidden="1" customHeight="1">
      <c r="A2449" s="777"/>
      <c r="B2449" s="913"/>
      <c r="C2449" s="915"/>
      <c r="D2449" s="777"/>
      <c r="E2449" s="773"/>
      <c r="F2449" s="752"/>
      <c r="G2449" s="773"/>
      <c r="H2449" s="733"/>
      <c r="I2449" s="206"/>
      <c r="J2449" s="910"/>
      <c r="L2449" s="911"/>
      <c r="R2449" s="752"/>
      <c r="S2449" s="1101"/>
    </row>
    <row r="2450" spans="1:19" ht="9.75" hidden="1" customHeight="1">
      <c r="A2450" s="777"/>
      <c r="B2450" s="913"/>
      <c r="C2450" s="915"/>
      <c r="D2450" s="777"/>
      <c r="E2450" s="773"/>
      <c r="F2450" s="752"/>
      <c r="G2450" s="773"/>
      <c r="H2450" s="733"/>
      <c r="I2450" s="206"/>
      <c r="J2450" s="910"/>
      <c r="L2450" s="911"/>
      <c r="R2450" s="752"/>
      <c r="S2450" s="1101"/>
    </row>
    <row r="2451" spans="1:19" ht="9.75" hidden="1" customHeight="1">
      <c r="A2451" s="777"/>
      <c r="B2451" s="913"/>
      <c r="C2451" s="915"/>
      <c r="D2451" s="777"/>
      <c r="E2451" s="773"/>
      <c r="F2451" s="752"/>
      <c r="G2451" s="773"/>
      <c r="H2451" s="733"/>
      <c r="I2451" s="206"/>
      <c r="J2451" s="910"/>
      <c r="L2451" s="911"/>
      <c r="R2451" s="752"/>
      <c r="S2451" s="1101"/>
    </row>
    <row r="2452" spans="1:19" ht="9.75" hidden="1" customHeight="1">
      <c r="A2452" s="777"/>
      <c r="B2452" s="913"/>
      <c r="C2452" s="915"/>
      <c r="D2452" s="777"/>
      <c r="E2452" s="773"/>
      <c r="F2452" s="753"/>
      <c r="G2452" s="773"/>
      <c r="H2452" s="733"/>
      <c r="I2452" s="206"/>
      <c r="J2452" s="910"/>
      <c r="L2452" s="911"/>
      <c r="R2452" s="753"/>
      <c r="S2452" s="1102"/>
    </row>
    <row r="2453" spans="1:19" ht="9.75" hidden="1" customHeight="1">
      <c r="A2453" s="777"/>
      <c r="B2453" s="913"/>
      <c r="C2453" s="914"/>
      <c r="D2453" s="777"/>
      <c r="E2453" s="773"/>
      <c r="F2453" s="751">
        <v>0</v>
      </c>
      <c r="G2453" s="773">
        <f>+L2453</f>
        <v>0</v>
      </c>
      <c r="H2453" s="733">
        <f>E2453*G2453</f>
        <v>0</v>
      </c>
      <c r="I2453" s="206"/>
      <c r="J2453" s="909">
        <f>+F2453</f>
        <v>0</v>
      </c>
      <c r="L2453" s="911">
        <f>J2453*$L$3</f>
        <v>0</v>
      </c>
      <c r="R2453" s="751"/>
      <c r="S2453" s="1100">
        <f t="shared" ref="S2453" si="902">+F2453</f>
        <v>0</v>
      </c>
    </row>
    <row r="2454" spans="1:19" ht="9.75" hidden="1" customHeight="1">
      <c r="A2454" s="777"/>
      <c r="B2454" s="913"/>
      <c r="C2454" s="914"/>
      <c r="D2454" s="777"/>
      <c r="E2454" s="773"/>
      <c r="F2454" s="752"/>
      <c r="G2454" s="773"/>
      <c r="H2454" s="733"/>
      <c r="I2454" s="206"/>
      <c r="J2454" s="910"/>
      <c r="L2454" s="911"/>
      <c r="R2454" s="752"/>
      <c r="S2454" s="1101"/>
    </row>
    <row r="2455" spans="1:19" ht="9.75" hidden="1" customHeight="1">
      <c r="A2455" s="777"/>
      <c r="B2455" s="913"/>
      <c r="C2455" s="914"/>
      <c r="D2455" s="777"/>
      <c r="E2455" s="773"/>
      <c r="F2455" s="752"/>
      <c r="G2455" s="773"/>
      <c r="H2455" s="733"/>
      <c r="I2455" s="206"/>
      <c r="J2455" s="910"/>
      <c r="L2455" s="911"/>
      <c r="R2455" s="752"/>
      <c r="S2455" s="1101"/>
    </row>
    <row r="2456" spans="1:19" ht="9.75" hidden="1" customHeight="1">
      <c r="A2456" s="777"/>
      <c r="B2456" s="913"/>
      <c r="C2456" s="914"/>
      <c r="D2456" s="777"/>
      <c r="E2456" s="773"/>
      <c r="F2456" s="752"/>
      <c r="G2456" s="773"/>
      <c r="H2456" s="733"/>
      <c r="I2456" s="206"/>
      <c r="J2456" s="910"/>
      <c r="L2456" s="911"/>
      <c r="R2456" s="752"/>
      <c r="S2456" s="1101"/>
    </row>
    <row r="2457" spans="1:19" ht="9.75" hidden="1" customHeight="1">
      <c r="A2457" s="777"/>
      <c r="B2457" s="913"/>
      <c r="C2457" s="914"/>
      <c r="D2457" s="777"/>
      <c r="E2457" s="773"/>
      <c r="F2457" s="753"/>
      <c r="G2457" s="773"/>
      <c r="H2457" s="733"/>
      <c r="I2457" s="206"/>
      <c r="J2457" s="910"/>
      <c r="L2457" s="911"/>
      <c r="R2457" s="753"/>
      <c r="S2457" s="1102"/>
    </row>
    <row r="2458" spans="1:19" ht="9.75" hidden="1" customHeight="1">
      <c r="A2458" s="777"/>
      <c r="B2458" s="913"/>
      <c r="C2458" s="914"/>
      <c r="D2458" s="777"/>
      <c r="E2458" s="773"/>
      <c r="F2458" s="751">
        <v>0</v>
      </c>
      <c r="G2458" s="773">
        <f>+L2458</f>
        <v>0</v>
      </c>
      <c r="H2458" s="733">
        <f>E2458*G2458</f>
        <v>0</v>
      </c>
      <c r="I2458" s="206"/>
      <c r="J2458" s="909">
        <f>+F2458</f>
        <v>0</v>
      </c>
      <c r="L2458" s="911">
        <f>J2458*$L$3</f>
        <v>0</v>
      </c>
      <c r="R2458" s="751"/>
      <c r="S2458" s="1100">
        <f t="shared" ref="S2458" si="903">+F2458</f>
        <v>0</v>
      </c>
    </row>
    <row r="2459" spans="1:19" ht="9.75" hidden="1" customHeight="1">
      <c r="A2459" s="777"/>
      <c r="B2459" s="913"/>
      <c r="C2459" s="914"/>
      <c r="D2459" s="777"/>
      <c r="E2459" s="773"/>
      <c r="F2459" s="752"/>
      <c r="G2459" s="773"/>
      <c r="H2459" s="733"/>
      <c r="I2459" s="206"/>
      <c r="J2459" s="910"/>
      <c r="L2459" s="911"/>
      <c r="R2459" s="752"/>
      <c r="S2459" s="1101"/>
    </row>
    <row r="2460" spans="1:19" ht="9.75" hidden="1" customHeight="1">
      <c r="A2460" s="777"/>
      <c r="B2460" s="913"/>
      <c r="C2460" s="914"/>
      <c r="D2460" s="777"/>
      <c r="E2460" s="773"/>
      <c r="F2460" s="752"/>
      <c r="G2460" s="773"/>
      <c r="H2460" s="733"/>
      <c r="I2460" s="206"/>
      <c r="J2460" s="910"/>
      <c r="L2460" s="911"/>
      <c r="R2460" s="752"/>
      <c r="S2460" s="1101"/>
    </row>
    <row r="2461" spans="1:19" ht="9.75" hidden="1" customHeight="1">
      <c r="A2461" s="777"/>
      <c r="B2461" s="913"/>
      <c r="C2461" s="914"/>
      <c r="D2461" s="777"/>
      <c r="E2461" s="773"/>
      <c r="F2461" s="752"/>
      <c r="G2461" s="773"/>
      <c r="H2461" s="733"/>
      <c r="I2461" s="206"/>
      <c r="J2461" s="910"/>
      <c r="L2461" s="911"/>
      <c r="R2461" s="752"/>
      <c r="S2461" s="1101"/>
    </row>
    <row r="2462" spans="1:19" ht="9.75" hidden="1" customHeight="1">
      <c r="A2462" s="777"/>
      <c r="B2462" s="913"/>
      <c r="C2462" s="914"/>
      <c r="D2462" s="777"/>
      <c r="E2462" s="773"/>
      <c r="F2462" s="753"/>
      <c r="G2462" s="773"/>
      <c r="H2462" s="733"/>
      <c r="I2462" s="206"/>
      <c r="J2462" s="910"/>
      <c r="L2462" s="911"/>
      <c r="R2462" s="753"/>
      <c r="S2462" s="1102"/>
    </row>
    <row r="2463" spans="1:19" ht="9.75" hidden="1" customHeight="1">
      <c r="A2463" s="777"/>
      <c r="B2463" s="913"/>
      <c r="C2463" s="915"/>
      <c r="D2463" s="777"/>
      <c r="E2463" s="773"/>
      <c r="F2463" s="751">
        <v>0</v>
      </c>
      <c r="G2463" s="773">
        <f>+L2463</f>
        <v>0</v>
      </c>
      <c r="H2463" s="733">
        <f>E2463*G2463</f>
        <v>0</v>
      </c>
      <c r="I2463" s="206"/>
      <c r="J2463" s="909">
        <f>+F2463</f>
        <v>0</v>
      </c>
      <c r="L2463" s="911">
        <f>J2463*$L$3</f>
        <v>0</v>
      </c>
      <c r="R2463" s="751"/>
      <c r="S2463" s="1100">
        <f t="shared" ref="S2463" si="904">+F2463</f>
        <v>0</v>
      </c>
    </row>
    <row r="2464" spans="1:19" ht="9.75" hidden="1" customHeight="1">
      <c r="A2464" s="777"/>
      <c r="B2464" s="913"/>
      <c r="C2464" s="915"/>
      <c r="D2464" s="777"/>
      <c r="E2464" s="773"/>
      <c r="F2464" s="752"/>
      <c r="G2464" s="773"/>
      <c r="H2464" s="733"/>
      <c r="I2464" s="206"/>
      <c r="J2464" s="910"/>
      <c r="L2464" s="911"/>
      <c r="R2464" s="752"/>
      <c r="S2464" s="1101"/>
    </row>
    <row r="2465" spans="1:19" ht="9.75" hidden="1" customHeight="1">
      <c r="A2465" s="777"/>
      <c r="B2465" s="913"/>
      <c r="C2465" s="915"/>
      <c r="D2465" s="777"/>
      <c r="E2465" s="773"/>
      <c r="F2465" s="752"/>
      <c r="G2465" s="773"/>
      <c r="H2465" s="733"/>
      <c r="I2465" s="206"/>
      <c r="J2465" s="910"/>
      <c r="L2465" s="911"/>
      <c r="R2465" s="752"/>
      <c r="S2465" s="1101"/>
    </row>
    <row r="2466" spans="1:19" ht="9.75" hidden="1" customHeight="1">
      <c r="A2466" s="777"/>
      <c r="B2466" s="913"/>
      <c r="C2466" s="915"/>
      <c r="D2466" s="777"/>
      <c r="E2466" s="773"/>
      <c r="F2466" s="752"/>
      <c r="G2466" s="773"/>
      <c r="H2466" s="733"/>
      <c r="I2466" s="206"/>
      <c r="J2466" s="910"/>
      <c r="L2466" s="911"/>
      <c r="R2466" s="752"/>
      <c r="S2466" s="1101"/>
    </row>
    <row r="2467" spans="1:19" ht="9.75" hidden="1" customHeight="1">
      <c r="A2467" s="777"/>
      <c r="B2467" s="913"/>
      <c r="C2467" s="915"/>
      <c r="D2467" s="777"/>
      <c r="E2467" s="773"/>
      <c r="F2467" s="753"/>
      <c r="G2467" s="773"/>
      <c r="H2467" s="733"/>
      <c r="I2467" s="206"/>
      <c r="J2467" s="910"/>
      <c r="L2467" s="911"/>
      <c r="R2467" s="753"/>
      <c r="S2467" s="1102"/>
    </row>
    <row r="2468" spans="1:19" ht="9.75" hidden="1" customHeight="1">
      <c r="A2468" s="777"/>
      <c r="B2468" s="913"/>
      <c r="C2468" s="915"/>
      <c r="D2468" s="777"/>
      <c r="E2468" s="773"/>
      <c r="F2468" s="751">
        <v>0</v>
      </c>
      <c r="G2468" s="773">
        <f>+L2468</f>
        <v>0</v>
      </c>
      <c r="H2468" s="733">
        <f>E2468*G2468</f>
        <v>0</v>
      </c>
      <c r="I2468" s="206"/>
      <c r="J2468" s="909">
        <f>+F2468</f>
        <v>0</v>
      </c>
      <c r="L2468" s="911">
        <f>J2468*$L$3</f>
        <v>0</v>
      </c>
      <c r="R2468" s="751"/>
      <c r="S2468" s="1100">
        <f t="shared" ref="S2468" si="905">+F2468</f>
        <v>0</v>
      </c>
    </row>
    <row r="2469" spans="1:19" ht="9.75" hidden="1" customHeight="1">
      <c r="A2469" s="777"/>
      <c r="B2469" s="913"/>
      <c r="C2469" s="915"/>
      <c r="D2469" s="777"/>
      <c r="E2469" s="773"/>
      <c r="F2469" s="752"/>
      <c r="G2469" s="773"/>
      <c r="H2469" s="733"/>
      <c r="I2469" s="206"/>
      <c r="J2469" s="910"/>
      <c r="L2469" s="911"/>
      <c r="R2469" s="752"/>
      <c r="S2469" s="1101"/>
    </row>
    <row r="2470" spans="1:19" ht="9.75" hidden="1" customHeight="1">
      <c r="A2470" s="777"/>
      <c r="B2470" s="913"/>
      <c r="C2470" s="915"/>
      <c r="D2470" s="777"/>
      <c r="E2470" s="773"/>
      <c r="F2470" s="752"/>
      <c r="G2470" s="773"/>
      <c r="H2470" s="733"/>
      <c r="I2470" s="206"/>
      <c r="J2470" s="910"/>
      <c r="L2470" s="911"/>
      <c r="R2470" s="752"/>
      <c r="S2470" s="1101"/>
    </row>
    <row r="2471" spans="1:19" ht="9.75" hidden="1" customHeight="1">
      <c r="A2471" s="777"/>
      <c r="B2471" s="913"/>
      <c r="C2471" s="915"/>
      <c r="D2471" s="777"/>
      <c r="E2471" s="773"/>
      <c r="F2471" s="752"/>
      <c r="G2471" s="773"/>
      <c r="H2471" s="733"/>
      <c r="I2471" s="206"/>
      <c r="J2471" s="910"/>
      <c r="L2471" s="911"/>
      <c r="R2471" s="752"/>
      <c r="S2471" s="1101"/>
    </row>
    <row r="2472" spans="1:19" ht="9.75" hidden="1" customHeight="1">
      <c r="A2472" s="777"/>
      <c r="B2472" s="913"/>
      <c r="C2472" s="915"/>
      <c r="D2472" s="777"/>
      <c r="E2472" s="773"/>
      <c r="F2472" s="753"/>
      <c r="G2472" s="773"/>
      <c r="H2472" s="733"/>
      <c r="I2472" s="206"/>
      <c r="J2472" s="910"/>
      <c r="L2472" s="911"/>
      <c r="R2472" s="753"/>
      <c r="S2472" s="1102"/>
    </row>
    <row r="2473" spans="1:19" ht="9.75" hidden="1" customHeight="1">
      <c r="A2473" s="777"/>
      <c r="B2473" s="913"/>
      <c r="C2473" s="915"/>
      <c r="D2473" s="777"/>
      <c r="E2473" s="773"/>
      <c r="F2473" s="751">
        <v>0</v>
      </c>
      <c r="G2473" s="773">
        <f>+L2473</f>
        <v>0</v>
      </c>
      <c r="H2473" s="733">
        <f>E2473*G2473</f>
        <v>0</v>
      </c>
      <c r="I2473" s="206"/>
      <c r="J2473" s="909">
        <f>+F2473</f>
        <v>0</v>
      </c>
      <c r="L2473" s="911">
        <f>J2473*$L$3</f>
        <v>0</v>
      </c>
      <c r="R2473" s="751"/>
      <c r="S2473" s="1100">
        <f t="shared" ref="S2473" si="906">+F2473</f>
        <v>0</v>
      </c>
    </row>
    <row r="2474" spans="1:19" ht="9.75" hidden="1" customHeight="1">
      <c r="A2474" s="777"/>
      <c r="B2474" s="913"/>
      <c r="C2474" s="915"/>
      <c r="D2474" s="777"/>
      <c r="E2474" s="773"/>
      <c r="F2474" s="752"/>
      <c r="G2474" s="773"/>
      <c r="H2474" s="733"/>
      <c r="I2474" s="206"/>
      <c r="J2474" s="910"/>
      <c r="L2474" s="911"/>
      <c r="R2474" s="752"/>
      <c r="S2474" s="1101"/>
    </row>
    <row r="2475" spans="1:19" ht="9.75" hidden="1" customHeight="1">
      <c r="A2475" s="777"/>
      <c r="B2475" s="913"/>
      <c r="C2475" s="915"/>
      <c r="D2475" s="777"/>
      <c r="E2475" s="773"/>
      <c r="F2475" s="752"/>
      <c r="G2475" s="773"/>
      <c r="H2475" s="733"/>
      <c r="I2475" s="206"/>
      <c r="J2475" s="910"/>
      <c r="L2475" s="911"/>
      <c r="R2475" s="752"/>
      <c r="S2475" s="1101"/>
    </row>
    <row r="2476" spans="1:19" ht="9.75" hidden="1" customHeight="1">
      <c r="A2476" s="777"/>
      <c r="B2476" s="913"/>
      <c r="C2476" s="915"/>
      <c r="D2476" s="777"/>
      <c r="E2476" s="773"/>
      <c r="F2476" s="752"/>
      <c r="G2476" s="773"/>
      <c r="H2476" s="733"/>
      <c r="I2476" s="206"/>
      <c r="J2476" s="910"/>
      <c r="L2476" s="911"/>
      <c r="R2476" s="752"/>
      <c r="S2476" s="1101"/>
    </row>
    <row r="2477" spans="1:19" ht="9.75" hidden="1" customHeight="1">
      <c r="A2477" s="777"/>
      <c r="B2477" s="913"/>
      <c r="C2477" s="915"/>
      <c r="D2477" s="777"/>
      <c r="E2477" s="773"/>
      <c r="F2477" s="753"/>
      <c r="G2477" s="773"/>
      <c r="H2477" s="733"/>
      <c r="I2477" s="206"/>
      <c r="J2477" s="910"/>
      <c r="L2477" s="911"/>
      <c r="R2477" s="753"/>
      <c r="S2477" s="1102"/>
    </row>
    <row r="2478" spans="1:19" ht="9.75" hidden="1" customHeight="1">
      <c r="A2478" s="777"/>
      <c r="B2478" s="913"/>
      <c r="C2478" s="915"/>
      <c r="D2478" s="777"/>
      <c r="E2478" s="773"/>
      <c r="F2478" s="751">
        <v>0</v>
      </c>
      <c r="G2478" s="773">
        <f>+L2478</f>
        <v>0</v>
      </c>
      <c r="H2478" s="733">
        <f>E2478*G2478</f>
        <v>0</v>
      </c>
      <c r="I2478" s="206"/>
      <c r="J2478" s="909">
        <f>+F2478</f>
        <v>0</v>
      </c>
      <c r="L2478" s="911">
        <f>J2478*$L$3</f>
        <v>0</v>
      </c>
      <c r="R2478" s="751"/>
      <c r="S2478" s="1100">
        <f t="shared" ref="S2478" si="907">+F2478</f>
        <v>0</v>
      </c>
    </row>
    <row r="2479" spans="1:19" ht="9.75" hidden="1" customHeight="1">
      <c r="A2479" s="777"/>
      <c r="B2479" s="913"/>
      <c r="C2479" s="915"/>
      <c r="D2479" s="777"/>
      <c r="E2479" s="773"/>
      <c r="F2479" s="752"/>
      <c r="G2479" s="773"/>
      <c r="H2479" s="733"/>
      <c r="I2479" s="206"/>
      <c r="J2479" s="910"/>
      <c r="L2479" s="911"/>
      <c r="R2479" s="752"/>
      <c r="S2479" s="1101"/>
    </row>
    <row r="2480" spans="1:19" ht="9.75" hidden="1" customHeight="1">
      <c r="A2480" s="777"/>
      <c r="B2480" s="913"/>
      <c r="C2480" s="915"/>
      <c r="D2480" s="777"/>
      <c r="E2480" s="773"/>
      <c r="F2480" s="752"/>
      <c r="G2480" s="773"/>
      <c r="H2480" s="733"/>
      <c r="I2480" s="206"/>
      <c r="J2480" s="910"/>
      <c r="L2480" s="911"/>
      <c r="R2480" s="752"/>
      <c r="S2480" s="1101"/>
    </row>
    <row r="2481" spans="1:19" ht="9.75" hidden="1" customHeight="1">
      <c r="A2481" s="777"/>
      <c r="B2481" s="913"/>
      <c r="C2481" s="915"/>
      <c r="D2481" s="777"/>
      <c r="E2481" s="773"/>
      <c r="F2481" s="752"/>
      <c r="G2481" s="773"/>
      <c r="H2481" s="733"/>
      <c r="I2481" s="206"/>
      <c r="J2481" s="910"/>
      <c r="L2481" s="911"/>
      <c r="R2481" s="752"/>
      <c r="S2481" s="1101"/>
    </row>
    <row r="2482" spans="1:19" ht="9.75" hidden="1" customHeight="1">
      <c r="A2482" s="777"/>
      <c r="B2482" s="913"/>
      <c r="C2482" s="915"/>
      <c r="D2482" s="777"/>
      <c r="E2482" s="773"/>
      <c r="F2482" s="753"/>
      <c r="G2482" s="773"/>
      <c r="H2482" s="733"/>
      <c r="I2482" s="206"/>
      <c r="J2482" s="910"/>
      <c r="L2482" s="911"/>
      <c r="R2482" s="753"/>
      <c r="S2482" s="1102"/>
    </row>
    <row r="2483" spans="1:19" ht="9.75" hidden="1" customHeight="1">
      <c r="A2483" s="777"/>
      <c r="B2483" s="913"/>
      <c r="C2483" s="915"/>
      <c r="D2483" s="777"/>
      <c r="E2483" s="773"/>
      <c r="F2483" s="751">
        <v>0</v>
      </c>
      <c r="G2483" s="773">
        <f>+L2483</f>
        <v>0</v>
      </c>
      <c r="H2483" s="733">
        <f>E2483*G2483</f>
        <v>0</v>
      </c>
      <c r="I2483" s="206"/>
      <c r="J2483" s="909">
        <f>+F2483</f>
        <v>0</v>
      </c>
      <c r="L2483" s="911">
        <f>J2483*$L$3</f>
        <v>0</v>
      </c>
      <c r="R2483" s="751"/>
      <c r="S2483" s="1100">
        <f t="shared" ref="S2483" si="908">+F2483</f>
        <v>0</v>
      </c>
    </row>
    <row r="2484" spans="1:19" ht="9.75" hidden="1" customHeight="1">
      <c r="A2484" s="777"/>
      <c r="B2484" s="913"/>
      <c r="C2484" s="915"/>
      <c r="D2484" s="777"/>
      <c r="E2484" s="773"/>
      <c r="F2484" s="752"/>
      <c r="G2484" s="773"/>
      <c r="H2484" s="733"/>
      <c r="I2484" s="206"/>
      <c r="J2484" s="910"/>
      <c r="L2484" s="911"/>
      <c r="R2484" s="752"/>
      <c r="S2484" s="1101"/>
    </row>
    <row r="2485" spans="1:19" ht="9.75" hidden="1" customHeight="1">
      <c r="A2485" s="777"/>
      <c r="B2485" s="913"/>
      <c r="C2485" s="915"/>
      <c r="D2485" s="777"/>
      <c r="E2485" s="773"/>
      <c r="F2485" s="752"/>
      <c r="G2485" s="773"/>
      <c r="H2485" s="733"/>
      <c r="I2485" s="206"/>
      <c r="J2485" s="910"/>
      <c r="L2485" s="911"/>
      <c r="R2485" s="752"/>
      <c r="S2485" s="1101"/>
    </row>
    <row r="2486" spans="1:19" ht="9.75" hidden="1" customHeight="1">
      <c r="A2486" s="777"/>
      <c r="B2486" s="913"/>
      <c r="C2486" s="915"/>
      <c r="D2486" s="777"/>
      <c r="E2486" s="773"/>
      <c r="F2486" s="752"/>
      <c r="G2486" s="773"/>
      <c r="H2486" s="733"/>
      <c r="I2486" s="206"/>
      <c r="J2486" s="910"/>
      <c r="L2486" s="911"/>
      <c r="R2486" s="752"/>
      <c r="S2486" s="1101"/>
    </row>
    <row r="2487" spans="1:19" ht="9.75" hidden="1" customHeight="1">
      <c r="A2487" s="777"/>
      <c r="B2487" s="913"/>
      <c r="C2487" s="915"/>
      <c r="D2487" s="777"/>
      <c r="E2487" s="773"/>
      <c r="F2487" s="753"/>
      <c r="G2487" s="773"/>
      <c r="H2487" s="733"/>
      <c r="I2487" s="206"/>
      <c r="J2487" s="910"/>
      <c r="L2487" s="911"/>
      <c r="R2487" s="753"/>
      <c r="S2487" s="1102"/>
    </row>
    <row r="2488" spans="1:19" ht="9.75" hidden="1" customHeight="1">
      <c r="A2488" s="777"/>
      <c r="B2488" s="913"/>
      <c r="C2488" s="915"/>
      <c r="D2488" s="777"/>
      <c r="E2488" s="773"/>
      <c r="F2488" s="751">
        <v>0</v>
      </c>
      <c r="G2488" s="773">
        <f>+L2488</f>
        <v>0</v>
      </c>
      <c r="H2488" s="733">
        <f>E2488*G2488</f>
        <v>0</v>
      </c>
      <c r="I2488" s="206"/>
      <c r="J2488" s="909">
        <f>+F2488</f>
        <v>0</v>
      </c>
      <c r="L2488" s="911">
        <f>J2488*$L$3</f>
        <v>0</v>
      </c>
      <c r="R2488" s="751"/>
      <c r="S2488" s="1100">
        <f t="shared" ref="S2488" si="909">+F2488</f>
        <v>0</v>
      </c>
    </row>
    <row r="2489" spans="1:19" ht="9.75" hidden="1" customHeight="1">
      <c r="A2489" s="777"/>
      <c r="B2489" s="913"/>
      <c r="C2489" s="915"/>
      <c r="D2489" s="777"/>
      <c r="E2489" s="773"/>
      <c r="F2489" s="752"/>
      <c r="G2489" s="773"/>
      <c r="H2489" s="733"/>
      <c r="I2489" s="206"/>
      <c r="J2489" s="910"/>
      <c r="L2489" s="911"/>
      <c r="R2489" s="752"/>
      <c r="S2489" s="1101"/>
    </row>
    <row r="2490" spans="1:19" ht="9.75" hidden="1" customHeight="1">
      <c r="A2490" s="777"/>
      <c r="B2490" s="913"/>
      <c r="C2490" s="915"/>
      <c r="D2490" s="777"/>
      <c r="E2490" s="773"/>
      <c r="F2490" s="752"/>
      <c r="G2490" s="773"/>
      <c r="H2490" s="733"/>
      <c r="I2490" s="206"/>
      <c r="J2490" s="910"/>
      <c r="L2490" s="911"/>
      <c r="R2490" s="752"/>
      <c r="S2490" s="1101"/>
    </row>
    <row r="2491" spans="1:19" ht="9.75" hidden="1" customHeight="1">
      <c r="A2491" s="777"/>
      <c r="B2491" s="913"/>
      <c r="C2491" s="915"/>
      <c r="D2491" s="777"/>
      <c r="E2491" s="773"/>
      <c r="F2491" s="752"/>
      <c r="G2491" s="773"/>
      <c r="H2491" s="733"/>
      <c r="I2491" s="206"/>
      <c r="J2491" s="910"/>
      <c r="L2491" s="911"/>
      <c r="R2491" s="752"/>
      <c r="S2491" s="1101"/>
    </row>
    <row r="2492" spans="1:19" ht="9.75" hidden="1" customHeight="1">
      <c r="A2492" s="777"/>
      <c r="B2492" s="913"/>
      <c r="C2492" s="915"/>
      <c r="D2492" s="777"/>
      <c r="E2492" s="773"/>
      <c r="F2492" s="753"/>
      <c r="G2492" s="773"/>
      <c r="H2492" s="733"/>
      <c r="I2492" s="206"/>
      <c r="J2492" s="910"/>
      <c r="L2492" s="911"/>
      <c r="R2492" s="753"/>
      <c r="S2492" s="1102"/>
    </row>
    <row r="2493" spans="1:19" ht="9.75" hidden="1" customHeight="1">
      <c r="A2493" s="777"/>
      <c r="B2493" s="913"/>
      <c r="C2493" s="915"/>
      <c r="D2493" s="777"/>
      <c r="E2493" s="773"/>
      <c r="F2493" s="751">
        <v>0</v>
      </c>
      <c r="G2493" s="773">
        <f>+L2493</f>
        <v>0</v>
      </c>
      <c r="H2493" s="733">
        <f>E2493*G2493</f>
        <v>0</v>
      </c>
      <c r="I2493" s="206"/>
      <c r="J2493" s="909">
        <f>+F2493</f>
        <v>0</v>
      </c>
      <c r="L2493" s="911">
        <f>J2493*$L$3</f>
        <v>0</v>
      </c>
      <c r="R2493" s="751"/>
      <c r="S2493" s="1100">
        <f t="shared" ref="S2493" si="910">+F2493</f>
        <v>0</v>
      </c>
    </row>
    <row r="2494" spans="1:19" ht="9.75" hidden="1" customHeight="1">
      <c r="A2494" s="777"/>
      <c r="B2494" s="913"/>
      <c r="C2494" s="915"/>
      <c r="D2494" s="777"/>
      <c r="E2494" s="773"/>
      <c r="F2494" s="752"/>
      <c r="G2494" s="773"/>
      <c r="H2494" s="733"/>
      <c r="I2494" s="206"/>
      <c r="J2494" s="910"/>
      <c r="L2494" s="911"/>
      <c r="R2494" s="752"/>
      <c r="S2494" s="1101"/>
    </row>
    <row r="2495" spans="1:19" ht="9.75" hidden="1" customHeight="1">
      <c r="A2495" s="777"/>
      <c r="B2495" s="913"/>
      <c r="C2495" s="915"/>
      <c r="D2495" s="777"/>
      <c r="E2495" s="773"/>
      <c r="F2495" s="752"/>
      <c r="G2495" s="773"/>
      <c r="H2495" s="733"/>
      <c r="I2495" s="206"/>
      <c r="J2495" s="910"/>
      <c r="L2495" s="911"/>
      <c r="R2495" s="752"/>
      <c r="S2495" s="1101"/>
    </row>
    <row r="2496" spans="1:19" ht="9.75" hidden="1" customHeight="1">
      <c r="A2496" s="777"/>
      <c r="B2496" s="913"/>
      <c r="C2496" s="915"/>
      <c r="D2496" s="777"/>
      <c r="E2496" s="773"/>
      <c r="F2496" s="752"/>
      <c r="G2496" s="773"/>
      <c r="H2496" s="733"/>
      <c r="I2496" s="206"/>
      <c r="J2496" s="910"/>
      <c r="L2496" s="911"/>
      <c r="R2496" s="752"/>
      <c r="S2496" s="1101"/>
    </row>
    <row r="2497" spans="1:19" ht="9.75" hidden="1" customHeight="1">
      <c r="A2497" s="777"/>
      <c r="B2497" s="913"/>
      <c r="C2497" s="915"/>
      <c r="D2497" s="777"/>
      <c r="E2497" s="773"/>
      <c r="F2497" s="753"/>
      <c r="G2497" s="773"/>
      <c r="H2497" s="733"/>
      <c r="I2497" s="206"/>
      <c r="J2497" s="910"/>
      <c r="L2497" s="911"/>
      <c r="R2497" s="753"/>
      <c r="S2497" s="1102"/>
    </row>
    <row r="2498" spans="1:19" ht="9.75" hidden="1" customHeight="1">
      <c r="A2498" s="777"/>
      <c r="B2498" s="913"/>
      <c r="C2498" s="915"/>
      <c r="D2498" s="777"/>
      <c r="E2498" s="773"/>
      <c r="F2498" s="751">
        <v>0</v>
      </c>
      <c r="G2498" s="773">
        <f>+L2498</f>
        <v>0</v>
      </c>
      <c r="H2498" s="733">
        <f>E2498*G2498</f>
        <v>0</v>
      </c>
      <c r="I2498" s="206"/>
      <c r="J2498" s="909">
        <f>+F2498</f>
        <v>0</v>
      </c>
      <c r="L2498" s="911">
        <f>J2498*$L$3</f>
        <v>0</v>
      </c>
      <c r="R2498" s="751"/>
      <c r="S2498" s="1100">
        <f t="shared" ref="S2498" si="911">+F2498</f>
        <v>0</v>
      </c>
    </row>
    <row r="2499" spans="1:19" ht="9.75" hidden="1" customHeight="1">
      <c r="A2499" s="777"/>
      <c r="B2499" s="913"/>
      <c r="C2499" s="915"/>
      <c r="D2499" s="777"/>
      <c r="E2499" s="773"/>
      <c r="F2499" s="752"/>
      <c r="G2499" s="773"/>
      <c r="H2499" s="733"/>
      <c r="I2499" s="206"/>
      <c r="J2499" s="910"/>
      <c r="L2499" s="911"/>
      <c r="R2499" s="752"/>
      <c r="S2499" s="1101"/>
    </row>
    <row r="2500" spans="1:19" ht="9.75" hidden="1" customHeight="1">
      <c r="A2500" s="777"/>
      <c r="B2500" s="913"/>
      <c r="C2500" s="915"/>
      <c r="D2500" s="777"/>
      <c r="E2500" s="773"/>
      <c r="F2500" s="752"/>
      <c r="G2500" s="773"/>
      <c r="H2500" s="733"/>
      <c r="I2500" s="206"/>
      <c r="J2500" s="910"/>
      <c r="L2500" s="911"/>
      <c r="R2500" s="752"/>
      <c r="S2500" s="1101"/>
    </row>
    <row r="2501" spans="1:19" ht="9.75" hidden="1" customHeight="1">
      <c r="A2501" s="777"/>
      <c r="B2501" s="913"/>
      <c r="C2501" s="915"/>
      <c r="D2501" s="777"/>
      <c r="E2501" s="773"/>
      <c r="F2501" s="752"/>
      <c r="G2501" s="773"/>
      <c r="H2501" s="733"/>
      <c r="I2501" s="206"/>
      <c r="J2501" s="910"/>
      <c r="L2501" s="911"/>
      <c r="R2501" s="752"/>
      <c r="S2501" s="1101"/>
    </row>
    <row r="2502" spans="1:19" ht="7.5" hidden="1" customHeight="1">
      <c r="A2502" s="777"/>
      <c r="B2502" s="913"/>
      <c r="C2502" s="915"/>
      <c r="D2502" s="777"/>
      <c r="E2502" s="773"/>
      <c r="F2502" s="753"/>
      <c r="G2502" s="773"/>
      <c r="H2502" s="733"/>
      <c r="I2502" s="206"/>
      <c r="J2502" s="910"/>
      <c r="L2502" s="911"/>
      <c r="R2502" s="753"/>
      <c r="S2502" s="1102"/>
    </row>
    <row r="2503" spans="1:19" ht="9.75" hidden="1" customHeight="1">
      <c r="A2503" s="777"/>
      <c r="B2503" s="913"/>
      <c r="C2503" s="915"/>
      <c r="D2503" s="777"/>
      <c r="E2503" s="773"/>
      <c r="F2503" s="751">
        <v>0</v>
      </c>
      <c r="G2503" s="773">
        <f>+L2503</f>
        <v>0</v>
      </c>
      <c r="H2503" s="733">
        <f>E2503*G2503</f>
        <v>0</v>
      </c>
      <c r="I2503" s="206"/>
      <c r="J2503" s="909">
        <f>+F2503</f>
        <v>0</v>
      </c>
      <c r="L2503" s="911">
        <f>J2503*$L$3</f>
        <v>0</v>
      </c>
      <c r="R2503" s="751"/>
      <c r="S2503" s="1100">
        <f t="shared" ref="S2503" si="912">+F2503</f>
        <v>0</v>
      </c>
    </row>
    <row r="2504" spans="1:19" ht="9.75" hidden="1" customHeight="1">
      <c r="A2504" s="777"/>
      <c r="B2504" s="913"/>
      <c r="C2504" s="915"/>
      <c r="D2504" s="777"/>
      <c r="E2504" s="773"/>
      <c r="F2504" s="752"/>
      <c r="G2504" s="773"/>
      <c r="H2504" s="733"/>
      <c r="I2504" s="206"/>
      <c r="J2504" s="910"/>
      <c r="L2504" s="911"/>
      <c r="R2504" s="752"/>
      <c r="S2504" s="1101"/>
    </row>
    <row r="2505" spans="1:19" ht="9.75" hidden="1" customHeight="1">
      <c r="A2505" s="777"/>
      <c r="B2505" s="913"/>
      <c r="C2505" s="915"/>
      <c r="D2505" s="777"/>
      <c r="E2505" s="773"/>
      <c r="F2505" s="752"/>
      <c r="G2505" s="773"/>
      <c r="H2505" s="733"/>
      <c r="I2505" s="206"/>
      <c r="J2505" s="910"/>
      <c r="L2505" s="911"/>
      <c r="R2505" s="752"/>
      <c r="S2505" s="1101"/>
    </row>
    <row r="2506" spans="1:19" ht="9.75" hidden="1" customHeight="1">
      <c r="A2506" s="777"/>
      <c r="B2506" s="913"/>
      <c r="C2506" s="915"/>
      <c r="D2506" s="777"/>
      <c r="E2506" s="773"/>
      <c r="F2506" s="752"/>
      <c r="G2506" s="773"/>
      <c r="H2506" s="733"/>
      <c r="I2506" s="206"/>
      <c r="J2506" s="910"/>
      <c r="L2506" s="911"/>
      <c r="R2506" s="752"/>
      <c r="S2506" s="1101"/>
    </row>
    <row r="2507" spans="1:19" ht="9.75" hidden="1" customHeight="1">
      <c r="A2507" s="777"/>
      <c r="B2507" s="913"/>
      <c r="C2507" s="915"/>
      <c r="D2507" s="777"/>
      <c r="E2507" s="773"/>
      <c r="F2507" s="753"/>
      <c r="G2507" s="773"/>
      <c r="H2507" s="733"/>
      <c r="I2507" s="206"/>
      <c r="J2507" s="910"/>
      <c r="L2507" s="911"/>
      <c r="R2507" s="753"/>
      <c r="S2507" s="1102"/>
    </row>
    <row r="2508" spans="1:19" ht="9.75" hidden="1" customHeight="1">
      <c r="A2508" s="777"/>
      <c r="B2508" s="913"/>
      <c r="C2508" s="915"/>
      <c r="D2508" s="777"/>
      <c r="E2508" s="773"/>
      <c r="F2508" s="751">
        <v>0</v>
      </c>
      <c r="G2508" s="773">
        <f>+L2508</f>
        <v>0</v>
      </c>
      <c r="H2508" s="733">
        <f>E2508*G2508</f>
        <v>0</v>
      </c>
      <c r="I2508" s="206"/>
      <c r="J2508" s="909">
        <f>+F2508</f>
        <v>0</v>
      </c>
      <c r="L2508" s="911">
        <f>J2508*$L$3</f>
        <v>0</v>
      </c>
      <c r="R2508" s="751"/>
      <c r="S2508" s="1100">
        <f t="shared" ref="S2508" si="913">+F2508</f>
        <v>0</v>
      </c>
    </row>
    <row r="2509" spans="1:19" ht="9.75" hidden="1" customHeight="1">
      <c r="A2509" s="777"/>
      <c r="B2509" s="913"/>
      <c r="C2509" s="915"/>
      <c r="D2509" s="777"/>
      <c r="E2509" s="773"/>
      <c r="F2509" s="752"/>
      <c r="G2509" s="773"/>
      <c r="H2509" s="733"/>
      <c r="I2509" s="206"/>
      <c r="J2509" s="910"/>
      <c r="L2509" s="911"/>
      <c r="R2509" s="752"/>
      <c r="S2509" s="1101"/>
    </row>
    <row r="2510" spans="1:19" ht="9.75" hidden="1" customHeight="1">
      <c r="A2510" s="777"/>
      <c r="B2510" s="913"/>
      <c r="C2510" s="915"/>
      <c r="D2510" s="777"/>
      <c r="E2510" s="773"/>
      <c r="F2510" s="752"/>
      <c r="G2510" s="773"/>
      <c r="H2510" s="733"/>
      <c r="I2510" s="206"/>
      <c r="J2510" s="910"/>
      <c r="L2510" s="911"/>
      <c r="R2510" s="752"/>
      <c r="S2510" s="1101"/>
    </row>
    <row r="2511" spans="1:19" ht="9.75" hidden="1" customHeight="1">
      <c r="A2511" s="777"/>
      <c r="B2511" s="913"/>
      <c r="C2511" s="915"/>
      <c r="D2511" s="777"/>
      <c r="E2511" s="773"/>
      <c r="F2511" s="752"/>
      <c r="G2511" s="773"/>
      <c r="H2511" s="733"/>
      <c r="I2511" s="206"/>
      <c r="J2511" s="910"/>
      <c r="L2511" s="911"/>
      <c r="R2511" s="752"/>
      <c r="S2511" s="1101"/>
    </row>
    <row r="2512" spans="1:19" ht="9.75" hidden="1" customHeight="1">
      <c r="A2512" s="777"/>
      <c r="B2512" s="913"/>
      <c r="C2512" s="915"/>
      <c r="D2512" s="777"/>
      <c r="E2512" s="773"/>
      <c r="F2512" s="753"/>
      <c r="G2512" s="773"/>
      <c r="H2512" s="733"/>
      <c r="I2512" s="206"/>
      <c r="J2512" s="910"/>
      <c r="L2512" s="911"/>
      <c r="R2512" s="753"/>
      <c r="S2512" s="1102"/>
    </row>
    <row r="2513" spans="1:19" ht="9.75" hidden="1" customHeight="1">
      <c r="A2513" s="777"/>
      <c r="B2513" s="913"/>
      <c r="C2513" s="915"/>
      <c r="D2513" s="777"/>
      <c r="E2513" s="773"/>
      <c r="F2513" s="751">
        <v>0</v>
      </c>
      <c r="G2513" s="773">
        <f>+L2513</f>
        <v>0</v>
      </c>
      <c r="H2513" s="733">
        <f>E2513*G2513</f>
        <v>0</v>
      </c>
      <c r="I2513" s="206"/>
      <c r="J2513" s="909">
        <f>+F2513</f>
        <v>0</v>
      </c>
      <c r="L2513" s="911">
        <f>J2513*$L$3</f>
        <v>0</v>
      </c>
      <c r="R2513" s="751"/>
      <c r="S2513" s="1100">
        <f t="shared" ref="S2513" si="914">+F2513</f>
        <v>0</v>
      </c>
    </row>
    <row r="2514" spans="1:19" ht="9.75" hidden="1" customHeight="1">
      <c r="A2514" s="777"/>
      <c r="B2514" s="913"/>
      <c r="C2514" s="915"/>
      <c r="D2514" s="777"/>
      <c r="E2514" s="773"/>
      <c r="F2514" s="752"/>
      <c r="G2514" s="773"/>
      <c r="H2514" s="733"/>
      <c r="I2514" s="206"/>
      <c r="J2514" s="910"/>
      <c r="L2514" s="911"/>
      <c r="R2514" s="752"/>
      <c r="S2514" s="1101"/>
    </row>
    <row r="2515" spans="1:19" ht="9.75" hidden="1" customHeight="1">
      <c r="A2515" s="777"/>
      <c r="B2515" s="913"/>
      <c r="C2515" s="915"/>
      <c r="D2515" s="777"/>
      <c r="E2515" s="773"/>
      <c r="F2515" s="752"/>
      <c r="G2515" s="773"/>
      <c r="H2515" s="733"/>
      <c r="I2515" s="206"/>
      <c r="J2515" s="910"/>
      <c r="L2515" s="911"/>
      <c r="R2515" s="752"/>
      <c r="S2515" s="1101"/>
    </row>
    <row r="2516" spans="1:19" ht="9.75" hidden="1" customHeight="1">
      <c r="A2516" s="777"/>
      <c r="B2516" s="913"/>
      <c r="C2516" s="915"/>
      <c r="D2516" s="777"/>
      <c r="E2516" s="773"/>
      <c r="F2516" s="752"/>
      <c r="G2516" s="773"/>
      <c r="H2516" s="733"/>
      <c r="I2516" s="206"/>
      <c r="J2516" s="910"/>
      <c r="L2516" s="911"/>
      <c r="R2516" s="752"/>
      <c r="S2516" s="1101"/>
    </row>
    <row r="2517" spans="1:19" ht="9.75" hidden="1" customHeight="1">
      <c r="A2517" s="777"/>
      <c r="B2517" s="913"/>
      <c r="C2517" s="915"/>
      <c r="D2517" s="777"/>
      <c r="E2517" s="773"/>
      <c r="F2517" s="753"/>
      <c r="G2517" s="773"/>
      <c r="H2517" s="733"/>
      <c r="I2517" s="206"/>
      <c r="J2517" s="910"/>
      <c r="L2517" s="911"/>
      <c r="R2517" s="753"/>
      <c r="S2517" s="1102"/>
    </row>
    <row r="2518" spans="1:19" ht="9.75" hidden="1" customHeight="1">
      <c r="A2518" s="777"/>
      <c r="B2518" s="913"/>
      <c r="C2518" s="915"/>
      <c r="D2518" s="777"/>
      <c r="E2518" s="773"/>
      <c r="F2518" s="751">
        <v>0</v>
      </c>
      <c r="G2518" s="773">
        <f>+L2518</f>
        <v>0</v>
      </c>
      <c r="H2518" s="733">
        <f>E2518*G2518</f>
        <v>0</v>
      </c>
      <c r="I2518" s="206"/>
      <c r="J2518" s="909">
        <f>+F2518</f>
        <v>0</v>
      </c>
      <c r="L2518" s="911">
        <f>J2518*$L$3</f>
        <v>0</v>
      </c>
      <c r="R2518" s="751"/>
      <c r="S2518" s="1100">
        <f t="shared" ref="S2518" si="915">+F2518</f>
        <v>0</v>
      </c>
    </row>
    <row r="2519" spans="1:19" ht="9.75" hidden="1" customHeight="1">
      <c r="A2519" s="777"/>
      <c r="B2519" s="913"/>
      <c r="C2519" s="915"/>
      <c r="D2519" s="777"/>
      <c r="E2519" s="773"/>
      <c r="F2519" s="752"/>
      <c r="G2519" s="773"/>
      <c r="H2519" s="733"/>
      <c r="I2519" s="206"/>
      <c r="J2519" s="910"/>
      <c r="L2519" s="911"/>
      <c r="R2519" s="752"/>
      <c r="S2519" s="1101"/>
    </row>
    <row r="2520" spans="1:19" ht="9.75" hidden="1" customHeight="1">
      <c r="A2520" s="777"/>
      <c r="B2520" s="913"/>
      <c r="C2520" s="915"/>
      <c r="D2520" s="777"/>
      <c r="E2520" s="773"/>
      <c r="F2520" s="752"/>
      <c r="G2520" s="773"/>
      <c r="H2520" s="733"/>
      <c r="I2520" s="206"/>
      <c r="J2520" s="910"/>
      <c r="L2520" s="911"/>
      <c r="R2520" s="752"/>
      <c r="S2520" s="1101"/>
    </row>
    <row r="2521" spans="1:19" ht="9.75" hidden="1" customHeight="1">
      <c r="A2521" s="777"/>
      <c r="B2521" s="913"/>
      <c r="C2521" s="915"/>
      <c r="D2521" s="777"/>
      <c r="E2521" s="773"/>
      <c r="F2521" s="752"/>
      <c r="G2521" s="773"/>
      <c r="H2521" s="733"/>
      <c r="I2521" s="206"/>
      <c r="J2521" s="910"/>
      <c r="L2521" s="911"/>
      <c r="R2521" s="752"/>
      <c r="S2521" s="1101"/>
    </row>
    <row r="2522" spans="1:19" ht="9.75" hidden="1" customHeight="1">
      <c r="A2522" s="777"/>
      <c r="B2522" s="913"/>
      <c r="C2522" s="915"/>
      <c r="D2522" s="777"/>
      <c r="E2522" s="773"/>
      <c r="F2522" s="753"/>
      <c r="G2522" s="773"/>
      <c r="H2522" s="733"/>
      <c r="I2522" s="206"/>
      <c r="J2522" s="910"/>
      <c r="L2522" s="911"/>
      <c r="R2522" s="753"/>
      <c r="S2522" s="1102"/>
    </row>
    <row r="2523" spans="1:19" ht="9.75" hidden="1" customHeight="1">
      <c r="A2523" s="777"/>
      <c r="B2523" s="913"/>
      <c r="C2523" s="915"/>
      <c r="D2523" s="777"/>
      <c r="E2523" s="773"/>
      <c r="F2523" s="751">
        <v>0</v>
      </c>
      <c r="G2523" s="773">
        <f>+L2523</f>
        <v>0</v>
      </c>
      <c r="H2523" s="733">
        <f>E2523*G2523</f>
        <v>0</v>
      </c>
      <c r="I2523" s="206"/>
      <c r="J2523" s="909">
        <f>+F2523</f>
        <v>0</v>
      </c>
      <c r="L2523" s="911">
        <f>J2523*$L$3</f>
        <v>0</v>
      </c>
      <c r="R2523" s="751"/>
      <c r="S2523" s="1100">
        <f t="shared" ref="S2523" si="916">+F2523</f>
        <v>0</v>
      </c>
    </row>
    <row r="2524" spans="1:19" ht="9.75" hidden="1" customHeight="1">
      <c r="A2524" s="777"/>
      <c r="B2524" s="913"/>
      <c r="C2524" s="915"/>
      <c r="D2524" s="777"/>
      <c r="E2524" s="773"/>
      <c r="F2524" s="752"/>
      <c r="G2524" s="773"/>
      <c r="H2524" s="733"/>
      <c r="I2524" s="206"/>
      <c r="J2524" s="910"/>
      <c r="L2524" s="911"/>
      <c r="R2524" s="752"/>
      <c r="S2524" s="1101"/>
    </row>
    <row r="2525" spans="1:19" ht="9.75" hidden="1" customHeight="1">
      <c r="A2525" s="777"/>
      <c r="B2525" s="913"/>
      <c r="C2525" s="915"/>
      <c r="D2525" s="777"/>
      <c r="E2525" s="773"/>
      <c r="F2525" s="752"/>
      <c r="G2525" s="773"/>
      <c r="H2525" s="733"/>
      <c r="I2525" s="206"/>
      <c r="J2525" s="910"/>
      <c r="L2525" s="911"/>
      <c r="R2525" s="752"/>
      <c r="S2525" s="1101"/>
    </row>
    <row r="2526" spans="1:19" ht="9.75" hidden="1" customHeight="1">
      <c r="A2526" s="777"/>
      <c r="B2526" s="913"/>
      <c r="C2526" s="915"/>
      <c r="D2526" s="777"/>
      <c r="E2526" s="773"/>
      <c r="F2526" s="752"/>
      <c r="G2526" s="773"/>
      <c r="H2526" s="733"/>
      <c r="I2526" s="206"/>
      <c r="J2526" s="910"/>
      <c r="L2526" s="911"/>
      <c r="R2526" s="752"/>
      <c r="S2526" s="1101"/>
    </row>
    <row r="2527" spans="1:19" ht="9.75" hidden="1" customHeight="1">
      <c r="A2527" s="777"/>
      <c r="B2527" s="913"/>
      <c r="C2527" s="915"/>
      <c r="D2527" s="777"/>
      <c r="E2527" s="773"/>
      <c r="F2527" s="753"/>
      <c r="G2527" s="773"/>
      <c r="H2527" s="733"/>
      <c r="I2527" s="206"/>
      <c r="J2527" s="910"/>
      <c r="L2527" s="911"/>
      <c r="R2527" s="753"/>
      <c r="S2527" s="1102"/>
    </row>
    <row r="2528" spans="1:19" ht="9.75" hidden="1" customHeight="1">
      <c r="A2528" s="777"/>
      <c r="B2528" s="913"/>
      <c r="C2528" s="915"/>
      <c r="D2528" s="777"/>
      <c r="E2528" s="773"/>
      <c r="F2528" s="751">
        <v>0</v>
      </c>
      <c r="G2528" s="773">
        <f>+L2528</f>
        <v>0</v>
      </c>
      <c r="H2528" s="733">
        <f>E2528*G2528</f>
        <v>0</v>
      </c>
      <c r="I2528" s="206"/>
      <c r="J2528" s="909">
        <f>+F2528</f>
        <v>0</v>
      </c>
      <c r="L2528" s="911">
        <f>J2528*$L$3</f>
        <v>0</v>
      </c>
      <c r="R2528" s="751"/>
      <c r="S2528" s="1100">
        <f t="shared" ref="S2528" si="917">+F2528</f>
        <v>0</v>
      </c>
    </row>
    <row r="2529" spans="1:19" ht="9.75" hidden="1" customHeight="1">
      <c r="A2529" s="777"/>
      <c r="B2529" s="913"/>
      <c r="C2529" s="915"/>
      <c r="D2529" s="777"/>
      <c r="E2529" s="773"/>
      <c r="F2529" s="752"/>
      <c r="G2529" s="773"/>
      <c r="H2529" s="733"/>
      <c r="I2529" s="206"/>
      <c r="J2529" s="910"/>
      <c r="L2529" s="911"/>
      <c r="R2529" s="752"/>
      <c r="S2529" s="1101"/>
    </row>
    <row r="2530" spans="1:19" ht="9.75" hidden="1" customHeight="1">
      <c r="A2530" s="777"/>
      <c r="B2530" s="913"/>
      <c r="C2530" s="915"/>
      <c r="D2530" s="777"/>
      <c r="E2530" s="773"/>
      <c r="F2530" s="752"/>
      <c r="G2530" s="773"/>
      <c r="H2530" s="733"/>
      <c r="I2530" s="206"/>
      <c r="J2530" s="910"/>
      <c r="L2530" s="911"/>
      <c r="R2530" s="752"/>
      <c r="S2530" s="1101"/>
    </row>
    <row r="2531" spans="1:19" ht="9.75" hidden="1" customHeight="1">
      <c r="A2531" s="777"/>
      <c r="B2531" s="913"/>
      <c r="C2531" s="915"/>
      <c r="D2531" s="777"/>
      <c r="E2531" s="773"/>
      <c r="F2531" s="752"/>
      <c r="G2531" s="773"/>
      <c r="H2531" s="733"/>
      <c r="I2531" s="206"/>
      <c r="J2531" s="910"/>
      <c r="L2531" s="911"/>
      <c r="R2531" s="752"/>
      <c r="S2531" s="1101"/>
    </row>
    <row r="2532" spans="1:19" ht="9.75" hidden="1" customHeight="1">
      <c r="A2532" s="777"/>
      <c r="B2532" s="913"/>
      <c r="C2532" s="915"/>
      <c r="D2532" s="777"/>
      <c r="E2532" s="773"/>
      <c r="F2532" s="753"/>
      <c r="G2532" s="773"/>
      <c r="H2532" s="733"/>
      <c r="I2532" s="206"/>
      <c r="J2532" s="910"/>
      <c r="L2532" s="911"/>
      <c r="R2532" s="753"/>
      <c r="S2532" s="1102"/>
    </row>
    <row r="2533" spans="1:19" ht="9.75" hidden="1" customHeight="1">
      <c r="A2533" s="777"/>
      <c r="B2533" s="913"/>
      <c r="C2533" s="915"/>
      <c r="D2533" s="777"/>
      <c r="E2533" s="773"/>
      <c r="F2533" s="751">
        <v>0</v>
      </c>
      <c r="G2533" s="773">
        <f>+L2533</f>
        <v>0</v>
      </c>
      <c r="H2533" s="733">
        <f>E2533*G2533</f>
        <v>0</v>
      </c>
      <c r="I2533" s="206"/>
      <c r="J2533" s="909">
        <f>+F2533</f>
        <v>0</v>
      </c>
      <c r="L2533" s="911">
        <f>J2533*$L$3</f>
        <v>0</v>
      </c>
      <c r="R2533" s="751"/>
      <c r="S2533" s="1100">
        <f t="shared" ref="S2533" si="918">+F2533</f>
        <v>0</v>
      </c>
    </row>
    <row r="2534" spans="1:19" ht="9.75" hidden="1" customHeight="1">
      <c r="A2534" s="777"/>
      <c r="B2534" s="913"/>
      <c r="C2534" s="915"/>
      <c r="D2534" s="777"/>
      <c r="E2534" s="773"/>
      <c r="F2534" s="752"/>
      <c r="G2534" s="773"/>
      <c r="H2534" s="733"/>
      <c r="I2534" s="206"/>
      <c r="J2534" s="910"/>
      <c r="L2534" s="911"/>
      <c r="R2534" s="752"/>
      <c r="S2534" s="1101"/>
    </row>
    <row r="2535" spans="1:19" ht="9.75" hidden="1" customHeight="1">
      <c r="A2535" s="777"/>
      <c r="B2535" s="913"/>
      <c r="C2535" s="915"/>
      <c r="D2535" s="777"/>
      <c r="E2535" s="773"/>
      <c r="F2535" s="752"/>
      <c r="G2535" s="773"/>
      <c r="H2535" s="733"/>
      <c r="I2535" s="206"/>
      <c r="J2535" s="910"/>
      <c r="L2535" s="911"/>
      <c r="R2535" s="752"/>
      <c r="S2535" s="1101"/>
    </row>
    <row r="2536" spans="1:19" ht="9.75" hidden="1" customHeight="1">
      <c r="A2536" s="777"/>
      <c r="B2536" s="913"/>
      <c r="C2536" s="915"/>
      <c r="D2536" s="777"/>
      <c r="E2536" s="773"/>
      <c r="F2536" s="752"/>
      <c r="G2536" s="773"/>
      <c r="H2536" s="733"/>
      <c r="I2536" s="206"/>
      <c r="J2536" s="910"/>
      <c r="L2536" s="911"/>
      <c r="R2536" s="752"/>
      <c r="S2536" s="1101"/>
    </row>
    <row r="2537" spans="1:19" ht="9.75" hidden="1" customHeight="1">
      <c r="A2537" s="777"/>
      <c r="B2537" s="913"/>
      <c r="C2537" s="915"/>
      <c r="D2537" s="777"/>
      <c r="E2537" s="773"/>
      <c r="F2537" s="753"/>
      <c r="G2537" s="773"/>
      <c r="H2537" s="733"/>
      <c r="I2537" s="206"/>
      <c r="J2537" s="910"/>
      <c r="L2537" s="911"/>
      <c r="R2537" s="753"/>
      <c r="S2537" s="1102"/>
    </row>
    <row r="2538" spans="1:19" ht="9.75" hidden="1" customHeight="1">
      <c r="A2538" s="777"/>
      <c r="B2538" s="913"/>
      <c r="C2538" s="914"/>
      <c r="D2538" s="777"/>
      <c r="E2538" s="773"/>
      <c r="F2538" s="751">
        <v>0</v>
      </c>
      <c r="G2538" s="773">
        <f>+L2538</f>
        <v>0</v>
      </c>
      <c r="H2538" s="733">
        <f>E2538*G2538</f>
        <v>0</v>
      </c>
      <c r="I2538" s="206"/>
      <c r="J2538" s="909">
        <f>+F2538</f>
        <v>0</v>
      </c>
      <c r="L2538" s="911">
        <f>J2538*$L$3</f>
        <v>0</v>
      </c>
      <c r="R2538" s="751"/>
      <c r="S2538" s="1100">
        <f t="shared" ref="S2538" si="919">+F2538</f>
        <v>0</v>
      </c>
    </row>
    <row r="2539" spans="1:19" ht="9.75" hidden="1" customHeight="1">
      <c r="A2539" s="777"/>
      <c r="B2539" s="913"/>
      <c r="C2539" s="914"/>
      <c r="D2539" s="777"/>
      <c r="E2539" s="773"/>
      <c r="F2539" s="752"/>
      <c r="G2539" s="773"/>
      <c r="H2539" s="733"/>
      <c r="I2539" s="206"/>
      <c r="J2539" s="910"/>
      <c r="L2539" s="911"/>
      <c r="R2539" s="752"/>
      <c r="S2539" s="1101"/>
    </row>
    <row r="2540" spans="1:19" ht="9.75" hidden="1" customHeight="1">
      <c r="A2540" s="777"/>
      <c r="B2540" s="913"/>
      <c r="C2540" s="914"/>
      <c r="D2540" s="777"/>
      <c r="E2540" s="773"/>
      <c r="F2540" s="752"/>
      <c r="G2540" s="773"/>
      <c r="H2540" s="733"/>
      <c r="I2540" s="206"/>
      <c r="J2540" s="910"/>
      <c r="L2540" s="911"/>
      <c r="R2540" s="752"/>
      <c r="S2540" s="1101"/>
    </row>
    <row r="2541" spans="1:19" ht="9.75" hidden="1" customHeight="1">
      <c r="A2541" s="777"/>
      <c r="B2541" s="913"/>
      <c r="C2541" s="914"/>
      <c r="D2541" s="777"/>
      <c r="E2541" s="773"/>
      <c r="F2541" s="752"/>
      <c r="G2541" s="773"/>
      <c r="H2541" s="733"/>
      <c r="I2541" s="206"/>
      <c r="J2541" s="910"/>
      <c r="L2541" s="911"/>
      <c r="R2541" s="752"/>
      <c r="S2541" s="1101"/>
    </row>
    <row r="2542" spans="1:19" ht="9.75" hidden="1" customHeight="1">
      <c r="A2542" s="777"/>
      <c r="B2542" s="913"/>
      <c r="C2542" s="914"/>
      <c r="D2542" s="777"/>
      <c r="E2542" s="773"/>
      <c r="F2542" s="753"/>
      <c r="G2542" s="773"/>
      <c r="H2542" s="733"/>
      <c r="I2542" s="206"/>
      <c r="J2542" s="910"/>
      <c r="L2542" s="911"/>
      <c r="R2542" s="753"/>
      <c r="S2542" s="1102"/>
    </row>
    <row r="2543" spans="1:19" ht="9.75" hidden="1" customHeight="1">
      <c r="A2543" s="777"/>
      <c r="B2543" s="913"/>
      <c r="C2543" s="914"/>
      <c r="D2543" s="777"/>
      <c r="E2543" s="773"/>
      <c r="F2543" s="751">
        <v>0</v>
      </c>
      <c r="G2543" s="773">
        <f>+L2543</f>
        <v>0</v>
      </c>
      <c r="H2543" s="733">
        <f>E2543*G2543</f>
        <v>0</v>
      </c>
      <c r="I2543" s="206"/>
      <c r="J2543" s="909">
        <f>+F2543</f>
        <v>0</v>
      </c>
      <c r="L2543" s="911">
        <f>J2543*$L$3</f>
        <v>0</v>
      </c>
      <c r="R2543" s="751"/>
      <c r="S2543" s="1100">
        <f t="shared" ref="S2543" si="920">+F2543</f>
        <v>0</v>
      </c>
    </row>
    <row r="2544" spans="1:19" ht="9.75" hidden="1" customHeight="1">
      <c r="A2544" s="777"/>
      <c r="B2544" s="913"/>
      <c r="C2544" s="914"/>
      <c r="D2544" s="777"/>
      <c r="E2544" s="773"/>
      <c r="F2544" s="752"/>
      <c r="G2544" s="773"/>
      <c r="H2544" s="733"/>
      <c r="I2544" s="206"/>
      <c r="J2544" s="910"/>
      <c r="L2544" s="911"/>
      <c r="R2544" s="752"/>
      <c r="S2544" s="1101"/>
    </row>
    <row r="2545" spans="1:19" ht="9.75" hidden="1" customHeight="1">
      <c r="A2545" s="777"/>
      <c r="B2545" s="913"/>
      <c r="C2545" s="914"/>
      <c r="D2545" s="777"/>
      <c r="E2545" s="773"/>
      <c r="F2545" s="752"/>
      <c r="G2545" s="773"/>
      <c r="H2545" s="733"/>
      <c r="I2545" s="206"/>
      <c r="J2545" s="910"/>
      <c r="L2545" s="911"/>
      <c r="R2545" s="752"/>
      <c r="S2545" s="1101"/>
    </row>
    <row r="2546" spans="1:19" ht="9.75" hidden="1" customHeight="1">
      <c r="A2546" s="777"/>
      <c r="B2546" s="913"/>
      <c r="C2546" s="914"/>
      <c r="D2546" s="777"/>
      <c r="E2546" s="773"/>
      <c r="F2546" s="752"/>
      <c r="G2546" s="773"/>
      <c r="H2546" s="733"/>
      <c r="I2546" s="206"/>
      <c r="J2546" s="910"/>
      <c r="L2546" s="911"/>
      <c r="R2546" s="752"/>
      <c r="S2546" s="1101"/>
    </row>
    <row r="2547" spans="1:19" ht="9.75" hidden="1" customHeight="1">
      <c r="A2547" s="777"/>
      <c r="B2547" s="913"/>
      <c r="C2547" s="914"/>
      <c r="D2547" s="777"/>
      <c r="E2547" s="773"/>
      <c r="F2547" s="753"/>
      <c r="G2547" s="773"/>
      <c r="H2547" s="733"/>
      <c r="I2547" s="206"/>
      <c r="J2547" s="910"/>
      <c r="L2547" s="911"/>
      <c r="R2547" s="753"/>
      <c r="S2547" s="1102"/>
    </row>
    <row r="2548" spans="1:19" ht="9.75" hidden="1" customHeight="1">
      <c r="A2548" s="777"/>
      <c r="B2548" s="913"/>
      <c r="C2548" s="915"/>
      <c r="D2548" s="777"/>
      <c r="E2548" s="773"/>
      <c r="F2548" s="751">
        <v>0</v>
      </c>
      <c r="G2548" s="773">
        <f>+L2548</f>
        <v>0</v>
      </c>
      <c r="H2548" s="733">
        <f>E2548*G2548</f>
        <v>0</v>
      </c>
      <c r="I2548" s="206"/>
      <c r="J2548" s="909">
        <f>+F2548</f>
        <v>0</v>
      </c>
      <c r="L2548" s="911">
        <f>J2548*$L$3</f>
        <v>0</v>
      </c>
      <c r="R2548" s="751"/>
      <c r="S2548" s="1100">
        <f t="shared" ref="S2548" si="921">+F2548</f>
        <v>0</v>
      </c>
    </row>
    <row r="2549" spans="1:19" ht="9.75" hidden="1" customHeight="1">
      <c r="A2549" s="777"/>
      <c r="B2549" s="913"/>
      <c r="C2549" s="915"/>
      <c r="D2549" s="777"/>
      <c r="E2549" s="773"/>
      <c r="F2549" s="752"/>
      <c r="G2549" s="773"/>
      <c r="H2549" s="733"/>
      <c r="I2549" s="206"/>
      <c r="J2549" s="910"/>
      <c r="L2549" s="911"/>
      <c r="R2549" s="752"/>
      <c r="S2549" s="1101"/>
    </row>
    <row r="2550" spans="1:19" ht="9.75" hidden="1" customHeight="1">
      <c r="A2550" s="777"/>
      <c r="B2550" s="913"/>
      <c r="C2550" s="915"/>
      <c r="D2550" s="777"/>
      <c r="E2550" s="773"/>
      <c r="F2550" s="752"/>
      <c r="G2550" s="773"/>
      <c r="H2550" s="733"/>
      <c r="I2550" s="206"/>
      <c r="J2550" s="910"/>
      <c r="L2550" s="911"/>
      <c r="R2550" s="752"/>
      <c r="S2550" s="1101"/>
    </row>
    <row r="2551" spans="1:19" ht="9.75" hidden="1" customHeight="1">
      <c r="A2551" s="777"/>
      <c r="B2551" s="913"/>
      <c r="C2551" s="915"/>
      <c r="D2551" s="777"/>
      <c r="E2551" s="773"/>
      <c r="F2551" s="752"/>
      <c r="G2551" s="773"/>
      <c r="H2551" s="733"/>
      <c r="I2551" s="206"/>
      <c r="J2551" s="910"/>
      <c r="L2551" s="911"/>
      <c r="R2551" s="752"/>
      <c r="S2551" s="1101"/>
    </row>
    <row r="2552" spans="1:19" ht="9.75" hidden="1" customHeight="1">
      <c r="A2552" s="777"/>
      <c r="B2552" s="913"/>
      <c r="C2552" s="915"/>
      <c r="D2552" s="777"/>
      <c r="E2552" s="773"/>
      <c r="F2552" s="753"/>
      <c r="G2552" s="773"/>
      <c r="H2552" s="733"/>
      <c r="I2552" s="206"/>
      <c r="J2552" s="910"/>
      <c r="L2552" s="911"/>
      <c r="R2552" s="753"/>
      <c r="S2552" s="1102"/>
    </row>
    <row r="2553" spans="1:19" ht="9.75" hidden="1" customHeight="1">
      <c r="A2553" s="777"/>
      <c r="B2553" s="913"/>
      <c r="C2553" s="915"/>
      <c r="D2553" s="777"/>
      <c r="E2553" s="773"/>
      <c r="F2553" s="751">
        <v>0</v>
      </c>
      <c r="G2553" s="773">
        <f>+L2553</f>
        <v>0</v>
      </c>
      <c r="H2553" s="733">
        <f>E2553*G2553</f>
        <v>0</v>
      </c>
      <c r="I2553" s="206"/>
      <c r="J2553" s="909">
        <f>+F2553</f>
        <v>0</v>
      </c>
      <c r="L2553" s="911">
        <f>J2553*$L$3</f>
        <v>0</v>
      </c>
      <c r="R2553" s="751"/>
      <c r="S2553" s="1100">
        <f t="shared" ref="S2553" si="922">+F2553</f>
        <v>0</v>
      </c>
    </row>
    <row r="2554" spans="1:19" ht="9.75" hidden="1" customHeight="1">
      <c r="A2554" s="777"/>
      <c r="B2554" s="913"/>
      <c r="C2554" s="915"/>
      <c r="D2554" s="777"/>
      <c r="E2554" s="773"/>
      <c r="F2554" s="752"/>
      <c r="G2554" s="773"/>
      <c r="H2554" s="733"/>
      <c r="I2554" s="206"/>
      <c r="J2554" s="910"/>
      <c r="L2554" s="911"/>
      <c r="R2554" s="752"/>
      <c r="S2554" s="1101"/>
    </row>
    <row r="2555" spans="1:19" ht="9.75" hidden="1" customHeight="1">
      <c r="A2555" s="777"/>
      <c r="B2555" s="913"/>
      <c r="C2555" s="915"/>
      <c r="D2555" s="777"/>
      <c r="E2555" s="773"/>
      <c r="F2555" s="752"/>
      <c r="G2555" s="773"/>
      <c r="H2555" s="733"/>
      <c r="I2555" s="206"/>
      <c r="J2555" s="910"/>
      <c r="L2555" s="911"/>
      <c r="R2555" s="752"/>
      <c r="S2555" s="1101"/>
    </row>
    <row r="2556" spans="1:19" ht="9.75" hidden="1" customHeight="1">
      <c r="A2556" s="777"/>
      <c r="B2556" s="913"/>
      <c r="C2556" s="915"/>
      <c r="D2556" s="777"/>
      <c r="E2556" s="773"/>
      <c r="F2556" s="752"/>
      <c r="G2556" s="773"/>
      <c r="H2556" s="733"/>
      <c r="I2556" s="206"/>
      <c r="J2556" s="910"/>
      <c r="L2556" s="911"/>
      <c r="R2556" s="752"/>
      <c r="S2556" s="1101"/>
    </row>
    <row r="2557" spans="1:19" ht="9.75" hidden="1" customHeight="1">
      <c r="A2557" s="777"/>
      <c r="B2557" s="913"/>
      <c r="C2557" s="915"/>
      <c r="D2557" s="777"/>
      <c r="E2557" s="773"/>
      <c r="F2557" s="753"/>
      <c r="G2557" s="773"/>
      <c r="H2557" s="733"/>
      <c r="I2557" s="206"/>
      <c r="J2557" s="910"/>
      <c r="L2557" s="911"/>
      <c r="R2557" s="753"/>
      <c r="S2557" s="1102"/>
    </row>
    <row r="2558" spans="1:19" ht="9.75" hidden="1" customHeight="1">
      <c r="A2558" s="777"/>
      <c r="B2558" s="913"/>
      <c r="C2558" s="915"/>
      <c r="D2558" s="777"/>
      <c r="E2558" s="773"/>
      <c r="F2558" s="751">
        <v>0</v>
      </c>
      <c r="G2558" s="773">
        <f>+L2558</f>
        <v>0</v>
      </c>
      <c r="H2558" s="733">
        <f>E2558*G2558</f>
        <v>0</v>
      </c>
      <c r="I2558" s="206"/>
      <c r="J2558" s="909">
        <f>+F2558</f>
        <v>0</v>
      </c>
      <c r="L2558" s="911">
        <f>J2558*$L$3</f>
        <v>0</v>
      </c>
      <c r="R2558" s="751"/>
      <c r="S2558" s="1100">
        <f t="shared" ref="S2558" si="923">+F2558</f>
        <v>0</v>
      </c>
    </row>
    <row r="2559" spans="1:19" ht="9.75" hidden="1" customHeight="1">
      <c r="A2559" s="777"/>
      <c r="B2559" s="913"/>
      <c r="C2559" s="915"/>
      <c r="D2559" s="777"/>
      <c r="E2559" s="773"/>
      <c r="F2559" s="752"/>
      <c r="G2559" s="773"/>
      <c r="H2559" s="733"/>
      <c r="I2559" s="206"/>
      <c r="J2559" s="910"/>
      <c r="L2559" s="911"/>
      <c r="R2559" s="752"/>
      <c r="S2559" s="1101"/>
    </row>
    <row r="2560" spans="1:19" ht="9.75" hidden="1" customHeight="1">
      <c r="A2560" s="777"/>
      <c r="B2560" s="913"/>
      <c r="C2560" s="915"/>
      <c r="D2560" s="777"/>
      <c r="E2560" s="773"/>
      <c r="F2560" s="752"/>
      <c r="G2560" s="773"/>
      <c r="H2560" s="733"/>
      <c r="I2560" s="206"/>
      <c r="J2560" s="910"/>
      <c r="L2560" s="911"/>
      <c r="R2560" s="752"/>
      <c r="S2560" s="1101"/>
    </row>
    <row r="2561" spans="1:19" ht="9.75" hidden="1" customHeight="1">
      <c r="A2561" s="777"/>
      <c r="B2561" s="913"/>
      <c r="C2561" s="915"/>
      <c r="D2561" s="777"/>
      <c r="E2561" s="773"/>
      <c r="F2561" s="752"/>
      <c r="G2561" s="773"/>
      <c r="H2561" s="733"/>
      <c r="I2561" s="206"/>
      <c r="J2561" s="910"/>
      <c r="L2561" s="911"/>
      <c r="R2561" s="752"/>
      <c r="S2561" s="1101"/>
    </row>
    <row r="2562" spans="1:19" ht="9.75" hidden="1" customHeight="1">
      <c r="A2562" s="777"/>
      <c r="B2562" s="913"/>
      <c r="C2562" s="915"/>
      <c r="D2562" s="777"/>
      <c r="E2562" s="773"/>
      <c r="F2562" s="753"/>
      <c r="G2562" s="773"/>
      <c r="H2562" s="733"/>
      <c r="I2562" s="206"/>
      <c r="J2562" s="910"/>
      <c r="L2562" s="911"/>
      <c r="R2562" s="753"/>
      <c r="S2562" s="1102"/>
    </row>
    <row r="2563" spans="1:19" ht="9.75" hidden="1" customHeight="1">
      <c r="A2563" s="777"/>
      <c r="B2563" s="913"/>
      <c r="C2563" s="915"/>
      <c r="D2563" s="777"/>
      <c r="E2563" s="773"/>
      <c r="F2563" s="751">
        <v>0</v>
      </c>
      <c r="G2563" s="773">
        <f>+L2563</f>
        <v>0</v>
      </c>
      <c r="H2563" s="733">
        <f>E2563*G2563</f>
        <v>0</v>
      </c>
      <c r="I2563" s="206"/>
      <c r="J2563" s="909">
        <f>+F2563</f>
        <v>0</v>
      </c>
      <c r="L2563" s="911">
        <f>J2563*$L$3</f>
        <v>0</v>
      </c>
      <c r="R2563" s="751"/>
      <c r="S2563" s="1100">
        <f t="shared" ref="S2563" si="924">+F2563</f>
        <v>0</v>
      </c>
    </row>
    <row r="2564" spans="1:19" ht="9.75" hidden="1" customHeight="1">
      <c r="A2564" s="777"/>
      <c r="B2564" s="913"/>
      <c r="C2564" s="915"/>
      <c r="D2564" s="777"/>
      <c r="E2564" s="773"/>
      <c r="F2564" s="752"/>
      <c r="G2564" s="773"/>
      <c r="H2564" s="733"/>
      <c r="I2564" s="206"/>
      <c r="J2564" s="910"/>
      <c r="L2564" s="911"/>
      <c r="R2564" s="752"/>
      <c r="S2564" s="1101"/>
    </row>
    <row r="2565" spans="1:19" ht="9.75" hidden="1" customHeight="1">
      <c r="A2565" s="777"/>
      <c r="B2565" s="913"/>
      <c r="C2565" s="915"/>
      <c r="D2565" s="777"/>
      <c r="E2565" s="773"/>
      <c r="F2565" s="752"/>
      <c r="G2565" s="773"/>
      <c r="H2565" s="733"/>
      <c r="I2565" s="206"/>
      <c r="J2565" s="910"/>
      <c r="L2565" s="911"/>
      <c r="R2565" s="752"/>
      <c r="S2565" s="1101"/>
    </row>
    <row r="2566" spans="1:19" ht="9.75" hidden="1" customHeight="1">
      <c r="A2566" s="777"/>
      <c r="B2566" s="913"/>
      <c r="C2566" s="915"/>
      <c r="D2566" s="777"/>
      <c r="E2566" s="773"/>
      <c r="F2566" s="752"/>
      <c r="G2566" s="773"/>
      <c r="H2566" s="733"/>
      <c r="I2566" s="206"/>
      <c r="J2566" s="910"/>
      <c r="L2566" s="911"/>
      <c r="R2566" s="752"/>
      <c r="S2566" s="1101"/>
    </row>
    <row r="2567" spans="1:19" ht="9.75" hidden="1" customHeight="1">
      <c r="A2567" s="777"/>
      <c r="B2567" s="913"/>
      <c r="C2567" s="915"/>
      <c r="D2567" s="777"/>
      <c r="E2567" s="773"/>
      <c r="F2567" s="753"/>
      <c r="G2567" s="773"/>
      <c r="H2567" s="733"/>
      <c r="I2567" s="206"/>
      <c r="J2567" s="910"/>
      <c r="L2567" s="911"/>
      <c r="R2567" s="753"/>
      <c r="S2567" s="1102"/>
    </row>
    <row r="2568" spans="1:19" ht="9.75" hidden="1" customHeight="1">
      <c r="A2568" s="777"/>
      <c r="B2568" s="913"/>
      <c r="C2568" s="915"/>
      <c r="D2568" s="777"/>
      <c r="E2568" s="773"/>
      <c r="F2568" s="751">
        <v>0</v>
      </c>
      <c r="G2568" s="773">
        <f>+L2568</f>
        <v>0</v>
      </c>
      <c r="H2568" s="733">
        <f>E2568*G2568</f>
        <v>0</v>
      </c>
      <c r="I2568" s="206"/>
      <c r="J2568" s="909">
        <f>+F2568</f>
        <v>0</v>
      </c>
      <c r="L2568" s="911">
        <f>J2568*$L$3</f>
        <v>0</v>
      </c>
      <c r="R2568" s="751"/>
      <c r="S2568" s="1100">
        <f t="shared" ref="S2568" si="925">+F2568</f>
        <v>0</v>
      </c>
    </row>
    <row r="2569" spans="1:19" ht="9.75" hidden="1" customHeight="1">
      <c r="A2569" s="777"/>
      <c r="B2569" s="913"/>
      <c r="C2569" s="915"/>
      <c r="D2569" s="777"/>
      <c r="E2569" s="773"/>
      <c r="F2569" s="752"/>
      <c r="G2569" s="773"/>
      <c r="H2569" s="733"/>
      <c r="I2569" s="206"/>
      <c r="J2569" s="910"/>
      <c r="L2569" s="911"/>
      <c r="R2569" s="752"/>
      <c r="S2569" s="1101"/>
    </row>
    <row r="2570" spans="1:19" ht="9.75" hidden="1" customHeight="1">
      <c r="A2570" s="777"/>
      <c r="B2570" s="913"/>
      <c r="C2570" s="915"/>
      <c r="D2570" s="777"/>
      <c r="E2570" s="773"/>
      <c r="F2570" s="752"/>
      <c r="G2570" s="773"/>
      <c r="H2570" s="733"/>
      <c r="I2570" s="206"/>
      <c r="J2570" s="910"/>
      <c r="L2570" s="911"/>
      <c r="R2570" s="752"/>
      <c r="S2570" s="1101"/>
    </row>
    <row r="2571" spans="1:19" ht="9.75" hidden="1" customHeight="1">
      <c r="A2571" s="777"/>
      <c r="B2571" s="913"/>
      <c r="C2571" s="915"/>
      <c r="D2571" s="777"/>
      <c r="E2571" s="773"/>
      <c r="F2571" s="752"/>
      <c r="G2571" s="773"/>
      <c r="H2571" s="733"/>
      <c r="I2571" s="206"/>
      <c r="J2571" s="910"/>
      <c r="L2571" s="911"/>
      <c r="R2571" s="752"/>
      <c r="S2571" s="1101"/>
    </row>
    <row r="2572" spans="1:19" ht="9.75" hidden="1" customHeight="1">
      <c r="A2572" s="777"/>
      <c r="B2572" s="913"/>
      <c r="C2572" s="915"/>
      <c r="D2572" s="777"/>
      <c r="E2572" s="773"/>
      <c r="F2572" s="753"/>
      <c r="G2572" s="773"/>
      <c r="H2572" s="733"/>
      <c r="I2572" s="206"/>
      <c r="J2572" s="910"/>
      <c r="L2572" s="911"/>
      <c r="R2572" s="753"/>
      <c r="S2572" s="1102"/>
    </row>
    <row r="2573" spans="1:19" ht="9.75" hidden="1" customHeight="1">
      <c r="A2573" s="777"/>
      <c r="B2573" s="913"/>
      <c r="C2573" s="915"/>
      <c r="D2573" s="777"/>
      <c r="E2573" s="773"/>
      <c r="F2573" s="751">
        <v>0</v>
      </c>
      <c r="G2573" s="773">
        <f>+L2573</f>
        <v>0</v>
      </c>
      <c r="H2573" s="733">
        <f>E2573*G2573</f>
        <v>0</v>
      </c>
      <c r="I2573" s="206"/>
      <c r="J2573" s="909">
        <f>+F2573</f>
        <v>0</v>
      </c>
      <c r="L2573" s="911">
        <f>J2573*$L$3</f>
        <v>0</v>
      </c>
      <c r="R2573" s="751"/>
      <c r="S2573" s="1100">
        <f t="shared" ref="S2573" si="926">+F2573</f>
        <v>0</v>
      </c>
    </row>
    <row r="2574" spans="1:19" ht="9.75" hidden="1" customHeight="1">
      <c r="A2574" s="777"/>
      <c r="B2574" s="913"/>
      <c r="C2574" s="915"/>
      <c r="D2574" s="777"/>
      <c r="E2574" s="773"/>
      <c r="F2574" s="752"/>
      <c r="G2574" s="773"/>
      <c r="H2574" s="733"/>
      <c r="I2574" s="206"/>
      <c r="J2574" s="910"/>
      <c r="L2574" s="911"/>
      <c r="R2574" s="752"/>
      <c r="S2574" s="1101"/>
    </row>
    <row r="2575" spans="1:19" ht="9.75" hidden="1" customHeight="1">
      <c r="A2575" s="777"/>
      <c r="B2575" s="913"/>
      <c r="C2575" s="915"/>
      <c r="D2575" s="777"/>
      <c r="E2575" s="773"/>
      <c r="F2575" s="752"/>
      <c r="G2575" s="773"/>
      <c r="H2575" s="733"/>
      <c r="I2575" s="206"/>
      <c r="J2575" s="910"/>
      <c r="L2575" s="911"/>
      <c r="R2575" s="752"/>
      <c r="S2575" s="1101"/>
    </row>
    <row r="2576" spans="1:19" ht="9.75" hidden="1" customHeight="1">
      <c r="A2576" s="777"/>
      <c r="B2576" s="913"/>
      <c r="C2576" s="915"/>
      <c r="D2576" s="777"/>
      <c r="E2576" s="773"/>
      <c r="F2576" s="752"/>
      <c r="G2576" s="773"/>
      <c r="H2576" s="733"/>
      <c r="I2576" s="206"/>
      <c r="J2576" s="910"/>
      <c r="L2576" s="911"/>
      <c r="R2576" s="752"/>
      <c r="S2576" s="1101"/>
    </row>
    <row r="2577" spans="1:19" ht="9.75" hidden="1" customHeight="1">
      <c r="A2577" s="777"/>
      <c r="B2577" s="913"/>
      <c r="C2577" s="915"/>
      <c r="D2577" s="777"/>
      <c r="E2577" s="773"/>
      <c r="F2577" s="753"/>
      <c r="G2577" s="773"/>
      <c r="H2577" s="733"/>
      <c r="I2577" s="206"/>
      <c r="J2577" s="910"/>
      <c r="L2577" s="911"/>
      <c r="R2577" s="753"/>
      <c r="S2577" s="1102"/>
    </row>
    <row r="2578" spans="1:19" ht="9.75" hidden="1" customHeight="1">
      <c r="A2578" s="777"/>
      <c r="B2578" s="913"/>
      <c r="C2578" s="915"/>
      <c r="D2578" s="777"/>
      <c r="E2578" s="773"/>
      <c r="F2578" s="751">
        <v>0</v>
      </c>
      <c r="G2578" s="773">
        <f>+L2578</f>
        <v>0</v>
      </c>
      <c r="H2578" s="733">
        <f>E2578*G2578</f>
        <v>0</v>
      </c>
      <c r="I2578" s="206"/>
      <c r="J2578" s="909">
        <f>+F2578</f>
        <v>0</v>
      </c>
      <c r="L2578" s="911">
        <f>J2578*$L$3</f>
        <v>0</v>
      </c>
      <c r="R2578" s="751"/>
      <c r="S2578" s="1100">
        <f t="shared" ref="S2578" si="927">+F2578</f>
        <v>0</v>
      </c>
    </row>
    <row r="2579" spans="1:19" ht="9.75" hidden="1" customHeight="1">
      <c r="A2579" s="777"/>
      <c r="B2579" s="913"/>
      <c r="C2579" s="915"/>
      <c r="D2579" s="777"/>
      <c r="E2579" s="773"/>
      <c r="F2579" s="752"/>
      <c r="G2579" s="773"/>
      <c r="H2579" s="733"/>
      <c r="I2579" s="206"/>
      <c r="J2579" s="910"/>
      <c r="L2579" s="911"/>
      <c r="R2579" s="752"/>
      <c r="S2579" s="1101"/>
    </row>
    <row r="2580" spans="1:19" ht="9.75" hidden="1" customHeight="1">
      <c r="A2580" s="777"/>
      <c r="B2580" s="913"/>
      <c r="C2580" s="915"/>
      <c r="D2580" s="777"/>
      <c r="E2580" s="773"/>
      <c r="F2580" s="752"/>
      <c r="G2580" s="773"/>
      <c r="H2580" s="733"/>
      <c r="I2580" s="206"/>
      <c r="J2580" s="910"/>
      <c r="L2580" s="911"/>
      <c r="R2580" s="752"/>
      <c r="S2580" s="1101"/>
    </row>
    <row r="2581" spans="1:19" ht="9.75" hidden="1" customHeight="1">
      <c r="A2581" s="777"/>
      <c r="B2581" s="913"/>
      <c r="C2581" s="915"/>
      <c r="D2581" s="777"/>
      <c r="E2581" s="773"/>
      <c r="F2581" s="752"/>
      <c r="G2581" s="773"/>
      <c r="H2581" s="733"/>
      <c r="I2581" s="206"/>
      <c r="J2581" s="910"/>
      <c r="L2581" s="911"/>
      <c r="R2581" s="752"/>
      <c r="S2581" s="1101"/>
    </row>
    <row r="2582" spans="1:19" ht="8.25" hidden="1" customHeight="1">
      <c r="A2582" s="777"/>
      <c r="B2582" s="913"/>
      <c r="C2582" s="915"/>
      <c r="D2582" s="777"/>
      <c r="E2582" s="773"/>
      <c r="F2582" s="753"/>
      <c r="G2582" s="773"/>
      <c r="H2582" s="733"/>
      <c r="I2582" s="206"/>
      <c r="J2582" s="910"/>
      <c r="L2582" s="911"/>
      <c r="R2582" s="753"/>
      <c r="S2582" s="1102"/>
    </row>
    <row r="2583" spans="1:19" ht="9.75" hidden="1" customHeight="1">
      <c r="A2583" s="777"/>
      <c r="B2583" s="913"/>
      <c r="C2583" s="915"/>
      <c r="D2583" s="777"/>
      <c r="E2583" s="773"/>
      <c r="F2583" s="751">
        <v>0</v>
      </c>
      <c r="G2583" s="773">
        <f>+L2583</f>
        <v>0</v>
      </c>
      <c r="H2583" s="733">
        <f>E2583*G2583</f>
        <v>0</v>
      </c>
      <c r="I2583" s="206"/>
      <c r="J2583" s="909">
        <f>+F2583</f>
        <v>0</v>
      </c>
      <c r="L2583" s="911">
        <f>J2583*$L$3</f>
        <v>0</v>
      </c>
      <c r="R2583" s="751"/>
      <c r="S2583" s="1100">
        <f t="shared" ref="S2583" si="928">+F2583</f>
        <v>0</v>
      </c>
    </row>
    <row r="2584" spans="1:19" ht="9.75" hidden="1" customHeight="1">
      <c r="A2584" s="777"/>
      <c r="B2584" s="913"/>
      <c r="C2584" s="915"/>
      <c r="D2584" s="777"/>
      <c r="E2584" s="773"/>
      <c r="F2584" s="752"/>
      <c r="G2584" s="773"/>
      <c r="H2584" s="733"/>
      <c r="I2584" s="206"/>
      <c r="J2584" s="910"/>
      <c r="L2584" s="911"/>
      <c r="R2584" s="752"/>
      <c r="S2584" s="1101"/>
    </row>
    <row r="2585" spans="1:19" ht="9.75" hidden="1" customHeight="1">
      <c r="A2585" s="777"/>
      <c r="B2585" s="913"/>
      <c r="C2585" s="915"/>
      <c r="D2585" s="777"/>
      <c r="E2585" s="773"/>
      <c r="F2585" s="752"/>
      <c r="G2585" s="773"/>
      <c r="H2585" s="733"/>
      <c r="I2585" s="206"/>
      <c r="J2585" s="910"/>
      <c r="L2585" s="911"/>
      <c r="R2585" s="752"/>
      <c r="S2585" s="1101"/>
    </row>
    <row r="2586" spans="1:19" ht="9.75" hidden="1" customHeight="1">
      <c r="A2586" s="777"/>
      <c r="B2586" s="913"/>
      <c r="C2586" s="915"/>
      <c r="D2586" s="777"/>
      <c r="E2586" s="773"/>
      <c r="F2586" s="752"/>
      <c r="G2586" s="773"/>
      <c r="H2586" s="733"/>
      <c r="I2586" s="206"/>
      <c r="J2586" s="910"/>
      <c r="L2586" s="911"/>
      <c r="R2586" s="752"/>
      <c r="S2586" s="1101"/>
    </row>
    <row r="2587" spans="1:19" ht="6.75" hidden="1" customHeight="1">
      <c r="A2587" s="777"/>
      <c r="B2587" s="913"/>
      <c r="C2587" s="915"/>
      <c r="D2587" s="777"/>
      <c r="E2587" s="773"/>
      <c r="F2587" s="753"/>
      <c r="G2587" s="773"/>
      <c r="H2587" s="733"/>
      <c r="I2587" s="206"/>
      <c r="J2587" s="910"/>
      <c r="L2587" s="911"/>
      <c r="R2587" s="753"/>
      <c r="S2587" s="1102"/>
    </row>
    <row r="2588" spans="1:19" ht="9.75" hidden="1" customHeight="1">
      <c r="A2588" s="777"/>
      <c r="B2588" s="913"/>
      <c r="C2588" s="915"/>
      <c r="D2588" s="777"/>
      <c r="E2588" s="729"/>
      <c r="F2588" s="725">
        <v>0</v>
      </c>
      <c r="G2588" s="773">
        <f>+L2588</f>
        <v>0</v>
      </c>
      <c r="H2588" s="733">
        <f>E2588*G2588</f>
        <v>0</v>
      </c>
      <c r="I2588" s="206"/>
      <c r="J2588" s="909">
        <f>+F2588</f>
        <v>0</v>
      </c>
      <c r="L2588" s="911">
        <f>J2588*$L$3</f>
        <v>0</v>
      </c>
      <c r="R2588" s="725"/>
      <c r="S2588" s="1100">
        <f t="shared" ref="S2588" si="929">+F2588</f>
        <v>0</v>
      </c>
    </row>
    <row r="2589" spans="1:19" ht="9.75" hidden="1" customHeight="1">
      <c r="A2589" s="777"/>
      <c r="B2589" s="913"/>
      <c r="C2589" s="915"/>
      <c r="D2589" s="777"/>
      <c r="E2589" s="729"/>
      <c r="F2589" s="726"/>
      <c r="G2589" s="773"/>
      <c r="H2589" s="733"/>
      <c r="I2589" s="206"/>
      <c r="J2589" s="910"/>
      <c r="L2589" s="911"/>
      <c r="R2589" s="726"/>
      <c r="S2589" s="1101"/>
    </row>
    <row r="2590" spans="1:19" ht="9.75" hidden="1" customHeight="1">
      <c r="A2590" s="777"/>
      <c r="B2590" s="913"/>
      <c r="C2590" s="915"/>
      <c r="D2590" s="777"/>
      <c r="E2590" s="729"/>
      <c r="F2590" s="726"/>
      <c r="G2590" s="773"/>
      <c r="H2590" s="733"/>
      <c r="I2590" s="206"/>
      <c r="J2590" s="910"/>
      <c r="L2590" s="911"/>
      <c r="R2590" s="726"/>
      <c r="S2590" s="1101"/>
    </row>
    <row r="2591" spans="1:19" ht="9.75" hidden="1" customHeight="1">
      <c r="A2591" s="777"/>
      <c r="B2591" s="913"/>
      <c r="C2591" s="915"/>
      <c r="D2591" s="777"/>
      <c r="E2591" s="729"/>
      <c r="F2591" s="726"/>
      <c r="G2591" s="773"/>
      <c r="H2591" s="733"/>
      <c r="I2591" s="206"/>
      <c r="J2591" s="910"/>
      <c r="L2591" s="911"/>
      <c r="R2591" s="726"/>
      <c r="S2591" s="1101"/>
    </row>
    <row r="2592" spans="1:19" ht="9.75" hidden="1" customHeight="1">
      <c r="A2592" s="777"/>
      <c r="B2592" s="913"/>
      <c r="C2592" s="915"/>
      <c r="D2592" s="777"/>
      <c r="E2592" s="729"/>
      <c r="F2592" s="727"/>
      <c r="G2592" s="773"/>
      <c r="H2592" s="733"/>
      <c r="I2592" s="206"/>
      <c r="J2592" s="910"/>
      <c r="L2592" s="911"/>
      <c r="R2592" s="727"/>
      <c r="S2592" s="1102"/>
    </row>
    <row r="2593" spans="1:19" ht="9.75" hidden="1" customHeight="1">
      <c r="A2593" s="777"/>
      <c r="B2593" s="913"/>
      <c r="C2593" s="915"/>
      <c r="D2593" s="777"/>
      <c r="E2593" s="773"/>
      <c r="F2593" s="751">
        <v>0</v>
      </c>
      <c r="G2593" s="773">
        <f>+L2593</f>
        <v>0</v>
      </c>
      <c r="H2593" s="733">
        <f>E2593*G2593</f>
        <v>0</v>
      </c>
      <c r="I2593" s="206"/>
      <c r="J2593" s="909">
        <f>+F2593</f>
        <v>0</v>
      </c>
      <c r="L2593" s="911">
        <f>J2593*$L$3</f>
        <v>0</v>
      </c>
      <c r="R2593" s="751"/>
      <c r="S2593" s="1100">
        <f t="shared" ref="S2593" si="930">+F2593</f>
        <v>0</v>
      </c>
    </row>
    <row r="2594" spans="1:19" ht="9.75" hidden="1" customHeight="1">
      <c r="A2594" s="777"/>
      <c r="B2594" s="913"/>
      <c r="C2594" s="915"/>
      <c r="D2594" s="777"/>
      <c r="E2594" s="773"/>
      <c r="F2594" s="752"/>
      <c r="G2594" s="773"/>
      <c r="H2594" s="733"/>
      <c r="I2594" s="206"/>
      <c r="J2594" s="910"/>
      <c r="L2594" s="911"/>
      <c r="R2594" s="752"/>
      <c r="S2594" s="1101"/>
    </row>
    <row r="2595" spans="1:19" ht="9.75" hidden="1" customHeight="1">
      <c r="A2595" s="777"/>
      <c r="B2595" s="913"/>
      <c r="C2595" s="915"/>
      <c r="D2595" s="777"/>
      <c r="E2595" s="773"/>
      <c r="F2595" s="752"/>
      <c r="G2595" s="773"/>
      <c r="H2595" s="733"/>
      <c r="I2595" s="206"/>
      <c r="J2595" s="910"/>
      <c r="L2595" s="911"/>
      <c r="R2595" s="752"/>
      <c r="S2595" s="1101"/>
    </row>
    <row r="2596" spans="1:19" ht="9.75" hidden="1" customHeight="1">
      <c r="A2596" s="777"/>
      <c r="B2596" s="913"/>
      <c r="C2596" s="915"/>
      <c r="D2596" s="777"/>
      <c r="E2596" s="773"/>
      <c r="F2596" s="752"/>
      <c r="G2596" s="773"/>
      <c r="H2596" s="733"/>
      <c r="I2596" s="206"/>
      <c r="J2596" s="910"/>
      <c r="L2596" s="911"/>
      <c r="R2596" s="752"/>
      <c r="S2596" s="1101"/>
    </row>
    <row r="2597" spans="1:19" ht="9.75" hidden="1" customHeight="1">
      <c r="A2597" s="777"/>
      <c r="B2597" s="913"/>
      <c r="C2597" s="915"/>
      <c r="D2597" s="777"/>
      <c r="E2597" s="773"/>
      <c r="F2597" s="753"/>
      <c r="G2597" s="773"/>
      <c r="H2597" s="733"/>
      <c r="I2597" s="206"/>
      <c r="J2597" s="910"/>
      <c r="L2597" s="911"/>
      <c r="R2597" s="753"/>
      <c r="S2597" s="1102"/>
    </row>
    <row r="2598" spans="1:19" ht="9.75" hidden="1" customHeight="1">
      <c r="A2598" s="777"/>
      <c r="B2598" s="913"/>
      <c r="C2598" s="914"/>
      <c r="D2598" s="777"/>
      <c r="E2598" s="773"/>
      <c r="F2598" s="751">
        <v>0</v>
      </c>
      <c r="G2598" s="773">
        <f>+L2598</f>
        <v>0</v>
      </c>
      <c r="H2598" s="733">
        <f>E2598*G2598</f>
        <v>0</v>
      </c>
      <c r="I2598" s="206"/>
      <c r="J2598" s="909">
        <f>+F2598</f>
        <v>0</v>
      </c>
      <c r="L2598" s="911">
        <f>J2598*$L$3</f>
        <v>0</v>
      </c>
      <c r="R2598" s="751"/>
      <c r="S2598" s="1100">
        <f t="shared" ref="S2598" si="931">+F2598</f>
        <v>0</v>
      </c>
    </row>
    <row r="2599" spans="1:19" ht="9.75" hidden="1" customHeight="1">
      <c r="A2599" s="777"/>
      <c r="B2599" s="913"/>
      <c r="C2599" s="914"/>
      <c r="D2599" s="777"/>
      <c r="E2599" s="773"/>
      <c r="F2599" s="752"/>
      <c r="G2599" s="773"/>
      <c r="H2599" s="733"/>
      <c r="I2599" s="206"/>
      <c r="J2599" s="910"/>
      <c r="L2599" s="911"/>
      <c r="R2599" s="752"/>
      <c r="S2599" s="1101"/>
    </row>
    <row r="2600" spans="1:19" ht="9.75" hidden="1" customHeight="1">
      <c r="A2600" s="777"/>
      <c r="B2600" s="913"/>
      <c r="C2600" s="914"/>
      <c r="D2600" s="777"/>
      <c r="E2600" s="773"/>
      <c r="F2600" s="752"/>
      <c r="G2600" s="773"/>
      <c r="H2600" s="733"/>
      <c r="I2600" s="206"/>
      <c r="J2600" s="910"/>
      <c r="L2600" s="911"/>
      <c r="R2600" s="752"/>
      <c r="S2600" s="1101"/>
    </row>
    <row r="2601" spans="1:19" ht="9.75" hidden="1" customHeight="1">
      <c r="A2601" s="777"/>
      <c r="B2601" s="913"/>
      <c r="C2601" s="914"/>
      <c r="D2601" s="777"/>
      <c r="E2601" s="773"/>
      <c r="F2601" s="752"/>
      <c r="G2601" s="773"/>
      <c r="H2601" s="733"/>
      <c r="I2601" s="206"/>
      <c r="J2601" s="910"/>
      <c r="L2601" s="911"/>
      <c r="R2601" s="752"/>
      <c r="S2601" s="1101"/>
    </row>
    <row r="2602" spans="1:19" ht="9.75" hidden="1" customHeight="1">
      <c r="A2602" s="777"/>
      <c r="B2602" s="913"/>
      <c r="C2602" s="914"/>
      <c r="D2602" s="777"/>
      <c r="E2602" s="773"/>
      <c r="F2602" s="753"/>
      <c r="G2602" s="773"/>
      <c r="H2602" s="733"/>
      <c r="I2602" s="206"/>
      <c r="J2602" s="910"/>
      <c r="L2602" s="911"/>
      <c r="R2602" s="753"/>
      <c r="S2602" s="1102"/>
    </row>
    <row r="2603" spans="1:19" ht="9.75" hidden="1" customHeight="1">
      <c r="A2603" s="777"/>
      <c r="B2603" s="913"/>
      <c r="C2603" s="915"/>
      <c r="D2603" s="777"/>
      <c r="E2603" s="773"/>
      <c r="F2603" s="751">
        <v>0</v>
      </c>
      <c r="G2603" s="773">
        <f>+L2603</f>
        <v>0</v>
      </c>
      <c r="H2603" s="733">
        <f>E2603*G2603</f>
        <v>0</v>
      </c>
      <c r="I2603" s="206"/>
      <c r="J2603" s="909">
        <f>+F2603</f>
        <v>0</v>
      </c>
      <c r="L2603" s="911">
        <f>J2603*$L$3</f>
        <v>0</v>
      </c>
      <c r="R2603" s="751"/>
      <c r="S2603" s="1100">
        <f t="shared" ref="S2603" si="932">+F2603</f>
        <v>0</v>
      </c>
    </row>
    <row r="2604" spans="1:19" ht="9.75" hidden="1" customHeight="1">
      <c r="A2604" s="777"/>
      <c r="B2604" s="913"/>
      <c r="C2604" s="915"/>
      <c r="D2604" s="777"/>
      <c r="E2604" s="773"/>
      <c r="F2604" s="752"/>
      <c r="G2604" s="773"/>
      <c r="H2604" s="733"/>
      <c r="I2604" s="206"/>
      <c r="J2604" s="910"/>
      <c r="L2604" s="911"/>
      <c r="R2604" s="752"/>
      <c r="S2604" s="1101"/>
    </row>
    <row r="2605" spans="1:19" ht="9.75" hidden="1" customHeight="1">
      <c r="A2605" s="777"/>
      <c r="B2605" s="913"/>
      <c r="C2605" s="915"/>
      <c r="D2605" s="777"/>
      <c r="E2605" s="773"/>
      <c r="F2605" s="752"/>
      <c r="G2605" s="773"/>
      <c r="H2605" s="733"/>
      <c r="I2605" s="206"/>
      <c r="J2605" s="910"/>
      <c r="L2605" s="911"/>
      <c r="R2605" s="752"/>
      <c r="S2605" s="1101"/>
    </row>
    <row r="2606" spans="1:19" ht="9.75" hidden="1" customHeight="1">
      <c r="A2606" s="777"/>
      <c r="B2606" s="913"/>
      <c r="C2606" s="915"/>
      <c r="D2606" s="777"/>
      <c r="E2606" s="773"/>
      <c r="F2606" s="752"/>
      <c r="G2606" s="773"/>
      <c r="H2606" s="733"/>
      <c r="I2606" s="206"/>
      <c r="J2606" s="910"/>
      <c r="L2606" s="911"/>
      <c r="R2606" s="752"/>
      <c r="S2606" s="1101"/>
    </row>
    <row r="2607" spans="1:19" ht="9.75" hidden="1" customHeight="1">
      <c r="A2607" s="777"/>
      <c r="B2607" s="913"/>
      <c r="C2607" s="915"/>
      <c r="D2607" s="777"/>
      <c r="E2607" s="773"/>
      <c r="F2607" s="753"/>
      <c r="G2607" s="773"/>
      <c r="H2607" s="733"/>
      <c r="I2607" s="206"/>
      <c r="J2607" s="910"/>
      <c r="L2607" s="911"/>
      <c r="R2607" s="753"/>
      <c r="S2607" s="1102"/>
    </row>
    <row r="2608" spans="1:19" ht="9.75" hidden="1" customHeight="1">
      <c r="A2608" s="777"/>
      <c r="B2608" s="913"/>
      <c r="C2608" s="915"/>
      <c r="D2608" s="777"/>
      <c r="E2608" s="773"/>
      <c r="F2608" s="751">
        <v>0</v>
      </c>
      <c r="G2608" s="773">
        <f>+L2608</f>
        <v>0</v>
      </c>
      <c r="H2608" s="733">
        <f>E2608*G2608</f>
        <v>0</v>
      </c>
      <c r="I2608" s="206"/>
      <c r="J2608" s="909">
        <f>+F2608</f>
        <v>0</v>
      </c>
      <c r="L2608" s="911">
        <f>J2608*$L$3</f>
        <v>0</v>
      </c>
      <c r="R2608" s="751"/>
      <c r="S2608" s="1100">
        <f t="shared" ref="S2608" si="933">+F2608</f>
        <v>0</v>
      </c>
    </row>
    <row r="2609" spans="1:19" ht="9.75" hidden="1" customHeight="1">
      <c r="A2609" s="777"/>
      <c r="B2609" s="913"/>
      <c r="C2609" s="915"/>
      <c r="D2609" s="777"/>
      <c r="E2609" s="773"/>
      <c r="F2609" s="752"/>
      <c r="G2609" s="773"/>
      <c r="H2609" s="733"/>
      <c r="I2609" s="206"/>
      <c r="J2609" s="910"/>
      <c r="L2609" s="911"/>
      <c r="R2609" s="752"/>
      <c r="S2609" s="1101"/>
    </row>
    <row r="2610" spans="1:19" ht="9.75" hidden="1" customHeight="1">
      <c r="A2610" s="777"/>
      <c r="B2610" s="913"/>
      <c r="C2610" s="915"/>
      <c r="D2610" s="777"/>
      <c r="E2610" s="773"/>
      <c r="F2610" s="752"/>
      <c r="G2610" s="773"/>
      <c r="H2610" s="733"/>
      <c r="I2610" s="206"/>
      <c r="J2610" s="910"/>
      <c r="L2610" s="911"/>
      <c r="R2610" s="752"/>
      <c r="S2610" s="1101"/>
    </row>
    <row r="2611" spans="1:19" ht="9.75" hidden="1" customHeight="1">
      <c r="A2611" s="777"/>
      <c r="B2611" s="913"/>
      <c r="C2611" s="915"/>
      <c r="D2611" s="777"/>
      <c r="E2611" s="773"/>
      <c r="F2611" s="752"/>
      <c r="G2611" s="773"/>
      <c r="H2611" s="733"/>
      <c r="I2611" s="206"/>
      <c r="J2611" s="910"/>
      <c r="L2611" s="911"/>
      <c r="R2611" s="752"/>
      <c r="S2611" s="1101"/>
    </row>
    <row r="2612" spans="1:19" ht="9.75" hidden="1" customHeight="1">
      <c r="A2612" s="777"/>
      <c r="B2612" s="913"/>
      <c r="C2612" s="915"/>
      <c r="D2612" s="777"/>
      <c r="E2612" s="773"/>
      <c r="F2612" s="753"/>
      <c r="G2612" s="773"/>
      <c r="H2612" s="733"/>
      <c r="I2612" s="206"/>
      <c r="J2612" s="910"/>
      <c r="L2612" s="911"/>
      <c r="R2612" s="753"/>
      <c r="S2612" s="1102"/>
    </row>
    <row r="2613" spans="1:19" ht="9.75" hidden="1" customHeight="1">
      <c r="A2613" s="777"/>
      <c r="B2613" s="913"/>
      <c r="C2613" s="915"/>
      <c r="D2613" s="777"/>
      <c r="E2613" s="773"/>
      <c r="F2613" s="751">
        <v>0</v>
      </c>
      <c r="G2613" s="773">
        <f>+L2613</f>
        <v>0</v>
      </c>
      <c r="H2613" s="733">
        <f>E2613*G2613</f>
        <v>0</v>
      </c>
      <c r="I2613" s="206"/>
      <c r="J2613" s="909">
        <f>+F2613</f>
        <v>0</v>
      </c>
      <c r="L2613" s="911">
        <f>J2613*$L$3</f>
        <v>0</v>
      </c>
      <c r="R2613" s="751"/>
      <c r="S2613" s="1100">
        <f t="shared" ref="S2613" si="934">+F2613</f>
        <v>0</v>
      </c>
    </row>
    <row r="2614" spans="1:19" ht="9.75" hidden="1" customHeight="1">
      <c r="A2614" s="777"/>
      <c r="B2614" s="913"/>
      <c r="C2614" s="915"/>
      <c r="D2614" s="777"/>
      <c r="E2614" s="773"/>
      <c r="F2614" s="752"/>
      <c r="G2614" s="773"/>
      <c r="H2614" s="733"/>
      <c r="I2614" s="206"/>
      <c r="J2614" s="910"/>
      <c r="L2614" s="911"/>
      <c r="R2614" s="752"/>
      <c r="S2614" s="1101"/>
    </row>
    <row r="2615" spans="1:19" ht="9.75" hidden="1" customHeight="1">
      <c r="A2615" s="777"/>
      <c r="B2615" s="913"/>
      <c r="C2615" s="915"/>
      <c r="D2615" s="777"/>
      <c r="E2615" s="773"/>
      <c r="F2615" s="752"/>
      <c r="G2615" s="773"/>
      <c r="H2615" s="733"/>
      <c r="I2615" s="206"/>
      <c r="J2615" s="910"/>
      <c r="L2615" s="911"/>
      <c r="R2615" s="752"/>
      <c r="S2615" s="1101"/>
    </row>
    <row r="2616" spans="1:19" ht="9.75" hidden="1" customHeight="1">
      <c r="A2616" s="777"/>
      <c r="B2616" s="913"/>
      <c r="C2616" s="915"/>
      <c r="D2616" s="777"/>
      <c r="E2616" s="773"/>
      <c r="F2616" s="752"/>
      <c r="G2616" s="773"/>
      <c r="H2616" s="733"/>
      <c r="I2616" s="206"/>
      <c r="J2616" s="910"/>
      <c r="L2616" s="911"/>
      <c r="R2616" s="752"/>
      <c r="S2616" s="1101"/>
    </row>
    <row r="2617" spans="1:19" ht="9.75" hidden="1" customHeight="1">
      <c r="A2617" s="777"/>
      <c r="B2617" s="913"/>
      <c r="C2617" s="915"/>
      <c r="D2617" s="777"/>
      <c r="E2617" s="773"/>
      <c r="F2617" s="753"/>
      <c r="G2617" s="773"/>
      <c r="H2617" s="733"/>
      <c r="I2617" s="206"/>
      <c r="J2617" s="910"/>
      <c r="L2617" s="911"/>
      <c r="R2617" s="753"/>
      <c r="S2617" s="1102"/>
    </row>
    <row r="2618" spans="1:19" ht="9.75" hidden="1" customHeight="1">
      <c r="A2618" s="777"/>
      <c r="B2618" s="913"/>
      <c r="C2618" s="915"/>
      <c r="D2618" s="777"/>
      <c r="E2618" s="773"/>
      <c r="F2618" s="751">
        <v>0</v>
      </c>
      <c r="G2618" s="773">
        <f>+L2618</f>
        <v>0</v>
      </c>
      <c r="H2618" s="733">
        <f>E2618*G2618</f>
        <v>0</v>
      </c>
      <c r="I2618" s="206"/>
      <c r="J2618" s="909">
        <f>+F2618</f>
        <v>0</v>
      </c>
      <c r="L2618" s="911">
        <f>J2618*$L$3</f>
        <v>0</v>
      </c>
      <c r="R2618" s="751"/>
      <c r="S2618" s="1100">
        <f t="shared" ref="S2618" si="935">+F2618</f>
        <v>0</v>
      </c>
    </row>
    <row r="2619" spans="1:19" ht="9.75" hidden="1" customHeight="1">
      <c r="A2619" s="777"/>
      <c r="B2619" s="913"/>
      <c r="C2619" s="915"/>
      <c r="D2619" s="777"/>
      <c r="E2619" s="773"/>
      <c r="F2619" s="752"/>
      <c r="G2619" s="773"/>
      <c r="H2619" s="733"/>
      <c r="I2619" s="206"/>
      <c r="J2619" s="910"/>
      <c r="L2619" s="911"/>
      <c r="R2619" s="752"/>
      <c r="S2619" s="1101"/>
    </row>
    <row r="2620" spans="1:19" ht="9.75" hidden="1" customHeight="1">
      <c r="A2620" s="777"/>
      <c r="B2620" s="913"/>
      <c r="C2620" s="915"/>
      <c r="D2620" s="777"/>
      <c r="E2620" s="773"/>
      <c r="F2620" s="752"/>
      <c r="G2620" s="773"/>
      <c r="H2620" s="733"/>
      <c r="I2620" s="206"/>
      <c r="J2620" s="910"/>
      <c r="L2620" s="911"/>
      <c r="R2620" s="752"/>
      <c r="S2620" s="1101"/>
    </row>
    <row r="2621" spans="1:19" ht="9.75" hidden="1" customHeight="1">
      <c r="A2621" s="777"/>
      <c r="B2621" s="913"/>
      <c r="C2621" s="915"/>
      <c r="D2621" s="777"/>
      <c r="E2621" s="773"/>
      <c r="F2621" s="752"/>
      <c r="G2621" s="773"/>
      <c r="H2621" s="733"/>
      <c r="I2621" s="206"/>
      <c r="J2621" s="910"/>
      <c r="L2621" s="911"/>
      <c r="R2621" s="752"/>
      <c r="S2621" s="1101"/>
    </row>
    <row r="2622" spans="1:19" ht="9.75" hidden="1" customHeight="1">
      <c r="A2622" s="777"/>
      <c r="B2622" s="913"/>
      <c r="C2622" s="915"/>
      <c r="D2622" s="777"/>
      <c r="E2622" s="773"/>
      <c r="F2622" s="753"/>
      <c r="G2622" s="773"/>
      <c r="H2622" s="733"/>
      <c r="I2622" s="206"/>
      <c r="J2622" s="910"/>
      <c r="L2622" s="911"/>
      <c r="R2622" s="753"/>
      <c r="S2622" s="1102"/>
    </row>
    <row r="2623" spans="1:19" ht="9.75" hidden="1" customHeight="1">
      <c r="A2623" s="777"/>
      <c r="B2623" s="913"/>
      <c r="C2623" s="915"/>
      <c r="D2623" s="777"/>
      <c r="E2623" s="773"/>
      <c r="F2623" s="751">
        <v>0</v>
      </c>
      <c r="G2623" s="773">
        <f>+L2623</f>
        <v>0</v>
      </c>
      <c r="H2623" s="733">
        <f>E2623*G2623</f>
        <v>0</v>
      </c>
      <c r="I2623" s="206"/>
      <c r="J2623" s="909">
        <f>+F2623</f>
        <v>0</v>
      </c>
      <c r="L2623" s="911">
        <f>J2623*$L$3</f>
        <v>0</v>
      </c>
      <c r="R2623" s="751"/>
      <c r="S2623" s="1100">
        <f t="shared" ref="S2623" si="936">+F2623</f>
        <v>0</v>
      </c>
    </row>
    <row r="2624" spans="1:19" ht="9.75" hidden="1" customHeight="1">
      <c r="A2624" s="777"/>
      <c r="B2624" s="913"/>
      <c r="C2624" s="915"/>
      <c r="D2624" s="777"/>
      <c r="E2624" s="773"/>
      <c r="F2624" s="752"/>
      <c r="G2624" s="773"/>
      <c r="H2624" s="733"/>
      <c r="I2624" s="206"/>
      <c r="J2624" s="910"/>
      <c r="L2624" s="911"/>
      <c r="R2624" s="752"/>
      <c r="S2624" s="1101"/>
    </row>
    <row r="2625" spans="1:19" ht="9.75" hidden="1" customHeight="1">
      <c r="A2625" s="777"/>
      <c r="B2625" s="913"/>
      <c r="C2625" s="915"/>
      <c r="D2625" s="777"/>
      <c r="E2625" s="773"/>
      <c r="F2625" s="752"/>
      <c r="G2625" s="773"/>
      <c r="H2625" s="733"/>
      <c r="I2625" s="206"/>
      <c r="J2625" s="910"/>
      <c r="L2625" s="911"/>
      <c r="R2625" s="752"/>
      <c r="S2625" s="1101"/>
    </row>
    <row r="2626" spans="1:19" ht="9.75" hidden="1" customHeight="1">
      <c r="A2626" s="777"/>
      <c r="B2626" s="913"/>
      <c r="C2626" s="915"/>
      <c r="D2626" s="777"/>
      <c r="E2626" s="773"/>
      <c r="F2626" s="752"/>
      <c r="G2626" s="773"/>
      <c r="H2626" s="733"/>
      <c r="I2626" s="206"/>
      <c r="J2626" s="910"/>
      <c r="L2626" s="911"/>
      <c r="R2626" s="752"/>
      <c r="S2626" s="1101"/>
    </row>
    <row r="2627" spans="1:19" ht="9.75" hidden="1" customHeight="1">
      <c r="A2627" s="777"/>
      <c r="B2627" s="913"/>
      <c r="C2627" s="915"/>
      <c r="D2627" s="777"/>
      <c r="E2627" s="773"/>
      <c r="F2627" s="753"/>
      <c r="G2627" s="773"/>
      <c r="H2627" s="733"/>
      <c r="I2627" s="206"/>
      <c r="J2627" s="910"/>
      <c r="L2627" s="911"/>
      <c r="R2627" s="753"/>
      <c r="S2627" s="1102"/>
    </row>
    <row r="2628" spans="1:19" ht="9.75" hidden="1" customHeight="1">
      <c r="A2628" s="777"/>
      <c r="B2628" s="913"/>
      <c r="C2628" s="915"/>
      <c r="D2628" s="777"/>
      <c r="E2628" s="773"/>
      <c r="F2628" s="751">
        <v>0</v>
      </c>
      <c r="G2628" s="773">
        <f>+L2628</f>
        <v>0</v>
      </c>
      <c r="H2628" s="733">
        <f>E2628*G2628</f>
        <v>0</v>
      </c>
      <c r="I2628" s="206"/>
      <c r="J2628" s="909">
        <f>+F2628</f>
        <v>0</v>
      </c>
      <c r="L2628" s="911">
        <f>J2628*$L$3</f>
        <v>0</v>
      </c>
      <c r="R2628" s="751"/>
      <c r="S2628" s="1100">
        <f t="shared" ref="S2628" si="937">+F2628</f>
        <v>0</v>
      </c>
    </row>
    <row r="2629" spans="1:19" ht="9.75" hidden="1" customHeight="1">
      <c r="A2629" s="777"/>
      <c r="B2629" s="913"/>
      <c r="C2629" s="915"/>
      <c r="D2629" s="777"/>
      <c r="E2629" s="773"/>
      <c r="F2629" s="752"/>
      <c r="G2629" s="773"/>
      <c r="H2629" s="733"/>
      <c r="I2629" s="206"/>
      <c r="J2629" s="910"/>
      <c r="L2629" s="911"/>
      <c r="R2629" s="752"/>
      <c r="S2629" s="1101"/>
    </row>
    <row r="2630" spans="1:19" ht="9.75" hidden="1" customHeight="1">
      <c r="A2630" s="777"/>
      <c r="B2630" s="913"/>
      <c r="C2630" s="915"/>
      <c r="D2630" s="777"/>
      <c r="E2630" s="773"/>
      <c r="F2630" s="752"/>
      <c r="G2630" s="773"/>
      <c r="H2630" s="733"/>
      <c r="I2630" s="206"/>
      <c r="J2630" s="910"/>
      <c r="L2630" s="911"/>
      <c r="R2630" s="752"/>
      <c r="S2630" s="1101"/>
    </row>
    <row r="2631" spans="1:19" ht="9.75" hidden="1" customHeight="1">
      <c r="A2631" s="777"/>
      <c r="B2631" s="913"/>
      <c r="C2631" s="915"/>
      <c r="D2631" s="777"/>
      <c r="E2631" s="773"/>
      <c r="F2631" s="752"/>
      <c r="G2631" s="773"/>
      <c r="H2631" s="733"/>
      <c r="I2631" s="206"/>
      <c r="J2631" s="910"/>
      <c r="L2631" s="911"/>
      <c r="R2631" s="752"/>
      <c r="S2631" s="1101"/>
    </row>
    <row r="2632" spans="1:19" ht="9.75" hidden="1" customHeight="1">
      <c r="A2632" s="777"/>
      <c r="B2632" s="913"/>
      <c r="C2632" s="915"/>
      <c r="D2632" s="777"/>
      <c r="E2632" s="773"/>
      <c r="F2632" s="753"/>
      <c r="G2632" s="773"/>
      <c r="H2632" s="733"/>
      <c r="I2632" s="206"/>
      <c r="J2632" s="910"/>
      <c r="L2632" s="911"/>
      <c r="R2632" s="753"/>
      <c r="S2632" s="1102"/>
    </row>
    <row r="2633" spans="1:19" ht="9.75" hidden="1" customHeight="1">
      <c r="A2633" s="777"/>
      <c r="B2633" s="913"/>
      <c r="C2633" s="915"/>
      <c r="D2633" s="777"/>
      <c r="E2633" s="773"/>
      <c r="F2633" s="751">
        <v>0</v>
      </c>
      <c r="G2633" s="773">
        <f>+L2633</f>
        <v>0</v>
      </c>
      <c r="H2633" s="733">
        <f>E2633*G2633</f>
        <v>0</v>
      </c>
      <c r="I2633" s="206"/>
      <c r="J2633" s="909">
        <f>+F2633</f>
        <v>0</v>
      </c>
      <c r="L2633" s="911">
        <f>J2633*$L$3</f>
        <v>0</v>
      </c>
      <c r="R2633" s="751"/>
      <c r="S2633" s="1100">
        <f t="shared" ref="S2633" si="938">+F2633</f>
        <v>0</v>
      </c>
    </row>
    <row r="2634" spans="1:19" ht="9.75" hidden="1" customHeight="1">
      <c r="A2634" s="777"/>
      <c r="B2634" s="913"/>
      <c r="C2634" s="915"/>
      <c r="D2634" s="777"/>
      <c r="E2634" s="773"/>
      <c r="F2634" s="752"/>
      <c r="G2634" s="773"/>
      <c r="H2634" s="733"/>
      <c r="I2634" s="206"/>
      <c r="J2634" s="910"/>
      <c r="L2634" s="911"/>
      <c r="R2634" s="752"/>
      <c r="S2634" s="1101"/>
    </row>
    <row r="2635" spans="1:19" ht="9.75" hidden="1" customHeight="1">
      <c r="A2635" s="777"/>
      <c r="B2635" s="913"/>
      <c r="C2635" s="915"/>
      <c r="D2635" s="777"/>
      <c r="E2635" s="773"/>
      <c r="F2635" s="752"/>
      <c r="G2635" s="773"/>
      <c r="H2635" s="733"/>
      <c r="I2635" s="206"/>
      <c r="J2635" s="910"/>
      <c r="L2635" s="911"/>
      <c r="R2635" s="752"/>
      <c r="S2635" s="1101"/>
    </row>
    <row r="2636" spans="1:19" ht="9.75" hidden="1" customHeight="1">
      <c r="A2636" s="777"/>
      <c r="B2636" s="913"/>
      <c r="C2636" s="915"/>
      <c r="D2636" s="777"/>
      <c r="E2636" s="773"/>
      <c r="F2636" s="752"/>
      <c r="G2636" s="773"/>
      <c r="H2636" s="733"/>
      <c r="I2636" s="206"/>
      <c r="J2636" s="910"/>
      <c r="L2636" s="911"/>
      <c r="R2636" s="752"/>
      <c r="S2636" s="1101"/>
    </row>
    <row r="2637" spans="1:19" ht="9.75" hidden="1" customHeight="1">
      <c r="A2637" s="777"/>
      <c r="B2637" s="913"/>
      <c r="C2637" s="915"/>
      <c r="D2637" s="777"/>
      <c r="E2637" s="773"/>
      <c r="F2637" s="753"/>
      <c r="G2637" s="773"/>
      <c r="H2637" s="733"/>
      <c r="I2637" s="206"/>
      <c r="J2637" s="910"/>
      <c r="L2637" s="911"/>
      <c r="R2637" s="753"/>
      <c r="S2637" s="1102"/>
    </row>
    <row r="2638" spans="1:19" ht="9.75" hidden="1" customHeight="1">
      <c r="A2638" s="777"/>
      <c r="B2638" s="913"/>
      <c r="C2638" s="915"/>
      <c r="D2638" s="777"/>
      <c r="E2638" s="773"/>
      <c r="F2638" s="751">
        <v>0</v>
      </c>
      <c r="G2638" s="773">
        <f>+L2638</f>
        <v>0</v>
      </c>
      <c r="H2638" s="733">
        <f>E2638*G2638</f>
        <v>0</v>
      </c>
      <c r="I2638" s="206"/>
      <c r="J2638" s="909">
        <f>+F2638</f>
        <v>0</v>
      </c>
      <c r="L2638" s="911">
        <f>J2638*$L$3</f>
        <v>0</v>
      </c>
      <c r="R2638" s="751"/>
      <c r="S2638" s="1100">
        <f t="shared" ref="S2638" si="939">+F2638</f>
        <v>0</v>
      </c>
    </row>
    <row r="2639" spans="1:19" ht="9.75" hidden="1" customHeight="1">
      <c r="A2639" s="777"/>
      <c r="B2639" s="913"/>
      <c r="C2639" s="915"/>
      <c r="D2639" s="777"/>
      <c r="E2639" s="773"/>
      <c r="F2639" s="752"/>
      <c r="G2639" s="773"/>
      <c r="H2639" s="733"/>
      <c r="I2639" s="206"/>
      <c r="J2639" s="910"/>
      <c r="L2639" s="911"/>
      <c r="R2639" s="752"/>
      <c r="S2639" s="1101"/>
    </row>
    <row r="2640" spans="1:19" ht="9.75" hidden="1" customHeight="1">
      <c r="A2640" s="777"/>
      <c r="B2640" s="913"/>
      <c r="C2640" s="915"/>
      <c r="D2640" s="777"/>
      <c r="E2640" s="773"/>
      <c r="F2640" s="752"/>
      <c r="G2640" s="773"/>
      <c r="H2640" s="733"/>
      <c r="I2640" s="206"/>
      <c r="J2640" s="910"/>
      <c r="L2640" s="911"/>
      <c r="R2640" s="752"/>
      <c r="S2640" s="1101"/>
    </row>
    <row r="2641" spans="1:19" ht="9.75" hidden="1" customHeight="1">
      <c r="A2641" s="777"/>
      <c r="B2641" s="913"/>
      <c r="C2641" s="915"/>
      <c r="D2641" s="777"/>
      <c r="E2641" s="773"/>
      <c r="F2641" s="752"/>
      <c r="G2641" s="773"/>
      <c r="H2641" s="733"/>
      <c r="I2641" s="206"/>
      <c r="J2641" s="910"/>
      <c r="L2641" s="911"/>
      <c r="R2641" s="752"/>
      <c r="S2641" s="1101"/>
    </row>
    <row r="2642" spans="1:19" ht="9.75" hidden="1" customHeight="1">
      <c r="A2642" s="777"/>
      <c r="B2642" s="913"/>
      <c r="C2642" s="915"/>
      <c r="D2642" s="777"/>
      <c r="E2642" s="773"/>
      <c r="F2642" s="753"/>
      <c r="G2642" s="773"/>
      <c r="H2642" s="733"/>
      <c r="I2642" s="206"/>
      <c r="J2642" s="910"/>
      <c r="L2642" s="911"/>
      <c r="R2642" s="753"/>
      <c r="S2642" s="1102"/>
    </row>
    <row r="2643" spans="1:19" ht="9.75" hidden="1" customHeight="1">
      <c r="A2643" s="777"/>
      <c r="B2643" s="913"/>
      <c r="C2643" s="915"/>
      <c r="D2643" s="777"/>
      <c r="E2643" s="773"/>
      <c r="F2643" s="751">
        <v>0</v>
      </c>
      <c r="G2643" s="773">
        <f>+L2643</f>
        <v>0</v>
      </c>
      <c r="H2643" s="733">
        <f>E2643*G2643</f>
        <v>0</v>
      </c>
      <c r="I2643" s="206"/>
      <c r="J2643" s="909">
        <f>+F2643</f>
        <v>0</v>
      </c>
      <c r="L2643" s="911">
        <f>J2643*$L$3</f>
        <v>0</v>
      </c>
      <c r="R2643" s="751"/>
      <c r="S2643" s="1100">
        <f t="shared" ref="S2643" si="940">+F2643</f>
        <v>0</v>
      </c>
    </row>
    <row r="2644" spans="1:19" ht="9.75" hidden="1" customHeight="1">
      <c r="A2644" s="777"/>
      <c r="B2644" s="913"/>
      <c r="C2644" s="915"/>
      <c r="D2644" s="777"/>
      <c r="E2644" s="773"/>
      <c r="F2644" s="752"/>
      <c r="G2644" s="773"/>
      <c r="H2644" s="733"/>
      <c r="I2644" s="206"/>
      <c r="J2644" s="910"/>
      <c r="L2644" s="911"/>
      <c r="R2644" s="752"/>
      <c r="S2644" s="1101"/>
    </row>
    <row r="2645" spans="1:19" ht="9.75" hidden="1" customHeight="1">
      <c r="A2645" s="777"/>
      <c r="B2645" s="913"/>
      <c r="C2645" s="915"/>
      <c r="D2645" s="777"/>
      <c r="E2645" s="773"/>
      <c r="F2645" s="752"/>
      <c r="G2645" s="773"/>
      <c r="H2645" s="733"/>
      <c r="I2645" s="206"/>
      <c r="J2645" s="910"/>
      <c r="L2645" s="911"/>
      <c r="R2645" s="752"/>
      <c r="S2645" s="1101"/>
    </row>
    <row r="2646" spans="1:19" ht="9.75" hidden="1" customHeight="1">
      <c r="A2646" s="777"/>
      <c r="B2646" s="913"/>
      <c r="C2646" s="915"/>
      <c r="D2646" s="777"/>
      <c r="E2646" s="773"/>
      <c r="F2646" s="752"/>
      <c r="G2646" s="773"/>
      <c r="H2646" s="733"/>
      <c r="I2646" s="206"/>
      <c r="J2646" s="910"/>
      <c r="L2646" s="911"/>
      <c r="R2646" s="752"/>
      <c r="S2646" s="1101"/>
    </row>
    <row r="2647" spans="1:19" ht="9.75" hidden="1" customHeight="1">
      <c r="A2647" s="777"/>
      <c r="B2647" s="913"/>
      <c r="C2647" s="915"/>
      <c r="D2647" s="777"/>
      <c r="E2647" s="773"/>
      <c r="F2647" s="753"/>
      <c r="G2647" s="773"/>
      <c r="H2647" s="733"/>
      <c r="I2647" s="206"/>
      <c r="J2647" s="910"/>
      <c r="L2647" s="911"/>
      <c r="R2647" s="753"/>
      <c r="S2647" s="1102"/>
    </row>
    <row r="2648" spans="1:19" ht="9.75" hidden="1" customHeight="1">
      <c r="A2648" s="777"/>
      <c r="B2648" s="913"/>
      <c r="C2648" s="914"/>
      <c r="D2648" s="777"/>
      <c r="E2648" s="773"/>
      <c r="F2648" s="751">
        <v>0</v>
      </c>
      <c r="G2648" s="773">
        <f>+L2648</f>
        <v>0</v>
      </c>
      <c r="H2648" s="733">
        <f>E2648*G2648</f>
        <v>0</v>
      </c>
      <c r="I2648" s="206"/>
      <c r="J2648" s="909">
        <f>+F2648</f>
        <v>0</v>
      </c>
      <c r="L2648" s="911">
        <f>J2648*$L$3</f>
        <v>0</v>
      </c>
      <c r="R2648" s="751"/>
      <c r="S2648" s="1100">
        <f t="shared" ref="S2648" si="941">+F2648</f>
        <v>0</v>
      </c>
    </row>
    <row r="2649" spans="1:19" ht="9.75" hidden="1" customHeight="1">
      <c r="A2649" s="777"/>
      <c r="B2649" s="913"/>
      <c r="C2649" s="914"/>
      <c r="D2649" s="777"/>
      <c r="E2649" s="773"/>
      <c r="F2649" s="752"/>
      <c r="G2649" s="773"/>
      <c r="H2649" s="733"/>
      <c r="I2649" s="206"/>
      <c r="J2649" s="910"/>
      <c r="L2649" s="911"/>
      <c r="R2649" s="752"/>
      <c r="S2649" s="1101"/>
    </row>
    <row r="2650" spans="1:19" ht="9.75" hidden="1" customHeight="1">
      <c r="A2650" s="777"/>
      <c r="B2650" s="913"/>
      <c r="C2650" s="914"/>
      <c r="D2650" s="777"/>
      <c r="E2650" s="773"/>
      <c r="F2650" s="752"/>
      <c r="G2650" s="773"/>
      <c r="H2650" s="733"/>
      <c r="I2650" s="206"/>
      <c r="J2650" s="910"/>
      <c r="L2650" s="911"/>
      <c r="R2650" s="752"/>
      <c r="S2650" s="1101"/>
    </row>
    <row r="2651" spans="1:19" ht="9.75" hidden="1" customHeight="1">
      <c r="A2651" s="777"/>
      <c r="B2651" s="913"/>
      <c r="C2651" s="914"/>
      <c r="D2651" s="777"/>
      <c r="E2651" s="773"/>
      <c r="F2651" s="752"/>
      <c r="G2651" s="773"/>
      <c r="H2651" s="733"/>
      <c r="I2651" s="206"/>
      <c r="J2651" s="910"/>
      <c r="L2651" s="911"/>
      <c r="R2651" s="752"/>
      <c r="S2651" s="1101"/>
    </row>
    <row r="2652" spans="1:19" ht="9.75" hidden="1" customHeight="1">
      <c r="A2652" s="777"/>
      <c r="B2652" s="913"/>
      <c r="C2652" s="914"/>
      <c r="D2652" s="777"/>
      <c r="E2652" s="773"/>
      <c r="F2652" s="753"/>
      <c r="G2652" s="773"/>
      <c r="H2652" s="733"/>
      <c r="I2652" s="206"/>
      <c r="J2652" s="910"/>
      <c r="L2652" s="911"/>
      <c r="R2652" s="753"/>
      <c r="S2652" s="1102"/>
    </row>
    <row r="2653" spans="1:19" ht="9.75" hidden="1" customHeight="1">
      <c r="A2653" s="777"/>
      <c r="B2653" s="913"/>
      <c r="C2653" s="914"/>
      <c r="D2653" s="777"/>
      <c r="E2653" s="773"/>
      <c r="F2653" s="751">
        <v>0</v>
      </c>
      <c r="G2653" s="773">
        <f>+L2653</f>
        <v>0</v>
      </c>
      <c r="H2653" s="733">
        <f>E2653*G2653</f>
        <v>0</v>
      </c>
      <c r="I2653" s="206"/>
      <c r="J2653" s="909">
        <f>+F2653</f>
        <v>0</v>
      </c>
      <c r="L2653" s="911">
        <f>J2653*$L$3</f>
        <v>0</v>
      </c>
      <c r="R2653" s="751"/>
      <c r="S2653" s="1100">
        <f t="shared" ref="S2653" si="942">+F2653</f>
        <v>0</v>
      </c>
    </row>
    <row r="2654" spans="1:19" ht="9.75" hidden="1" customHeight="1">
      <c r="A2654" s="777"/>
      <c r="B2654" s="913"/>
      <c r="C2654" s="914"/>
      <c r="D2654" s="777"/>
      <c r="E2654" s="773"/>
      <c r="F2654" s="752"/>
      <c r="G2654" s="773"/>
      <c r="H2654" s="733"/>
      <c r="I2654" s="206"/>
      <c r="J2654" s="910"/>
      <c r="L2654" s="911"/>
      <c r="R2654" s="752"/>
      <c r="S2654" s="1101"/>
    </row>
    <row r="2655" spans="1:19" ht="9.75" hidden="1" customHeight="1">
      <c r="A2655" s="777"/>
      <c r="B2655" s="913"/>
      <c r="C2655" s="914"/>
      <c r="D2655" s="777"/>
      <c r="E2655" s="773"/>
      <c r="F2655" s="752"/>
      <c r="G2655" s="773"/>
      <c r="H2655" s="733"/>
      <c r="I2655" s="206"/>
      <c r="J2655" s="910"/>
      <c r="L2655" s="911"/>
      <c r="R2655" s="752"/>
      <c r="S2655" s="1101"/>
    </row>
    <row r="2656" spans="1:19" ht="9.75" hidden="1" customHeight="1">
      <c r="A2656" s="777"/>
      <c r="B2656" s="913"/>
      <c r="C2656" s="914"/>
      <c r="D2656" s="777"/>
      <c r="E2656" s="773"/>
      <c r="F2656" s="752"/>
      <c r="G2656" s="773"/>
      <c r="H2656" s="733"/>
      <c r="I2656" s="206"/>
      <c r="J2656" s="910"/>
      <c r="L2656" s="911"/>
      <c r="R2656" s="752"/>
      <c r="S2656" s="1101"/>
    </row>
    <row r="2657" spans="1:19" ht="9.75" hidden="1" customHeight="1">
      <c r="A2657" s="777"/>
      <c r="B2657" s="913"/>
      <c r="C2657" s="914"/>
      <c r="D2657" s="777"/>
      <c r="E2657" s="773"/>
      <c r="F2657" s="753"/>
      <c r="G2657" s="773"/>
      <c r="H2657" s="733"/>
      <c r="I2657" s="206"/>
      <c r="J2657" s="910"/>
      <c r="L2657" s="911"/>
      <c r="R2657" s="753"/>
      <c r="S2657" s="1102"/>
    </row>
    <row r="2658" spans="1:19" ht="9.75" hidden="1" customHeight="1">
      <c r="A2658" s="777"/>
      <c r="B2658" s="913"/>
      <c r="C2658" s="915"/>
      <c r="D2658" s="777"/>
      <c r="E2658" s="773"/>
      <c r="F2658" s="751">
        <v>0</v>
      </c>
      <c r="G2658" s="773">
        <f>+L2658</f>
        <v>0</v>
      </c>
      <c r="H2658" s="733">
        <f>E2658*G2658</f>
        <v>0</v>
      </c>
      <c r="I2658" s="206"/>
      <c r="J2658" s="909">
        <f>+F2658</f>
        <v>0</v>
      </c>
      <c r="L2658" s="911">
        <f>J2658*$L$3</f>
        <v>0</v>
      </c>
      <c r="R2658" s="751"/>
      <c r="S2658" s="1100">
        <f t="shared" ref="S2658" si="943">+F2658</f>
        <v>0</v>
      </c>
    </row>
    <row r="2659" spans="1:19" ht="9.75" hidden="1" customHeight="1">
      <c r="A2659" s="777"/>
      <c r="B2659" s="913"/>
      <c r="C2659" s="915"/>
      <c r="D2659" s="777"/>
      <c r="E2659" s="773"/>
      <c r="F2659" s="752"/>
      <c r="G2659" s="773"/>
      <c r="H2659" s="733"/>
      <c r="I2659" s="206"/>
      <c r="J2659" s="910"/>
      <c r="L2659" s="911"/>
      <c r="R2659" s="752"/>
      <c r="S2659" s="1101"/>
    </row>
    <row r="2660" spans="1:19" ht="9.75" hidden="1" customHeight="1">
      <c r="A2660" s="777"/>
      <c r="B2660" s="913"/>
      <c r="C2660" s="915"/>
      <c r="D2660" s="777"/>
      <c r="E2660" s="773"/>
      <c r="F2660" s="752"/>
      <c r="G2660" s="773"/>
      <c r="H2660" s="733"/>
      <c r="I2660" s="206"/>
      <c r="J2660" s="910"/>
      <c r="L2660" s="911"/>
      <c r="R2660" s="752"/>
      <c r="S2660" s="1101"/>
    </row>
    <row r="2661" spans="1:19" ht="9.75" hidden="1" customHeight="1">
      <c r="A2661" s="777"/>
      <c r="B2661" s="913"/>
      <c r="C2661" s="915"/>
      <c r="D2661" s="777"/>
      <c r="E2661" s="773"/>
      <c r="F2661" s="752"/>
      <c r="G2661" s="773"/>
      <c r="H2661" s="733"/>
      <c r="I2661" s="206"/>
      <c r="J2661" s="910"/>
      <c r="L2661" s="911"/>
      <c r="R2661" s="752"/>
      <c r="S2661" s="1101"/>
    </row>
    <row r="2662" spans="1:19" ht="7.5" hidden="1" customHeight="1">
      <c r="A2662" s="777"/>
      <c r="B2662" s="913"/>
      <c r="C2662" s="915"/>
      <c r="D2662" s="777"/>
      <c r="E2662" s="773"/>
      <c r="F2662" s="753"/>
      <c r="G2662" s="773"/>
      <c r="H2662" s="733"/>
      <c r="I2662" s="206"/>
      <c r="J2662" s="910"/>
      <c r="L2662" s="911"/>
      <c r="R2662" s="753"/>
      <c r="S2662" s="1102"/>
    </row>
    <row r="2663" spans="1:19" ht="9.75" hidden="1" customHeight="1">
      <c r="A2663" s="777"/>
      <c r="B2663" s="913"/>
      <c r="C2663" s="915"/>
      <c r="D2663" s="777"/>
      <c r="E2663" s="773"/>
      <c r="F2663" s="751">
        <v>0</v>
      </c>
      <c r="G2663" s="773">
        <f>+L2663</f>
        <v>0</v>
      </c>
      <c r="H2663" s="733">
        <f>E2663*G2663</f>
        <v>0</v>
      </c>
      <c r="I2663" s="206"/>
      <c r="J2663" s="909">
        <f>+F2663</f>
        <v>0</v>
      </c>
      <c r="L2663" s="911">
        <f>J2663*$L$3</f>
        <v>0</v>
      </c>
      <c r="R2663" s="751"/>
      <c r="S2663" s="1100">
        <f t="shared" ref="S2663" si="944">+F2663</f>
        <v>0</v>
      </c>
    </row>
    <row r="2664" spans="1:19" ht="9.75" hidden="1" customHeight="1">
      <c r="A2664" s="777"/>
      <c r="B2664" s="913"/>
      <c r="C2664" s="915"/>
      <c r="D2664" s="777"/>
      <c r="E2664" s="773"/>
      <c r="F2664" s="752"/>
      <c r="G2664" s="773"/>
      <c r="H2664" s="733"/>
      <c r="I2664" s="206"/>
      <c r="J2664" s="910"/>
      <c r="L2664" s="911"/>
      <c r="R2664" s="752"/>
      <c r="S2664" s="1101"/>
    </row>
    <row r="2665" spans="1:19" ht="9.75" hidden="1" customHeight="1">
      <c r="A2665" s="777"/>
      <c r="B2665" s="913"/>
      <c r="C2665" s="915"/>
      <c r="D2665" s="777"/>
      <c r="E2665" s="773"/>
      <c r="F2665" s="752"/>
      <c r="G2665" s="773"/>
      <c r="H2665" s="733"/>
      <c r="I2665" s="206"/>
      <c r="J2665" s="910"/>
      <c r="L2665" s="911"/>
      <c r="R2665" s="752"/>
      <c r="S2665" s="1101"/>
    </row>
    <row r="2666" spans="1:19" ht="9.75" hidden="1" customHeight="1">
      <c r="A2666" s="777"/>
      <c r="B2666" s="913"/>
      <c r="C2666" s="915"/>
      <c r="D2666" s="777"/>
      <c r="E2666" s="773"/>
      <c r="F2666" s="752"/>
      <c r="G2666" s="773"/>
      <c r="H2666" s="733"/>
      <c r="I2666" s="206"/>
      <c r="J2666" s="910"/>
      <c r="L2666" s="911"/>
      <c r="R2666" s="752"/>
      <c r="S2666" s="1101"/>
    </row>
    <row r="2667" spans="1:19" ht="9.75" hidden="1" customHeight="1">
      <c r="A2667" s="777"/>
      <c r="B2667" s="913"/>
      <c r="C2667" s="915"/>
      <c r="D2667" s="777"/>
      <c r="E2667" s="773"/>
      <c r="F2667" s="753"/>
      <c r="G2667" s="773"/>
      <c r="H2667" s="733"/>
      <c r="I2667" s="206"/>
      <c r="J2667" s="910"/>
      <c r="L2667" s="911"/>
      <c r="R2667" s="753"/>
      <c r="S2667" s="1102"/>
    </row>
    <row r="2668" spans="1:19" ht="9.75" hidden="1" customHeight="1">
      <c r="A2668" s="777"/>
      <c r="B2668" s="913"/>
      <c r="C2668" s="915"/>
      <c r="D2668" s="777"/>
      <c r="E2668" s="773"/>
      <c r="F2668" s="751">
        <v>0</v>
      </c>
      <c r="G2668" s="773">
        <f>+L2668</f>
        <v>0</v>
      </c>
      <c r="H2668" s="733">
        <f>E2668*G2668</f>
        <v>0</v>
      </c>
      <c r="I2668" s="206"/>
      <c r="J2668" s="909">
        <f>+F2668</f>
        <v>0</v>
      </c>
      <c r="L2668" s="911">
        <f>J2668*$L$3</f>
        <v>0</v>
      </c>
      <c r="R2668" s="751"/>
      <c r="S2668" s="1100">
        <f t="shared" ref="S2668" si="945">+F2668</f>
        <v>0</v>
      </c>
    </row>
    <row r="2669" spans="1:19" ht="9.75" hidden="1" customHeight="1">
      <c r="A2669" s="777"/>
      <c r="B2669" s="913"/>
      <c r="C2669" s="915"/>
      <c r="D2669" s="777"/>
      <c r="E2669" s="773"/>
      <c r="F2669" s="752"/>
      <c r="G2669" s="773"/>
      <c r="H2669" s="733"/>
      <c r="I2669" s="206"/>
      <c r="J2669" s="910"/>
      <c r="L2669" s="911"/>
      <c r="R2669" s="752"/>
      <c r="S2669" s="1101"/>
    </row>
    <row r="2670" spans="1:19" ht="9.75" hidden="1" customHeight="1">
      <c r="A2670" s="777"/>
      <c r="B2670" s="913"/>
      <c r="C2670" s="915"/>
      <c r="D2670" s="777"/>
      <c r="E2670" s="773"/>
      <c r="F2670" s="752"/>
      <c r="G2670" s="773"/>
      <c r="H2670" s="733"/>
      <c r="I2670" s="206"/>
      <c r="J2670" s="910"/>
      <c r="L2670" s="911"/>
      <c r="R2670" s="752"/>
      <c r="S2670" s="1101"/>
    </row>
    <row r="2671" spans="1:19" ht="9.75" hidden="1" customHeight="1">
      <c r="A2671" s="777"/>
      <c r="B2671" s="913"/>
      <c r="C2671" s="915"/>
      <c r="D2671" s="777"/>
      <c r="E2671" s="773"/>
      <c r="F2671" s="752"/>
      <c r="G2671" s="773"/>
      <c r="H2671" s="733"/>
      <c r="I2671" s="206"/>
      <c r="J2671" s="910"/>
      <c r="L2671" s="911"/>
      <c r="R2671" s="752"/>
      <c r="S2671" s="1101"/>
    </row>
    <row r="2672" spans="1:19" ht="9.75" hidden="1" customHeight="1">
      <c r="A2672" s="777"/>
      <c r="B2672" s="913"/>
      <c r="C2672" s="915"/>
      <c r="D2672" s="777"/>
      <c r="E2672" s="773"/>
      <c r="F2672" s="753"/>
      <c r="G2672" s="773"/>
      <c r="H2672" s="733"/>
      <c r="I2672" s="206"/>
      <c r="J2672" s="910"/>
      <c r="L2672" s="911"/>
      <c r="R2672" s="753"/>
      <c r="S2672" s="1102"/>
    </row>
    <row r="2673" spans="1:19" ht="9.75" hidden="1" customHeight="1">
      <c r="A2673" s="777"/>
      <c r="B2673" s="913"/>
      <c r="C2673" s="915"/>
      <c r="D2673" s="777"/>
      <c r="E2673" s="773"/>
      <c r="F2673" s="751">
        <v>0</v>
      </c>
      <c r="G2673" s="773">
        <f>+L2673</f>
        <v>0</v>
      </c>
      <c r="H2673" s="733">
        <f>E2673*G2673</f>
        <v>0</v>
      </c>
      <c r="I2673" s="206"/>
      <c r="J2673" s="909">
        <f>+F2673</f>
        <v>0</v>
      </c>
      <c r="L2673" s="911">
        <f>J2673*$L$3</f>
        <v>0</v>
      </c>
      <c r="R2673" s="751"/>
      <c r="S2673" s="1100">
        <f t="shared" ref="S2673" si="946">+F2673</f>
        <v>0</v>
      </c>
    </row>
    <row r="2674" spans="1:19" ht="9.75" hidden="1" customHeight="1">
      <c r="A2674" s="777"/>
      <c r="B2674" s="913"/>
      <c r="C2674" s="915"/>
      <c r="D2674" s="777"/>
      <c r="E2674" s="773"/>
      <c r="F2674" s="752"/>
      <c r="G2674" s="773"/>
      <c r="H2674" s="733"/>
      <c r="I2674" s="206"/>
      <c r="J2674" s="910"/>
      <c r="L2674" s="911"/>
      <c r="R2674" s="752"/>
      <c r="S2674" s="1101"/>
    </row>
    <row r="2675" spans="1:19" ht="9.75" hidden="1" customHeight="1">
      <c r="A2675" s="777"/>
      <c r="B2675" s="913"/>
      <c r="C2675" s="915"/>
      <c r="D2675" s="777"/>
      <c r="E2675" s="773"/>
      <c r="F2675" s="752"/>
      <c r="G2675" s="773"/>
      <c r="H2675" s="733"/>
      <c r="I2675" s="206"/>
      <c r="J2675" s="910"/>
      <c r="L2675" s="911"/>
      <c r="R2675" s="752"/>
      <c r="S2675" s="1101"/>
    </row>
    <row r="2676" spans="1:19" ht="9.75" hidden="1" customHeight="1">
      <c r="A2676" s="777"/>
      <c r="B2676" s="913"/>
      <c r="C2676" s="915"/>
      <c r="D2676" s="777"/>
      <c r="E2676" s="773"/>
      <c r="F2676" s="752"/>
      <c r="G2676" s="773"/>
      <c r="H2676" s="733"/>
      <c r="I2676" s="206"/>
      <c r="J2676" s="910"/>
      <c r="L2676" s="911"/>
      <c r="R2676" s="752"/>
      <c r="S2676" s="1101"/>
    </row>
    <row r="2677" spans="1:19" ht="9.75" hidden="1" customHeight="1">
      <c r="A2677" s="777"/>
      <c r="B2677" s="913"/>
      <c r="C2677" s="915"/>
      <c r="D2677" s="777"/>
      <c r="E2677" s="773"/>
      <c r="F2677" s="753"/>
      <c r="G2677" s="773"/>
      <c r="H2677" s="733"/>
      <c r="I2677" s="206"/>
      <c r="J2677" s="910"/>
      <c r="L2677" s="911"/>
      <c r="R2677" s="753"/>
      <c r="S2677" s="1102"/>
    </row>
    <row r="2678" spans="1:19" ht="9.75" hidden="1" customHeight="1">
      <c r="A2678" s="916"/>
      <c r="B2678" s="919"/>
      <c r="C2678" s="922"/>
      <c r="D2678" s="916"/>
      <c r="E2678" s="751"/>
      <c r="F2678" s="751">
        <v>0</v>
      </c>
      <c r="G2678" s="773">
        <f>+L2678</f>
        <v>0</v>
      </c>
      <c r="H2678" s="733">
        <f>E2678*G2678</f>
        <v>0</v>
      </c>
      <c r="I2678" s="206"/>
      <c r="J2678" s="909">
        <f>+F2678</f>
        <v>0</v>
      </c>
      <c r="L2678" s="911">
        <f>J2678*$L$3</f>
        <v>0</v>
      </c>
      <c r="R2678" s="751"/>
      <c r="S2678" s="1100">
        <f t="shared" ref="S2678" si="947">+F2678</f>
        <v>0</v>
      </c>
    </row>
    <row r="2679" spans="1:19" ht="9.75" hidden="1" customHeight="1">
      <c r="A2679" s="917"/>
      <c r="B2679" s="920"/>
      <c r="C2679" s="923"/>
      <c r="D2679" s="917"/>
      <c r="E2679" s="752"/>
      <c r="F2679" s="752"/>
      <c r="G2679" s="773"/>
      <c r="H2679" s="733"/>
      <c r="I2679" s="206"/>
      <c r="J2679" s="910"/>
      <c r="L2679" s="911"/>
      <c r="R2679" s="752"/>
      <c r="S2679" s="1101"/>
    </row>
    <row r="2680" spans="1:19" ht="9.75" hidden="1" customHeight="1">
      <c r="A2680" s="917"/>
      <c r="B2680" s="920"/>
      <c r="C2680" s="923"/>
      <c r="D2680" s="917"/>
      <c r="E2680" s="752"/>
      <c r="F2680" s="752"/>
      <c r="G2680" s="773"/>
      <c r="H2680" s="733"/>
      <c r="I2680" s="206"/>
      <c r="J2680" s="910"/>
      <c r="L2680" s="911"/>
      <c r="R2680" s="752"/>
      <c r="S2680" s="1101"/>
    </row>
    <row r="2681" spans="1:19" ht="9.75" hidden="1" customHeight="1">
      <c r="A2681" s="917"/>
      <c r="B2681" s="920"/>
      <c r="C2681" s="923"/>
      <c r="D2681" s="917"/>
      <c r="E2681" s="752"/>
      <c r="F2681" s="752"/>
      <c r="G2681" s="773"/>
      <c r="H2681" s="733"/>
      <c r="I2681" s="206"/>
      <c r="J2681" s="910"/>
      <c r="L2681" s="911"/>
      <c r="R2681" s="752"/>
      <c r="S2681" s="1101"/>
    </row>
    <row r="2682" spans="1:19" ht="9.75" hidden="1" customHeight="1">
      <c r="A2682" s="918"/>
      <c r="B2682" s="921"/>
      <c r="C2682" s="924"/>
      <c r="D2682" s="918"/>
      <c r="E2682" s="753"/>
      <c r="F2682" s="753"/>
      <c r="G2682" s="773"/>
      <c r="H2682" s="733"/>
      <c r="I2682" s="206"/>
      <c r="J2682" s="910"/>
      <c r="L2682" s="911"/>
      <c r="R2682" s="753"/>
      <c r="S2682" s="1102"/>
    </row>
    <row r="2683" spans="1:19" ht="9.75" hidden="1" customHeight="1">
      <c r="A2683" s="916"/>
      <c r="B2683" s="919"/>
      <c r="C2683" s="922"/>
      <c r="D2683" s="916"/>
      <c r="E2683" s="751"/>
      <c r="F2683" s="751">
        <v>0</v>
      </c>
      <c r="G2683" s="773">
        <f>+L2683</f>
        <v>0</v>
      </c>
      <c r="H2683" s="733">
        <f>E2683*G2683</f>
        <v>0</v>
      </c>
      <c r="I2683" s="206"/>
      <c r="J2683" s="909">
        <f>+F2683</f>
        <v>0</v>
      </c>
      <c r="L2683" s="911">
        <f>J2683*$L$3</f>
        <v>0</v>
      </c>
      <c r="R2683" s="751"/>
      <c r="S2683" s="1100">
        <f t="shared" ref="S2683" si="948">+F2683</f>
        <v>0</v>
      </c>
    </row>
    <row r="2684" spans="1:19" ht="9.75" hidden="1" customHeight="1">
      <c r="A2684" s="917"/>
      <c r="B2684" s="920"/>
      <c r="C2684" s="923"/>
      <c r="D2684" s="917"/>
      <c r="E2684" s="752"/>
      <c r="F2684" s="752"/>
      <c r="G2684" s="773"/>
      <c r="H2684" s="733"/>
      <c r="I2684" s="206"/>
      <c r="J2684" s="910"/>
      <c r="L2684" s="911"/>
      <c r="R2684" s="752"/>
      <c r="S2684" s="1101"/>
    </row>
    <row r="2685" spans="1:19" ht="9.75" hidden="1" customHeight="1">
      <c r="A2685" s="917"/>
      <c r="B2685" s="920"/>
      <c r="C2685" s="923"/>
      <c r="D2685" s="917"/>
      <c r="E2685" s="752"/>
      <c r="F2685" s="752"/>
      <c r="G2685" s="773"/>
      <c r="H2685" s="733"/>
      <c r="I2685" s="206"/>
      <c r="J2685" s="910"/>
      <c r="L2685" s="911"/>
      <c r="R2685" s="752"/>
      <c r="S2685" s="1101"/>
    </row>
    <row r="2686" spans="1:19" ht="9.75" hidden="1" customHeight="1">
      <c r="A2686" s="917"/>
      <c r="B2686" s="920"/>
      <c r="C2686" s="923"/>
      <c r="D2686" s="917"/>
      <c r="E2686" s="752"/>
      <c r="F2686" s="752"/>
      <c r="G2686" s="773"/>
      <c r="H2686" s="733"/>
      <c r="I2686" s="206"/>
      <c r="J2686" s="910"/>
      <c r="L2686" s="911"/>
      <c r="R2686" s="752"/>
      <c r="S2686" s="1101"/>
    </row>
    <row r="2687" spans="1:19" ht="9.75" hidden="1" customHeight="1">
      <c r="A2687" s="918"/>
      <c r="B2687" s="921"/>
      <c r="C2687" s="924"/>
      <c r="D2687" s="918"/>
      <c r="E2687" s="753"/>
      <c r="F2687" s="753"/>
      <c r="G2687" s="773"/>
      <c r="H2687" s="733"/>
      <c r="I2687" s="206"/>
      <c r="J2687" s="910"/>
      <c r="L2687" s="911"/>
      <c r="R2687" s="753"/>
      <c r="S2687" s="1102"/>
    </row>
    <row r="2688" spans="1:19" ht="9.75" hidden="1" customHeight="1">
      <c r="A2688" s="916"/>
      <c r="B2688" s="919"/>
      <c r="C2688" s="922"/>
      <c r="D2688" s="916"/>
      <c r="E2688" s="751"/>
      <c r="F2688" s="751">
        <v>0</v>
      </c>
      <c r="G2688" s="773">
        <f>+L2688</f>
        <v>0</v>
      </c>
      <c r="H2688" s="733">
        <f>E2688*G2688</f>
        <v>0</v>
      </c>
      <c r="I2688" s="206"/>
      <c r="J2688" s="909">
        <f>+F2688</f>
        <v>0</v>
      </c>
      <c r="L2688" s="911">
        <f>J2688*$L$3</f>
        <v>0</v>
      </c>
      <c r="R2688" s="751"/>
      <c r="S2688" s="1100">
        <f t="shared" ref="S2688" si="949">+F2688</f>
        <v>0</v>
      </c>
    </row>
    <row r="2689" spans="1:19" ht="9.75" hidden="1" customHeight="1">
      <c r="A2689" s="917"/>
      <c r="B2689" s="920"/>
      <c r="C2689" s="923"/>
      <c r="D2689" s="917"/>
      <c r="E2689" s="752"/>
      <c r="F2689" s="752"/>
      <c r="G2689" s="773"/>
      <c r="H2689" s="733"/>
      <c r="I2689" s="206"/>
      <c r="J2689" s="910"/>
      <c r="L2689" s="911"/>
      <c r="R2689" s="752"/>
      <c r="S2689" s="1101"/>
    </row>
    <row r="2690" spans="1:19" ht="9.75" hidden="1" customHeight="1">
      <c r="A2690" s="917"/>
      <c r="B2690" s="920"/>
      <c r="C2690" s="923"/>
      <c r="D2690" s="917"/>
      <c r="E2690" s="752"/>
      <c r="F2690" s="752"/>
      <c r="G2690" s="773"/>
      <c r="H2690" s="733"/>
      <c r="I2690" s="206"/>
      <c r="J2690" s="910"/>
      <c r="L2690" s="911"/>
      <c r="R2690" s="752"/>
      <c r="S2690" s="1101"/>
    </row>
    <row r="2691" spans="1:19" ht="9.75" hidden="1" customHeight="1">
      <c r="A2691" s="917"/>
      <c r="B2691" s="920"/>
      <c r="C2691" s="923"/>
      <c r="D2691" s="917"/>
      <c r="E2691" s="752"/>
      <c r="F2691" s="752"/>
      <c r="G2691" s="773"/>
      <c r="H2691" s="733"/>
      <c r="I2691" s="206"/>
      <c r="J2691" s="910"/>
      <c r="L2691" s="911"/>
      <c r="R2691" s="752"/>
      <c r="S2691" s="1101"/>
    </row>
    <row r="2692" spans="1:19" ht="9.75" hidden="1" customHeight="1">
      <c r="A2692" s="918"/>
      <c r="B2692" s="921"/>
      <c r="C2692" s="924"/>
      <c r="D2692" s="918"/>
      <c r="E2692" s="753"/>
      <c r="F2692" s="753"/>
      <c r="G2692" s="773"/>
      <c r="H2692" s="733"/>
      <c r="I2692" s="206"/>
      <c r="J2692" s="910"/>
      <c r="L2692" s="911"/>
      <c r="P2692" s="59"/>
      <c r="R2692" s="753"/>
      <c r="S2692" s="1102"/>
    </row>
    <row r="2693" spans="1:19" ht="9.75" hidden="1" customHeight="1">
      <c r="A2693" s="777"/>
      <c r="B2693" s="913"/>
      <c r="C2693" s="915"/>
      <c r="D2693" s="777"/>
      <c r="E2693" s="773"/>
      <c r="F2693" s="751">
        <v>0</v>
      </c>
      <c r="G2693" s="773">
        <f>+L2693</f>
        <v>0</v>
      </c>
      <c r="H2693" s="733">
        <f>E2693*G2693</f>
        <v>0</v>
      </c>
      <c r="I2693" s="206"/>
      <c r="J2693" s="909">
        <f>+F2693</f>
        <v>0</v>
      </c>
      <c r="L2693" s="911">
        <f>J2693*$L$3</f>
        <v>0</v>
      </c>
      <c r="R2693" s="751"/>
      <c r="S2693" s="1100">
        <f t="shared" ref="S2693" si="950">+F2693</f>
        <v>0</v>
      </c>
    </row>
    <row r="2694" spans="1:19" ht="9.75" hidden="1" customHeight="1">
      <c r="A2694" s="777"/>
      <c r="B2694" s="913"/>
      <c r="C2694" s="915"/>
      <c r="D2694" s="777"/>
      <c r="E2694" s="773"/>
      <c r="F2694" s="752"/>
      <c r="G2694" s="773"/>
      <c r="H2694" s="733"/>
      <c r="I2694" s="206"/>
      <c r="J2694" s="910"/>
      <c r="L2694" s="911"/>
      <c r="R2694" s="752"/>
      <c r="S2694" s="1101"/>
    </row>
    <row r="2695" spans="1:19" ht="9.75" hidden="1" customHeight="1">
      <c r="A2695" s="777"/>
      <c r="B2695" s="913"/>
      <c r="C2695" s="915"/>
      <c r="D2695" s="777"/>
      <c r="E2695" s="773"/>
      <c r="F2695" s="752"/>
      <c r="G2695" s="773"/>
      <c r="H2695" s="733"/>
      <c r="I2695" s="206"/>
      <c r="J2695" s="910"/>
      <c r="L2695" s="911"/>
      <c r="P2695" s="61"/>
      <c r="R2695" s="752"/>
      <c r="S2695" s="1101"/>
    </row>
    <row r="2696" spans="1:19" ht="9.75" hidden="1" customHeight="1">
      <c r="A2696" s="777"/>
      <c r="B2696" s="913"/>
      <c r="C2696" s="915"/>
      <c r="D2696" s="777"/>
      <c r="E2696" s="773"/>
      <c r="F2696" s="752"/>
      <c r="G2696" s="773"/>
      <c r="H2696" s="733"/>
      <c r="I2696" s="206"/>
      <c r="J2696" s="910"/>
      <c r="L2696" s="911"/>
      <c r="R2696" s="752"/>
      <c r="S2696" s="1101"/>
    </row>
    <row r="2697" spans="1:19" ht="9.75" hidden="1" customHeight="1">
      <c r="A2697" s="777"/>
      <c r="B2697" s="913"/>
      <c r="C2697" s="915"/>
      <c r="D2697" s="777"/>
      <c r="E2697" s="773"/>
      <c r="F2697" s="753"/>
      <c r="G2697" s="773"/>
      <c r="H2697" s="733"/>
      <c r="I2697" s="206"/>
      <c r="J2697" s="910"/>
      <c r="L2697" s="911"/>
      <c r="R2697" s="753"/>
      <c r="S2697" s="1102"/>
    </row>
    <row r="2698" spans="1:19" ht="9.75" hidden="1" customHeight="1">
      <c r="A2698" s="777"/>
      <c r="B2698" s="913"/>
      <c r="C2698" s="915"/>
      <c r="D2698" s="777"/>
      <c r="E2698" s="729"/>
      <c r="F2698" s="725">
        <v>0</v>
      </c>
      <c r="G2698" s="773">
        <f>+L2698</f>
        <v>0</v>
      </c>
      <c r="H2698" s="733">
        <f>E2698*G2698</f>
        <v>0</v>
      </c>
      <c r="I2698" s="206"/>
      <c r="J2698" s="909">
        <f>+F2698</f>
        <v>0</v>
      </c>
      <c r="L2698" s="911">
        <f>J2698*$L$3</f>
        <v>0</v>
      </c>
      <c r="R2698" s="725"/>
      <c r="S2698" s="1100">
        <f t="shared" ref="S2698" si="951">+F2698</f>
        <v>0</v>
      </c>
    </row>
    <row r="2699" spans="1:19" ht="9.75" hidden="1" customHeight="1">
      <c r="A2699" s="777"/>
      <c r="B2699" s="913"/>
      <c r="C2699" s="915"/>
      <c r="D2699" s="777"/>
      <c r="E2699" s="729"/>
      <c r="F2699" s="726"/>
      <c r="G2699" s="773"/>
      <c r="H2699" s="733"/>
      <c r="I2699" s="206"/>
      <c r="J2699" s="910"/>
      <c r="L2699" s="911"/>
      <c r="R2699" s="726"/>
      <c r="S2699" s="1101"/>
    </row>
    <row r="2700" spans="1:19" ht="9.75" hidden="1" customHeight="1">
      <c r="A2700" s="777"/>
      <c r="B2700" s="913"/>
      <c r="C2700" s="915"/>
      <c r="D2700" s="777"/>
      <c r="E2700" s="729"/>
      <c r="F2700" s="726"/>
      <c r="G2700" s="773"/>
      <c r="H2700" s="733"/>
      <c r="I2700" s="206"/>
      <c r="J2700" s="910"/>
      <c r="L2700" s="911"/>
      <c r="R2700" s="726"/>
      <c r="S2700" s="1101"/>
    </row>
    <row r="2701" spans="1:19" ht="9.75" hidden="1" customHeight="1">
      <c r="A2701" s="777"/>
      <c r="B2701" s="913"/>
      <c r="C2701" s="915"/>
      <c r="D2701" s="777"/>
      <c r="E2701" s="729"/>
      <c r="F2701" s="726"/>
      <c r="G2701" s="773"/>
      <c r="H2701" s="733"/>
      <c r="I2701" s="206"/>
      <c r="J2701" s="910"/>
      <c r="L2701" s="911"/>
      <c r="R2701" s="726"/>
      <c r="S2701" s="1101"/>
    </row>
    <row r="2702" spans="1:19" ht="9.75" hidden="1" customHeight="1">
      <c r="A2702" s="777"/>
      <c r="B2702" s="913"/>
      <c r="C2702" s="915"/>
      <c r="D2702" s="777"/>
      <c r="E2702" s="729"/>
      <c r="F2702" s="727"/>
      <c r="G2702" s="773"/>
      <c r="H2702" s="733"/>
      <c r="I2702" s="206"/>
      <c r="J2702" s="910"/>
      <c r="L2702" s="911"/>
      <c r="R2702" s="727"/>
      <c r="S2702" s="1102"/>
    </row>
    <row r="2703" spans="1:19" ht="9.75" hidden="1" customHeight="1">
      <c r="A2703" s="777"/>
      <c r="B2703" s="913"/>
      <c r="C2703" s="915"/>
      <c r="D2703" s="777"/>
      <c r="E2703" s="773"/>
      <c r="F2703" s="751">
        <v>0</v>
      </c>
      <c r="G2703" s="773">
        <f>+L2703</f>
        <v>0</v>
      </c>
      <c r="H2703" s="733">
        <f>E2703*G2703</f>
        <v>0</v>
      </c>
      <c r="I2703" s="206"/>
      <c r="J2703" s="909">
        <f>+F2703</f>
        <v>0</v>
      </c>
      <c r="L2703" s="911">
        <f>J2703*$L$3</f>
        <v>0</v>
      </c>
      <c r="R2703" s="751"/>
      <c r="S2703" s="1100">
        <f t="shared" ref="S2703" si="952">+F2703</f>
        <v>0</v>
      </c>
    </row>
    <row r="2704" spans="1:19" ht="9.75" hidden="1" customHeight="1">
      <c r="A2704" s="777"/>
      <c r="B2704" s="913"/>
      <c r="C2704" s="915"/>
      <c r="D2704" s="777"/>
      <c r="E2704" s="773"/>
      <c r="F2704" s="752"/>
      <c r="G2704" s="773"/>
      <c r="H2704" s="733"/>
      <c r="I2704" s="206"/>
      <c r="J2704" s="910"/>
      <c r="L2704" s="911"/>
      <c r="R2704" s="752"/>
      <c r="S2704" s="1101"/>
    </row>
    <row r="2705" spans="1:19" ht="9.75" hidden="1" customHeight="1">
      <c r="A2705" s="777"/>
      <c r="B2705" s="913"/>
      <c r="C2705" s="915"/>
      <c r="D2705" s="777"/>
      <c r="E2705" s="773"/>
      <c r="F2705" s="752"/>
      <c r="G2705" s="773"/>
      <c r="H2705" s="733"/>
      <c r="I2705" s="206"/>
      <c r="J2705" s="910"/>
      <c r="L2705" s="911"/>
      <c r="R2705" s="752"/>
      <c r="S2705" s="1101"/>
    </row>
    <row r="2706" spans="1:19" ht="9.75" hidden="1" customHeight="1">
      <c r="A2706" s="777"/>
      <c r="B2706" s="913"/>
      <c r="C2706" s="915"/>
      <c r="D2706" s="777"/>
      <c r="E2706" s="773"/>
      <c r="F2706" s="752"/>
      <c r="G2706" s="773"/>
      <c r="H2706" s="733"/>
      <c r="I2706" s="206"/>
      <c r="J2706" s="910"/>
      <c r="L2706" s="911"/>
      <c r="R2706" s="752"/>
      <c r="S2706" s="1101"/>
    </row>
    <row r="2707" spans="1:19" ht="9.75" hidden="1" customHeight="1">
      <c r="A2707" s="777"/>
      <c r="B2707" s="913"/>
      <c r="C2707" s="915"/>
      <c r="D2707" s="777"/>
      <c r="E2707" s="773"/>
      <c r="F2707" s="753"/>
      <c r="G2707" s="773"/>
      <c r="H2707" s="733"/>
      <c r="I2707" s="206"/>
      <c r="J2707" s="910"/>
      <c r="L2707" s="911"/>
      <c r="R2707" s="753"/>
      <c r="S2707" s="1102"/>
    </row>
    <row r="2708" spans="1:19" ht="9.75" hidden="1" customHeight="1">
      <c r="A2708" s="777"/>
      <c r="B2708" s="913"/>
      <c r="C2708" s="915"/>
      <c r="D2708" s="777"/>
      <c r="E2708" s="773"/>
      <c r="F2708" s="751">
        <v>0</v>
      </c>
      <c r="G2708" s="773">
        <f>+L2708</f>
        <v>0</v>
      </c>
      <c r="H2708" s="733">
        <f>E2708*G2708</f>
        <v>0</v>
      </c>
      <c r="I2708" s="206"/>
      <c r="J2708" s="909">
        <f>+F2708</f>
        <v>0</v>
      </c>
      <c r="L2708" s="911">
        <f>J2708*$L$3</f>
        <v>0</v>
      </c>
      <c r="R2708" s="751"/>
      <c r="S2708" s="1100">
        <f t="shared" ref="S2708" si="953">+F2708</f>
        <v>0</v>
      </c>
    </row>
    <row r="2709" spans="1:19" ht="9.75" hidden="1" customHeight="1">
      <c r="A2709" s="777"/>
      <c r="B2709" s="913"/>
      <c r="C2709" s="915"/>
      <c r="D2709" s="777"/>
      <c r="E2709" s="773"/>
      <c r="F2709" s="752"/>
      <c r="G2709" s="773"/>
      <c r="H2709" s="733"/>
      <c r="I2709" s="206"/>
      <c r="J2709" s="910"/>
      <c r="L2709" s="911"/>
      <c r="R2709" s="752"/>
      <c r="S2709" s="1101"/>
    </row>
    <row r="2710" spans="1:19" ht="9.75" hidden="1" customHeight="1">
      <c r="A2710" s="777"/>
      <c r="B2710" s="913"/>
      <c r="C2710" s="915"/>
      <c r="D2710" s="777"/>
      <c r="E2710" s="773"/>
      <c r="F2710" s="752"/>
      <c r="G2710" s="773"/>
      <c r="H2710" s="733"/>
      <c r="I2710" s="206"/>
      <c r="J2710" s="910"/>
      <c r="L2710" s="911"/>
      <c r="R2710" s="752"/>
      <c r="S2710" s="1101"/>
    </row>
    <row r="2711" spans="1:19" ht="9.75" hidden="1" customHeight="1">
      <c r="A2711" s="777"/>
      <c r="B2711" s="913"/>
      <c r="C2711" s="915"/>
      <c r="D2711" s="777"/>
      <c r="E2711" s="773"/>
      <c r="F2711" s="752"/>
      <c r="G2711" s="773"/>
      <c r="H2711" s="733"/>
      <c r="I2711" s="206"/>
      <c r="J2711" s="910"/>
      <c r="L2711" s="911"/>
      <c r="R2711" s="752"/>
      <c r="S2711" s="1101"/>
    </row>
    <row r="2712" spans="1:19" ht="9.75" hidden="1" customHeight="1">
      <c r="A2712" s="777"/>
      <c r="B2712" s="913"/>
      <c r="C2712" s="915"/>
      <c r="D2712" s="777"/>
      <c r="E2712" s="773"/>
      <c r="F2712" s="753"/>
      <c r="G2712" s="773"/>
      <c r="H2712" s="733"/>
      <c r="I2712" s="206"/>
      <c r="J2712" s="910"/>
      <c r="L2712" s="911"/>
      <c r="R2712" s="753"/>
      <c r="S2712" s="1102"/>
    </row>
    <row r="2713" spans="1:19" ht="9.75" hidden="1" customHeight="1">
      <c r="A2713" s="777"/>
      <c r="B2713" s="913"/>
      <c r="C2713" s="915"/>
      <c r="D2713" s="777"/>
      <c r="E2713" s="773"/>
      <c r="F2713" s="751">
        <v>0</v>
      </c>
      <c r="G2713" s="773">
        <f>+L2713</f>
        <v>0</v>
      </c>
      <c r="H2713" s="733">
        <f>E2713*G2713</f>
        <v>0</v>
      </c>
      <c r="I2713" s="206"/>
      <c r="J2713" s="909">
        <f>+F2713</f>
        <v>0</v>
      </c>
      <c r="L2713" s="911">
        <f>J2713*$L$3</f>
        <v>0</v>
      </c>
      <c r="R2713" s="751"/>
      <c r="S2713" s="1100">
        <f t="shared" ref="S2713" si="954">+F2713</f>
        <v>0</v>
      </c>
    </row>
    <row r="2714" spans="1:19" ht="9.75" hidden="1" customHeight="1">
      <c r="A2714" s="777"/>
      <c r="B2714" s="913"/>
      <c r="C2714" s="915"/>
      <c r="D2714" s="777"/>
      <c r="E2714" s="773"/>
      <c r="F2714" s="752"/>
      <c r="G2714" s="773"/>
      <c r="H2714" s="733"/>
      <c r="I2714" s="206"/>
      <c r="J2714" s="910"/>
      <c r="L2714" s="911"/>
      <c r="R2714" s="752"/>
      <c r="S2714" s="1101"/>
    </row>
    <row r="2715" spans="1:19" ht="9.75" hidden="1" customHeight="1">
      <c r="A2715" s="777"/>
      <c r="B2715" s="913"/>
      <c r="C2715" s="915"/>
      <c r="D2715" s="777"/>
      <c r="E2715" s="773"/>
      <c r="F2715" s="752"/>
      <c r="G2715" s="773"/>
      <c r="H2715" s="733"/>
      <c r="I2715" s="206"/>
      <c r="J2715" s="910"/>
      <c r="L2715" s="911"/>
      <c r="R2715" s="752"/>
      <c r="S2715" s="1101"/>
    </row>
    <row r="2716" spans="1:19" ht="9.75" hidden="1" customHeight="1">
      <c r="A2716" s="777"/>
      <c r="B2716" s="913"/>
      <c r="C2716" s="915"/>
      <c r="D2716" s="777"/>
      <c r="E2716" s="773"/>
      <c r="F2716" s="752"/>
      <c r="G2716" s="773"/>
      <c r="H2716" s="733"/>
      <c r="I2716" s="206"/>
      <c r="J2716" s="910"/>
      <c r="L2716" s="911"/>
      <c r="R2716" s="752"/>
      <c r="S2716" s="1101"/>
    </row>
    <row r="2717" spans="1:19" ht="9.75" hidden="1" customHeight="1">
      <c r="A2717" s="777"/>
      <c r="B2717" s="913"/>
      <c r="C2717" s="915"/>
      <c r="D2717" s="777"/>
      <c r="E2717" s="773"/>
      <c r="F2717" s="753"/>
      <c r="G2717" s="773"/>
      <c r="H2717" s="733"/>
      <c r="I2717" s="206"/>
      <c r="J2717" s="910"/>
      <c r="L2717" s="911"/>
      <c r="R2717" s="753"/>
      <c r="S2717" s="1102"/>
    </row>
    <row r="2718" spans="1:19" ht="9.75" hidden="1" customHeight="1">
      <c r="A2718" s="777"/>
      <c r="B2718" s="913"/>
      <c r="C2718" s="915"/>
      <c r="D2718" s="777"/>
      <c r="E2718" s="773"/>
      <c r="F2718" s="751">
        <v>0</v>
      </c>
      <c r="G2718" s="773">
        <f>+L2718</f>
        <v>0</v>
      </c>
      <c r="H2718" s="733">
        <f>E2718*G2718</f>
        <v>0</v>
      </c>
      <c r="I2718" s="206"/>
      <c r="J2718" s="909">
        <f>+F2718</f>
        <v>0</v>
      </c>
      <c r="L2718" s="911">
        <f>J2718*$L$3</f>
        <v>0</v>
      </c>
      <c r="R2718" s="751"/>
      <c r="S2718" s="1100">
        <f t="shared" ref="S2718" si="955">+F2718</f>
        <v>0</v>
      </c>
    </row>
    <row r="2719" spans="1:19" ht="9.75" hidden="1" customHeight="1">
      <c r="A2719" s="777"/>
      <c r="B2719" s="913"/>
      <c r="C2719" s="915"/>
      <c r="D2719" s="777"/>
      <c r="E2719" s="773"/>
      <c r="F2719" s="752"/>
      <c r="G2719" s="773"/>
      <c r="H2719" s="733"/>
      <c r="I2719" s="206"/>
      <c r="J2719" s="910"/>
      <c r="L2719" s="911"/>
      <c r="R2719" s="752"/>
      <c r="S2719" s="1101"/>
    </row>
    <row r="2720" spans="1:19" ht="9.75" hidden="1" customHeight="1">
      <c r="A2720" s="777"/>
      <c r="B2720" s="913"/>
      <c r="C2720" s="915"/>
      <c r="D2720" s="777"/>
      <c r="E2720" s="773"/>
      <c r="F2720" s="752"/>
      <c r="G2720" s="773"/>
      <c r="H2720" s="733"/>
      <c r="I2720" s="206"/>
      <c r="J2720" s="910"/>
      <c r="L2720" s="911"/>
      <c r="R2720" s="752"/>
      <c r="S2720" s="1101"/>
    </row>
    <row r="2721" spans="1:19" ht="9.75" hidden="1" customHeight="1">
      <c r="A2721" s="777"/>
      <c r="B2721" s="913"/>
      <c r="C2721" s="915"/>
      <c r="D2721" s="777"/>
      <c r="E2721" s="773"/>
      <c r="F2721" s="752"/>
      <c r="G2721" s="773"/>
      <c r="H2721" s="733"/>
      <c r="I2721" s="206"/>
      <c r="J2721" s="910"/>
      <c r="L2721" s="911"/>
      <c r="R2721" s="752"/>
      <c r="S2721" s="1101"/>
    </row>
    <row r="2722" spans="1:19" ht="9.75" hidden="1" customHeight="1">
      <c r="A2722" s="777"/>
      <c r="B2722" s="913"/>
      <c r="C2722" s="915"/>
      <c r="D2722" s="777"/>
      <c r="E2722" s="773"/>
      <c r="F2722" s="753"/>
      <c r="G2722" s="773"/>
      <c r="H2722" s="733"/>
      <c r="I2722" s="206"/>
      <c r="J2722" s="910"/>
      <c r="L2722" s="911"/>
      <c r="R2722" s="753"/>
      <c r="S2722" s="1102"/>
    </row>
    <row r="2723" spans="1:19" ht="9.75" hidden="1" customHeight="1">
      <c r="A2723" s="777"/>
      <c r="B2723" s="913"/>
      <c r="C2723" s="915"/>
      <c r="D2723" s="777"/>
      <c r="E2723" s="773"/>
      <c r="F2723" s="751">
        <v>0</v>
      </c>
      <c r="G2723" s="773">
        <f>+L2723</f>
        <v>0</v>
      </c>
      <c r="H2723" s="733">
        <f>E2723*G2723</f>
        <v>0</v>
      </c>
      <c r="I2723" s="206"/>
      <c r="J2723" s="909">
        <f>+F2723</f>
        <v>0</v>
      </c>
      <c r="L2723" s="911">
        <f>J2723*$L$3</f>
        <v>0</v>
      </c>
      <c r="R2723" s="751"/>
      <c r="S2723" s="1100">
        <f t="shared" ref="S2723" si="956">+F2723</f>
        <v>0</v>
      </c>
    </row>
    <row r="2724" spans="1:19" ht="9.75" hidden="1" customHeight="1">
      <c r="A2724" s="777"/>
      <c r="B2724" s="913"/>
      <c r="C2724" s="915"/>
      <c r="D2724" s="777"/>
      <c r="E2724" s="773"/>
      <c r="F2724" s="752"/>
      <c r="G2724" s="773"/>
      <c r="H2724" s="733"/>
      <c r="I2724" s="206"/>
      <c r="J2724" s="910"/>
      <c r="L2724" s="911"/>
      <c r="R2724" s="752"/>
      <c r="S2724" s="1101"/>
    </row>
    <row r="2725" spans="1:19" ht="9.75" hidden="1" customHeight="1">
      <c r="A2725" s="777"/>
      <c r="B2725" s="913"/>
      <c r="C2725" s="915"/>
      <c r="D2725" s="777"/>
      <c r="E2725" s="773"/>
      <c r="F2725" s="752"/>
      <c r="G2725" s="773"/>
      <c r="H2725" s="733"/>
      <c r="I2725" s="206"/>
      <c r="J2725" s="910"/>
      <c r="L2725" s="911"/>
      <c r="R2725" s="752"/>
      <c r="S2725" s="1101"/>
    </row>
    <row r="2726" spans="1:19" ht="9.75" hidden="1" customHeight="1">
      <c r="A2726" s="777"/>
      <c r="B2726" s="913"/>
      <c r="C2726" s="915"/>
      <c r="D2726" s="777"/>
      <c r="E2726" s="773"/>
      <c r="F2726" s="752"/>
      <c r="G2726" s="773"/>
      <c r="H2726" s="733"/>
      <c r="I2726" s="206"/>
      <c r="J2726" s="910"/>
      <c r="L2726" s="911"/>
      <c r="R2726" s="752"/>
      <c r="S2726" s="1101"/>
    </row>
    <row r="2727" spans="1:19" ht="9.75" hidden="1" customHeight="1">
      <c r="A2727" s="777"/>
      <c r="B2727" s="913"/>
      <c r="C2727" s="915"/>
      <c r="D2727" s="777"/>
      <c r="E2727" s="773"/>
      <c r="F2727" s="753"/>
      <c r="G2727" s="773"/>
      <c r="H2727" s="733"/>
      <c r="I2727" s="206"/>
      <c r="J2727" s="910"/>
      <c r="L2727" s="911"/>
      <c r="R2727" s="753"/>
      <c r="S2727" s="1102"/>
    </row>
    <row r="2728" spans="1:19" ht="9.75" hidden="1" customHeight="1">
      <c r="A2728" s="777"/>
      <c r="B2728" s="913"/>
      <c r="C2728" s="915"/>
      <c r="D2728" s="777"/>
      <c r="E2728" s="773"/>
      <c r="F2728" s="751">
        <v>0</v>
      </c>
      <c r="G2728" s="773">
        <f>+L2728</f>
        <v>0</v>
      </c>
      <c r="H2728" s="733">
        <f>E2728*G2728</f>
        <v>0</v>
      </c>
      <c r="I2728" s="206"/>
      <c r="J2728" s="909">
        <f>+F2728</f>
        <v>0</v>
      </c>
      <c r="L2728" s="911">
        <f>J2728*$L$3</f>
        <v>0</v>
      </c>
      <c r="R2728" s="751"/>
      <c r="S2728" s="1100">
        <f t="shared" ref="S2728" si="957">+F2728</f>
        <v>0</v>
      </c>
    </row>
    <row r="2729" spans="1:19" ht="9.75" hidden="1" customHeight="1">
      <c r="A2729" s="777"/>
      <c r="B2729" s="913"/>
      <c r="C2729" s="915"/>
      <c r="D2729" s="777"/>
      <c r="E2729" s="773"/>
      <c r="F2729" s="752"/>
      <c r="G2729" s="773"/>
      <c r="H2729" s="733"/>
      <c r="I2729" s="206"/>
      <c r="J2729" s="910"/>
      <c r="L2729" s="911"/>
      <c r="R2729" s="752"/>
      <c r="S2729" s="1101"/>
    </row>
    <row r="2730" spans="1:19" ht="9.75" hidden="1" customHeight="1">
      <c r="A2730" s="777"/>
      <c r="B2730" s="913"/>
      <c r="C2730" s="915"/>
      <c r="D2730" s="777"/>
      <c r="E2730" s="773"/>
      <c r="F2730" s="752"/>
      <c r="G2730" s="773"/>
      <c r="H2730" s="733"/>
      <c r="I2730" s="206"/>
      <c r="J2730" s="910"/>
      <c r="L2730" s="911"/>
      <c r="R2730" s="752"/>
      <c r="S2730" s="1101"/>
    </row>
    <row r="2731" spans="1:19" ht="9.75" hidden="1" customHeight="1">
      <c r="A2731" s="777"/>
      <c r="B2731" s="913"/>
      <c r="C2731" s="915"/>
      <c r="D2731" s="777"/>
      <c r="E2731" s="773"/>
      <c r="F2731" s="752"/>
      <c r="G2731" s="773"/>
      <c r="H2731" s="733"/>
      <c r="I2731" s="206"/>
      <c r="J2731" s="910"/>
      <c r="L2731" s="911"/>
      <c r="R2731" s="752"/>
      <c r="S2731" s="1101"/>
    </row>
    <row r="2732" spans="1:19" ht="9.75" hidden="1" customHeight="1">
      <c r="A2732" s="777"/>
      <c r="B2732" s="913"/>
      <c r="C2732" s="915"/>
      <c r="D2732" s="777"/>
      <c r="E2732" s="773"/>
      <c r="F2732" s="753"/>
      <c r="G2732" s="773"/>
      <c r="H2732" s="733"/>
      <c r="I2732" s="206"/>
      <c r="J2732" s="910"/>
      <c r="L2732" s="911"/>
      <c r="R2732" s="753"/>
      <c r="S2732" s="1102"/>
    </row>
    <row r="2733" spans="1:19" ht="9.75" hidden="1" customHeight="1">
      <c r="A2733" s="777"/>
      <c r="B2733" s="913"/>
      <c r="C2733" s="915"/>
      <c r="D2733" s="777"/>
      <c r="E2733" s="773"/>
      <c r="F2733" s="751">
        <v>0</v>
      </c>
      <c r="G2733" s="773">
        <f>+L2733</f>
        <v>0</v>
      </c>
      <c r="H2733" s="733">
        <f>E2733*G2733</f>
        <v>0</v>
      </c>
      <c r="I2733" s="206"/>
      <c r="J2733" s="909">
        <f>+F2733</f>
        <v>0</v>
      </c>
      <c r="L2733" s="911">
        <f>J2733*$L$3</f>
        <v>0</v>
      </c>
      <c r="R2733" s="751"/>
      <c r="S2733" s="1100">
        <f t="shared" ref="S2733" si="958">+F2733</f>
        <v>0</v>
      </c>
    </row>
    <row r="2734" spans="1:19" ht="9.75" hidden="1" customHeight="1">
      <c r="A2734" s="777"/>
      <c r="B2734" s="913"/>
      <c r="C2734" s="915"/>
      <c r="D2734" s="777"/>
      <c r="E2734" s="773"/>
      <c r="F2734" s="752"/>
      <c r="G2734" s="773"/>
      <c r="H2734" s="733"/>
      <c r="I2734" s="206"/>
      <c r="J2734" s="910"/>
      <c r="L2734" s="911"/>
      <c r="R2734" s="752"/>
      <c r="S2734" s="1101"/>
    </row>
    <row r="2735" spans="1:19" ht="9.75" hidden="1" customHeight="1">
      <c r="A2735" s="777"/>
      <c r="B2735" s="913"/>
      <c r="C2735" s="915"/>
      <c r="D2735" s="777"/>
      <c r="E2735" s="773"/>
      <c r="F2735" s="752"/>
      <c r="G2735" s="773"/>
      <c r="H2735" s="733"/>
      <c r="I2735" s="206"/>
      <c r="J2735" s="910"/>
      <c r="L2735" s="911"/>
      <c r="R2735" s="752"/>
      <c r="S2735" s="1101"/>
    </row>
    <row r="2736" spans="1:19" ht="9.75" hidden="1" customHeight="1">
      <c r="A2736" s="777"/>
      <c r="B2736" s="913"/>
      <c r="C2736" s="915"/>
      <c r="D2736" s="777"/>
      <c r="E2736" s="773"/>
      <c r="F2736" s="752"/>
      <c r="G2736" s="773"/>
      <c r="H2736" s="733"/>
      <c r="I2736" s="206"/>
      <c r="J2736" s="910"/>
      <c r="L2736" s="911"/>
      <c r="R2736" s="752"/>
      <c r="S2736" s="1101"/>
    </row>
    <row r="2737" spans="1:19" ht="9.75" hidden="1" customHeight="1">
      <c r="A2737" s="777"/>
      <c r="B2737" s="913"/>
      <c r="C2737" s="915"/>
      <c r="D2737" s="777"/>
      <c r="E2737" s="773"/>
      <c r="F2737" s="753"/>
      <c r="G2737" s="773"/>
      <c r="H2737" s="733"/>
      <c r="I2737" s="206"/>
      <c r="J2737" s="910"/>
      <c r="L2737" s="911"/>
      <c r="R2737" s="753"/>
      <c r="S2737" s="1102"/>
    </row>
    <row r="2738" spans="1:19" ht="9.75" hidden="1" customHeight="1">
      <c r="A2738" s="777"/>
      <c r="B2738" s="913"/>
      <c r="C2738" s="915"/>
      <c r="D2738" s="777"/>
      <c r="E2738" s="773"/>
      <c r="F2738" s="751">
        <v>0</v>
      </c>
      <c r="G2738" s="773">
        <f>+L2738</f>
        <v>0</v>
      </c>
      <c r="H2738" s="733">
        <f>E2738*G2738</f>
        <v>0</v>
      </c>
      <c r="I2738" s="206"/>
      <c r="J2738" s="909">
        <f>+F2738</f>
        <v>0</v>
      </c>
      <c r="L2738" s="911">
        <f>J2738*$L$3</f>
        <v>0</v>
      </c>
      <c r="R2738" s="751"/>
      <c r="S2738" s="1100">
        <f t="shared" ref="S2738" si="959">+F2738</f>
        <v>0</v>
      </c>
    </row>
    <row r="2739" spans="1:19" ht="9.75" hidden="1" customHeight="1">
      <c r="A2739" s="777"/>
      <c r="B2739" s="913"/>
      <c r="C2739" s="915"/>
      <c r="D2739" s="777"/>
      <c r="E2739" s="773"/>
      <c r="F2739" s="752"/>
      <c r="G2739" s="773"/>
      <c r="H2739" s="733"/>
      <c r="I2739" s="206"/>
      <c r="J2739" s="910"/>
      <c r="L2739" s="911"/>
      <c r="R2739" s="752"/>
      <c r="S2739" s="1101"/>
    </row>
    <row r="2740" spans="1:19" ht="9.75" hidden="1" customHeight="1">
      <c r="A2740" s="777"/>
      <c r="B2740" s="913"/>
      <c r="C2740" s="915"/>
      <c r="D2740" s="777"/>
      <c r="E2740" s="773"/>
      <c r="F2740" s="752"/>
      <c r="G2740" s="773"/>
      <c r="H2740" s="733"/>
      <c r="I2740" s="206"/>
      <c r="J2740" s="910"/>
      <c r="L2740" s="911"/>
      <c r="R2740" s="752"/>
      <c r="S2740" s="1101"/>
    </row>
    <row r="2741" spans="1:19" ht="9.75" hidden="1" customHeight="1">
      <c r="A2741" s="777"/>
      <c r="B2741" s="913"/>
      <c r="C2741" s="915"/>
      <c r="D2741" s="777"/>
      <c r="E2741" s="773"/>
      <c r="F2741" s="752"/>
      <c r="G2741" s="773"/>
      <c r="H2741" s="733"/>
      <c r="I2741" s="206"/>
      <c r="J2741" s="910"/>
      <c r="L2741" s="911"/>
      <c r="R2741" s="752"/>
      <c r="S2741" s="1101"/>
    </row>
    <row r="2742" spans="1:19" ht="9.75" hidden="1" customHeight="1">
      <c r="A2742" s="777"/>
      <c r="B2742" s="913"/>
      <c r="C2742" s="915"/>
      <c r="D2742" s="777"/>
      <c r="E2742" s="773"/>
      <c r="F2742" s="753"/>
      <c r="G2742" s="773"/>
      <c r="H2742" s="733"/>
      <c r="I2742" s="206"/>
      <c r="J2742" s="910"/>
      <c r="L2742" s="911"/>
      <c r="R2742" s="753"/>
      <c r="S2742" s="1102"/>
    </row>
    <row r="2743" spans="1:19" ht="9.75" hidden="1" customHeight="1">
      <c r="A2743" s="777"/>
      <c r="B2743" s="913"/>
      <c r="C2743" s="915"/>
      <c r="D2743" s="777"/>
      <c r="E2743" s="773"/>
      <c r="F2743" s="751">
        <v>0</v>
      </c>
      <c r="G2743" s="773">
        <f>+L2743</f>
        <v>0</v>
      </c>
      <c r="H2743" s="733">
        <f>E2743*G2743</f>
        <v>0</v>
      </c>
      <c r="I2743" s="206"/>
      <c r="J2743" s="909">
        <f>+F2743</f>
        <v>0</v>
      </c>
      <c r="L2743" s="911">
        <f>J2743*$L$3</f>
        <v>0</v>
      </c>
      <c r="R2743" s="751"/>
      <c r="S2743" s="1100">
        <f t="shared" ref="S2743" si="960">+F2743</f>
        <v>0</v>
      </c>
    </row>
    <row r="2744" spans="1:19" ht="9.75" hidden="1" customHeight="1">
      <c r="A2744" s="777"/>
      <c r="B2744" s="913"/>
      <c r="C2744" s="915"/>
      <c r="D2744" s="777"/>
      <c r="E2744" s="773"/>
      <c r="F2744" s="752"/>
      <c r="G2744" s="773"/>
      <c r="H2744" s="733"/>
      <c r="I2744" s="206"/>
      <c r="J2744" s="910"/>
      <c r="L2744" s="911"/>
      <c r="R2744" s="752"/>
      <c r="S2744" s="1101"/>
    </row>
    <row r="2745" spans="1:19" ht="9.75" hidden="1" customHeight="1">
      <c r="A2745" s="777"/>
      <c r="B2745" s="913"/>
      <c r="C2745" s="915"/>
      <c r="D2745" s="777"/>
      <c r="E2745" s="773"/>
      <c r="F2745" s="752"/>
      <c r="G2745" s="773"/>
      <c r="H2745" s="733"/>
      <c r="I2745" s="206"/>
      <c r="J2745" s="910"/>
      <c r="L2745" s="911"/>
      <c r="R2745" s="752"/>
      <c r="S2745" s="1101"/>
    </row>
    <row r="2746" spans="1:19" ht="9.75" hidden="1" customHeight="1">
      <c r="A2746" s="777"/>
      <c r="B2746" s="913"/>
      <c r="C2746" s="915"/>
      <c r="D2746" s="777"/>
      <c r="E2746" s="773"/>
      <c r="F2746" s="752"/>
      <c r="G2746" s="773"/>
      <c r="H2746" s="733"/>
      <c r="I2746" s="206"/>
      <c r="J2746" s="910"/>
      <c r="L2746" s="911"/>
      <c r="R2746" s="752"/>
      <c r="S2746" s="1101"/>
    </row>
    <row r="2747" spans="1:19" ht="9.75" hidden="1" customHeight="1">
      <c r="A2747" s="777"/>
      <c r="B2747" s="913"/>
      <c r="C2747" s="915"/>
      <c r="D2747" s="777"/>
      <c r="E2747" s="773"/>
      <c r="F2747" s="753"/>
      <c r="G2747" s="773"/>
      <c r="H2747" s="733"/>
      <c r="I2747" s="206"/>
      <c r="J2747" s="910"/>
      <c r="L2747" s="911"/>
      <c r="R2747" s="753"/>
      <c r="S2747" s="1102"/>
    </row>
    <row r="2748" spans="1:19" ht="9.75" hidden="1" customHeight="1">
      <c r="A2748" s="777"/>
      <c r="B2748" s="913"/>
      <c r="C2748" s="915"/>
      <c r="D2748" s="777"/>
      <c r="E2748" s="773"/>
      <c r="F2748" s="751">
        <v>0</v>
      </c>
      <c r="G2748" s="773">
        <f>+L2748</f>
        <v>0</v>
      </c>
      <c r="H2748" s="733">
        <f>E2748*G2748</f>
        <v>0</v>
      </c>
      <c r="I2748" s="206"/>
      <c r="J2748" s="909">
        <f>+F2748</f>
        <v>0</v>
      </c>
      <c r="L2748" s="911">
        <f>J2748*$L$3</f>
        <v>0</v>
      </c>
      <c r="R2748" s="751"/>
      <c r="S2748" s="1100">
        <f t="shared" ref="S2748" si="961">+F2748</f>
        <v>0</v>
      </c>
    </row>
    <row r="2749" spans="1:19" ht="9.75" hidden="1" customHeight="1">
      <c r="A2749" s="777"/>
      <c r="B2749" s="913"/>
      <c r="C2749" s="915"/>
      <c r="D2749" s="777"/>
      <c r="E2749" s="773"/>
      <c r="F2749" s="752"/>
      <c r="G2749" s="773"/>
      <c r="H2749" s="733"/>
      <c r="I2749" s="206"/>
      <c r="J2749" s="910"/>
      <c r="L2749" s="911"/>
      <c r="R2749" s="752"/>
      <c r="S2749" s="1101"/>
    </row>
    <row r="2750" spans="1:19" ht="9.75" hidden="1" customHeight="1">
      <c r="A2750" s="777"/>
      <c r="B2750" s="913"/>
      <c r="C2750" s="915"/>
      <c r="D2750" s="777"/>
      <c r="E2750" s="773"/>
      <c r="F2750" s="752"/>
      <c r="G2750" s="773"/>
      <c r="H2750" s="733"/>
      <c r="I2750" s="206"/>
      <c r="J2750" s="910"/>
      <c r="L2750" s="911"/>
      <c r="R2750" s="752"/>
      <c r="S2750" s="1101"/>
    </row>
    <row r="2751" spans="1:19" ht="9.75" hidden="1" customHeight="1">
      <c r="A2751" s="777"/>
      <c r="B2751" s="913"/>
      <c r="C2751" s="915"/>
      <c r="D2751" s="777"/>
      <c r="E2751" s="773"/>
      <c r="F2751" s="752"/>
      <c r="G2751" s="773"/>
      <c r="H2751" s="733"/>
      <c r="I2751" s="206"/>
      <c r="J2751" s="910"/>
      <c r="L2751" s="911"/>
      <c r="R2751" s="752"/>
      <c r="S2751" s="1101"/>
    </row>
    <row r="2752" spans="1:19" ht="9.75" hidden="1" customHeight="1">
      <c r="A2752" s="777"/>
      <c r="B2752" s="913"/>
      <c r="C2752" s="915"/>
      <c r="D2752" s="777"/>
      <c r="E2752" s="773"/>
      <c r="F2752" s="753"/>
      <c r="G2752" s="773"/>
      <c r="H2752" s="733"/>
      <c r="I2752" s="206"/>
      <c r="J2752" s="910"/>
      <c r="L2752" s="911"/>
      <c r="R2752" s="753"/>
      <c r="S2752" s="1102"/>
    </row>
    <row r="2753" spans="1:19" ht="9.75" hidden="1" customHeight="1">
      <c r="A2753" s="777"/>
      <c r="B2753" s="913"/>
      <c r="C2753" s="915"/>
      <c r="D2753" s="777"/>
      <c r="E2753" s="773"/>
      <c r="F2753" s="751">
        <v>0</v>
      </c>
      <c r="G2753" s="773">
        <f>+L2753</f>
        <v>0</v>
      </c>
      <c r="H2753" s="733">
        <f>E2753*G2753</f>
        <v>0</v>
      </c>
      <c r="I2753" s="206"/>
      <c r="J2753" s="909">
        <f>+F2753</f>
        <v>0</v>
      </c>
      <c r="L2753" s="911">
        <f>J2753*$L$3</f>
        <v>0</v>
      </c>
      <c r="R2753" s="751"/>
      <c r="S2753" s="1100">
        <f t="shared" ref="S2753" si="962">+F2753</f>
        <v>0</v>
      </c>
    </row>
    <row r="2754" spans="1:19" ht="9.75" hidden="1" customHeight="1">
      <c r="A2754" s="777"/>
      <c r="B2754" s="913"/>
      <c r="C2754" s="915"/>
      <c r="D2754" s="777"/>
      <c r="E2754" s="773"/>
      <c r="F2754" s="752"/>
      <c r="G2754" s="773"/>
      <c r="H2754" s="733"/>
      <c r="I2754" s="206"/>
      <c r="J2754" s="910"/>
      <c r="L2754" s="911"/>
      <c r="R2754" s="752"/>
      <c r="S2754" s="1101"/>
    </row>
    <row r="2755" spans="1:19" ht="9.75" hidden="1" customHeight="1">
      <c r="A2755" s="777"/>
      <c r="B2755" s="913"/>
      <c r="C2755" s="915"/>
      <c r="D2755" s="777"/>
      <c r="E2755" s="773"/>
      <c r="F2755" s="752"/>
      <c r="G2755" s="773"/>
      <c r="H2755" s="733"/>
      <c r="I2755" s="206"/>
      <c r="J2755" s="910"/>
      <c r="L2755" s="911"/>
      <c r="R2755" s="752"/>
      <c r="S2755" s="1101"/>
    </row>
    <row r="2756" spans="1:19" ht="9.75" hidden="1" customHeight="1">
      <c r="A2756" s="777"/>
      <c r="B2756" s="913"/>
      <c r="C2756" s="915"/>
      <c r="D2756" s="777"/>
      <c r="E2756" s="773"/>
      <c r="F2756" s="752"/>
      <c r="G2756" s="773"/>
      <c r="H2756" s="733"/>
      <c r="I2756" s="206"/>
      <c r="J2756" s="910"/>
      <c r="L2756" s="911"/>
      <c r="R2756" s="752"/>
      <c r="S2756" s="1101"/>
    </row>
    <row r="2757" spans="1:19" ht="9.75" hidden="1" customHeight="1">
      <c r="A2757" s="777"/>
      <c r="B2757" s="913"/>
      <c r="C2757" s="915"/>
      <c r="D2757" s="777"/>
      <c r="E2757" s="773"/>
      <c r="F2757" s="753"/>
      <c r="G2757" s="773"/>
      <c r="H2757" s="733"/>
      <c r="I2757" s="206"/>
      <c r="J2757" s="910"/>
      <c r="L2757" s="911"/>
      <c r="R2757" s="753"/>
      <c r="S2757" s="1102"/>
    </row>
    <row r="2758" spans="1:19" ht="9.75" hidden="1" customHeight="1">
      <c r="A2758" s="777"/>
      <c r="B2758" s="913"/>
      <c r="C2758" s="915"/>
      <c r="D2758" s="777"/>
      <c r="E2758" s="773"/>
      <c r="F2758" s="751">
        <v>0</v>
      </c>
      <c r="G2758" s="773">
        <f>+L2758</f>
        <v>0</v>
      </c>
      <c r="H2758" s="733">
        <f>E2758*G2758</f>
        <v>0</v>
      </c>
      <c r="I2758" s="206"/>
      <c r="J2758" s="909">
        <f>+F2758</f>
        <v>0</v>
      </c>
      <c r="L2758" s="911">
        <f>J2758*$L$3</f>
        <v>0</v>
      </c>
      <c r="R2758" s="751"/>
      <c r="S2758" s="1100">
        <f t="shared" ref="S2758" si="963">+F2758</f>
        <v>0</v>
      </c>
    </row>
    <row r="2759" spans="1:19" ht="9.75" hidden="1" customHeight="1">
      <c r="A2759" s="777"/>
      <c r="B2759" s="913"/>
      <c r="C2759" s="915"/>
      <c r="D2759" s="777"/>
      <c r="E2759" s="773"/>
      <c r="F2759" s="752"/>
      <c r="G2759" s="773"/>
      <c r="H2759" s="733"/>
      <c r="I2759" s="206"/>
      <c r="J2759" s="910"/>
      <c r="L2759" s="911"/>
      <c r="R2759" s="752"/>
      <c r="S2759" s="1101"/>
    </row>
    <row r="2760" spans="1:19" ht="9.75" hidden="1" customHeight="1">
      <c r="A2760" s="777"/>
      <c r="B2760" s="913"/>
      <c r="C2760" s="915"/>
      <c r="D2760" s="777"/>
      <c r="E2760" s="773"/>
      <c r="F2760" s="752"/>
      <c r="G2760" s="773"/>
      <c r="H2760" s="733"/>
      <c r="I2760" s="206"/>
      <c r="J2760" s="910"/>
      <c r="L2760" s="911"/>
      <c r="R2760" s="752"/>
      <c r="S2760" s="1101"/>
    </row>
    <row r="2761" spans="1:19" ht="9.75" hidden="1" customHeight="1">
      <c r="A2761" s="777"/>
      <c r="B2761" s="913"/>
      <c r="C2761" s="915"/>
      <c r="D2761" s="777"/>
      <c r="E2761" s="773"/>
      <c r="F2761" s="752"/>
      <c r="G2761" s="773"/>
      <c r="H2761" s="733"/>
      <c r="I2761" s="206"/>
      <c r="J2761" s="910"/>
      <c r="L2761" s="911"/>
      <c r="R2761" s="752"/>
      <c r="S2761" s="1101"/>
    </row>
    <row r="2762" spans="1:19" ht="9.75" hidden="1" customHeight="1">
      <c r="A2762" s="777"/>
      <c r="B2762" s="913"/>
      <c r="C2762" s="915"/>
      <c r="D2762" s="777"/>
      <c r="E2762" s="773"/>
      <c r="F2762" s="753"/>
      <c r="G2762" s="773"/>
      <c r="H2762" s="733"/>
      <c r="I2762" s="206"/>
      <c r="J2762" s="910"/>
      <c r="L2762" s="911"/>
      <c r="R2762" s="753"/>
      <c r="S2762" s="1102"/>
    </row>
    <row r="2763" spans="1:19" ht="9.75" hidden="1" customHeight="1">
      <c r="A2763" s="777"/>
      <c r="B2763" s="913"/>
      <c r="C2763" s="915"/>
      <c r="D2763" s="777"/>
      <c r="E2763" s="773"/>
      <c r="F2763" s="751">
        <v>0</v>
      </c>
      <c r="G2763" s="773">
        <f>+L2763</f>
        <v>0</v>
      </c>
      <c r="H2763" s="733">
        <f>E2763*G2763</f>
        <v>0</v>
      </c>
      <c r="I2763" s="206"/>
      <c r="J2763" s="909">
        <f>+F2763</f>
        <v>0</v>
      </c>
      <c r="L2763" s="911">
        <f>J2763*$L$3</f>
        <v>0</v>
      </c>
      <c r="R2763" s="751"/>
      <c r="S2763" s="1100">
        <f t="shared" ref="S2763" si="964">+F2763</f>
        <v>0</v>
      </c>
    </row>
    <row r="2764" spans="1:19" ht="9.75" hidden="1" customHeight="1">
      <c r="A2764" s="777"/>
      <c r="B2764" s="913"/>
      <c r="C2764" s="915"/>
      <c r="D2764" s="777"/>
      <c r="E2764" s="773"/>
      <c r="F2764" s="752"/>
      <c r="G2764" s="773"/>
      <c r="H2764" s="733"/>
      <c r="I2764" s="206"/>
      <c r="J2764" s="910"/>
      <c r="L2764" s="911"/>
      <c r="R2764" s="752"/>
      <c r="S2764" s="1101"/>
    </row>
    <row r="2765" spans="1:19" ht="9.75" hidden="1" customHeight="1">
      <c r="A2765" s="777"/>
      <c r="B2765" s="913"/>
      <c r="C2765" s="915"/>
      <c r="D2765" s="777"/>
      <c r="E2765" s="773"/>
      <c r="F2765" s="752"/>
      <c r="G2765" s="773"/>
      <c r="H2765" s="733"/>
      <c r="I2765" s="206"/>
      <c r="J2765" s="910"/>
      <c r="L2765" s="911"/>
      <c r="R2765" s="752"/>
      <c r="S2765" s="1101"/>
    </row>
    <row r="2766" spans="1:19" ht="9.75" hidden="1" customHeight="1">
      <c r="A2766" s="777"/>
      <c r="B2766" s="913"/>
      <c r="C2766" s="915"/>
      <c r="D2766" s="777"/>
      <c r="E2766" s="773"/>
      <c r="F2766" s="752"/>
      <c r="G2766" s="773"/>
      <c r="H2766" s="733"/>
      <c r="I2766" s="206"/>
      <c r="J2766" s="910"/>
      <c r="L2766" s="911"/>
      <c r="R2766" s="752"/>
      <c r="S2766" s="1101"/>
    </row>
    <row r="2767" spans="1:19" ht="9.75" hidden="1" customHeight="1">
      <c r="A2767" s="777"/>
      <c r="B2767" s="913"/>
      <c r="C2767" s="915"/>
      <c r="D2767" s="777"/>
      <c r="E2767" s="773"/>
      <c r="F2767" s="753"/>
      <c r="G2767" s="773"/>
      <c r="H2767" s="733"/>
      <c r="I2767" s="206"/>
      <c r="J2767" s="910"/>
      <c r="L2767" s="911"/>
      <c r="R2767" s="753"/>
      <c r="S2767" s="1102"/>
    </row>
    <row r="2768" spans="1:19" ht="9.75" hidden="1" customHeight="1">
      <c r="A2768" s="777"/>
      <c r="B2768" s="913"/>
      <c r="C2768" s="915"/>
      <c r="D2768" s="777"/>
      <c r="E2768" s="773"/>
      <c r="F2768" s="751">
        <v>0</v>
      </c>
      <c r="G2768" s="773">
        <f>+L2768</f>
        <v>0</v>
      </c>
      <c r="H2768" s="733">
        <f>E2768*G2768</f>
        <v>0</v>
      </c>
      <c r="I2768" s="206"/>
      <c r="J2768" s="909">
        <f>+F2768</f>
        <v>0</v>
      </c>
      <c r="L2768" s="911">
        <f>J2768*$L$3</f>
        <v>0</v>
      </c>
      <c r="R2768" s="751"/>
      <c r="S2768" s="1100">
        <f t="shared" ref="S2768" si="965">+F2768</f>
        <v>0</v>
      </c>
    </row>
    <row r="2769" spans="1:19" ht="9.75" hidden="1" customHeight="1">
      <c r="A2769" s="777"/>
      <c r="B2769" s="913"/>
      <c r="C2769" s="915"/>
      <c r="D2769" s="777"/>
      <c r="E2769" s="773"/>
      <c r="F2769" s="752"/>
      <c r="G2769" s="773"/>
      <c r="H2769" s="733"/>
      <c r="I2769" s="206"/>
      <c r="J2769" s="910"/>
      <c r="L2769" s="911"/>
      <c r="R2769" s="752"/>
      <c r="S2769" s="1101"/>
    </row>
    <row r="2770" spans="1:19" ht="9.75" hidden="1" customHeight="1">
      <c r="A2770" s="777"/>
      <c r="B2770" s="913"/>
      <c r="C2770" s="915"/>
      <c r="D2770" s="777"/>
      <c r="E2770" s="773"/>
      <c r="F2770" s="752"/>
      <c r="G2770" s="773"/>
      <c r="H2770" s="733"/>
      <c r="I2770" s="206"/>
      <c r="J2770" s="910"/>
      <c r="L2770" s="911"/>
      <c r="R2770" s="752"/>
      <c r="S2770" s="1101"/>
    </row>
    <row r="2771" spans="1:19" ht="9.75" hidden="1" customHeight="1">
      <c r="A2771" s="777"/>
      <c r="B2771" s="913"/>
      <c r="C2771" s="915"/>
      <c r="D2771" s="777"/>
      <c r="E2771" s="773"/>
      <c r="F2771" s="752"/>
      <c r="G2771" s="773"/>
      <c r="H2771" s="733"/>
      <c r="I2771" s="206"/>
      <c r="J2771" s="910"/>
      <c r="L2771" s="911"/>
      <c r="R2771" s="752"/>
      <c r="S2771" s="1101"/>
    </row>
    <row r="2772" spans="1:19" ht="6.75" hidden="1" customHeight="1">
      <c r="A2772" s="777"/>
      <c r="B2772" s="913"/>
      <c r="C2772" s="915"/>
      <c r="D2772" s="777"/>
      <c r="E2772" s="773"/>
      <c r="F2772" s="753"/>
      <c r="G2772" s="773"/>
      <c r="H2772" s="733"/>
      <c r="I2772" s="206"/>
      <c r="J2772" s="910"/>
      <c r="L2772" s="911"/>
      <c r="R2772" s="753"/>
      <c r="S2772" s="1102"/>
    </row>
    <row r="2773" spans="1:19" ht="9.75" hidden="1" customHeight="1">
      <c r="A2773" s="777"/>
      <c r="B2773" s="913"/>
      <c r="C2773" s="915"/>
      <c r="D2773" s="777"/>
      <c r="E2773" s="773"/>
      <c r="F2773" s="751">
        <v>0</v>
      </c>
      <c r="G2773" s="773">
        <f>+L2773</f>
        <v>0</v>
      </c>
      <c r="H2773" s="733">
        <f>E2773*G2773</f>
        <v>0</v>
      </c>
      <c r="I2773" s="206"/>
      <c r="J2773" s="909">
        <f>+F2773</f>
        <v>0</v>
      </c>
      <c r="L2773" s="911">
        <f>J2773*$L$3</f>
        <v>0</v>
      </c>
      <c r="R2773" s="751"/>
      <c r="S2773" s="1100">
        <f t="shared" ref="S2773" si="966">+F2773</f>
        <v>0</v>
      </c>
    </row>
    <row r="2774" spans="1:19" ht="9.75" hidden="1" customHeight="1">
      <c r="A2774" s="777"/>
      <c r="B2774" s="913"/>
      <c r="C2774" s="915"/>
      <c r="D2774" s="777"/>
      <c r="E2774" s="773"/>
      <c r="F2774" s="752"/>
      <c r="G2774" s="773"/>
      <c r="H2774" s="733"/>
      <c r="I2774" s="206"/>
      <c r="J2774" s="910"/>
      <c r="L2774" s="911"/>
      <c r="R2774" s="752"/>
      <c r="S2774" s="1101"/>
    </row>
    <row r="2775" spans="1:19" ht="9.75" hidden="1" customHeight="1">
      <c r="A2775" s="777"/>
      <c r="B2775" s="913"/>
      <c r="C2775" s="915"/>
      <c r="D2775" s="777"/>
      <c r="E2775" s="773"/>
      <c r="F2775" s="752"/>
      <c r="G2775" s="773"/>
      <c r="H2775" s="733"/>
      <c r="I2775" s="206"/>
      <c r="J2775" s="910"/>
      <c r="L2775" s="911"/>
      <c r="R2775" s="752"/>
      <c r="S2775" s="1101"/>
    </row>
    <row r="2776" spans="1:19" ht="9.75" hidden="1" customHeight="1">
      <c r="A2776" s="777"/>
      <c r="B2776" s="913"/>
      <c r="C2776" s="915"/>
      <c r="D2776" s="777"/>
      <c r="E2776" s="773"/>
      <c r="F2776" s="752"/>
      <c r="G2776" s="773"/>
      <c r="H2776" s="733"/>
      <c r="I2776" s="206"/>
      <c r="J2776" s="910"/>
      <c r="L2776" s="911"/>
      <c r="R2776" s="752"/>
      <c r="S2776" s="1101"/>
    </row>
    <row r="2777" spans="1:19" ht="9.75" hidden="1" customHeight="1">
      <c r="A2777" s="777"/>
      <c r="B2777" s="913"/>
      <c r="C2777" s="915"/>
      <c r="D2777" s="777"/>
      <c r="E2777" s="773"/>
      <c r="F2777" s="753"/>
      <c r="G2777" s="773"/>
      <c r="H2777" s="733"/>
      <c r="I2777" s="206"/>
      <c r="J2777" s="910"/>
      <c r="L2777" s="911"/>
      <c r="R2777" s="753"/>
      <c r="S2777" s="1102"/>
    </row>
    <row r="2778" spans="1:19" ht="9.75" hidden="1" customHeight="1">
      <c r="A2778" s="777"/>
      <c r="B2778" s="913"/>
      <c r="C2778" s="914"/>
      <c r="D2778" s="777"/>
      <c r="E2778" s="773"/>
      <c r="F2778" s="751">
        <v>0</v>
      </c>
      <c r="G2778" s="773">
        <f>+L2778</f>
        <v>0</v>
      </c>
      <c r="H2778" s="733">
        <f>E2778*G2778</f>
        <v>0</v>
      </c>
      <c r="I2778" s="206"/>
      <c r="J2778" s="909">
        <f>+F2778</f>
        <v>0</v>
      </c>
      <c r="L2778" s="911">
        <f>J2778*$L$3</f>
        <v>0</v>
      </c>
      <c r="R2778" s="751"/>
      <c r="S2778" s="1100">
        <f t="shared" ref="S2778" si="967">+F2778</f>
        <v>0</v>
      </c>
    </row>
    <row r="2779" spans="1:19" ht="9.75" hidden="1" customHeight="1">
      <c r="A2779" s="777"/>
      <c r="B2779" s="913"/>
      <c r="C2779" s="914"/>
      <c r="D2779" s="777"/>
      <c r="E2779" s="773"/>
      <c r="F2779" s="752"/>
      <c r="G2779" s="773"/>
      <c r="H2779" s="733"/>
      <c r="I2779" s="206"/>
      <c r="J2779" s="910"/>
      <c r="L2779" s="911"/>
      <c r="R2779" s="752"/>
      <c r="S2779" s="1101"/>
    </row>
    <row r="2780" spans="1:19" ht="9.75" hidden="1" customHeight="1">
      <c r="A2780" s="777"/>
      <c r="B2780" s="913"/>
      <c r="C2780" s="914"/>
      <c r="D2780" s="777"/>
      <c r="E2780" s="773"/>
      <c r="F2780" s="752"/>
      <c r="G2780" s="773"/>
      <c r="H2780" s="733"/>
      <c r="I2780" s="206"/>
      <c r="J2780" s="910"/>
      <c r="L2780" s="911"/>
      <c r="R2780" s="752"/>
      <c r="S2780" s="1101"/>
    </row>
    <row r="2781" spans="1:19" ht="9.75" hidden="1" customHeight="1">
      <c r="A2781" s="777"/>
      <c r="B2781" s="913"/>
      <c r="C2781" s="914"/>
      <c r="D2781" s="777"/>
      <c r="E2781" s="773"/>
      <c r="F2781" s="752"/>
      <c r="G2781" s="773"/>
      <c r="H2781" s="733"/>
      <c r="I2781" s="206"/>
      <c r="J2781" s="910"/>
      <c r="L2781" s="911"/>
      <c r="R2781" s="752"/>
      <c r="S2781" s="1101"/>
    </row>
    <row r="2782" spans="1:19" ht="9.75" hidden="1" customHeight="1">
      <c r="A2782" s="777"/>
      <c r="B2782" s="913"/>
      <c r="C2782" s="914"/>
      <c r="D2782" s="777"/>
      <c r="E2782" s="773"/>
      <c r="F2782" s="753"/>
      <c r="G2782" s="773"/>
      <c r="H2782" s="733"/>
      <c r="I2782" s="206"/>
      <c r="J2782" s="910"/>
      <c r="L2782" s="911"/>
      <c r="R2782" s="753"/>
      <c r="S2782" s="1102"/>
    </row>
    <row r="2783" spans="1:19" ht="9.75" hidden="1" customHeight="1">
      <c r="A2783" s="777"/>
      <c r="B2783" s="913"/>
      <c r="C2783" s="914"/>
      <c r="D2783" s="777"/>
      <c r="E2783" s="773"/>
      <c r="F2783" s="751">
        <v>0</v>
      </c>
      <c r="G2783" s="773">
        <f>+L2783</f>
        <v>0</v>
      </c>
      <c r="H2783" s="733">
        <f>E2783*G2783</f>
        <v>0</v>
      </c>
      <c r="I2783" s="206"/>
      <c r="J2783" s="909">
        <f>+F2783</f>
        <v>0</v>
      </c>
      <c r="L2783" s="911">
        <f>J2783*$L$3</f>
        <v>0</v>
      </c>
      <c r="R2783" s="751"/>
      <c r="S2783" s="1100">
        <f t="shared" ref="S2783" si="968">+F2783</f>
        <v>0</v>
      </c>
    </row>
    <row r="2784" spans="1:19" ht="9.75" hidden="1" customHeight="1">
      <c r="A2784" s="777"/>
      <c r="B2784" s="913"/>
      <c r="C2784" s="914"/>
      <c r="D2784" s="777"/>
      <c r="E2784" s="773"/>
      <c r="F2784" s="752"/>
      <c r="G2784" s="773"/>
      <c r="H2784" s="733"/>
      <c r="I2784" s="206"/>
      <c r="J2784" s="910"/>
      <c r="L2784" s="911"/>
      <c r="R2784" s="752"/>
      <c r="S2784" s="1101"/>
    </row>
    <row r="2785" spans="1:19" ht="9.75" hidden="1" customHeight="1">
      <c r="A2785" s="777"/>
      <c r="B2785" s="913"/>
      <c r="C2785" s="914"/>
      <c r="D2785" s="777"/>
      <c r="E2785" s="773"/>
      <c r="F2785" s="752"/>
      <c r="G2785" s="773"/>
      <c r="H2785" s="733"/>
      <c r="I2785" s="206"/>
      <c r="J2785" s="910"/>
      <c r="L2785" s="911"/>
      <c r="R2785" s="752"/>
      <c r="S2785" s="1101"/>
    </row>
    <row r="2786" spans="1:19" ht="9.75" hidden="1" customHeight="1">
      <c r="A2786" s="777"/>
      <c r="B2786" s="913"/>
      <c r="C2786" s="914"/>
      <c r="D2786" s="777"/>
      <c r="E2786" s="773"/>
      <c r="F2786" s="752"/>
      <c r="G2786" s="773"/>
      <c r="H2786" s="733"/>
      <c r="I2786" s="206"/>
      <c r="J2786" s="910"/>
      <c r="L2786" s="911"/>
      <c r="R2786" s="752"/>
      <c r="S2786" s="1101"/>
    </row>
    <row r="2787" spans="1:19" ht="9.75" hidden="1" customHeight="1">
      <c r="A2787" s="777"/>
      <c r="B2787" s="913"/>
      <c r="C2787" s="914"/>
      <c r="D2787" s="777"/>
      <c r="E2787" s="773"/>
      <c r="F2787" s="753"/>
      <c r="G2787" s="773"/>
      <c r="H2787" s="733"/>
      <c r="I2787" s="206"/>
      <c r="J2787" s="910"/>
      <c r="L2787" s="911"/>
      <c r="R2787" s="753"/>
      <c r="S2787" s="1102"/>
    </row>
    <row r="2788" spans="1:19" ht="9.75" hidden="1" customHeight="1">
      <c r="A2788" s="777"/>
      <c r="B2788" s="913"/>
      <c r="C2788" s="915"/>
      <c r="D2788" s="777"/>
      <c r="E2788" s="773"/>
      <c r="F2788" s="751">
        <v>0</v>
      </c>
      <c r="G2788" s="773">
        <f>+L2788</f>
        <v>0</v>
      </c>
      <c r="H2788" s="733">
        <f>E2788*G2788</f>
        <v>0</v>
      </c>
      <c r="I2788" s="206"/>
      <c r="J2788" s="909">
        <f>+F2788</f>
        <v>0</v>
      </c>
      <c r="L2788" s="911">
        <f>J2788*$L$3</f>
        <v>0</v>
      </c>
      <c r="R2788" s="751"/>
      <c r="S2788" s="1100">
        <f t="shared" ref="S2788" si="969">+F2788</f>
        <v>0</v>
      </c>
    </row>
    <row r="2789" spans="1:19" ht="9.75" hidden="1" customHeight="1">
      <c r="A2789" s="777"/>
      <c r="B2789" s="913"/>
      <c r="C2789" s="915"/>
      <c r="D2789" s="777"/>
      <c r="E2789" s="773"/>
      <c r="F2789" s="752"/>
      <c r="G2789" s="773"/>
      <c r="H2789" s="733"/>
      <c r="I2789" s="206"/>
      <c r="J2789" s="910"/>
      <c r="L2789" s="911"/>
      <c r="R2789" s="752"/>
      <c r="S2789" s="1101"/>
    </row>
    <row r="2790" spans="1:19" ht="9.75" hidden="1" customHeight="1">
      <c r="A2790" s="777"/>
      <c r="B2790" s="913"/>
      <c r="C2790" s="915"/>
      <c r="D2790" s="777"/>
      <c r="E2790" s="773"/>
      <c r="F2790" s="752"/>
      <c r="G2790" s="773"/>
      <c r="H2790" s="733"/>
      <c r="I2790" s="206"/>
      <c r="J2790" s="910"/>
      <c r="L2790" s="911"/>
      <c r="R2790" s="752"/>
      <c r="S2790" s="1101"/>
    </row>
    <row r="2791" spans="1:19" ht="9.75" hidden="1" customHeight="1">
      <c r="A2791" s="777"/>
      <c r="B2791" s="913"/>
      <c r="C2791" s="915"/>
      <c r="D2791" s="777"/>
      <c r="E2791" s="773"/>
      <c r="F2791" s="752"/>
      <c r="G2791" s="773"/>
      <c r="H2791" s="733"/>
      <c r="I2791" s="206"/>
      <c r="J2791" s="910"/>
      <c r="L2791" s="911"/>
      <c r="R2791" s="752"/>
      <c r="S2791" s="1101"/>
    </row>
    <row r="2792" spans="1:19" ht="9.75" hidden="1" customHeight="1">
      <c r="A2792" s="777"/>
      <c r="B2792" s="913"/>
      <c r="C2792" s="915"/>
      <c r="D2792" s="777"/>
      <c r="E2792" s="773"/>
      <c r="F2792" s="753"/>
      <c r="G2792" s="773"/>
      <c r="H2792" s="733"/>
      <c r="I2792" s="206"/>
      <c r="J2792" s="910"/>
      <c r="L2792" s="911"/>
      <c r="R2792" s="753"/>
      <c r="S2792" s="1102"/>
    </row>
    <row r="2793" spans="1:19" ht="9.75" hidden="1" customHeight="1">
      <c r="A2793" s="777"/>
      <c r="B2793" s="913"/>
      <c r="C2793" s="915"/>
      <c r="D2793" s="777"/>
      <c r="E2793" s="773"/>
      <c r="F2793" s="751">
        <v>0</v>
      </c>
      <c r="G2793" s="773">
        <f>+L2793</f>
        <v>0</v>
      </c>
      <c r="H2793" s="733">
        <f>E2793*G2793</f>
        <v>0</v>
      </c>
      <c r="I2793" s="206"/>
      <c r="J2793" s="909">
        <f>+F2793</f>
        <v>0</v>
      </c>
      <c r="L2793" s="911">
        <f>J2793*$L$3</f>
        <v>0</v>
      </c>
      <c r="R2793" s="751"/>
      <c r="S2793" s="1100">
        <f t="shared" ref="S2793" si="970">+F2793</f>
        <v>0</v>
      </c>
    </row>
    <row r="2794" spans="1:19" ht="9.75" hidden="1" customHeight="1">
      <c r="A2794" s="777"/>
      <c r="B2794" s="913"/>
      <c r="C2794" s="915"/>
      <c r="D2794" s="777"/>
      <c r="E2794" s="773"/>
      <c r="F2794" s="752"/>
      <c r="G2794" s="773"/>
      <c r="H2794" s="733"/>
      <c r="I2794" s="206"/>
      <c r="J2794" s="910"/>
      <c r="L2794" s="911"/>
      <c r="R2794" s="752"/>
      <c r="S2794" s="1101"/>
    </row>
    <row r="2795" spans="1:19" ht="9.75" hidden="1" customHeight="1">
      <c r="A2795" s="777"/>
      <c r="B2795" s="913"/>
      <c r="C2795" s="915"/>
      <c r="D2795" s="777"/>
      <c r="E2795" s="773"/>
      <c r="F2795" s="752"/>
      <c r="G2795" s="773"/>
      <c r="H2795" s="733"/>
      <c r="I2795" s="206"/>
      <c r="J2795" s="910"/>
      <c r="L2795" s="911"/>
      <c r="R2795" s="752"/>
      <c r="S2795" s="1101"/>
    </row>
    <row r="2796" spans="1:19" ht="9.75" hidden="1" customHeight="1">
      <c r="A2796" s="777"/>
      <c r="B2796" s="913"/>
      <c r="C2796" s="915"/>
      <c r="D2796" s="777"/>
      <c r="E2796" s="773"/>
      <c r="F2796" s="752"/>
      <c r="G2796" s="773"/>
      <c r="H2796" s="733"/>
      <c r="I2796" s="206"/>
      <c r="J2796" s="910"/>
      <c r="L2796" s="911"/>
      <c r="R2796" s="752"/>
      <c r="S2796" s="1101"/>
    </row>
    <row r="2797" spans="1:19" ht="9.75" hidden="1" customHeight="1">
      <c r="A2797" s="777"/>
      <c r="B2797" s="913"/>
      <c r="C2797" s="915"/>
      <c r="D2797" s="777"/>
      <c r="E2797" s="773"/>
      <c r="F2797" s="753"/>
      <c r="G2797" s="773"/>
      <c r="H2797" s="733"/>
      <c r="I2797" s="206"/>
      <c r="J2797" s="910"/>
      <c r="L2797" s="911"/>
      <c r="R2797" s="753"/>
      <c r="S2797" s="1102"/>
    </row>
    <row r="2798" spans="1:19" ht="9.75" hidden="1" customHeight="1">
      <c r="A2798" s="777"/>
      <c r="B2798" s="913"/>
      <c r="C2798" s="915"/>
      <c r="D2798" s="777"/>
      <c r="E2798" s="773"/>
      <c r="F2798" s="751">
        <v>0</v>
      </c>
      <c r="G2798" s="773">
        <f>+L2798</f>
        <v>0</v>
      </c>
      <c r="H2798" s="733">
        <f>E2798*G2798</f>
        <v>0</v>
      </c>
      <c r="I2798" s="206"/>
      <c r="J2798" s="909">
        <f>+F2798</f>
        <v>0</v>
      </c>
      <c r="L2798" s="911">
        <f>J2798*$L$3</f>
        <v>0</v>
      </c>
      <c r="R2798" s="751"/>
      <c r="S2798" s="1100">
        <f t="shared" ref="S2798" si="971">+F2798</f>
        <v>0</v>
      </c>
    </row>
    <row r="2799" spans="1:19" ht="9.75" hidden="1" customHeight="1">
      <c r="A2799" s="777"/>
      <c r="B2799" s="913"/>
      <c r="C2799" s="915"/>
      <c r="D2799" s="777"/>
      <c r="E2799" s="773"/>
      <c r="F2799" s="752"/>
      <c r="G2799" s="773"/>
      <c r="H2799" s="733"/>
      <c r="I2799" s="206"/>
      <c r="J2799" s="910"/>
      <c r="L2799" s="911"/>
      <c r="R2799" s="752"/>
      <c r="S2799" s="1101"/>
    </row>
    <row r="2800" spans="1:19" ht="9.75" hidden="1" customHeight="1">
      <c r="A2800" s="777"/>
      <c r="B2800" s="913"/>
      <c r="C2800" s="915"/>
      <c r="D2800" s="777"/>
      <c r="E2800" s="773"/>
      <c r="F2800" s="752"/>
      <c r="G2800" s="773"/>
      <c r="H2800" s="733"/>
      <c r="I2800" s="206"/>
      <c r="J2800" s="910"/>
      <c r="L2800" s="911"/>
      <c r="R2800" s="752"/>
      <c r="S2800" s="1101"/>
    </row>
    <row r="2801" spans="1:19" ht="9.75" hidden="1" customHeight="1">
      <c r="A2801" s="777"/>
      <c r="B2801" s="913"/>
      <c r="C2801" s="915"/>
      <c r="D2801" s="777"/>
      <c r="E2801" s="773"/>
      <c r="F2801" s="752"/>
      <c r="G2801" s="773"/>
      <c r="H2801" s="733"/>
      <c r="I2801" s="206"/>
      <c r="J2801" s="910"/>
      <c r="L2801" s="911"/>
      <c r="R2801" s="752"/>
      <c r="S2801" s="1101"/>
    </row>
    <row r="2802" spans="1:19" ht="9.75" hidden="1" customHeight="1">
      <c r="A2802" s="777"/>
      <c r="B2802" s="913"/>
      <c r="C2802" s="915"/>
      <c r="D2802" s="777"/>
      <c r="E2802" s="773"/>
      <c r="F2802" s="753"/>
      <c r="G2802" s="773"/>
      <c r="H2802" s="733"/>
      <c r="I2802" s="206"/>
      <c r="J2802" s="910"/>
      <c r="L2802" s="911"/>
      <c r="R2802" s="753"/>
      <c r="S2802" s="1102"/>
    </row>
    <row r="2803" spans="1:19" ht="9.75" hidden="1" customHeight="1">
      <c r="A2803" s="777"/>
      <c r="B2803" s="913"/>
      <c r="C2803" s="915"/>
      <c r="D2803" s="777"/>
      <c r="E2803" s="773"/>
      <c r="F2803" s="751">
        <v>0</v>
      </c>
      <c r="G2803" s="773">
        <f>+L2803</f>
        <v>0</v>
      </c>
      <c r="H2803" s="733">
        <f>E2803*G2803</f>
        <v>0</v>
      </c>
      <c r="I2803" s="206"/>
      <c r="J2803" s="909">
        <f>+F2803</f>
        <v>0</v>
      </c>
      <c r="L2803" s="911">
        <f>J2803*$L$3</f>
        <v>0</v>
      </c>
      <c r="R2803" s="751"/>
      <c r="S2803" s="1100">
        <f t="shared" ref="S2803" si="972">+F2803</f>
        <v>0</v>
      </c>
    </row>
    <row r="2804" spans="1:19" ht="9.75" hidden="1" customHeight="1">
      <c r="A2804" s="777"/>
      <c r="B2804" s="913"/>
      <c r="C2804" s="915"/>
      <c r="D2804" s="777"/>
      <c r="E2804" s="773"/>
      <c r="F2804" s="752"/>
      <c r="G2804" s="773"/>
      <c r="H2804" s="733"/>
      <c r="I2804" s="206"/>
      <c r="J2804" s="910"/>
      <c r="L2804" s="911"/>
      <c r="R2804" s="752"/>
      <c r="S2804" s="1101"/>
    </row>
    <row r="2805" spans="1:19" ht="9.75" hidden="1" customHeight="1">
      <c r="A2805" s="777"/>
      <c r="B2805" s="913"/>
      <c r="C2805" s="915"/>
      <c r="D2805" s="777"/>
      <c r="E2805" s="773"/>
      <c r="F2805" s="752"/>
      <c r="G2805" s="773"/>
      <c r="H2805" s="733"/>
      <c r="I2805" s="206"/>
      <c r="J2805" s="910"/>
      <c r="L2805" s="911"/>
      <c r="R2805" s="752"/>
      <c r="S2805" s="1101"/>
    </row>
    <row r="2806" spans="1:19" ht="9.75" hidden="1" customHeight="1">
      <c r="A2806" s="777"/>
      <c r="B2806" s="913"/>
      <c r="C2806" s="915"/>
      <c r="D2806" s="777"/>
      <c r="E2806" s="773"/>
      <c r="F2806" s="752"/>
      <c r="G2806" s="773"/>
      <c r="H2806" s="733"/>
      <c r="I2806" s="206"/>
      <c r="J2806" s="910"/>
      <c r="L2806" s="911"/>
      <c r="R2806" s="752"/>
      <c r="S2806" s="1101"/>
    </row>
    <row r="2807" spans="1:19" ht="6.75" hidden="1" customHeight="1">
      <c r="A2807" s="777"/>
      <c r="B2807" s="913"/>
      <c r="C2807" s="915"/>
      <c r="D2807" s="777"/>
      <c r="E2807" s="773"/>
      <c r="F2807" s="753"/>
      <c r="G2807" s="773"/>
      <c r="H2807" s="733"/>
      <c r="I2807" s="206"/>
      <c r="J2807" s="910"/>
      <c r="L2807" s="911"/>
      <c r="R2807" s="753"/>
      <c r="S2807" s="1102"/>
    </row>
    <row r="2808" spans="1:19" ht="9.75" hidden="1" customHeight="1">
      <c r="A2808" s="777"/>
      <c r="B2808" s="913"/>
      <c r="C2808" s="915"/>
      <c r="D2808" s="777"/>
      <c r="E2808" s="773"/>
      <c r="F2808" s="751">
        <v>0</v>
      </c>
      <c r="G2808" s="773">
        <f>+L2808</f>
        <v>0</v>
      </c>
      <c r="H2808" s="733">
        <f>E2808*G2808</f>
        <v>0</v>
      </c>
      <c r="I2808" s="206"/>
      <c r="J2808" s="909">
        <f>+F2808</f>
        <v>0</v>
      </c>
      <c r="L2808" s="911">
        <f>J2808*$L$3</f>
        <v>0</v>
      </c>
      <c r="R2808" s="751"/>
      <c r="S2808" s="1100">
        <f t="shared" ref="S2808" si="973">+F2808</f>
        <v>0</v>
      </c>
    </row>
    <row r="2809" spans="1:19" ht="9.75" hidden="1" customHeight="1">
      <c r="A2809" s="777"/>
      <c r="B2809" s="913"/>
      <c r="C2809" s="915"/>
      <c r="D2809" s="777"/>
      <c r="E2809" s="773"/>
      <c r="F2809" s="752"/>
      <c r="G2809" s="773"/>
      <c r="H2809" s="733"/>
      <c r="I2809" s="206"/>
      <c r="J2809" s="910"/>
      <c r="L2809" s="911"/>
      <c r="R2809" s="752"/>
      <c r="S2809" s="1101"/>
    </row>
    <row r="2810" spans="1:19" ht="9.75" hidden="1" customHeight="1">
      <c r="A2810" s="777"/>
      <c r="B2810" s="913"/>
      <c r="C2810" s="915"/>
      <c r="D2810" s="777"/>
      <c r="E2810" s="773"/>
      <c r="F2810" s="752"/>
      <c r="G2810" s="773"/>
      <c r="H2810" s="733"/>
      <c r="I2810" s="206"/>
      <c r="J2810" s="910"/>
      <c r="L2810" s="911"/>
      <c r="R2810" s="752"/>
      <c r="S2810" s="1101"/>
    </row>
    <row r="2811" spans="1:19" ht="9.75" hidden="1" customHeight="1">
      <c r="A2811" s="777"/>
      <c r="B2811" s="913"/>
      <c r="C2811" s="915"/>
      <c r="D2811" s="777"/>
      <c r="E2811" s="773"/>
      <c r="F2811" s="752"/>
      <c r="G2811" s="773"/>
      <c r="H2811" s="733"/>
      <c r="I2811" s="206"/>
      <c r="J2811" s="910"/>
      <c r="L2811" s="911"/>
      <c r="R2811" s="752"/>
      <c r="S2811" s="1101"/>
    </row>
    <row r="2812" spans="1:19" ht="9.75" hidden="1" customHeight="1">
      <c r="A2812" s="777"/>
      <c r="B2812" s="913"/>
      <c r="C2812" s="915"/>
      <c r="D2812" s="777"/>
      <c r="E2812" s="773"/>
      <c r="F2812" s="753"/>
      <c r="G2812" s="773"/>
      <c r="H2812" s="733"/>
      <c r="I2812" s="206"/>
      <c r="J2812" s="910"/>
      <c r="L2812" s="911"/>
      <c r="R2812" s="753"/>
      <c r="S2812" s="1102"/>
    </row>
    <row r="2813" spans="1:19" ht="9.75" hidden="1" customHeight="1">
      <c r="A2813" s="777"/>
      <c r="B2813" s="913"/>
      <c r="C2813" s="915"/>
      <c r="D2813" s="777"/>
      <c r="E2813" s="773"/>
      <c r="F2813" s="751">
        <v>0</v>
      </c>
      <c r="G2813" s="773">
        <f>+L2813</f>
        <v>0</v>
      </c>
      <c r="H2813" s="733">
        <f>E2813*G2813</f>
        <v>0</v>
      </c>
      <c r="I2813" s="206"/>
      <c r="J2813" s="909">
        <f>+F2813</f>
        <v>0</v>
      </c>
      <c r="L2813" s="911">
        <f>J2813*$L$3</f>
        <v>0</v>
      </c>
      <c r="R2813" s="751"/>
      <c r="S2813" s="1100">
        <f t="shared" ref="S2813" si="974">+F2813</f>
        <v>0</v>
      </c>
    </row>
    <row r="2814" spans="1:19" ht="9.75" hidden="1" customHeight="1">
      <c r="A2814" s="777"/>
      <c r="B2814" s="913"/>
      <c r="C2814" s="915"/>
      <c r="D2814" s="777"/>
      <c r="E2814" s="773"/>
      <c r="F2814" s="752"/>
      <c r="G2814" s="773"/>
      <c r="H2814" s="733"/>
      <c r="I2814" s="206"/>
      <c r="J2814" s="910"/>
      <c r="L2814" s="911"/>
      <c r="R2814" s="752"/>
      <c r="S2814" s="1101"/>
    </row>
    <row r="2815" spans="1:19" ht="9.75" hidden="1" customHeight="1">
      <c r="A2815" s="777"/>
      <c r="B2815" s="913"/>
      <c r="C2815" s="915"/>
      <c r="D2815" s="777"/>
      <c r="E2815" s="773"/>
      <c r="F2815" s="752"/>
      <c r="G2815" s="773"/>
      <c r="H2815" s="733"/>
      <c r="I2815" s="206"/>
      <c r="J2815" s="910"/>
      <c r="L2815" s="911"/>
      <c r="R2815" s="752"/>
      <c r="S2815" s="1101"/>
    </row>
    <row r="2816" spans="1:19" ht="9.75" hidden="1" customHeight="1">
      <c r="A2816" s="777"/>
      <c r="B2816" s="913"/>
      <c r="C2816" s="915"/>
      <c r="D2816" s="777"/>
      <c r="E2816" s="773"/>
      <c r="F2816" s="752"/>
      <c r="G2816" s="773"/>
      <c r="H2816" s="733"/>
      <c r="I2816" s="206"/>
      <c r="J2816" s="910"/>
      <c r="L2816" s="911"/>
      <c r="R2816" s="752"/>
      <c r="S2816" s="1101"/>
    </row>
    <row r="2817" spans="1:19" ht="9.75" hidden="1" customHeight="1">
      <c r="A2817" s="777"/>
      <c r="B2817" s="913"/>
      <c r="C2817" s="915"/>
      <c r="D2817" s="777"/>
      <c r="E2817" s="773"/>
      <c r="F2817" s="753"/>
      <c r="G2817" s="773"/>
      <c r="H2817" s="733"/>
      <c r="I2817" s="206"/>
      <c r="J2817" s="910"/>
      <c r="L2817" s="911"/>
      <c r="R2817" s="753"/>
      <c r="S2817" s="1102"/>
    </row>
    <row r="2818" spans="1:19" ht="9.75" hidden="1" customHeight="1">
      <c r="A2818" s="777"/>
      <c r="B2818" s="913"/>
      <c r="C2818" s="915"/>
      <c r="D2818" s="777"/>
      <c r="E2818" s="773"/>
      <c r="F2818" s="751">
        <v>0</v>
      </c>
      <c r="G2818" s="773">
        <f>+L2818</f>
        <v>0</v>
      </c>
      <c r="H2818" s="733">
        <f>E2818*G2818</f>
        <v>0</v>
      </c>
      <c r="I2818" s="206"/>
      <c r="J2818" s="909">
        <f>+F2818</f>
        <v>0</v>
      </c>
      <c r="L2818" s="911">
        <f>J2818*$L$3</f>
        <v>0</v>
      </c>
      <c r="R2818" s="751"/>
      <c r="S2818" s="1100">
        <f t="shared" ref="S2818" si="975">+F2818</f>
        <v>0</v>
      </c>
    </row>
    <row r="2819" spans="1:19" ht="9.75" hidden="1" customHeight="1">
      <c r="A2819" s="777"/>
      <c r="B2819" s="913"/>
      <c r="C2819" s="915"/>
      <c r="D2819" s="777"/>
      <c r="E2819" s="773"/>
      <c r="F2819" s="752"/>
      <c r="G2819" s="773"/>
      <c r="H2819" s="733"/>
      <c r="I2819" s="206"/>
      <c r="J2819" s="910"/>
      <c r="L2819" s="911"/>
      <c r="R2819" s="752"/>
      <c r="S2819" s="1101"/>
    </row>
    <row r="2820" spans="1:19" ht="9.75" hidden="1" customHeight="1">
      <c r="A2820" s="777"/>
      <c r="B2820" s="913"/>
      <c r="C2820" s="915"/>
      <c r="D2820" s="777"/>
      <c r="E2820" s="773"/>
      <c r="F2820" s="752"/>
      <c r="G2820" s="773"/>
      <c r="H2820" s="733"/>
      <c r="I2820" s="206"/>
      <c r="J2820" s="910"/>
      <c r="L2820" s="911"/>
      <c r="R2820" s="752"/>
      <c r="S2820" s="1101"/>
    </row>
    <row r="2821" spans="1:19" ht="9.75" hidden="1" customHeight="1">
      <c r="A2821" s="777"/>
      <c r="B2821" s="913"/>
      <c r="C2821" s="915"/>
      <c r="D2821" s="777"/>
      <c r="E2821" s="773"/>
      <c r="F2821" s="752"/>
      <c r="G2821" s="773"/>
      <c r="H2821" s="733"/>
      <c r="I2821" s="206"/>
      <c r="J2821" s="910"/>
      <c r="L2821" s="911"/>
      <c r="R2821" s="752"/>
      <c r="S2821" s="1101"/>
    </row>
    <row r="2822" spans="1:19" ht="9.75" hidden="1" customHeight="1">
      <c r="A2822" s="777"/>
      <c r="B2822" s="913"/>
      <c r="C2822" s="915"/>
      <c r="D2822" s="777"/>
      <c r="E2822" s="773"/>
      <c r="F2822" s="753"/>
      <c r="G2822" s="773"/>
      <c r="H2822" s="733"/>
      <c r="I2822" s="206"/>
      <c r="J2822" s="910"/>
      <c r="L2822" s="911"/>
      <c r="R2822" s="753"/>
      <c r="S2822" s="1102"/>
    </row>
    <row r="2823" spans="1:19" ht="9.75" hidden="1" customHeight="1">
      <c r="A2823" s="777"/>
      <c r="B2823" s="913"/>
      <c r="C2823" s="915"/>
      <c r="D2823" s="777"/>
      <c r="E2823" s="773"/>
      <c r="F2823" s="751">
        <v>0</v>
      </c>
      <c r="G2823" s="773">
        <f>+L2823</f>
        <v>0</v>
      </c>
      <c r="H2823" s="733">
        <f>E2823*G2823</f>
        <v>0</v>
      </c>
      <c r="I2823" s="206"/>
      <c r="J2823" s="909">
        <f>+F2823</f>
        <v>0</v>
      </c>
      <c r="L2823" s="911">
        <f>J2823*$L$3</f>
        <v>0</v>
      </c>
      <c r="R2823" s="751"/>
      <c r="S2823" s="1100">
        <f t="shared" ref="S2823" si="976">+F2823</f>
        <v>0</v>
      </c>
    </row>
    <row r="2824" spans="1:19" ht="9.75" hidden="1" customHeight="1">
      <c r="A2824" s="777"/>
      <c r="B2824" s="913"/>
      <c r="C2824" s="915"/>
      <c r="D2824" s="777"/>
      <c r="E2824" s="773"/>
      <c r="F2824" s="752"/>
      <c r="G2824" s="773"/>
      <c r="H2824" s="733"/>
      <c r="I2824" s="206"/>
      <c r="J2824" s="910"/>
      <c r="L2824" s="911"/>
      <c r="R2824" s="752"/>
      <c r="S2824" s="1101"/>
    </row>
    <row r="2825" spans="1:19" ht="9.75" hidden="1" customHeight="1">
      <c r="A2825" s="777"/>
      <c r="B2825" s="913"/>
      <c r="C2825" s="915"/>
      <c r="D2825" s="777"/>
      <c r="E2825" s="773"/>
      <c r="F2825" s="752"/>
      <c r="G2825" s="773"/>
      <c r="H2825" s="733"/>
      <c r="I2825" s="206"/>
      <c r="J2825" s="910"/>
      <c r="L2825" s="911"/>
      <c r="R2825" s="752"/>
      <c r="S2825" s="1101"/>
    </row>
    <row r="2826" spans="1:19" ht="9.75" hidden="1" customHeight="1">
      <c r="A2826" s="777"/>
      <c r="B2826" s="913"/>
      <c r="C2826" s="915"/>
      <c r="D2826" s="777"/>
      <c r="E2826" s="773"/>
      <c r="F2826" s="752"/>
      <c r="G2826" s="773"/>
      <c r="H2826" s="733"/>
      <c r="I2826" s="206"/>
      <c r="J2826" s="910"/>
      <c r="L2826" s="911"/>
      <c r="R2826" s="752"/>
      <c r="S2826" s="1101"/>
    </row>
    <row r="2827" spans="1:19" ht="9.75" hidden="1" customHeight="1">
      <c r="A2827" s="777"/>
      <c r="B2827" s="913"/>
      <c r="C2827" s="915"/>
      <c r="D2827" s="777"/>
      <c r="E2827" s="773"/>
      <c r="F2827" s="753"/>
      <c r="G2827" s="773"/>
      <c r="H2827" s="733"/>
      <c r="I2827" s="206"/>
      <c r="J2827" s="910"/>
      <c r="L2827" s="911"/>
      <c r="R2827" s="753"/>
      <c r="S2827" s="1102"/>
    </row>
    <row r="2828" spans="1:19" ht="9.75" hidden="1" customHeight="1">
      <c r="A2828" s="777"/>
      <c r="B2828" s="913"/>
      <c r="C2828" s="915"/>
      <c r="D2828" s="777"/>
      <c r="E2828" s="729"/>
      <c r="F2828" s="725">
        <v>0</v>
      </c>
      <c r="G2828" s="773">
        <f>+L2828</f>
        <v>0</v>
      </c>
      <c r="H2828" s="733">
        <f>E2828*G2828</f>
        <v>0</v>
      </c>
      <c r="I2828" s="206"/>
      <c r="J2828" s="909">
        <f>+F2828</f>
        <v>0</v>
      </c>
      <c r="L2828" s="911">
        <f>J2828*$L$3</f>
        <v>0</v>
      </c>
      <c r="R2828" s="725"/>
      <c r="S2828" s="1100">
        <f t="shared" ref="S2828" si="977">+F2828</f>
        <v>0</v>
      </c>
    </row>
    <row r="2829" spans="1:19" ht="9.75" hidden="1" customHeight="1">
      <c r="A2829" s="777"/>
      <c r="B2829" s="913"/>
      <c r="C2829" s="915"/>
      <c r="D2829" s="777"/>
      <c r="E2829" s="729"/>
      <c r="F2829" s="726"/>
      <c r="G2829" s="773"/>
      <c r="H2829" s="733"/>
      <c r="I2829" s="206"/>
      <c r="J2829" s="910"/>
      <c r="L2829" s="911"/>
      <c r="R2829" s="726"/>
      <c r="S2829" s="1101"/>
    </row>
    <row r="2830" spans="1:19" ht="9.75" hidden="1" customHeight="1">
      <c r="A2830" s="777"/>
      <c r="B2830" s="913"/>
      <c r="C2830" s="915"/>
      <c r="D2830" s="777"/>
      <c r="E2830" s="729"/>
      <c r="F2830" s="726"/>
      <c r="G2830" s="773"/>
      <c r="H2830" s="733"/>
      <c r="I2830" s="206"/>
      <c r="J2830" s="910"/>
      <c r="L2830" s="911"/>
      <c r="R2830" s="726"/>
      <c r="S2830" s="1101"/>
    </row>
    <row r="2831" spans="1:19" ht="9.75" hidden="1" customHeight="1">
      <c r="A2831" s="777"/>
      <c r="B2831" s="913"/>
      <c r="C2831" s="915"/>
      <c r="D2831" s="777"/>
      <c r="E2831" s="729"/>
      <c r="F2831" s="726"/>
      <c r="G2831" s="773"/>
      <c r="H2831" s="733"/>
      <c r="I2831" s="206"/>
      <c r="J2831" s="910"/>
      <c r="L2831" s="911"/>
      <c r="R2831" s="726"/>
      <c r="S2831" s="1101"/>
    </row>
    <row r="2832" spans="1:19" ht="9.75" hidden="1" customHeight="1">
      <c r="A2832" s="777"/>
      <c r="B2832" s="913"/>
      <c r="C2832" s="915"/>
      <c r="D2832" s="777"/>
      <c r="E2832" s="729"/>
      <c r="F2832" s="727"/>
      <c r="G2832" s="773"/>
      <c r="H2832" s="733"/>
      <c r="I2832" s="206"/>
      <c r="J2832" s="910"/>
      <c r="L2832" s="911"/>
      <c r="R2832" s="727"/>
      <c r="S2832" s="1102"/>
    </row>
    <row r="2833" spans="1:19" ht="9.75" hidden="1" customHeight="1">
      <c r="A2833" s="777"/>
      <c r="B2833" s="913"/>
      <c r="C2833" s="915"/>
      <c r="D2833" s="777"/>
      <c r="E2833" s="773"/>
      <c r="F2833" s="751">
        <v>0</v>
      </c>
      <c r="G2833" s="773">
        <f>+L2833</f>
        <v>0</v>
      </c>
      <c r="H2833" s="733">
        <f>E2833*G2833</f>
        <v>0</v>
      </c>
      <c r="I2833" s="206"/>
      <c r="J2833" s="909">
        <f>+F2833</f>
        <v>0</v>
      </c>
      <c r="L2833" s="911">
        <f>J2833*$L$3</f>
        <v>0</v>
      </c>
      <c r="R2833" s="751"/>
      <c r="S2833" s="1100">
        <f t="shared" ref="S2833" si="978">+F2833</f>
        <v>0</v>
      </c>
    </row>
    <row r="2834" spans="1:19" ht="9.75" hidden="1" customHeight="1">
      <c r="A2834" s="777"/>
      <c r="B2834" s="913"/>
      <c r="C2834" s="915"/>
      <c r="D2834" s="777"/>
      <c r="E2834" s="773"/>
      <c r="F2834" s="752"/>
      <c r="G2834" s="773"/>
      <c r="H2834" s="733"/>
      <c r="I2834" s="206"/>
      <c r="J2834" s="910"/>
      <c r="L2834" s="911"/>
      <c r="R2834" s="752"/>
      <c r="S2834" s="1101"/>
    </row>
    <row r="2835" spans="1:19" ht="9.75" hidden="1" customHeight="1">
      <c r="A2835" s="777"/>
      <c r="B2835" s="913"/>
      <c r="C2835" s="915"/>
      <c r="D2835" s="777"/>
      <c r="E2835" s="773"/>
      <c r="F2835" s="752"/>
      <c r="G2835" s="773"/>
      <c r="H2835" s="733"/>
      <c r="I2835" s="206"/>
      <c r="J2835" s="910"/>
      <c r="L2835" s="911"/>
      <c r="R2835" s="752"/>
      <c r="S2835" s="1101"/>
    </row>
    <row r="2836" spans="1:19" ht="9.75" hidden="1" customHeight="1">
      <c r="A2836" s="777"/>
      <c r="B2836" s="913"/>
      <c r="C2836" s="915"/>
      <c r="D2836" s="777"/>
      <c r="E2836" s="773"/>
      <c r="F2836" s="752"/>
      <c r="G2836" s="773"/>
      <c r="H2836" s="733"/>
      <c r="I2836" s="206"/>
      <c r="J2836" s="910"/>
      <c r="L2836" s="911"/>
      <c r="R2836" s="752"/>
      <c r="S2836" s="1101"/>
    </row>
    <row r="2837" spans="1:19" ht="9.75" hidden="1" customHeight="1">
      <c r="A2837" s="777"/>
      <c r="B2837" s="913"/>
      <c r="C2837" s="915"/>
      <c r="D2837" s="777"/>
      <c r="E2837" s="773"/>
      <c r="F2837" s="753"/>
      <c r="G2837" s="773"/>
      <c r="H2837" s="733"/>
      <c r="I2837" s="206"/>
      <c r="J2837" s="910"/>
      <c r="L2837" s="911"/>
      <c r="R2837" s="753"/>
      <c r="S2837" s="1102"/>
    </row>
    <row r="2838" spans="1:19" ht="9.75" hidden="1" customHeight="1">
      <c r="A2838" s="777"/>
      <c r="B2838" s="913"/>
      <c r="C2838" s="915"/>
      <c r="D2838" s="777"/>
      <c r="E2838" s="773"/>
      <c r="F2838" s="751">
        <v>0</v>
      </c>
      <c r="G2838" s="773">
        <f>+L2838</f>
        <v>0</v>
      </c>
      <c r="H2838" s="733">
        <f>E2838*G2838</f>
        <v>0</v>
      </c>
      <c r="I2838" s="206"/>
      <c r="J2838" s="909">
        <f>+F2838</f>
        <v>0</v>
      </c>
      <c r="L2838" s="911">
        <f>J2838*$L$3</f>
        <v>0</v>
      </c>
      <c r="R2838" s="751"/>
      <c r="S2838" s="1100">
        <f t="shared" ref="S2838" si="979">+F2838</f>
        <v>0</v>
      </c>
    </row>
    <row r="2839" spans="1:19" ht="9.75" hidden="1" customHeight="1">
      <c r="A2839" s="777"/>
      <c r="B2839" s="913"/>
      <c r="C2839" s="915"/>
      <c r="D2839" s="777"/>
      <c r="E2839" s="773"/>
      <c r="F2839" s="752"/>
      <c r="G2839" s="773"/>
      <c r="H2839" s="733"/>
      <c r="I2839" s="206"/>
      <c r="J2839" s="910"/>
      <c r="L2839" s="911"/>
      <c r="R2839" s="752"/>
      <c r="S2839" s="1101"/>
    </row>
    <row r="2840" spans="1:19" ht="9.75" hidden="1" customHeight="1">
      <c r="A2840" s="777"/>
      <c r="B2840" s="913"/>
      <c r="C2840" s="915"/>
      <c r="D2840" s="777"/>
      <c r="E2840" s="773"/>
      <c r="F2840" s="752"/>
      <c r="G2840" s="773"/>
      <c r="H2840" s="733"/>
      <c r="I2840" s="206"/>
      <c r="J2840" s="910"/>
      <c r="L2840" s="911"/>
      <c r="R2840" s="752"/>
      <c r="S2840" s="1101"/>
    </row>
    <row r="2841" spans="1:19" ht="9.75" hidden="1" customHeight="1">
      <c r="A2841" s="777"/>
      <c r="B2841" s="913"/>
      <c r="C2841" s="915"/>
      <c r="D2841" s="777"/>
      <c r="E2841" s="773"/>
      <c r="F2841" s="752"/>
      <c r="G2841" s="773"/>
      <c r="H2841" s="733"/>
      <c r="I2841" s="206"/>
      <c r="J2841" s="910"/>
      <c r="L2841" s="911"/>
      <c r="R2841" s="752"/>
      <c r="S2841" s="1101"/>
    </row>
    <row r="2842" spans="1:19" ht="9.75" hidden="1" customHeight="1">
      <c r="A2842" s="777"/>
      <c r="B2842" s="913"/>
      <c r="C2842" s="915"/>
      <c r="D2842" s="777"/>
      <c r="E2842" s="773"/>
      <c r="F2842" s="753"/>
      <c r="G2842" s="773"/>
      <c r="H2842" s="733"/>
      <c r="I2842" s="206"/>
      <c r="J2842" s="910"/>
      <c r="L2842" s="911"/>
      <c r="R2842" s="753"/>
      <c r="S2842" s="1102"/>
    </row>
    <row r="2843" spans="1:19" ht="9.75" hidden="1" customHeight="1">
      <c r="A2843" s="777"/>
      <c r="B2843" s="913"/>
      <c r="C2843" s="915"/>
      <c r="D2843" s="777"/>
      <c r="E2843" s="773"/>
      <c r="F2843" s="751">
        <v>0</v>
      </c>
      <c r="G2843" s="773">
        <f>+L2843</f>
        <v>0</v>
      </c>
      <c r="H2843" s="733">
        <f>E2843*G2843</f>
        <v>0</v>
      </c>
      <c r="I2843" s="206"/>
      <c r="J2843" s="909">
        <f>+F2843</f>
        <v>0</v>
      </c>
      <c r="L2843" s="911">
        <f>J2843*$L$3</f>
        <v>0</v>
      </c>
      <c r="R2843" s="751"/>
      <c r="S2843" s="1100">
        <f t="shared" ref="S2843" si="980">+F2843</f>
        <v>0</v>
      </c>
    </row>
    <row r="2844" spans="1:19" ht="9.75" hidden="1" customHeight="1">
      <c r="A2844" s="777"/>
      <c r="B2844" s="913"/>
      <c r="C2844" s="915"/>
      <c r="D2844" s="777"/>
      <c r="E2844" s="773"/>
      <c r="F2844" s="752"/>
      <c r="G2844" s="773"/>
      <c r="H2844" s="733"/>
      <c r="I2844" s="206"/>
      <c r="J2844" s="910"/>
      <c r="L2844" s="911"/>
      <c r="R2844" s="752"/>
      <c r="S2844" s="1101"/>
    </row>
    <row r="2845" spans="1:19" ht="9.75" hidden="1" customHeight="1">
      <c r="A2845" s="777"/>
      <c r="B2845" s="913"/>
      <c r="C2845" s="915"/>
      <c r="D2845" s="777"/>
      <c r="E2845" s="773"/>
      <c r="F2845" s="752"/>
      <c r="G2845" s="773"/>
      <c r="H2845" s="733"/>
      <c r="I2845" s="206"/>
      <c r="J2845" s="910"/>
      <c r="L2845" s="911"/>
      <c r="R2845" s="752"/>
      <c r="S2845" s="1101"/>
    </row>
    <row r="2846" spans="1:19" ht="9.75" hidden="1" customHeight="1">
      <c r="A2846" s="777"/>
      <c r="B2846" s="913"/>
      <c r="C2846" s="915"/>
      <c r="D2846" s="777"/>
      <c r="E2846" s="773"/>
      <c r="F2846" s="752"/>
      <c r="G2846" s="773"/>
      <c r="H2846" s="733"/>
      <c r="I2846" s="206"/>
      <c r="J2846" s="910"/>
      <c r="L2846" s="911"/>
      <c r="R2846" s="752"/>
      <c r="S2846" s="1101"/>
    </row>
    <row r="2847" spans="1:19" ht="9.75" hidden="1" customHeight="1">
      <c r="A2847" s="777"/>
      <c r="B2847" s="913"/>
      <c r="C2847" s="915"/>
      <c r="D2847" s="777"/>
      <c r="E2847" s="773"/>
      <c r="F2847" s="753"/>
      <c r="G2847" s="773"/>
      <c r="H2847" s="733"/>
      <c r="I2847" s="206"/>
      <c r="J2847" s="910"/>
      <c r="L2847" s="911"/>
      <c r="R2847" s="753"/>
      <c r="S2847" s="1102"/>
    </row>
    <row r="2848" spans="1:19" ht="9.75" hidden="1" customHeight="1">
      <c r="A2848" s="777"/>
      <c r="B2848" s="913"/>
      <c r="C2848" s="915"/>
      <c r="D2848" s="777"/>
      <c r="E2848" s="773"/>
      <c r="F2848" s="751">
        <v>0</v>
      </c>
      <c r="G2848" s="773">
        <f>+L2848</f>
        <v>0</v>
      </c>
      <c r="H2848" s="733">
        <f>E2848*G2848</f>
        <v>0</v>
      </c>
      <c r="I2848" s="206"/>
      <c r="J2848" s="909">
        <f>+F2848</f>
        <v>0</v>
      </c>
      <c r="L2848" s="911">
        <f>J2848*$L$3</f>
        <v>0</v>
      </c>
      <c r="R2848" s="751"/>
      <c r="S2848" s="1100">
        <f t="shared" ref="S2848" si="981">+F2848</f>
        <v>0</v>
      </c>
    </row>
    <row r="2849" spans="1:19" ht="9.75" hidden="1" customHeight="1">
      <c r="A2849" s="777"/>
      <c r="B2849" s="913"/>
      <c r="C2849" s="915"/>
      <c r="D2849" s="777"/>
      <c r="E2849" s="773"/>
      <c r="F2849" s="752"/>
      <c r="G2849" s="773"/>
      <c r="H2849" s="733"/>
      <c r="I2849" s="206"/>
      <c r="J2849" s="910"/>
      <c r="L2849" s="911"/>
      <c r="R2849" s="752"/>
      <c r="S2849" s="1101"/>
    </row>
    <row r="2850" spans="1:19" ht="9.75" hidden="1" customHeight="1">
      <c r="A2850" s="777"/>
      <c r="B2850" s="913"/>
      <c r="C2850" s="915"/>
      <c r="D2850" s="777"/>
      <c r="E2850" s="773"/>
      <c r="F2850" s="752"/>
      <c r="G2850" s="773"/>
      <c r="H2850" s="733"/>
      <c r="I2850" s="206"/>
      <c r="J2850" s="910"/>
      <c r="L2850" s="911"/>
      <c r="R2850" s="752"/>
      <c r="S2850" s="1101"/>
    </row>
    <row r="2851" spans="1:19" ht="9.75" hidden="1" customHeight="1">
      <c r="A2851" s="777"/>
      <c r="B2851" s="913"/>
      <c r="C2851" s="915"/>
      <c r="D2851" s="777"/>
      <c r="E2851" s="773"/>
      <c r="F2851" s="752"/>
      <c r="G2851" s="773"/>
      <c r="H2851" s="733"/>
      <c r="I2851" s="206"/>
      <c r="J2851" s="910"/>
      <c r="L2851" s="911"/>
      <c r="R2851" s="752"/>
      <c r="S2851" s="1101"/>
    </row>
    <row r="2852" spans="1:19" ht="9.75" hidden="1" customHeight="1">
      <c r="A2852" s="777"/>
      <c r="B2852" s="913"/>
      <c r="C2852" s="915"/>
      <c r="D2852" s="777"/>
      <c r="E2852" s="773"/>
      <c r="F2852" s="753"/>
      <c r="G2852" s="773"/>
      <c r="H2852" s="733"/>
      <c r="I2852" s="206"/>
      <c r="J2852" s="910"/>
      <c r="L2852" s="911"/>
      <c r="R2852" s="753"/>
      <c r="S2852" s="1102"/>
    </row>
    <row r="2853" spans="1:19" ht="9.75" hidden="1" customHeight="1">
      <c r="A2853" s="777"/>
      <c r="B2853" s="913"/>
      <c r="C2853" s="915"/>
      <c r="D2853" s="777"/>
      <c r="E2853" s="773"/>
      <c r="F2853" s="751">
        <v>0</v>
      </c>
      <c r="G2853" s="773">
        <f>+L2853</f>
        <v>0</v>
      </c>
      <c r="H2853" s="733">
        <f>E2853*G2853</f>
        <v>0</v>
      </c>
      <c r="I2853" s="206"/>
      <c r="J2853" s="909">
        <f>+F2853</f>
        <v>0</v>
      </c>
      <c r="L2853" s="911">
        <f>J2853*$L$3</f>
        <v>0</v>
      </c>
      <c r="R2853" s="751"/>
      <c r="S2853" s="1100">
        <f t="shared" ref="S2853" si="982">+F2853</f>
        <v>0</v>
      </c>
    </row>
    <row r="2854" spans="1:19" ht="9.75" hidden="1" customHeight="1">
      <c r="A2854" s="777"/>
      <c r="B2854" s="913"/>
      <c r="C2854" s="915"/>
      <c r="D2854" s="777"/>
      <c r="E2854" s="773"/>
      <c r="F2854" s="752"/>
      <c r="G2854" s="773"/>
      <c r="H2854" s="733"/>
      <c r="I2854" s="206"/>
      <c r="J2854" s="910"/>
      <c r="L2854" s="911"/>
      <c r="R2854" s="752"/>
      <c r="S2854" s="1101"/>
    </row>
    <row r="2855" spans="1:19" ht="9.75" hidden="1" customHeight="1">
      <c r="A2855" s="777"/>
      <c r="B2855" s="913"/>
      <c r="C2855" s="915"/>
      <c r="D2855" s="777"/>
      <c r="E2855" s="773"/>
      <c r="F2855" s="752"/>
      <c r="G2855" s="773"/>
      <c r="H2855" s="733"/>
      <c r="I2855" s="206"/>
      <c r="J2855" s="910"/>
      <c r="L2855" s="911"/>
      <c r="R2855" s="752"/>
      <c r="S2855" s="1101"/>
    </row>
    <row r="2856" spans="1:19" ht="9.75" hidden="1" customHeight="1">
      <c r="A2856" s="777"/>
      <c r="B2856" s="913"/>
      <c r="C2856" s="915"/>
      <c r="D2856" s="777"/>
      <c r="E2856" s="773"/>
      <c r="F2856" s="752"/>
      <c r="G2856" s="773"/>
      <c r="H2856" s="733"/>
      <c r="I2856" s="206"/>
      <c r="J2856" s="910"/>
      <c r="L2856" s="911"/>
      <c r="R2856" s="752"/>
      <c r="S2856" s="1101"/>
    </row>
    <row r="2857" spans="1:19" ht="9.75" hidden="1" customHeight="1">
      <c r="A2857" s="777"/>
      <c r="B2857" s="913"/>
      <c r="C2857" s="915"/>
      <c r="D2857" s="777"/>
      <c r="E2857" s="773"/>
      <c r="F2857" s="753"/>
      <c r="G2857" s="773"/>
      <c r="H2857" s="733"/>
      <c r="I2857" s="206"/>
      <c r="J2857" s="910"/>
      <c r="L2857" s="911"/>
      <c r="R2857" s="753"/>
      <c r="S2857" s="1102"/>
    </row>
    <row r="2858" spans="1:19" ht="9.75" hidden="1" customHeight="1">
      <c r="A2858" s="777"/>
      <c r="B2858" s="913"/>
      <c r="C2858" s="915"/>
      <c r="D2858" s="777"/>
      <c r="E2858" s="773"/>
      <c r="F2858" s="751">
        <v>0</v>
      </c>
      <c r="G2858" s="773">
        <f>+L2858</f>
        <v>0</v>
      </c>
      <c r="H2858" s="733">
        <f>E2858*G2858</f>
        <v>0</v>
      </c>
      <c r="I2858" s="206"/>
      <c r="J2858" s="909">
        <f>+F2858</f>
        <v>0</v>
      </c>
      <c r="L2858" s="911">
        <f>J2858*$L$3</f>
        <v>0</v>
      </c>
      <c r="R2858" s="751"/>
      <c r="S2858" s="1100">
        <f t="shared" ref="S2858" si="983">+F2858</f>
        <v>0</v>
      </c>
    </row>
    <row r="2859" spans="1:19" ht="9.75" hidden="1" customHeight="1">
      <c r="A2859" s="777"/>
      <c r="B2859" s="913"/>
      <c r="C2859" s="915"/>
      <c r="D2859" s="777"/>
      <c r="E2859" s="773"/>
      <c r="F2859" s="752"/>
      <c r="G2859" s="773"/>
      <c r="H2859" s="733"/>
      <c r="I2859" s="206"/>
      <c r="J2859" s="910"/>
      <c r="L2859" s="911"/>
      <c r="R2859" s="752"/>
      <c r="S2859" s="1101"/>
    </row>
    <row r="2860" spans="1:19" ht="9.75" hidden="1" customHeight="1">
      <c r="A2860" s="777"/>
      <c r="B2860" s="913"/>
      <c r="C2860" s="915"/>
      <c r="D2860" s="777"/>
      <c r="E2860" s="773"/>
      <c r="F2860" s="752"/>
      <c r="G2860" s="773"/>
      <c r="H2860" s="733"/>
      <c r="I2860" s="206"/>
      <c r="J2860" s="910"/>
      <c r="L2860" s="911"/>
      <c r="R2860" s="752"/>
      <c r="S2860" s="1101"/>
    </row>
    <row r="2861" spans="1:19" ht="9.75" hidden="1" customHeight="1">
      <c r="A2861" s="777"/>
      <c r="B2861" s="913"/>
      <c r="C2861" s="915"/>
      <c r="D2861" s="777"/>
      <c r="E2861" s="773"/>
      <c r="F2861" s="752"/>
      <c r="G2861" s="773"/>
      <c r="H2861" s="733"/>
      <c r="I2861" s="206"/>
      <c r="J2861" s="910"/>
      <c r="L2861" s="911"/>
      <c r="R2861" s="752"/>
      <c r="S2861" s="1101"/>
    </row>
    <row r="2862" spans="1:19" ht="9.75" hidden="1" customHeight="1">
      <c r="A2862" s="777"/>
      <c r="B2862" s="913"/>
      <c r="C2862" s="915"/>
      <c r="D2862" s="777"/>
      <c r="E2862" s="773"/>
      <c r="F2862" s="753"/>
      <c r="G2862" s="773"/>
      <c r="H2862" s="733"/>
      <c r="I2862" s="206"/>
      <c r="J2862" s="910"/>
      <c r="L2862" s="911"/>
      <c r="R2862" s="753"/>
      <c r="S2862" s="1102"/>
    </row>
    <row r="2863" spans="1:19" ht="9.75" hidden="1" customHeight="1">
      <c r="A2863" s="777"/>
      <c r="B2863" s="913"/>
      <c r="C2863" s="915"/>
      <c r="D2863" s="777"/>
      <c r="E2863" s="773"/>
      <c r="F2863" s="751">
        <v>0</v>
      </c>
      <c r="G2863" s="773">
        <f>+L2863</f>
        <v>0</v>
      </c>
      <c r="H2863" s="733">
        <f>E2863*G2863</f>
        <v>0</v>
      </c>
      <c r="I2863" s="206"/>
      <c r="J2863" s="909">
        <f>+F2863</f>
        <v>0</v>
      </c>
      <c r="L2863" s="911">
        <f>J2863*$L$3</f>
        <v>0</v>
      </c>
      <c r="R2863" s="751"/>
      <c r="S2863" s="1100">
        <f t="shared" ref="S2863" si="984">+F2863</f>
        <v>0</v>
      </c>
    </row>
    <row r="2864" spans="1:19" ht="9.75" hidden="1" customHeight="1">
      <c r="A2864" s="777"/>
      <c r="B2864" s="913"/>
      <c r="C2864" s="915"/>
      <c r="D2864" s="777"/>
      <c r="E2864" s="773"/>
      <c r="F2864" s="752"/>
      <c r="G2864" s="773"/>
      <c r="H2864" s="733"/>
      <c r="I2864" s="206"/>
      <c r="J2864" s="910"/>
      <c r="L2864" s="911"/>
      <c r="R2864" s="752"/>
      <c r="S2864" s="1101"/>
    </row>
    <row r="2865" spans="1:19" ht="9.75" hidden="1" customHeight="1">
      <c r="A2865" s="777"/>
      <c r="B2865" s="913"/>
      <c r="C2865" s="915"/>
      <c r="D2865" s="777"/>
      <c r="E2865" s="773"/>
      <c r="F2865" s="752"/>
      <c r="G2865" s="773"/>
      <c r="H2865" s="733"/>
      <c r="I2865" s="206"/>
      <c r="J2865" s="910"/>
      <c r="L2865" s="911"/>
      <c r="R2865" s="752"/>
      <c r="S2865" s="1101"/>
    </row>
    <row r="2866" spans="1:19" ht="9.75" hidden="1" customHeight="1">
      <c r="A2866" s="777"/>
      <c r="B2866" s="913"/>
      <c r="C2866" s="915"/>
      <c r="D2866" s="777"/>
      <c r="E2866" s="773"/>
      <c r="F2866" s="752"/>
      <c r="G2866" s="773"/>
      <c r="H2866" s="733"/>
      <c r="I2866" s="206"/>
      <c r="J2866" s="910"/>
      <c r="L2866" s="911"/>
      <c r="R2866" s="752"/>
      <c r="S2866" s="1101"/>
    </row>
    <row r="2867" spans="1:19" ht="9.75" hidden="1" customHeight="1">
      <c r="A2867" s="777"/>
      <c r="B2867" s="913"/>
      <c r="C2867" s="915"/>
      <c r="D2867" s="777"/>
      <c r="E2867" s="773"/>
      <c r="F2867" s="753"/>
      <c r="G2867" s="773"/>
      <c r="H2867" s="733"/>
      <c r="I2867" s="206"/>
      <c r="J2867" s="910"/>
      <c r="L2867" s="911"/>
      <c r="R2867" s="753"/>
      <c r="S2867" s="1102"/>
    </row>
    <row r="2868" spans="1:19" ht="9.75" hidden="1" customHeight="1">
      <c r="A2868" s="777"/>
      <c r="B2868" s="913"/>
      <c r="C2868" s="914"/>
      <c r="D2868" s="777"/>
      <c r="E2868" s="773"/>
      <c r="F2868" s="751">
        <v>0</v>
      </c>
      <c r="G2868" s="773">
        <f>+L2868</f>
        <v>0</v>
      </c>
      <c r="H2868" s="733">
        <f>E2868*G2868</f>
        <v>0</v>
      </c>
      <c r="I2868" s="206"/>
      <c r="J2868" s="909">
        <f>+F2868</f>
        <v>0</v>
      </c>
      <c r="L2868" s="911">
        <f>J2868*$L$3</f>
        <v>0</v>
      </c>
      <c r="R2868" s="751"/>
      <c r="S2868" s="1100">
        <f t="shared" ref="S2868" si="985">+F2868</f>
        <v>0</v>
      </c>
    </row>
    <row r="2869" spans="1:19" ht="9.75" hidden="1" customHeight="1">
      <c r="A2869" s="777"/>
      <c r="B2869" s="913"/>
      <c r="C2869" s="914"/>
      <c r="D2869" s="777"/>
      <c r="E2869" s="773"/>
      <c r="F2869" s="752"/>
      <c r="G2869" s="773"/>
      <c r="H2869" s="733"/>
      <c r="I2869" s="206"/>
      <c r="J2869" s="910"/>
      <c r="L2869" s="911"/>
      <c r="R2869" s="752"/>
      <c r="S2869" s="1101"/>
    </row>
    <row r="2870" spans="1:19" ht="9.75" hidden="1" customHeight="1">
      <c r="A2870" s="777"/>
      <c r="B2870" s="913"/>
      <c r="C2870" s="914"/>
      <c r="D2870" s="777"/>
      <c r="E2870" s="773"/>
      <c r="F2870" s="752"/>
      <c r="G2870" s="773"/>
      <c r="H2870" s="733"/>
      <c r="I2870" s="206"/>
      <c r="J2870" s="910"/>
      <c r="L2870" s="911"/>
      <c r="R2870" s="752"/>
      <c r="S2870" s="1101"/>
    </row>
    <row r="2871" spans="1:19" ht="9.75" hidden="1" customHeight="1">
      <c r="A2871" s="777"/>
      <c r="B2871" s="913"/>
      <c r="C2871" s="914"/>
      <c r="D2871" s="777"/>
      <c r="E2871" s="773"/>
      <c r="F2871" s="752"/>
      <c r="G2871" s="773"/>
      <c r="H2871" s="733"/>
      <c r="I2871" s="206"/>
      <c r="J2871" s="910"/>
      <c r="L2871" s="911"/>
      <c r="R2871" s="752"/>
      <c r="S2871" s="1101"/>
    </row>
    <row r="2872" spans="1:19" ht="9.75" hidden="1" customHeight="1">
      <c r="A2872" s="777"/>
      <c r="B2872" s="913"/>
      <c r="C2872" s="914"/>
      <c r="D2872" s="777"/>
      <c r="E2872" s="773"/>
      <c r="F2872" s="753"/>
      <c r="G2872" s="773"/>
      <c r="H2872" s="733"/>
      <c r="I2872" s="206"/>
      <c r="J2872" s="910"/>
      <c r="L2872" s="911"/>
      <c r="R2872" s="753"/>
      <c r="S2872" s="1102"/>
    </row>
    <row r="2873" spans="1:19" ht="9.75" hidden="1" customHeight="1">
      <c r="A2873" s="777"/>
      <c r="B2873" s="913"/>
      <c r="C2873" s="914"/>
      <c r="D2873" s="777"/>
      <c r="E2873" s="773"/>
      <c r="F2873" s="751">
        <v>0</v>
      </c>
      <c r="G2873" s="773">
        <f>+L2873</f>
        <v>0</v>
      </c>
      <c r="H2873" s="733">
        <f>E2873*G2873</f>
        <v>0</v>
      </c>
      <c r="I2873" s="206"/>
      <c r="J2873" s="909">
        <f>+F2873</f>
        <v>0</v>
      </c>
      <c r="L2873" s="911">
        <f>J2873*$L$3</f>
        <v>0</v>
      </c>
      <c r="R2873" s="751"/>
      <c r="S2873" s="1100">
        <f t="shared" ref="S2873" si="986">+F2873</f>
        <v>0</v>
      </c>
    </row>
    <row r="2874" spans="1:19" ht="9.75" hidden="1" customHeight="1">
      <c r="A2874" s="777"/>
      <c r="B2874" s="913"/>
      <c r="C2874" s="914"/>
      <c r="D2874" s="777"/>
      <c r="E2874" s="773"/>
      <c r="F2874" s="752"/>
      <c r="G2874" s="773"/>
      <c r="H2874" s="733"/>
      <c r="I2874" s="206"/>
      <c r="J2874" s="910"/>
      <c r="L2874" s="911"/>
      <c r="R2874" s="752"/>
      <c r="S2874" s="1101"/>
    </row>
    <row r="2875" spans="1:19" ht="9.75" hidden="1" customHeight="1">
      <c r="A2875" s="777"/>
      <c r="B2875" s="913"/>
      <c r="C2875" s="914"/>
      <c r="D2875" s="777"/>
      <c r="E2875" s="773"/>
      <c r="F2875" s="752"/>
      <c r="G2875" s="773"/>
      <c r="H2875" s="733"/>
      <c r="I2875" s="206"/>
      <c r="J2875" s="910"/>
      <c r="L2875" s="911"/>
      <c r="R2875" s="752"/>
      <c r="S2875" s="1101"/>
    </row>
    <row r="2876" spans="1:19" ht="9.75" hidden="1" customHeight="1">
      <c r="A2876" s="777"/>
      <c r="B2876" s="913"/>
      <c r="C2876" s="914"/>
      <c r="D2876" s="777"/>
      <c r="E2876" s="773"/>
      <c r="F2876" s="752"/>
      <c r="G2876" s="773"/>
      <c r="H2876" s="733"/>
      <c r="I2876" s="206"/>
      <c r="J2876" s="910"/>
      <c r="L2876" s="911"/>
      <c r="R2876" s="752"/>
      <c r="S2876" s="1101"/>
    </row>
    <row r="2877" spans="1:19" ht="9.75" hidden="1" customHeight="1">
      <c r="A2877" s="777"/>
      <c r="B2877" s="913"/>
      <c r="C2877" s="914"/>
      <c r="D2877" s="777"/>
      <c r="E2877" s="773"/>
      <c r="F2877" s="753"/>
      <c r="G2877" s="773"/>
      <c r="H2877" s="733"/>
      <c r="I2877" s="206"/>
      <c r="J2877" s="910"/>
      <c r="L2877" s="911"/>
      <c r="R2877" s="753"/>
      <c r="S2877" s="1102"/>
    </row>
    <row r="2878" spans="1:19" ht="9.75" hidden="1" customHeight="1">
      <c r="A2878" s="777"/>
      <c r="B2878" s="913"/>
      <c r="C2878" s="915"/>
      <c r="D2878" s="777"/>
      <c r="E2878" s="773"/>
      <c r="F2878" s="751">
        <v>0</v>
      </c>
      <c r="G2878" s="773">
        <f>+L2878</f>
        <v>0</v>
      </c>
      <c r="H2878" s="733">
        <f>E2878*G2878</f>
        <v>0</v>
      </c>
      <c r="I2878" s="206"/>
      <c r="J2878" s="909">
        <f>+F2878</f>
        <v>0</v>
      </c>
      <c r="L2878" s="911">
        <f>J2878*$L$3</f>
        <v>0</v>
      </c>
      <c r="R2878" s="751"/>
      <c r="S2878" s="1100">
        <f t="shared" ref="S2878" si="987">+F2878</f>
        <v>0</v>
      </c>
    </row>
    <row r="2879" spans="1:19" ht="9.75" hidden="1" customHeight="1">
      <c r="A2879" s="777"/>
      <c r="B2879" s="913"/>
      <c r="C2879" s="915"/>
      <c r="D2879" s="777"/>
      <c r="E2879" s="773"/>
      <c r="F2879" s="752"/>
      <c r="G2879" s="773"/>
      <c r="H2879" s="733"/>
      <c r="I2879" s="206"/>
      <c r="J2879" s="910"/>
      <c r="L2879" s="911"/>
      <c r="R2879" s="752"/>
      <c r="S2879" s="1101"/>
    </row>
    <row r="2880" spans="1:19" ht="9.75" hidden="1" customHeight="1">
      <c r="A2880" s="777"/>
      <c r="B2880" s="913"/>
      <c r="C2880" s="915"/>
      <c r="D2880" s="777"/>
      <c r="E2880" s="773"/>
      <c r="F2880" s="752"/>
      <c r="G2880" s="773"/>
      <c r="H2880" s="733"/>
      <c r="I2880" s="206"/>
      <c r="J2880" s="910"/>
      <c r="L2880" s="911"/>
      <c r="R2880" s="752"/>
      <c r="S2880" s="1101"/>
    </row>
    <row r="2881" spans="1:19" ht="9.75" hidden="1" customHeight="1">
      <c r="A2881" s="777"/>
      <c r="B2881" s="913"/>
      <c r="C2881" s="915"/>
      <c r="D2881" s="777"/>
      <c r="E2881" s="773"/>
      <c r="F2881" s="752"/>
      <c r="G2881" s="773"/>
      <c r="H2881" s="733"/>
      <c r="I2881" s="206"/>
      <c r="J2881" s="910"/>
      <c r="L2881" s="911"/>
      <c r="R2881" s="752"/>
      <c r="S2881" s="1101"/>
    </row>
    <row r="2882" spans="1:19" ht="7.5" hidden="1" customHeight="1">
      <c r="A2882" s="777"/>
      <c r="B2882" s="913"/>
      <c r="C2882" s="915"/>
      <c r="D2882" s="777"/>
      <c r="E2882" s="773"/>
      <c r="F2882" s="753"/>
      <c r="G2882" s="773"/>
      <c r="H2882" s="733"/>
      <c r="I2882" s="206"/>
      <c r="J2882" s="910"/>
      <c r="L2882" s="911"/>
      <c r="R2882" s="753"/>
      <c r="S2882" s="1102"/>
    </row>
    <row r="2883" spans="1:19" ht="9.75" hidden="1" customHeight="1">
      <c r="A2883" s="777"/>
      <c r="B2883" s="913"/>
      <c r="C2883" s="915"/>
      <c r="D2883" s="777"/>
      <c r="E2883" s="773"/>
      <c r="F2883" s="751">
        <v>0</v>
      </c>
      <c r="G2883" s="773">
        <f>+L2883</f>
        <v>0</v>
      </c>
      <c r="H2883" s="733">
        <f>E2883*G2883</f>
        <v>0</v>
      </c>
      <c r="I2883" s="206"/>
      <c r="J2883" s="909">
        <f>+F2883</f>
        <v>0</v>
      </c>
      <c r="L2883" s="911">
        <f>J2883*$L$3</f>
        <v>0</v>
      </c>
      <c r="R2883" s="751"/>
      <c r="S2883" s="1100">
        <f t="shared" ref="S2883" si="988">+F2883</f>
        <v>0</v>
      </c>
    </row>
    <row r="2884" spans="1:19" ht="9.75" hidden="1" customHeight="1">
      <c r="A2884" s="777"/>
      <c r="B2884" s="913"/>
      <c r="C2884" s="915"/>
      <c r="D2884" s="777"/>
      <c r="E2884" s="773"/>
      <c r="F2884" s="752"/>
      <c r="G2884" s="773"/>
      <c r="H2884" s="733"/>
      <c r="I2884" s="206"/>
      <c r="J2884" s="910"/>
      <c r="L2884" s="911"/>
      <c r="R2884" s="752"/>
      <c r="S2884" s="1101"/>
    </row>
    <row r="2885" spans="1:19" ht="9.75" hidden="1" customHeight="1">
      <c r="A2885" s="777"/>
      <c r="B2885" s="913"/>
      <c r="C2885" s="915"/>
      <c r="D2885" s="777"/>
      <c r="E2885" s="773"/>
      <c r="F2885" s="752"/>
      <c r="G2885" s="773"/>
      <c r="H2885" s="733"/>
      <c r="I2885" s="206"/>
      <c r="J2885" s="910"/>
      <c r="L2885" s="911"/>
      <c r="R2885" s="752"/>
      <c r="S2885" s="1101"/>
    </row>
    <row r="2886" spans="1:19" ht="9.75" hidden="1" customHeight="1">
      <c r="A2886" s="777"/>
      <c r="B2886" s="913"/>
      <c r="C2886" s="915"/>
      <c r="D2886" s="777"/>
      <c r="E2886" s="773"/>
      <c r="F2886" s="752"/>
      <c r="G2886" s="773"/>
      <c r="H2886" s="733"/>
      <c r="I2886" s="206"/>
      <c r="J2886" s="910"/>
      <c r="L2886" s="911"/>
      <c r="R2886" s="752"/>
      <c r="S2886" s="1101"/>
    </row>
    <row r="2887" spans="1:19" ht="9.75" hidden="1" customHeight="1">
      <c r="A2887" s="777"/>
      <c r="B2887" s="913"/>
      <c r="C2887" s="915"/>
      <c r="D2887" s="777"/>
      <c r="E2887" s="773"/>
      <c r="F2887" s="753"/>
      <c r="G2887" s="773"/>
      <c r="H2887" s="733"/>
      <c r="I2887" s="206"/>
      <c r="J2887" s="910"/>
      <c r="L2887" s="911"/>
      <c r="R2887" s="753"/>
      <c r="S2887" s="1102"/>
    </row>
    <row r="2888" spans="1:19" ht="9.75" hidden="1" customHeight="1">
      <c r="A2888" s="777"/>
      <c r="B2888" s="913"/>
      <c r="C2888" s="915"/>
      <c r="D2888" s="777"/>
      <c r="E2888" s="773"/>
      <c r="F2888" s="751">
        <v>0</v>
      </c>
      <c r="G2888" s="773">
        <f>+L2888</f>
        <v>0</v>
      </c>
      <c r="H2888" s="733">
        <f>E2888*G2888</f>
        <v>0</v>
      </c>
      <c r="I2888" s="206"/>
      <c r="J2888" s="909">
        <f>+F2888</f>
        <v>0</v>
      </c>
      <c r="L2888" s="911">
        <f>J2888*$L$3</f>
        <v>0</v>
      </c>
      <c r="R2888" s="751"/>
      <c r="S2888" s="1100">
        <f t="shared" ref="S2888" si="989">+F2888</f>
        <v>0</v>
      </c>
    </row>
    <row r="2889" spans="1:19" ht="9.75" hidden="1" customHeight="1">
      <c r="A2889" s="777"/>
      <c r="B2889" s="913"/>
      <c r="C2889" s="915"/>
      <c r="D2889" s="777"/>
      <c r="E2889" s="773"/>
      <c r="F2889" s="752"/>
      <c r="G2889" s="773"/>
      <c r="H2889" s="733"/>
      <c r="I2889" s="206"/>
      <c r="J2889" s="910"/>
      <c r="L2889" s="911"/>
      <c r="R2889" s="752"/>
      <c r="S2889" s="1101"/>
    </row>
    <row r="2890" spans="1:19" ht="9.75" hidden="1" customHeight="1">
      <c r="A2890" s="777"/>
      <c r="B2890" s="913"/>
      <c r="C2890" s="915"/>
      <c r="D2890" s="777"/>
      <c r="E2890" s="773"/>
      <c r="F2890" s="752"/>
      <c r="G2890" s="773"/>
      <c r="H2890" s="733"/>
      <c r="I2890" s="206"/>
      <c r="J2890" s="910"/>
      <c r="L2890" s="911"/>
      <c r="R2890" s="752"/>
      <c r="S2890" s="1101"/>
    </row>
    <row r="2891" spans="1:19" ht="9.75" hidden="1" customHeight="1">
      <c r="A2891" s="777"/>
      <c r="B2891" s="913"/>
      <c r="C2891" s="915"/>
      <c r="D2891" s="777"/>
      <c r="E2891" s="773"/>
      <c r="F2891" s="752"/>
      <c r="G2891" s="773"/>
      <c r="H2891" s="733"/>
      <c r="I2891" s="206"/>
      <c r="J2891" s="910"/>
      <c r="L2891" s="911"/>
      <c r="R2891" s="752"/>
      <c r="S2891" s="1101"/>
    </row>
    <row r="2892" spans="1:19" ht="9.75" hidden="1" customHeight="1">
      <c r="A2892" s="777"/>
      <c r="B2892" s="913"/>
      <c r="C2892" s="915"/>
      <c r="D2892" s="777"/>
      <c r="E2892" s="773"/>
      <c r="F2892" s="753"/>
      <c r="G2892" s="773"/>
      <c r="H2892" s="733"/>
      <c r="I2892" s="206"/>
      <c r="J2892" s="910"/>
      <c r="L2892" s="911"/>
      <c r="R2892" s="753"/>
      <c r="S2892" s="1102"/>
    </row>
    <row r="2893" spans="1:19" ht="9.75" hidden="1" customHeight="1">
      <c r="A2893" s="777"/>
      <c r="B2893" s="913"/>
      <c r="C2893" s="915"/>
      <c r="D2893" s="777"/>
      <c r="E2893" s="773"/>
      <c r="F2893" s="751">
        <v>0</v>
      </c>
      <c r="G2893" s="773">
        <f>+L2893</f>
        <v>0</v>
      </c>
      <c r="H2893" s="733">
        <f>E2893*G2893</f>
        <v>0</v>
      </c>
      <c r="I2893" s="206"/>
      <c r="J2893" s="909">
        <f>+F2893</f>
        <v>0</v>
      </c>
      <c r="L2893" s="911">
        <f>J2893*$L$3</f>
        <v>0</v>
      </c>
      <c r="R2893" s="751"/>
      <c r="S2893" s="1100">
        <f t="shared" ref="S2893" si="990">+F2893</f>
        <v>0</v>
      </c>
    </row>
    <row r="2894" spans="1:19" ht="9.75" hidden="1" customHeight="1">
      <c r="A2894" s="777"/>
      <c r="B2894" s="913"/>
      <c r="C2894" s="915"/>
      <c r="D2894" s="777"/>
      <c r="E2894" s="773"/>
      <c r="F2894" s="752"/>
      <c r="G2894" s="773"/>
      <c r="H2894" s="733"/>
      <c r="I2894" s="206"/>
      <c r="J2894" s="910"/>
      <c r="L2894" s="911"/>
      <c r="R2894" s="752"/>
      <c r="S2894" s="1101"/>
    </row>
    <row r="2895" spans="1:19" ht="9.75" hidden="1" customHeight="1">
      <c r="A2895" s="777"/>
      <c r="B2895" s="913"/>
      <c r="C2895" s="915"/>
      <c r="D2895" s="777"/>
      <c r="E2895" s="773"/>
      <c r="F2895" s="752"/>
      <c r="G2895" s="773"/>
      <c r="H2895" s="733"/>
      <c r="I2895" s="206"/>
      <c r="J2895" s="910"/>
      <c r="L2895" s="911"/>
      <c r="R2895" s="752"/>
      <c r="S2895" s="1101"/>
    </row>
    <row r="2896" spans="1:19" ht="9.75" hidden="1" customHeight="1">
      <c r="A2896" s="777"/>
      <c r="B2896" s="913"/>
      <c r="C2896" s="915"/>
      <c r="D2896" s="777"/>
      <c r="E2896" s="773"/>
      <c r="F2896" s="752"/>
      <c r="G2896" s="773"/>
      <c r="H2896" s="733"/>
      <c r="I2896" s="206"/>
      <c r="J2896" s="910"/>
      <c r="L2896" s="911"/>
      <c r="R2896" s="752"/>
      <c r="S2896" s="1101"/>
    </row>
    <row r="2897" spans="1:19" ht="9.75" hidden="1" customHeight="1">
      <c r="A2897" s="777"/>
      <c r="B2897" s="913"/>
      <c r="C2897" s="915"/>
      <c r="D2897" s="777"/>
      <c r="E2897" s="773"/>
      <c r="F2897" s="753"/>
      <c r="G2897" s="773"/>
      <c r="H2897" s="733"/>
      <c r="I2897" s="206"/>
      <c r="J2897" s="910"/>
      <c r="L2897" s="911"/>
      <c r="R2897" s="753"/>
      <c r="S2897" s="1102"/>
    </row>
    <row r="2898" spans="1:19" ht="9.75" hidden="1" customHeight="1">
      <c r="A2898" s="777"/>
      <c r="B2898" s="913"/>
      <c r="C2898" s="915"/>
      <c r="D2898" s="777"/>
      <c r="E2898" s="773"/>
      <c r="F2898" s="751">
        <v>0</v>
      </c>
      <c r="G2898" s="773">
        <f>+L2898</f>
        <v>0</v>
      </c>
      <c r="H2898" s="733">
        <f>E2898*G2898</f>
        <v>0</v>
      </c>
      <c r="I2898" s="206"/>
      <c r="J2898" s="909">
        <f>+F2898</f>
        <v>0</v>
      </c>
      <c r="L2898" s="911">
        <f>J2898*$L$3</f>
        <v>0</v>
      </c>
      <c r="R2898" s="751"/>
      <c r="S2898" s="1100">
        <f t="shared" ref="S2898" si="991">+F2898</f>
        <v>0</v>
      </c>
    </row>
    <row r="2899" spans="1:19" ht="9.75" hidden="1" customHeight="1">
      <c r="A2899" s="777"/>
      <c r="B2899" s="913"/>
      <c r="C2899" s="915"/>
      <c r="D2899" s="777"/>
      <c r="E2899" s="773"/>
      <c r="F2899" s="752"/>
      <c r="G2899" s="773"/>
      <c r="H2899" s="733"/>
      <c r="I2899" s="206"/>
      <c r="J2899" s="910"/>
      <c r="L2899" s="911"/>
      <c r="R2899" s="752"/>
      <c r="S2899" s="1101"/>
    </row>
    <row r="2900" spans="1:19" ht="9.75" hidden="1" customHeight="1">
      <c r="A2900" s="777"/>
      <c r="B2900" s="913"/>
      <c r="C2900" s="915"/>
      <c r="D2900" s="777"/>
      <c r="E2900" s="773"/>
      <c r="F2900" s="752"/>
      <c r="G2900" s="773"/>
      <c r="H2900" s="733"/>
      <c r="I2900" s="206"/>
      <c r="J2900" s="910"/>
      <c r="L2900" s="911"/>
      <c r="R2900" s="752"/>
      <c r="S2900" s="1101"/>
    </row>
    <row r="2901" spans="1:19" ht="9.75" hidden="1" customHeight="1">
      <c r="A2901" s="777"/>
      <c r="B2901" s="913"/>
      <c r="C2901" s="915"/>
      <c r="D2901" s="777"/>
      <c r="E2901" s="773"/>
      <c r="F2901" s="752"/>
      <c r="G2901" s="773"/>
      <c r="H2901" s="733"/>
      <c r="I2901" s="206"/>
      <c r="J2901" s="910"/>
      <c r="L2901" s="911"/>
      <c r="R2901" s="752"/>
      <c r="S2901" s="1101"/>
    </row>
    <row r="2902" spans="1:19" ht="9.75" hidden="1" customHeight="1">
      <c r="A2902" s="777"/>
      <c r="B2902" s="913"/>
      <c r="C2902" s="915"/>
      <c r="D2902" s="777"/>
      <c r="E2902" s="773"/>
      <c r="F2902" s="753"/>
      <c r="G2902" s="773"/>
      <c r="H2902" s="733"/>
      <c r="I2902" s="206"/>
      <c r="J2902" s="910"/>
      <c r="L2902" s="911"/>
      <c r="R2902" s="753"/>
      <c r="S2902" s="1102"/>
    </row>
    <row r="2903" spans="1:19" ht="9.75" hidden="1" customHeight="1">
      <c r="A2903" s="777"/>
      <c r="B2903" s="913"/>
      <c r="C2903" s="914"/>
      <c r="D2903" s="777"/>
      <c r="E2903" s="773"/>
      <c r="F2903" s="751">
        <v>0</v>
      </c>
      <c r="G2903" s="773">
        <f>+L2903</f>
        <v>0</v>
      </c>
      <c r="H2903" s="733">
        <f>E2903*G2903</f>
        <v>0</v>
      </c>
      <c r="I2903" s="206"/>
      <c r="J2903" s="909">
        <f>+F2903</f>
        <v>0</v>
      </c>
      <c r="L2903" s="911">
        <f>J2903*$L$3</f>
        <v>0</v>
      </c>
      <c r="R2903" s="751"/>
      <c r="S2903" s="1100">
        <f t="shared" ref="S2903" si="992">+F2903</f>
        <v>0</v>
      </c>
    </row>
    <row r="2904" spans="1:19" ht="9.75" hidden="1" customHeight="1">
      <c r="A2904" s="777"/>
      <c r="B2904" s="913"/>
      <c r="C2904" s="914"/>
      <c r="D2904" s="777"/>
      <c r="E2904" s="773"/>
      <c r="F2904" s="752"/>
      <c r="G2904" s="773"/>
      <c r="H2904" s="733"/>
      <c r="I2904" s="206"/>
      <c r="J2904" s="910"/>
      <c r="L2904" s="911"/>
      <c r="R2904" s="752"/>
      <c r="S2904" s="1101"/>
    </row>
    <row r="2905" spans="1:19" ht="9.75" hidden="1" customHeight="1">
      <c r="A2905" s="777"/>
      <c r="B2905" s="913"/>
      <c r="C2905" s="914"/>
      <c r="D2905" s="777"/>
      <c r="E2905" s="773"/>
      <c r="F2905" s="752"/>
      <c r="G2905" s="773"/>
      <c r="H2905" s="733"/>
      <c r="I2905" s="206"/>
      <c r="J2905" s="910"/>
      <c r="L2905" s="911"/>
      <c r="R2905" s="752"/>
      <c r="S2905" s="1101"/>
    </row>
    <row r="2906" spans="1:19" ht="9.75" hidden="1" customHeight="1">
      <c r="A2906" s="777"/>
      <c r="B2906" s="913"/>
      <c r="C2906" s="914"/>
      <c r="D2906" s="777"/>
      <c r="E2906" s="773"/>
      <c r="F2906" s="752"/>
      <c r="G2906" s="773"/>
      <c r="H2906" s="733"/>
      <c r="I2906" s="206"/>
      <c r="J2906" s="910"/>
      <c r="L2906" s="911"/>
      <c r="R2906" s="752"/>
      <c r="S2906" s="1101"/>
    </row>
    <row r="2907" spans="1:19" ht="9.75" hidden="1" customHeight="1">
      <c r="A2907" s="777"/>
      <c r="B2907" s="913"/>
      <c r="C2907" s="914"/>
      <c r="D2907" s="777"/>
      <c r="E2907" s="773"/>
      <c r="F2907" s="753"/>
      <c r="G2907" s="773"/>
      <c r="H2907" s="733"/>
      <c r="I2907" s="206"/>
      <c r="J2907" s="910"/>
      <c r="L2907" s="911"/>
      <c r="R2907" s="753"/>
      <c r="S2907" s="1102"/>
    </row>
    <row r="2908" spans="1:19" ht="9.75" hidden="1" customHeight="1">
      <c r="A2908" s="777"/>
      <c r="B2908" s="913"/>
      <c r="C2908" s="914"/>
      <c r="D2908" s="777"/>
      <c r="E2908" s="773"/>
      <c r="F2908" s="751">
        <v>0</v>
      </c>
      <c r="G2908" s="773">
        <f>+L2908</f>
        <v>0</v>
      </c>
      <c r="H2908" s="733">
        <f>E2908*G2908</f>
        <v>0</v>
      </c>
      <c r="I2908" s="206"/>
      <c r="J2908" s="909">
        <f>+F2908</f>
        <v>0</v>
      </c>
      <c r="L2908" s="911">
        <f>J2908*$L$3</f>
        <v>0</v>
      </c>
      <c r="R2908" s="751"/>
      <c r="S2908" s="1100">
        <f t="shared" ref="S2908" si="993">+F2908</f>
        <v>0</v>
      </c>
    </row>
    <row r="2909" spans="1:19" ht="9.75" hidden="1" customHeight="1">
      <c r="A2909" s="777"/>
      <c r="B2909" s="913"/>
      <c r="C2909" s="914"/>
      <c r="D2909" s="777"/>
      <c r="E2909" s="773"/>
      <c r="F2909" s="752"/>
      <c r="G2909" s="773"/>
      <c r="H2909" s="733"/>
      <c r="I2909" s="206"/>
      <c r="J2909" s="910"/>
      <c r="L2909" s="911"/>
      <c r="R2909" s="752"/>
      <c r="S2909" s="1101"/>
    </row>
    <row r="2910" spans="1:19" ht="9.75" hidden="1" customHeight="1">
      <c r="A2910" s="777"/>
      <c r="B2910" s="913"/>
      <c r="C2910" s="914"/>
      <c r="D2910" s="777"/>
      <c r="E2910" s="773"/>
      <c r="F2910" s="752"/>
      <c r="G2910" s="773"/>
      <c r="H2910" s="733"/>
      <c r="I2910" s="206"/>
      <c r="J2910" s="910"/>
      <c r="L2910" s="911"/>
      <c r="R2910" s="752"/>
      <c r="S2910" s="1101"/>
    </row>
    <row r="2911" spans="1:19" ht="9.75" hidden="1" customHeight="1">
      <c r="A2911" s="777"/>
      <c r="B2911" s="913"/>
      <c r="C2911" s="914"/>
      <c r="D2911" s="777"/>
      <c r="E2911" s="773"/>
      <c r="F2911" s="752"/>
      <c r="G2911" s="773"/>
      <c r="H2911" s="733"/>
      <c r="I2911" s="206"/>
      <c r="J2911" s="910"/>
      <c r="L2911" s="911"/>
      <c r="R2911" s="752"/>
      <c r="S2911" s="1101"/>
    </row>
    <row r="2912" spans="1:19" ht="9.75" hidden="1" customHeight="1">
      <c r="A2912" s="777"/>
      <c r="B2912" s="913"/>
      <c r="C2912" s="914"/>
      <c r="D2912" s="777"/>
      <c r="E2912" s="773"/>
      <c r="F2912" s="753"/>
      <c r="G2912" s="773"/>
      <c r="H2912" s="733"/>
      <c r="I2912" s="206"/>
      <c r="J2912" s="910"/>
      <c r="L2912" s="911"/>
      <c r="R2912" s="753"/>
      <c r="S2912" s="1102"/>
    </row>
    <row r="2913" spans="1:19" ht="9.75" hidden="1" customHeight="1">
      <c r="A2913" s="777"/>
      <c r="B2913" s="913"/>
      <c r="C2913" s="915"/>
      <c r="D2913" s="777"/>
      <c r="E2913" s="773"/>
      <c r="F2913" s="751">
        <v>0</v>
      </c>
      <c r="G2913" s="773">
        <f>+L2913</f>
        <v>0</v>
      </c>
      <c r="H2913" s="733">
        <f>E2913*G2913</f>
        <v>0</v>
      </c>
      <c r="I2913" s="206"/>
      <c r="J2913" s="909">
        <f>+F2913</f>
        <v>0</v>
      </c>
      <c r="L2913" s="911">
        <f>J2913*$L$3</f>
        <v>0</v>
      </c>
      <c r="R2913" s="751"/>
      <c r="S2913" s="1100">
        <f t="shared" ref="S2913" si="994">+F2913</f>
        <v>0</v>
      </c>
    </row>
    <row r="2914" spans="1:19" ht="9.75" hidden="1" customHeight="1">
      <c r="A2914" s="777"/>
      <c r="B2914" s="913"/>
      <c r="C2914" s="915"/>
      <c r="D2914" s="777"/>
      <c r="E2914" s="773"/>
      <c r="F2914" s="752"/>
      <c r="G2914" s="773"/>
      <c r="H2914" s="733"/>
      <c r="I2914" s="206"/>
      <c r="J2914" s="910"/>
      <c r="L2914" s="911"/>
      <c r="R2914" s="752"/>
      <c r="S2914" s="1101"/>
    </row>
    <row r="2915" spans="1:19" ht="9.75" hidden="1" customHeight="1">
      <c r="A2915" s="777"/>
      <c r="B2915" s="913"/>
      <c r="C2915" s="915"/>
      <c r="D2915" s="777"/>
      <c r="E2915" s="773"/>
      <c r="F2915" s="752"/>
      <c r="G2915" s="773"/>
      <c r="H2915" s="733"/>
      <c r="I2915" s="206"/>
      <c r="J2915" s="910"/>
      <c r="L2915" s="911"/>
      <c r="R2915" s="752"/>
      <c r="S2915" s="1101"/>
    </row>
    <row r="2916" spans="1:19" ht="9.75" hidden="1" customHeight="1">
      <c r="A2916" s="777"/>
      <c r="B2916" s="913"/>
      <c r="C2916" s="915"/>
      <c r="D2916" s="777"/>
      <c r="E2916" s="773"/>
      <c r="F2916" s="752"/>
      <c r="G2916" s="773"/>
      <c r="H2916" s="733"/>
      <c r="I2916" s="206"/>
      <c r="J2916" s="910"/>
      <c r="L2916" s="911"/>
      <c r="R2916" s="752"/>
      <c r="S2916" s="1101"/>
    </row>
    <row r="2917" spans="1:19" ht="9.75" hidden="1" customHeight="1">
      <c r="A2917" s="777"/>
      <c r="B2917" s="913"/>
      <c r="C2917" s="915"/>
      <c r="D2917" s="777"/>
      <c r="E2917" s="773"/>
      <c r="F2917" s="753"/>
      <c r="G2917" s="773"/>
      <c r="H2917" s="733"/>
      <c r="I2917" s="206"/>
      <c r="J2917" s="910"/>
      <c r="L2917" s="911"/>
      <c r="R2917" s="753"/>
      <c r="S2917" s="1102"/>
    </row>
    <row r="2918" spans="1:19" ht="9.75" hidden="1" customHeight="1">
      <c r="A2918" s="777"/>
      <c r="B2918" s="913"/>
      <c r="C2918" s="915"/>
      <c r="D2918" s="777"/>
      <c r="E2918" s="773"/>
      <c r="F2918" s="751">
        <v>0</v>
      </c>
      <c r="G2918" s="773">
        <f>+L2918</f>
        <v>0</v>
      </c>
      <c r="H2918" s="733">
        <f>E2918*G2918</f>
        <v>0</v>
      </c>
      <c r="I2918" s="206"/>
      <c r="J2918" s="909">
        <f>+F2918</f>
        <v>0</v>
      </c>
      <c r="L2918" s="911">
        <f>J2918*$L$3</f>
        <v>0</v>
      </c>
      <c r="R2918" s="751"/>
      <c r="S2918" s="1100">
        <f t="shared" ref="S2918" si="995">+F2918</f>
        <v>0</v>
      </c>
    </row>
    <row r="2919" spans="1:19" ht="9.75" hidden="1" customHeight="1">
      <c r="A2919" s="777"/>
      <c r="B2919" s="913"/>
      <c r="C2919" s="915"/>
      <c r="D2919" s="777"/>
      <c r="E2919" s="773"/>
      <c r="F2919" s="752"/>
      <c r="G2919" s="773"/>
      <c r="H2919" s="733"/>
      <c r="I2919" s="206"/>
      <c r="J2919" s="910"/>
      <c r="L2919" s="911"/>
      <c r="R2919" s="752"/>
      <c r="S2919" s="1101"/>
    </row>
    <row r="2920" spans="1:19" ht="9.75" hidden="1" customHeight="1">
      <c r="A2920" s="777"/>
      <c r="B2920" s="913"/>
      <c r="C2920" s="915"/>
      <c r="D2920" s="777"/>
      <c r="E2920" s="773"/>
      <c r="F2920" s="752"/>
      <c r="G2920" s="773"/>
      <c r="H2920" s="733"/>
      <c r="I2920" s="206"/>
      <c r="J2920" s="910"/>
      <c r="L2920" s="911"/>
      <c r="R2920" s="752"/>
      <c r="S2920" s="1101"/>
    </row>
    <row r="2921" spans="1:19" ht="9.75" hidden="1" customHeight="1">
      <c r="A2921" s="777"/>
      <c r="B2921" s="913"/>
      <c r="C2921" s="915"/>
      <c r="D2921" s="777"/>
      <c r="E2921" s="773"/>
      <c r="F2921" s="752"/>
      <c r="G2921" s="773"/>
      <c r="H2921" s="733"/>
      <c r="I2921" s="206"/>
      <c r="J2921" s="910"/>
      <c r="L2921" s="911"/>
      <c r="R2921" s="752"/>
      <c r="S2921" s="1101"/>
    </row>
    <row r="2922" spans="1:19" ht="9.75" hidden="1" customHeight="1">
      <c r="A2922" s="777"/>
      <c r="B2922" s="913"/>
      <c r="C2922" s="915"/>
      <c r="D2922" s="777"/>
      <c r="E2922" s="773"/>
      <c r="F2922" s="753"/>
      <c r="G2922" s="773"/>
      <c r="H2922" s="733"/>
      <c r="I2922" s="206"/>
      <c r="J2922" s="910"/>
      <c r="L2922" s="911"/>
      <c r="R2922" s="753"/>
      <c r="S2922" s="1102"/>
    </row>
    <row r="2923" spans="1:19" ht="9.75" hidden="1" customHeight="1">
      <c r="A2923" s="777"/>
      <c r="B2923" s="913"/>
      <c r="C2923" s="915"/>
      <c r="D2923" s="777"/>
      <c r="E2923" s="773"/>
      <c r="F2923" s="751">
        <v>0</v>
      </c>
      <c r="G2923" s="773">
        <f>+L2923</f>
        <v>0</v>
      </c>
      <c r="H2923" s="733">
        <f>E2923*G2923</f>
        <v>0</v>
      </c>
      <c r="I2923" s="206"/>
      <c r="J2923" s="909">
        <f>+F2923</f>
        <v>0</v>
      </c>
      <c r="L2923" s="911">
        <f>J2923*$L$3</f>
        <v>0</v>
      </c>
      <c r="R2923" s="751"/>
      <c r="S2923" s="1100">
        <f t="shared" ref="S2923" si="996">+F2923</f>
        <v>0</v>
      </c>
    </row>
    <row r="2924" spans="1:19" ht="9.75" hidden="1" customHeight="1">
      <c r="A2924" s="777"/>
      <c r="B2924" s="913"/>
      <c r="C2924" s="915"/>
      <c r="D2924" s="777"/>
      <c r="E2924" s="773"/>
      <c r="F2924" s="752"/>
      <c r="G2924" s="773"/>
      <c r="H2924" s="733"/>
      <c r="I2924" s="206"/>
      <c r="J2924" s="910"/>
      <c r="L2924" s="911"/>
      <c r="R2924" s="752"/>
      <c r="S2924" s="1101"/>
    </row>
    <row r="2925" spans="1:19" ht="9.75" hidden="1" customHeight="1">
      <c r="A2925" s="777"/>
      <c r="B2925" s="913"/>
      <c r="C2925" s="915"/>
      <c r="D2925" s="777"/>
      <c r="E2925" s="773"/>
      <c r="F2925" s="752"/>
      <c r="G2925" s="773"/>
      <c r="H2925" s="733"/>
      <c r="I2925" s="206"/>
      <c r="J2925" s="910"/>
      <c r="L2925" s="911"/>
      <c r="R2925" s="752"/>
      <c r="S2925" s="1101"/>
    </row>
    <row r="2926" spans="1:19" ht="9.75" hidden="1" customHeight="1">
      <c r="A2926" s="777"/>
      <c r="B2926" s="913"/>
      <c r="C2926" s="915"/>
      <c r="D2926" s="777"/>
      <c r="E2926" s="773"/>
      <c r="F2926" s="752"/>
      <c r="G2926" s="773"/>
      <c r="H2926" s="733"/>
      <c r="I2926" s="206"/>
      <c r="J2926" s="910"/>
      <c r="L2926" s="911"/>
      <c r="R2926" s="752"/>
      <c r="S2926" s="1101"/>
    </row>
    <row r="2927" spans="1:19" ht="9.75" hidden="1" customHeight="1">
      <c r="A2927" s="777"/>
      <c r="B2927" s="913"/>
      <c r="C2927" s="915"/>
      <c r="D2927" s="777"/>
      <c r="E2927" s="773"/>
      <c r="F2927" s="753"/>
      <c r="G2927" s="773"/>
      <c r="H2927" s="733"/>
      <c r="I2927" s="206"/>
      <c r="J2927" s="910"/>
      <c r="L2927" s="911"/>
      <c r="R2927" s="753"/>
      <c r="S2927" s="1102"/>
    </row>
    <row r="2928" spans="1:19" ht="9.75" hidden="1" customHeight="1">
      <c r="A2928" s="777"/>
      <c r="B2928" s="913"/>
      <c r="C2928" s="915"/>
      <c r="D2928" s="777"/>
      <c r="E2928" s="773"/>
      <c r="F2928" s="751">
        <v>0</v>
      </c>
      <c r="G2928" s="773">
        <f>+L2928</f>
        <v>0</v>
      </c>
      <c r="H2928" s="733">
        <f>E2928*G2928</f>
        <v>0</v>
      </c>
      <c r="I2928" s="206"/>
      <c r="J2928" s="909">
        <f>+F2928</f>
        <v>0</v>
      </c>
      <c r="L2928" s="911">
        <f>J2928*$L$3</f>
        <v>0</v>
      </c>
      <c r="R2928" s="751"/>
      <c r="S2928" s="1100">
        <f t="shared" ref="S2928" si="997">+F2928</f>
        <v>0</v>
      </c>
    </row>
    <row r="2929" spans="1:19" ht="9.75" hidden="1" customHeight="1">
      <c r="A2929" s="777"/>
      <c r="B2929" s="913"/>
      <c r="C2929" s="915"/>
      <c r="D2929" s="777"/>
      <c r="E2929" s="773"/>
      <c r="F2929" s="752"/>
      <c r="G2929" s="773"/>
      <c r="H2929" s="733"/>
      <c r="I2929" s="206"/>
      <c r="J2929" s="910"/>
      <c r="L2929" s="911"/>
      <c r="R2929" s="752"/>
      <c r="S2929" s="1101"/>
    </row>
    <row r="2930" spans="1:19" ht="9.75" hidden="1" customHeight="1">
      <c r="A2930" s="777"/>
      <c r="B2930" s="913"/>
      <c r="C2930" s="915"/>
      <c r="D2930" s="777"/>
      <c r="E2930" s="773"/>
      <c r="F2930" s="752"/>
      <c r="G2930" s="773"/>
      <c r="H2930" s="733"/>
      <c r="I2930" s="206"/>
      <c r="J2930" s="910"/>
      <c r="L2930" s="911"/>
      <c r="R2930" s="752"/>
      <c r="S2930" s="1101"/>
    </row>
    <row r="2931" spans="1:19" ht="9.75" hidden="1" customHeight="1">
      <c r="A2931" s="777"/>
      <c r="B2931" s="913"/>
      <c r="C2931" s="915"/>
      <c r="D2931" s="777"/>
      <c r="E2931" s="773"/>
      <c r="F2931" s="752"/>
      <c r="G2931" s="773"/>
      <c r="H2931" s="733"/>
      <c r="I2931" s="206"/>
      <c r="J2931" s="910"/>
      <c r="L2931" s="911"/>
      <c r="R2931" s="752"/>
      <c r="S2931" s="1101"/>
    </row>
    <row r="2932" spans="1:19" ht="9.75" hidden="1" customHeight="1">
      <c r="A2932" s="777"/>
      <c r="B2932" s="913"/>
      <c r="C2932" s="915"/>
      <c r="D2932" s="777"/>
      <c r="E2932" s="773"/>
      <c r="F2932" s="753"/>
      <c r="G2932" s="773"/>
      <c r="H2932" s="733"/>
      <c r="I2932" s="206"/>
      <c r="J2932" s="910"/>
      <c r="L2932" s="911"/>
      <c r="R2932" s="753"/>
      <c r="S2932" s="1102"/>
    </row>
    <row r="2933" spans="1:19" ht="9.75" hidden="1" customHeight="1">
      <c r="A2933" s="777"/>
      <c r="B2933" s="913"/>
      <c r="C2933" s="915"/>
      <c r="D2933" s="777"/>
      <c r="E2933" s="773"/>
      <c r="F2933" s="751">
        <v>0</v>
      </c>
      <c r="G2933" s="773">
        <f>+L2933</f>
        <v>0</v>
      </c>
      <c r="H2933" s="733">
        <f>E2933*G2933</f>
        <v>0</v>
      </c>
      <c r="I2933" s="206"/>
      <c r="J2933" s="909">
        <f>+F2933</f>
        <v>0</v>
      </c>
      <c r="L2933" s="911">
        <f>J2933*$L$3</f>
        <v>0</v>
      </c>
      <c r="R2933" s="751"/>
      <c r="S2933" s="1100">
        <f t="shared" ref="S2933" si="998">+F2933</f>
        <v>0</v>
      </c>
    </row>
    <row r="2934" spans="1:19" ht="9.75" hidden="1" customHeight="1">
      <c r="A2934" s="777"/>
      <c r="B2934" s="913"/>
      <c r="C2934" s="915"/>
      <c r="D2934" s="777"/>
      <c r="E2934" s="773"/>
      <c r="F2934" s="752"/>
      <c r="G2934" s="773"/>
      <c r="H2934" s="733"/>
      <c r="I2934" s="206"/>
      <c r="J2934" s="910"/>
      <c r="L2934" s="911"/>
      <c r="R2934" s="752"/>
      <c r="S2934" s="1101"/>
    </row>
    <row r="2935" spans="1:19" ht="9.75" hidden="1" customHeight="1">
      <c r="A2935" s="777"/>
      <c r="B2935" s="913"/>
      <c r="C2935" s="915"/>
      <c r="D2935" s="777"/>
      <c r="E2935" s="773"/>
      <c r="F2935" s="752"/>
      <c r="G2935" s="773"/>
      <c r="H2935" s="733"/>
      <c r="I2935" s="206"/>
      <c r="J2935" s="910"/>
      <c r="L2935" s="911"/>
      <c r="R2935" s="752"/>
      <c r="S2935" s="1101"/>
    </row>
    <row r="2936" spans="1:19" ht="9.75" hidden="1" customHeight="1">
      <c r="A2936" s="777"/>
      <c r="B2936" s="913"/>
      <c r="C2936" s="915"/>
      <c r="D2936" s="777"/>
      <c r="E2936" s="773"/>
      <c r="F2936" s="752"/>
      <c r="G2936" s="773"/>
      <c r="H2936" s="733"/>
      <c r="I2936" s="206"/>
      <c r="J2936" s="910"/>
      <c r="L2936" s="911"/>
      <c r="R2936" s="752"/>
      <c r="S2936" s="1101"/>
    </row>
    <row r="2937" spans="1:19" ht="9.75" hidden="1" customHeight="1">
      <c r="A2937" s="777"/>
      <c r="B2937" s="913"/>
      <c r="C2937" s="915"/>
      <c r="D2937" s="777"/>
      <c r="E2937" s="773"/>
      <c r="F2937" s="753"/>
      <c r="G2937" s="773"/>
      <c r="H2937" s="733"/>
      <c r="I2937" s="206"/>
      <c r="J2937" s="910"/>
      <c r="L2937" s="911"/>
      <c r="R2937" s="753"/>
      <c r="S2937" s="1102"/>
    </row>
    <row r="2938" spans="1:19" ht="9.75" hidden="1" customHeight="1">
      <c r="A2938" s="777"/>
      <c r="B2938" s="913"/>
      <c r="C2938" s="915"/>
      <c r="D2938" s="777"/>
      <c r="E2938" s="773"/>
      <c r="F2938" s="751">
        <v>0</v>
      </c>
      <c r="G2938" s="773">
        <f>+L2938</f>
        <v>0</v>
      </c>
      <c r="H2938" s="733">
        <f>E2938*G2938</f>
        <v>0</v>
      </c>
      <c r="I2938" s="206"/>
      <c r="J2938" s="909">
        <f>+F2938</f>
        <v>0</v>
      </c>
      <c r="L2938" s="911">
        <f>J2938*$L$3</f>
        <v>0</v>
      </c>
      <c r="R2938" s="751"/>
      <c r="S2938" s="1100">
        <f t="shared" ref="S2938" si="999">+F2938</f>
        <v>0</v>
      </c>
    </row>
    <row r="2939" spans="1:19" ht="9.75" hidden="1" customHeight="1">
      <c r="A2939" s="777"/>
      <c r="B2939" s="913"/>
      <c r="C2939" s="915"/>
      <c r="D2939" s="777"/>
      <c r="E2939" s="773"/>
      <c r="F2939" s="752"/>
      <c r="G2939" s="773"/>
      <c r="H2939" s="733"/>
      <c r="I2939" s="206"/>
      <c r="J2939" s="910"/>
      <c r="L2939" s="911"/>
      <c r="R2939" s="752"/>
      <c r="S2939" s="1101"/>
    </row>
    <row r="2940" spans="1:19" ht="9.75" hidden="1" customHeight="1">
      <c r="A2940" s="777"/>
      <c r="B2940" s="913"/>
      <c r="C2940" s="915"/>
      <c r="D2940" s="777"/>
      <c r="E2940" s="773"/>
      <c r="F2940" s="752"/>
      <c r="G2940" s="773"/>
      <c r="H2940" s="733"/>
      <c r="I2940" s="206"/>
      <c r="J2940" s="910"/>
      <c r="L2940" s="911"/>
      <c r="R2940" s="752"/>
      <c r="S2940" s="1101"/>
    </row>
    <row r="2941" spans="1:19" ht="9.75" hidden="1" customHeight="1">
      <c r="A2941" s="777"/>
      <c r="B2941" s="913"/>
      <c r="C2941" s="915"/>
      <c r="D2941" s="777"/>
      <c r="E2941" s="773"/>
      <c r="F2941" s="752"/>
      <c r="G2941" s="773"/>
      <c r="H2941" s="733"/>
      <c r="I2941" s="206"/>
      <c r="J2941" s="910"/>
      <c r="L2941" s="911"/>
      <c r="R2941" s="752"/>
      <c r="S2941" s="1101"/>
    </row>
    <row r="2942" spans="1:19" ht="9.75" hidden="1" customHeight="1">
      <c r="A2942" s="777"/>
      <c r="B2942" s="913"/>
      <c r="C2942" s="915"/>
      <c r="D2942" s="777"/>
      <c r="E2942" s="773"/>
      <c r="F2942" s="753"/>
      <c r="G2942" s="773"/>
      <c r="H2942" s="733"/>
      <c r="I2942" s="206"/>
      <c r="J2942" s="910"/>
      <c r="L2942" s="911"/>
      <c r="R2942" s="753"/>
      <c r="S2942" s="1102"/>
    </row>
    <row r="2943" spans="1:19" ht="9.75" hidden="1" customHeight="1">
      <c r="A2943" s="777"/>
      <c r="B2943" s="913"/>
      <c r="C2943" s="915"/>
      <c r="D2943" s="777"/>
      <c r="E2943" s="773"/>
      <c r="F2943" s="751">
        <v>0</v>
      </c>
      <c r="G2943" s="773">
        <f>+L2943</f>
        <v>0</v>
      </c>
      <c r="H2943" s="733">
        <f>E2943*G2943</f>
        <v>0</v>
      </c>
      <c r="I2943" s="206"/>
      <c r="J2943" s="909">
        <f>+F2943</f>
        <v>0</v>
      </c>
      <c r="L2943" s="911">
        <f>J2943*$L$3</f>
        <v>0</v>
      </c>
      <c r="R2943" s="751"/>
      <c r="S2943" s="1100">
        <f t="shared" ref="S2943" si="1000">+F2943</f>
        <v>0</v>
      </c>
    </row>
    <row r="2944" spans="1:19" ht="9.75" hidden="1" customHeight="1">
      <c r="A2944" s="777"/>
      <c r="B2944" s="913"/>
      <c r="C2944" s="915"/>
      <c r="D2944" s="777"/>
      <c r="E2944" s="773"/>
      <c r="F2944" s="752"/>
      <c r="G2944" s="773"/>
      <c r="H2944" s="733"/>
      <c r="I2944" s="206"/>
      <c r="J2944" s="910"/>
      <c r="L2944" s="911"/>
      <c r="R2944" s="752"/>
      <c r="S2944" s="1101"/>
    </row>
    <row r="2945" spans="1:19" ht="9.75" hidden="1" customHeight="1">
      <c r="A2945" s="777"/>
      <c r="B2945" s="913"/>
      <c r="C2945" s="915"/>
      <c r="D2945" s="777"/>
      <c r="E2945" s="773"/>
      <c r="F2945" s="752"/>
      <c r="G2945" s="773"/>
      <c r="H2945" s="733"/>
      <c r="I2945" s="206"/>
      <c r="J2945" s="910"/>
      <c r="L2945" s="911"/>
      <c r="R2945" s="752"/>
      <c r="S2945" s="1101"/>
    </row>
    <row r="2946" spans="1:19" ht="9.75" hidden="1" customHeight="1">
      <c r="A2946" s="777"/>
      <c r="B2946" s="913"/>
      <c r="C2946" s="915"/>
      <c r="D2946" s="777"/>
      <c r="E2946" s="773"/>
      <c r="F2946" s="752"/>
      <c r="G2946" s="773"/>
      <c r="H2946" s="733"/>
      <c r="I2946" s="206"/>
      <c r="J2946" s="910"/>
      <c r="L2946" s="911"/>
      <c r="R2946" s="752"/>
      <c r="S2946" s="1101"/>
    </row>
    <row r="2947" spans="1:19" ht="9.75" hidden="1" customHeight="1">
      <c r="A2947" s="777"/>
      <c r="B2947" s="913"/>
      <c r="C2947" s="915"/>
      <c r="D2947" s="777"/>
      <c r="E2947" s="773"/>
      <c r="F2947" s="753"/>
      <c r="G2947" s="773"/>
      <c r="H2947" s="733"/>
      <c r="I2947" s="206"/>
      <c r="J2947" s="910"/>
      <c r="L2947" s="911"/>
      <c r="R2947" s="753"/>
      <c r="S2947" s="1102"/>
    </row>
    <row r="2948" spans="1:19" ht="9.75" hidden="1" customHeight="1">
      <c r="A2948" s="777"/>
      <c r="B2948" s="913"/>
      <c r="C2948" s="915"/>
      <c r="D2948" s="777"/>
      <c r="E2948" s="773"/>
      <c r="F2948" s="751">
        <v>0</v>
      </c>
      <c r="G2948" s="773">
        <f>+L2948</f>
        <v>0</v>
      </c>
      <c r="H2948" s="733">
        <f>E2948*G2948</f>
        <v>0</v>
      </c>
      <c r="I2948" s="206"/>
      <c r="J2948" s="909">
        <f>+F2948</f>
        <v>0</v>
      </c>
      <c r="L2948" s="911">
        <f>J2948*$L$3</f>
        <v>0</v>
      </c>
      <c r="R2948" s="751"/>
      <c r="S2948" s="1100">
        <f t="shared" ref="S2948" si="1001">+F2948</f>
        <v>0</v>
      </c>
    </row>
    <row r="2949" spans="1:19" ht="9.75" hidden="1" customHeight="1">
      <c r="A2949" s="777"/>
      <c r="B2949" s="913"/>
      <c r="C2949" s="915"/>
      <c r="D2949" s="777"/>
      <c r="E2949" s="773"/>
      <c r="F2949" s="752"/>
      <c r="G2949" s="773"/>
      <c r="H2949" s="733"/>
      <c r="I2949" s="206"/>
      <c r="J2949" s="910"/>
      <c r="L2949" s="911"/>
      <c r="R2949" s="752"/>
      <c r="S2949" s="1101"/>
    </row>
    <row r="2950" spans="1:19" ht="9.75" hidden="1" customHeight="1">
      <c r="A2950" s="777"/>
      <c r="B2950" s="913"/>
      <c r="C2950" s="915"/>
      <c r="D2950" s="777"/>
      <c r="E2950" s="773"/>
      <c r="F2950" s="752"/>
      <c r="G2950" s="773"/>
      <c r="H2950" s="733"/>
      <c r="I2950" s="206"/>
      <c r="J2950" s="910"/>
      <c r="L2950" s="911"/>
      <c r="R2950" s="752"/>
      <c r="S2950" s="1101"/>
    </row>
    <row r="2951" spans="1:19" ht="9.75" hidden="1" customHeight="1">
      <c r="A2951" s="777"/>
      <c r="B2951" s="913"/>
      <c r="C2951" s="915"/>
      <c r="D2951" s="777"/>
      <c r="E2951" s="773"/>
      <c r="F2951" s="752"/>
      <c r="G2951" s="773"/>
      <c r="H2951" s="733"/>
      <c r="I2951" s="206"/>
      <c r="J2951" s="910"/>
      <c r="L2951" s="911"/>
      <c r="R2951" s="752"/>
      <c r="S2951" s="1101"/>
    </row>
    <row r="2952" spans="1:19" ht="9.75" hidden="1" customHeight="1">
      <c r="A2952" s="777"/>
      <c r="B2952" s="913"/>
      <c r="C2952" s="915"/>
      <c r="D2952" s="777"/>
      <c r="E2952" s="773"/>
      <c r="F2952" s="753"/>
      <c r="G2952" s="773"/>
      <c r="H2952" s="733"/>
      <c r="I2952" s="206"/>
      <c r="J2952" s="910"/>
      <c r="L2952" s="911"/>
      <c r="R2952" s="753"/>
      <c r="S2952" s="1102"/>
    </row>
    <row r="2953" spans="1:19" ht="9.75" hidden="1" customHeight="1">
      <c r="A2953" s="777"/>
      <c r="B2953" s="913"/>
      <c r="C2953" s="915"/>
      <c r="D2953" s="777"/>
      <c r="E2953" s="773"/>
      <c r="F2953" s="751">
        <v>0</v>
      </c>
      <c r="G2953" s="773">
        <f>+L2953</f>
        <v>0</v>
      </c>
      <c r="H2953" s="733">
        <f>E2953*G2953</f>
        <v>0</v>
      </c>
      <c r="I2953" s="206"/>
      <c r="J2953" s="909">
        <f>+F2953</f>
        <v>0</v>
      </c>
      <c r="L2953" s="911">
        <f>J2953*$L$3</f>
        <v>0</v>
      </c>
      <c r="R2953" s="751"/>
      <c r="S2953" s="1100">
        <f t="shared" ref="S2953" si="1002">+F2953</f>
        <v>0</v>
      </c>
    </row>
    <row r="2954" spans="1:19" ht="9.75" hidden="1" customHeight="1">
      <c r="A2954" s="777"/>
      <c r="B2954" s="913"/>
      <c r="C2954" s="915"/>
      <c r="D2954" s="777"/>
      <c r="E2954" s="773"/>
      <c r="F2954" s="752"/>
      <c r="G2954" s="773"/>
      <c r="H2954" s="733"/>
      <c r="I2954" s="206"/>
      <c r="J2954" s="910"/>
      <c r="L2954" s="911"/>
      <c r="R2954" s="752"/>
      <c r="S2954" s="1101"/>
    </row>
    <row r="2955" spans="1:19" ht="9.75" hidden="1" customHeight="1">
      <c r="A2955" s="777"/>
      <c r="B2955" s="913"/>
      <c r="C2955" s="915"/>
      <c r="D2955" s="777"/>
      <c r="E2955" s="773"/>
      <c r="F2955" s="752"/>
      <c r="G2955" s="773"/>
      <c r="H2955" s="733"/>
      <c r="I2955" s="206"/>
      <c r="J2955" s="910"/>
      <c r="L2955" s="911"/>
      <c r="R2955" s="752"/>
      <c r="S2955" s="1101"/>
    </row>
    <row r="2956" spans="1:19" ht="9.75" hidden="1" customHeight="1">
      <c r="A2956" s="777"/>
      <c r="B2956" s="913"/>
      <c r="C2956" s="915"/>
      <c r="D2956" s="777"/>
      <c r="E2956" s="773"/>
      <c r="F2956" s="752"/>
      <c r="G2956" s="773"/>
      <c r="H2956" s="733"/>
      <c r="I2956" s="206"/>
      <c r="J2956" s="910"/>
      <c r="L2956" s="911"/>
      <c r="R2956" s="752"/>
      <c r="S2956" s="1101"/>
    </row>
    <row r="2957" spans="1:19" ht="9.75" hidden="1" customHeight="1">
      <c r="A2957" s="777"/>
      <c r="B2957" s="913"/>
      <c r="C2957" s="915"/>
      <c r="D2957" s="777"/>
      <c r="E2957" s="773"/>
      <c r="F2957" s="753"/>
      <c r="G2957" s="773"/>
      <c r="H2957" s="733"/>
      <c r="I2957" s="206"/>
      <c r="J2957" s="910"/>
      <c r="L2957" s="911"/>
      <c r="R2957" s="753"/>
      <c r="S2957" s="1102"/>
    </row>
    <row r="2958" spans="1:19" ht="9.75" hidden="1" customHeight="1">
      <c r="A2958" s="777"/>
      <c r="B2958" s="913"/>
      <c r="C2958" s="915"/>
      <c r="D2958" s="777"/>
      <c r="E2958" s="773"/>
      <c r="F2958" s="751">
        <v>0</v>
      </c>
      <c r="G2958" s="773">
        <f>+L2958</f>
        <v>0</v>
      </c>
      <c r="H2958" s="733">
        <f>E2958*G2958</f>
        <v>0</v>
      </c>
      <c r="I2958" s="206"/>
      <c r="J2958" s="909">
        <f>+F2958</f>
        <v>0</v>
      </c>
      <c r="L2958" s="911">
        <f>J2958*$L$3</f>
        <v>0</v>
      </c>
      <c r="R2958" s="751"/>
      <c r="S2958" s="1100">
        <f t="shared" ref="S2958" si="1003">+F2958</f>
        <v>0</v>
      </c>
    </row>
    <row r="2959" spans="1:19" ht="9.75" hidden="1" customHeight="1">
      <c r="A2959" s="777"/>
      <c r="B2959" s="913"/>
      <c r="C2959" s="915"/>
      <c r="D2959" s="777"/>
      <c r="E2959" s="773"/>
      <c r="F2959" s="752"/>
      <c r="G2959" s="773"/>
      <c r="H2959" s="733"/>
      <c r="I2959" s="206"/>
      <c r="J2959" s="910"/>
      <c r="L2959" s="911"/>
      <c r="R2959" s="752"/>
      <c r="S2959" s="1101"/>
    </row>
    <row r="2960" spans="1:19" ht="9.75" hidden="1" customHeight="1">
      <c r="A2960" s="777"/>
      <c r="B2960" s="913"/>
      <c r="C2960" s="915"/>
      <c r="D2960" s="777"/>
      <c r="E2960" s="773"/>
      <c r="F2960" s="752"/>
      <c r="G2960" s="773"/>
      <c r="H2960" s="733"/>
      <c r="I2960" s="206"/>
      <c r="J2960" s="910"/>
      <c r="L2960" s="911"/>
      <c r="R2960" s="752"/>
      <c r="S2960" s="1101"/>
    </row>
    <row r="2961" spans="1:19" ht="9.75" hidden="1" customHeight="1">
      <c r="A2961" s="777"/>
      <c r="B2961" s="913"/>
      <c r="C2961" s="915"/>
      <c r="D2961" s="777"/>
      <c r="E2961" s="773"/>
      <c r="F2961" s="752"/>
      <c r="G2961" s="773"/>
      <c r="H2961" s="733"/>
      <c r="I2961" s="206"/>
      <c r="J2961" s="910"/>
      <c r="L2961" s="911"/>
      <c r="R2961" s="752"/>
      <c r="S2961" s="1101"/>
    </row>
    <row r="2962" spans="1:19" ht="8.25" hidden="1" customHeight="1">
      <c r="A2962" s="777"/>
      <c r="B2962" s="913"/>
      <c r="C2962" s="915"/>
      <c r="D2962" s="777"/>
      <c r="E2962" s="773"/>
      <c r="F2962" s="753"/>
      <c r="G2962" s="773"/>
      <c r="H2962" s="733"/>
      <c r="I2962" s="206"/>
      <c r="J2962" s="910"/>
      <c r="L2962" s="911"/>
      <c r="R2962" s="753"/>
      <c r="S2962" s="1102"/>
    </row>
    <row r="2963" spans="1:19" ht="9.75" hidden="1" customHeight="1">
      <c r="A2963" s="777"/>
      <c r="B2963" s="913"/>
      <c r="C2963" s="915"/>
      <c r="D2963" s="777"/>
      <c r="E2963" s="773"/>
      <c r="F2963" s="751">
        <v>0</v>
      </c>
      <c r="G2963" s="773">
        <f>+L2963</f>
        <v>0</v>
      </c>
      <c r="H2963" s="733">
        <f>E2963*G2963</f>
        <v>0</v>
      </c>
      <c r="I2963" s="206"/>
      <c r="J2963" s="909">
        <f>+F2963</f>
        <v>0</v>
      </c>
      <c r="L2963" s="911">
        <f>J2963*$L$3</f>
        <v>0</v>
      </c>
      <c r="R2963" s="751"/>
      <c r="S2963" s="1100">
        <f t="shared" ref="S2963" si="1004">+F2963</f>
        <v>0</v>
      </c>
    </row>
    <row r="2964" spans="1:19" ht="9.75" hidden="1" customHeight="1">
      <c r="A2964" s="777"/>
      <c r="B2964" s="913"/>
      <c r="C2964" s="915"/>
      <c r="D2964" s="777"/>
      <c r="E2964" s="773"/>
      <c r="F2964" s="752"/>
      <c r="G2964" s="773"/>
      <c r="H2964" s="733"/>
      <c r="I2964" s="206"/>
      <c r="J2964" s="910"/>
      <c r="L2964" s="911"/>
      <c r="R2964" s="752"/>
      <c r="S2964" s="1101"/>
    </row>
    <row r="2965" spans="1:19" ht="9.75" hidden="1" customHeight="1">
      <c r="A2965" s="777"/>
      <c r="B2965" s="913"/>
      <c r="C2965" s="915"/>
      <c r="D2965" s="777"/>
      <c r="E2965" s="773"/>
      <c r="F2965" s="752"/>
      <c r="G2965" s="773"/>
      <c r="H2965" s="733"/>
      <c r="I2965" s="206"/>
      <c r="J2965" s="910"/>
      <c r="L2965" s="911"/>
      <c r="R2965" s="752"/>
      <c r="S2965" s="1101"/>
    </row>
    <row r="2966" spans="1:19" ht="9.75" hidden="1" customHeight="1">
      <c r="A2966" s="777"/>
      <c r="B2966" s="913"/>
      <c r="C2966" s="915"/>
      <c r="D2966" s="777"/>
      <c r="E2966" s="773"/>
      <c r="F2966" s="752"/>
      <c r="G2966" s="773"/>
      <c r="H2966" s="733"/>
      <c r="I2966" s="206"/>
      <c r="J2966" s="910"/>
      <c r="L2966" s="911"/>
      <c r="R2966" s="752"/>
      <c r="S2966" s="1101"/>
    </row>
    <row r="2967" spans="1:19" ht="9.75" hidden="1" customHeight="1">
      <c r="A2967" s="777"/>
      <c r="B2967" s="913"/>
      <c r="C2967" s="915"/>
      <c r="D2967" s="777"/>
      <c r="E2967" s="773"/>
      <c r="F2967" s="753"/>
      <c r="G2967" s="773"/>
      <c r="H2967" s="733"/>
      <c r="I2967" s="206"/>
      <c r="J2967" s="910"/>
      <c r="L2967" s="911"/>
      <c r="R2967" s="753"/>
      <c r="S2967" s="1102"/>
    </row>
    <row r="2968" spans="1:19" ht="9.75" hidden="1" customHeight="1">
      <c r="A2968" s="777"/>
      <c r="B2968" s="913"/>
      <c r="C2968" s="915"/>
      <c r="D2968" s="777"/>
      <c r="E2968" s="773"/>
      <c r="F2968" s="751">
        <v>0</v>
      </c>
      <c r="G2968" s="773">
        <f>+L2968</f>
        <v>0</v>
      </c>
      <c r="H2968" s="733">
        <f>E2968*G2968</f>
        <v>0</v>
      </c>
      <c r="I2968" s="206"/>
      <c r="J2968" s="909">
        <f>+F2968</f>
        <v>0</v>
      </c>
      <c r="L2968" s="911">
        <f>J2968*$L$3</f>
        <v>0</v>
      </c>
      <c r="R2968" s="751"/>
      <c r="S2968" s="1100">
        <f t="shared" ref="S2968" si="1005">+F2968</f>
        <v>0</v>
      </c>
    </row>
    <row r="2969" spans="1:19" ht="9.75" hidden="1" customHeight="1">
      <c r="A2969" s="777"/>
      <c r="B2969" s="913"/>
      <c r="C2969" s="915"/>
      <c r="D2969" s="777"/>
      <c r="E2969" s="773"/>
      <c r="F2969" s="752"/>
      <c r="G2969" s="773"/>
      <c r="H2969" s="733"/>
      <c r="I2969" s="206"/>
      <c r="J2969" s="910"/>
      <c r="L2969" s="911"/>
      <c r="R2969" s="752"/>
      <c r="S2969" s="1101"/>
    </row>
    <row r="2970" spans="1:19" ht="9.75" hidden="1" customHeight="1">
      <c r="A2970" s="777"/>
      <c r="B2970" s="913"/>
      <c r="C2970" s="915"/>
      <c r="D2970" s="777"/>
      <c r="E2970" s="773"/>
      <c r="F2970" s="752"/>
      <c r="G2970" s="773"/>
      <c r="H2970" s="733"/>
      <c r="I2970" s="206"/>
      <c r="J2970" s="910"/>
      <c r="L2970" s="911"/>
      <c r="R2970" s="752"/>
      <c r="S2970" s="1101"/>
    </row>
    <row r="2971" spans="1:19" ht="9.75" hidden="1" customHeight="1">
      <c r="A2971" s="777"/>
      <c r="B2971" s="913"/>
      <c r="C2971" s="915"/>
      <c r="D2971" s="777"/>
      <c r="E2971" s="773"/>
      <c r="F2971" s="752"/>
      <c r="G2971" s="773"/>
      <c r="H2971" s="733"/>
      <c r="I2971" s="206"/>
      <c r="J2971" s="910"/>
      <c r="L2971" s="911"/>
      <c r="R2971" s="752"/>
      <c r="S2971" s="1101"/>
    </row>
    <row r="2972" spans="1:19" ht="9.75" hidden="1" customHeight="1">
      <c r="A2972" s="777"/>
      <c r="B2972" s="913"/>
      <c r="C2972" s="915"/>
      <c r="D2972" s="777"/>
      <c r="E2972" s="773"/>
      <c r="F2972" s="753"/>
      <c r="G2972" s="773"/>
      <c r="H2972" s="733"/>
      <c r="I2972" s="206"/>
      <c r="J2972" s="910"/>
      <c r="L2972" s="911"/>
      <c r="R2972" s="753"/>
      <c r="S2972" s="1102"/>
    </row>
    <row r="2973" spans="1:19" ht="9.75" hidden="1" customHeight="1">
      <c r="A2973" s="777"/>
      <c r="B2973" s="913"/>
      <c r="C2973" s="915"/>
      <c r="D2973" s="777"/>
      <c r="E2973" s="773"/>
      <c r="F2973" s="751">
        <v>0</v>
      </c>
      <c r="G2973" s="773">
        <f>+L2973</f>
        <v>0</v>
      </c>
      <c r="H2973" s="733">
        <f>E2973*G2973</f>
        <v>0</v>
      </c>
      <c r="I2973" s="206"/>
      <c r="J2973" s="909">
        <f>+F2973</f>
        <v>0</v>
      </c>
      <c r="L2973" s="911">
        <f>J2973*$L$3</f>
        <v>0</v>
      </c>
      <c r="R2973" s="751"/>
      <c r="S2973" s="1100">
        <f t="shared" ref="S2973" si="1006">+F2973</f>
        <v>0</v>
      </c>
    </row>
    <row r="2974" spans="1:19" ht="9.75" hidden="1" customHeight="1">
      <c r="A2974" s="777"/>
      <c r="B2974" s="913"/>
      <c r="C2974" s="915"/>
      <c r="D2974" s="777"/>
      <c r="E2974" s="773"/>
      <c r="F2974" s="752"/>
      <c r="G2974" s="773"/>
      <c r="H2974" s="733"/>
      <c r="I2974" s="206"/>
      <c r="J2974" s="910"/>
      <c r="L2974" s="911"/>
      <c r="R2974" s="752"/>
      <c r="S2974" s="1101"/>
    </row>
    <row r="2975" spans="1:19" ht="9.75" hidden="1" customHeight="1">
      <c r="A2975" s="777"/>
      <c r="B2975" s="913"/>
      <c r="C2975" s="915"/>
      <c r="D2975" s="777"/>
      <c r="E2975" s="773"/>
      <c r="F2975" s="752"/>
      <c r="G2975" s="773"/>
      <c r="H2975" s="733"/>
      <c r="I2975" s="206"/>
      <c r="J2975" s="910"/>
      <c r="L2975" s="911"/>
      <c r="R2975" s="752"/>
      <c r="S2975" s="1101"/>
    </row>
    <row r="2976" spans="1:19" ht="9.75" hidden="1" customHeight="1">
      <c r="A2976" s="777"/>
      <c r="B2976" s="913"/>
      <c r="C2976" s="915"/>
      <c r="D2976" s="777"/>
      <c r="E2976" s="773"/>
      <c r="F2976" s="752"/>
      <c r="G2976" s="773"/>
      <c r="H2976" s="733"/>
      <c r="I2976" s="206"/>
      <c r="J2976" s="910"/>
      <c r="L2976" s="911"/>
      <c r="R2976" s="752"/>
      <c r="S2976" s="1101"/>
    </row>
    <row r="2977" spans="1:19" ht="9.75" hidden="1" customHeight="1">
      <c r="A2977" s="777"/>
      <c r="B2977" s="913"/>
      <c r="C2977" s="915"/>
      <c r="D2977" s="777"/>
      <c r="E2977" s="773"/>
      <c r="F2977" s="753"/>
      <c r="G2977" s="773"/>
      <c r="H2977" s="733"/>
      <c r="I2977" s="206"/>
      <c r="J2977" s="910"/>
      <c r="L2977" s="911"/>
      <c r="R2977" s="753"/>
      <c r="S2977" s="1102"/>
    </row>
    <row r="2978" spans="1:19" ht="9.75" hidden="1" customHeight="1">
      <c r="A2978" s="777"/>
      <c r="B2978" s="913"/>
      <c r="C2978" s="915"/>
      <c r="D2978" s="777"/>
      <c r="E2978" s="773"/>
      <c r="F2978" s="751">
        <v>0</v>
      </c>
      <c r="G2978" s="773">
        <f>+L2978</f>
        <v>0</v>
      </c>
      <c r="H2978" s="733">
        <f>E2978*G2978</f>
        <v>0</v>
      </c>
      <c r="I2978" s="206"/>
      <c r="J2978" s="909">
        <f>+F2978</f>
        <v>0</v>
      </c>
      <c r="L2978" s="911">
        <f>J2978*$L$3</f>
        <v>0</v>
      </c>
      <c r="R2978" s="751"/>
      <c r="S2978" s="1100">
        <f t="shared" ref="S2978" si="1007">+F2978</f>
        <v>0</v>
      </c>
    </row>
    <row r="2979" spans="1:19" ht="9.75" hidden="1" customHeight="1">
      <c r="A2979" s="777"/>
      <c r="B2979" s="913"/>
      <c r="C2979" s="915"/>
      <c r="D2979" s="777"/>
      <c r="E2979" s="773"/>
      <c r="F2979" s="752"/>
      <c r="G2979" s="773"/>
      <c r="H2979" s="733"/>
      <c r="I2979" s="206"/>
      <c r="J2979" s="910"/>
      <c r="L2979" s="911"/>
      <c r="R2979" s="752"/>
      <c r="S2979" s="1101"/>
    </row>
    <row r="2980" spans="1:19" ht="9.75" hidden="1" customHeight="1">
      <c r="A2980" s="777"/>
      <c r="B2980" s="913"/>
      <c r="C2980" s="915"/>
      <c r="D2980" s="777"/>
      <c r="E2980" s="773"/>
      <c r="F2980" s="752"/>
      <c r="G2980" s="773"/>
      <c r="H2980" s="733"/>
      <c r="I2980" s="206"/>
      <c r="J2980" s="910"/>
      <c r="L2980" s="911"/>
      <c r="R2980" s="752"/>
      <c r="S2980" s="1101"/>
    </row>
    <row r="2981" spans="1:19" ht="9.75" hidden="1" customHeight="1">
      <c r="A2981" s="777"/>
      <c r="B2981" s="913"/>
      <c r="C2981" s="915"/>
      <c r="D2981" s="777"/>
      <c r="E2981" s="773"/>
      <c r="F2981" s="752"/>
      <c r="G2981" s="773"/>
      <c r="H2981" s="733"/>
      <c r="I2981" s="206"/>
      <c r="J2981" s="910"/>
      <c r="L2981" s="911"/>
      <c r="R2981" s="752"/>
      <c r="S2981" s="1101"/>
    </row>
    <row r="2982" spans="1:19" ht="9.75" hidden="1" customHeight="1">
      <c r="A2982" s="777"/>
      <c r="B2982" s="913"/>
      <c r="C2982" s="915"/>
      <c r="D2982" s="777"/>
      <c r="E2982" s="773"/>
      <c r="F2982" s="753"/>
      <c r="G2982" s="773"/>
      <c r="H2982" s="733"/>
      <c r="I2982" s="206"/>
      <c r="J2982" s="910"/>
      <c r="L2982" s="911"/>
      <c r="R2982" s="753"/>
      <c r="S2982" s="1102"/>
    </row>
    <row r="2983" spans="1:19" ht="9.75" hidden="1" customHeight="1">
      <c r="A2983" s="777"/>
      <c r="B2983" s="913"/>
      <c r="C2983" s="915"/>
      <c r="D2983" s="777"/>
      <c r="E2983" s="773"/>
      <c r="F2983" s="751">
        <v>0</v>
      </c>
      <c r="G2983" s="773">
        <f>+L2983</f>
        <v>0</v>
      </c>
      <c r="H2983" s="733">
        <f>E2983*G2983</f>
        <v>0</v>
      </c>
      <c r="I2983" s="206"/>
      <c r="J2983" s="909">
        <f>+F2983</f>
        <v>0</v>
      </c>
      <c r="L2983" s="911">
        <f>J2983*$L$3</f>
        <v>0</v>
      </c>
      <c r="R2983" s="751"/>
      <c r="S2983" s="1100">
        <f t="shared" ref="S2983" si="1008">+F2983</f>
        <v>0</v>
      </c>
    </row>
    <row r="2984" spans="1:19" ht="9.75" hidden="1" customHeight="1">
      <c r="A2984" s="777"/>
      <c r="B2984" s="913"/>
      <c r="C2984" s="915"/>
      <c r="D2984" s="777"/>
      <c r="E2984" s="773"/>
      <c r="F2984" s="752"/>
      <c r="G2984" s="773"/>
      <c r="H2984" s="733"/>
      <c r="I2984" s="206"/>
      <c r="J2984" s="910"/>
      <c r="L2984" s="911"/>
      <c r="R2984" s="752"/>
      <c r="S2984" s="1101"/>
    </row>
    <row r="2985" spans="1:19" ht="9.75" hidden="1" customHeight="1">
      <c r="A2985" s="777"/>
      <c r="B2985" s="913"/>
      <c r="C2985" s="915"/>
      <c r="D2985" s="777"/>
      <c r="E2985" s="773"/>
      <c r="F2985" s="752"/>
      <c r="G2985" s="773"/>
      <c r="H2985" s="733"/>
      <c r="I2985" s="206"/>
      <c r="J2985" s="910"/>
      <c r="L2985" s="911"/>
      <c r="R2985" s="752"/>
      <c r="S2985" s="1101"/>
    </row>
    <row r="2986" spans="1:19" ht="9.75" hidden="1" customHeight="1">
      <c r="A2986" s="777"/>
      <c r="B2986" s="913"/>
      <c r="C2986" s="915"/>
      <c r="D2986" s="777"/>
      <c r="E2986" s="773"/>
      <c r="F2986" s="752"/>
      <c r="G2986" s="773"/>
      <c r="H2986" s="733"/>
      <c r="I2986" s="206"/>
      <c r="J2986" s="910"/>
      <c r="L2986" s="911"/>
      <c r="R2986" s="752"/>
      <c r="S2986" s="1101"/>
    </row>
    <row r="2987" spans="1:19" ht="9.75" hidden="1" customHeight="1">
      <c r="A2987" s="777"/>
      <c r="B2987" s="913"/>
      <c r="C2987" s="915"/>
      <c r="D2987" s="777"/>
      <c r="E2987" s="773"/>
      <c r="F2987" s="753"/>
      <c r="G2987" s="773"/>
      <c r="H2987" s="733"/>
      <c r="I2987" s="206"/>
      <c r="J2987" s="910"/>
      <c r="L2987" s="911"/>
      <c r="R2987" s="753"/>
      <c r="S2987" s="1102"/>
    </row>
    <row r="2988" spans="1:19" ht="9.75" hidden="1" customHeight="1">
      <c r="A2988" s="777"/>
      <c r="B2988" s="913"/>
      <c r="C2988" s="914"/>
      <c r="D2988" s="777"/>
      <c r="E2988" s="773"/>
      <c r="F2988" s="751">
        <v>0</v>
      </c>
      <c r="G2988" s="773">
        <f>+L2988</f>
        <v>0</v>
      </c>
      <c r="H2988" s="733">
        <f>E2988*G2988</f>
        <v>0</v>
      </c>
      <c r="I2988" s="206"/>
      <c r="J2988" s="909">
        <f>+F2988</f>
        <v>0</v>
      </c>
      <c r="L2988" s="911">
        <f>J2988*$L$3</f>
        <v>0</v>
      </c>
      <c r="R2988" s="751"/>
      <c r="S2988" s="1100">
        <f t="shared" ref="S2988" si="1009">+F2988</f>
        <v>0</v>
      </c>
    </row>
    <row r="2989" spans="1:19" ht="9.75" hidden="1" customHeight="1">
      <c r="A2989" s="777"/>
      <c r="B2989" s="913"/>
      <c r="C2989" s="914"/>
      <c r="D2989" s="777"/>
      <c r="E2989" s="773"/>
      <c r="F2989" s="752"/>
      <c r="G2989" s="773"/>
      <c r="H2989" s="733"/>
      <c r="I2989" s="206"/>
      <c r="J2989" s="910"/>
      <c r="L2989" s="911"/>
      <c r="R2989" s="752"/>
      <c r="S2989" s="1101"/>
    </row>
    <row r="2990" spans="1:19" ht="9.75" hidden="1" customHeight="1">
      <c r="A2990" s="777"/>
      <c r="B2990" s="913"/>
      <c r="C2990" s="914"/>
      <c r="D2990" s="777"/>
      <c r="E2990" s="773"/>
      <c r="F2990" s="752"/>
      <c r="G2990" s="773"/>
      <c r="H2990" s="733"/>
      <c r="I2990" s="206"/>
      <c r="J2990" s="910"/>
      <c r="L2990" s="911"/>
      <c r="R2990" s="752"/>
      <c r="S2990" s="1101"/>
    </row>
    <row r="2991" spans="1:19" ht="9.75" hidden="1" customHeight="1">
      <c r="A2991" s="777"/>
      <c r="B2991" s="913"/>
      <c r="C2991" s="914"/>
      <c r="D2991" s="777"/>
      <c r="E2991" s="773"/>
      <c r="F2991" s="752"/>
      <c r="G2991" s="773"/>
      <c r="H2991" s="733"/>
      <c r="I2991" s="206"/>
      <c r="J2991" s="910"/>
      <c r="L2991" s="911"/>
      <c r="R2991" s="752"/>
      <c r="S2991" s="1101"/>
    </row>
    <row r="2992" spans="1:19" ht="9.75" hidden="1" customHeight="1">
      <c r="A2992" s="777"/>
      <c r="B2992" s="913"/>
      <c r="C2992" s="914"/>
      <c r="D2992" s="777"/>
      <c r="E2992" s="773"/>
      <c r="F2992" s="753"/>
      <c r="G2992" s="773"/>
      <c r="H2992" s="733"/>
      <c r="I2992" s="206"/>
      <c r="J2992" s="910"/>
      <c r="L2992" s="911"/>
      <c r="R2992" s="753"/>
      <c r="S2992" s="1102"/>
    </row>
    <row r="2993" spans="1:19" ht="9.75" hidden="1" customHeight="1">
      <c r="A2993" s="777"/>
      <c r="B2993" s="913"/>
      <c r="C2993" s="914"/>
      <c r="D2993" s="777"/>
      <c r="E2993" s="773"/>
      <c r="F2993" s="751">
        <v>0</v>
      </c>
      <c r="G2993" s="773">
        <f>+L2993</f>
        <v>0</v>
      </c>
      <c r="H2993" s="733">
        <f>E2993*G2993</f>
        <v>0</v>
      </c>
      <c r="I2993" s="206"/>
      <c r="J2993" s="909">
        <f>+F2993</f>
        <v>0</v>
      </c>
      <c r="L2993" s="911">
        <f>J2993*$L$3</f>
        <v>0</v>
      </c>
      <c r="R2993" s="751"/>
      <c r="S2993" s="1100">
        <f t="shared" ref="S2993" si="1010">+F2993</f>
        <v>0</v>
      </c>
    </row>
    <row r="2994" spans="1:19" ht="9.75" hidden="1" customHeight="1">
      <c r="A2994" s="777"/>
      <c r="B2994" s="913"/>
      <c r="C2994" s="914"/>
      <c r="D2994" s="777"/>
      <c r="E2994" s="773"/>
      <c r="F2994" s="752"/>
      <c r="G2994" s="773"/>
      <c r="H2994" s="733"/>
      <c r="I2994" s="206"/>
      <c r="J2994" s="910"/>
      <c r="L2994" s="911"/>
      <c r="R2994" s="752"/>
      <c r="S2994" s="1101"/>
    </row>
    <row r="2995" spans="1:19" ht="9.75" hidden="1" customHeight="1">
      <c r="A2995" s="777"/>
      <c r="B2995" s="913"/>
      <c r="C2995" s="914"/>
      <c r="D2995" s="777"/>
      <c r="E2995" s="773"/>
      <c r="F2995" s="752"/>
      <c r="G2995" s="773"/>
      <c r="H2995" s="733"/>
      <c r="I2995" s="206"/>
      <c r="J2995" s="910"/>
      <c r="L2995" s="911"/>
      <c r="R2995" s="752"/>
      <c r="S2995" s="1101"/>
    </row>
    <row r="2996" spans="1:19" ht="9.75" hidden="1" customHeight="1">
      <c r="A2996" s="777"/>
      <c r="B2996" s="913"/>
      <c r="C2996" s="914"/>
      <c r="D2996" s="777"/>
      <c r="E2996" s="773"/>
      <c r="F2996" s="752"/>
      <c r="G2996" s="773"/>
      <c r="H2996" s="733"/>
      <c r="I2996" s="206"/>
      <c r="J2996" s="910"/>
      <c r="L2996" s="911"/>
      <c r="R2996" s="752"/>
      <c r="S2996" s="1101"/>
    </row>
    <row r="2997" spans="1:19" ht="9.75" hidden="1" customHeight="1">
      <c r="A2997" s="777"/>
      <c r="B2997" s="913"/>
      <c r="C2997" s="914"/>
      <c r="D2997" s="777"/>
      <c r="E2997" s="773"/>
      <c r="F2997" s="753"/>
      <c r="G2997" s="773"/>
      <c r="H2997" s="733"/>
      <c r="I2997" s="206"/>
      <c r="J2997" s="910"/>
      <c r="L2997" s="911"/>
      <c r="R2997" s="753"/>
      <c r="S2997" s="1102"/>
    </row>
    <row r="2998" spans="1:19" ht="9.75" hidden="1" customHeight="1">
      <c r="A2998" s="777"/>
      <c r="B2998" s="913"/>
      <c r="C2998" s="915"/>
      <c r="D2998" s="777"/>
      <c r="E2998" s="773"/>
      <c r="F2998" s="751">
        <v>0</v>
      </c>
      <c r="G2998" s="773">
        <f>+L2998</f>
        <v>0</v>
      </c>
      <c r="H2998" s="733">
        <f>E2998*G2998</f>
        <v>0</v>
      </c>
      <c r="I2998" s="206"/>
      <c r="J2998" s="909">
        <f>+F2998</f>
        <v>0</v>
      </c>
      <c r="L2998" s="911">
        <f>J2998*$L$3</f>
        <v>0</v>
      </c>
      <c r="R2998" s="751"/>
      <c r="S2998" s="1100">
        <f t="shared" ref="S2998" si="1011">+F2998</f>
        <v>0</v>
      </c>
    </row>
    <row r="2999" spans="1:19" ht="9.75" hidden="1" customHeight="1">
      <c r="A2999" s="777"/>
      <c r="B2999" s="913"/>
      <c r="C2999" s="915"/>
      <c r="D2999" s="777"/>
      <c r="E2999" s="773"/>
      <c r="F2999" s="752"/>
      <c r="G2999" s="773"/>
      <c r="H2999" s="733"/>
      <c r="I2999" s="206"/>
      <c r="J2999" s="910"/>
      <c r="L2999" s="911"/>
      <c r="R2999" s="752"/>
      <c r="S2999" s="1101"/>
    </row>
    <row r="3000" spans="1:19" ht="9.75" hidden="1" customHeight="1">
      <c r="A3000" s="777"/>
      <c r="B3000" s="913"/>
      <c r="C3000" s="915"/>
      <c r="D3000" s="777"/>
      <c r="E3000" s="773"/>
      <c r="F3000" s="752"/>
      <c r="G3000" s="773"/>
      <c r="H3000" s="733"/>
      <c r="I3000" s="206"/>
      <c r="J3000" s="910"/>
      <c r="L3000" s="911"/>
      <c r="R3000" s="752"/>
      <c r="S3000" s="1101"/>
    </row>
    <row r="3001" spans="1:19" ht="9.75" hidden="1" customHeight="1">
      <c r="A3001" s="777"/>
      <c r="B3001" s="913"/>
      <c r="C3001" s="915"/>
      <c r="D3001" s="777"/>
      <c r="E3001" s="773"/>
      <c r="F3001" s="752"/>
      <c r="G3001" s="773"/>
      <c r="H3001" s="733"/>
      <c r="I3001" s="206"/>
      <c r="J3001" s="910"/>
      <c r="L3001" s="911"/>
      <c r="R3001" s="752"/>
      <c r="S3001" s="1101"/>
    </row>
    <row r="3002" spans="1:19" ht="9.75" hidden="1" customHeight="1">
      <c r="A3002" s="777"/>
      <c r="B3002" s="913"/>
      <c r="C3002" s="915"/>
      <c r="D3002" s="777"/>
      <c r="E3002" s="773"/>
      <c r="F3002" s="753"/>
      <c r="G3002" s="773"/>
      <c r="H3002" s="733"/>
      <c r="I3002" s="206"/>
      <c r="J3002" s="910"/>
      <c r="L3002" s="911"/>
      <c r="R3002" s="753"/>
      <c r="S3002" s="1102"/>
    </row>
    <row r="3003" spans="1:19" ht="9.75" hidden="1" customHeight="1">
      <c r="A3003" s="777"/>
      <c r="B3003" s="913"/>
      <c r="C3003" s="915"/>
      <c r="D3003" s="777"/>
      <c r="E3003" s="773"/>
      <c r="F3003" s="751">
        <v>0</v>
      </c>
      <c r="G3003" s="773">
        <f>+L3003</f>
        <v>0</v>
      </c>
      <c r="H3003" s="733">
        <f>E3003*G3003</f>
        <v>0</v>
      </c>
      <c r="I3003" s="206"/>
      <c r="J3003" s="909">
        <f>+F3003</f>
        <v>0</v>
      </c>
      <c r="L3003" s="911">
        <f>J3003*$L$3</f>
        <v>0</v>
      </c>
      <c r="R3003" s="751"/>
      <c r="S3003" s="1100">
        <f t="shared" ref="S3003" si="1012">+F3003</f>
        <v>0</v>
      </c>
    </row>
    <row r="3004" spans="1:19" ht="9.75" hidden="1" customHeight="1">
      <c r="A3004" s="777"/>
      <c r="B3004" s="913"/>
      <c r="C3004" s="915"/>
      <c r="D3004" s="777"/>
      <c r="E3004" s="773"/>
      <c r="F3004" s="752"/>
      <c r="G3004" s="773"/>
      <c r="H3004" s="733"/>
      <c r="I3004" s="206"/>
      <c r="J3004" s="910"/>
      <c r="L3004" s="911"/>
      <c r="R3004" s="752"/>
      <c r="S3004" s="1101"/>
    </row>
    <row r="3005" spans="1:19" ht="9.75" hidden="1" customHeight="1">
      <c r="A3005" s="777"/>
      <c r="B3005" s="913"/>
      <c r="C3005" s="915"/>
      <c r="D3005" s="777"/>
      <c r="E3005" s="773"/>
      <c r="F3005" s="752"/>
      <c r="G3005" s="773"/>
      <c r="H3005" s="733"/>
      <c r="I3005" s="206"/>
      <c r="J3005" s="910"/>
      <c r="L3005" s="911"/>
      <c r="R3005" s="752"/>
      <c r="S3005" s="1101"/>
    </row>
    <row r="3006" spans="1:19" ht="9.75" hidden="1" customHeight="1">
      <c r="A3006" s="777"/>
      <c r="B3006" s="913"/>
      <c r="C3006" s="915"/>
      <c r="D3006" s="777"/>
      <c r="E3006" s="773"/>
      <c r="F3006" s="752"/>
      <c r="G3006" s="773"/>
      <c r="H3006" s="733"/>
      <c r="I3006" s="206"/>
      <c r="J3006" s="910"/>
      <c r="L3006" s="911"/>
      <c r="R3006" s="752"/>
      <c r="S3006" s="1101"/>
    </row>
    <row r="3007" spans="1:19" ht="9.75" hidden="1" customHeight="1">
      <c r="A3007" s="777"/>
      <c r="B3007" s="913"/>
      <c r="C3007" s="915"/>
      <c r="D3007" s="777"/>
      <c r="E3007" s="773"/>
      <c r="F3007" s="753"/>
      <c r="G3007" s="773"/>
      <c r="H3007" s="733"/>
      <c r="I3007" s="206"/>
      <c r="J3007" s="910"/>
      <c r="L3007" s="911"/>
      <c r="R3007" s="753"/>
      <c r="S3007" s="1102"/>
    </row>
    <row r="3008" spans="1:19" ht="9.75" hidden="1" customHeight="1">
      <c r="A3008" s="777"/>
      <c r="B3008" s="913"/>
      <c r="C3008" s="915"/>
      <c r="D3008" s="777"/>
      <c r="E3008" s="773"/>
      <c r="F3008" s="751">
        <v>0</v>
      </c>
      <c r="G3008" s="773">
        <f>+L3008</f>
        <v>0</v>
      </c>
      <c r="H3008" s="733">
        <f>E3008*G3008</f>
        <v>0</v>
      </c>
      <c r="I3008" s="206"/>
      <c r="J3008" s="909">
        <f>+F3008</f>
        <v>0</v>
      </c>
      <c r="L3008" s="911">
        <f>J3008*$L$3</f>
        <v>0</v>
      </c>
      <c r="R3008" s="751"/>
      <c r="S3008" s="1100">
        <f t="shared" ref="S3008" si="1013">+F3008</f>
        <v>0</v>
      </c>
    </row>
    <row r="3009" spans="1:19" ht="9.75" hidden="1" customHeight="1">
      <c r="A3009" s="777"/>
      <c r="B3009" s="913"/>
      <c r="C3009" s="915"/>
      <c r="D3009" s="777"/>
      <c r="E3009" s="773"/>
      <c r="F3009" s="752"/>
      <c r="G3009" s="773"/>
      <c r="H3009" s="733"/>
      <c r="I3009" s="206"/>
      <c r="J3009" s="910"/>
      <c r="L3009" s="911"/>
      <c r="R3009" s="752"/>
      <c r="S3009" s="1101"/>
    </row>
    <row r="3010" spans="1:19" ht="9.75" hidden="1" customHeight="1">
      <c r="A3010" s="777"/>
      <c r="B3010" s="913"/>
      <c r="C3010" s="915"/>
      <c r="D3010" s="777"/>
      <c r="E3010" s="773"/>
      <c r="F3010" s="752"/>
      <c r="G3010" s="773"/>
      <c r="H3010" s="733"/>
      <c r="I3010" s="206"/>
      <c r="J3010" s="910"/>
      <c r="L3010" s="911"/>
      <c r="R3010" s="752"/>
      <c r="S3010" s="1101"/>
    </row>
    <row r="3011" spans="1:19" ht="9.75" hidden="1" customHeight="1">
      <c r="A3011" s="777"/>
      <c r="B3011" s="913"/>
      <c r="C3011" s="915"/>
      <c r="D3011" s="777"/>
      <c r="E3011" s="773"/>
      <c r="F3011" s="752"/>
      <c r="G3011" s="773"/>
      <c r="H3011" s="733"/>
      <c r="I3011" s="206"/>
      <c r="J3011" s="910"/>
      <c r="L3011" s="911"/>
      <c r="R3011" s="752"/>
      <c r="S3011" s="1101"/>
    </row>
    <row r="3012" spans="1:19" ht="9.75" hidden="1" customHeight="1">
      <c r="A3012" s="777"/>
      <c r="B3012" s="913"/>
      <c r="C3012" s="915"/>
      <c r="D3012" s="777"/>
      <c r="E3012" s="773"/>
      <c r="F3012" s="753"/>
      <c r="G3012" s="773"/>
      <c r="H3012" s="733"/>
      <c r="I3012" s="206"/>
      <c r="J3012" s="910"/>
      <c r="L3012" s="911"/>
      <c r="R3012" s="753"/>
      <c r="S3012" s="1102"/>
    </row>
    <row r="3013" spans="1:19" ht="9.75" hidden="1" customHeight="1">
      <c r="A3013" s="777"/>
      <c r="B3013" s="913"/>
      <c r="C3013" s="915"/>
      <c r="D3013" s="777"/>
      <c r="E3013" s="773"/>
      <c r="F3013" s="751">
        <v>0</v>
      </c>
      <c r="G3013" s="773">
        <f>+L3013</f>
        <v>0</v>
      </c>
      <c r="H3013" s="733">
        <f>E3013*G3013</f>
        <v>0</v>
      </c>
      <c r="I3013" s="206"/>
      <c r="J3013" s="909">
        <f>+F3013</f>
        <v>0</v>
      </c>
      <c r="L3013" s="911">
        <f>J3013*$L$3</f>
        <v>0</v>
      </c>
      <c r="R3013" s="751"/>
      <c r="S3013" s="1100">
        <f t="shared" ref="S3013" si="1014">+F3013</f>
        <v>0</v>
      </c>
    </row>
    <row r="3014" spans="1:19" ht="9.75" hidden="1" customHeight="1">
      <c r="A3014" s="777"/>
      <c r="B3014" s="913"/>
      <c r="C3014" s="915"/>
      <c r="D3014" s="777"/>
      <c r="E3014" s="773"/>
      <c r="F3014" s="752"/>
      <c r="G3014" s="773"/>
      <c r="H3014" s="733"/>
      <c r="I3014" s="206"/>
      <c r="J3014" s="910"/>
      <c r="L3014" s="911"/>
      <c r="R3014" s="752"/>
      <c r="S3014" s="1101"/>
    </row>
    <row r="3015" spans="1:19" ht="9.75" hidden="1" customHeight="1">
      <c r="A3015" s="777"/>
      <c r="B3015" s="913"/>
      <c r="C3015" s="915"/>
      <c r="D3015" s="777"/>
      <c r="E3015" s="773"/>
      <c r="F3015" s="752"/>
      <c r="G3015" s="773"/>
      <c r="H3015" s="733"/>
      <c r="I3015" s="206"/>
      <c r="J3015" s="910"/>
      <c r="L3015" s="911"/>
      <c r="R3015" s="752"/>
      <c r="S3015" s="1101"/>
    </row>
    <row r="3016" spans="1:19" ht="9.75" hidden="1" customHeight="1">
      <c r="A3016" s="777"/>
      <c r="B3016" s="913"/>
      <c r="C3016" s="915"/>
      <c r="D3016" s="777"/>
      <c r="E3016" s="773"/>
      <c r="F3016" s="752"/>
      <c r="G3016" s="773"/>
      <c r="H3016" s="733"/>
      <c r="I3016" s="206"/>
      <c r="J3016" s="910"/>
      <c r="L3016" s="911"/>
      <c r="R3016" s="752"/>
      <c r="S3016" s="1101"/>
    </row>
    <row r="3017" spans="1:19" ht="9.75" hidden="1" customHeight="1">
      <c r="A3017" s="777"/>
      <c r="B3017" s="913"/>
      <c r="C3017" s="915"/>
      <c r="D3017" s="777"/>
      <c r="E3017" s="773"/>
      <c r="F3017" s="753"/>
      <c r="G3017" s="773"/>
      <c r="H3017" s="733"/>
      <c r="I3017" s="206"/>
      <c r="J3017" s="910"/>
      <c r="L3017" s="911"/>
      <c r="R3017" s="753"/>
      <c r="S3017" s="1102"/>
    </row>
    <row r="3018" spans="1:19" ht="9.75" hidden="1" customHeight="1">
      <c r="A3018" s="777"/>
      <c r="B3018" s="913"/>
      <c r="C3018" s="915"/>
      <c r="D3018" s="777"/>
      <c r="E3018" s="773"/>
      <c r="F3018" s="751">
        <v>0</v>
      </c>
      <c r="G3018" s="773">
        <f>+L3018</f>
        <v>0</v>
      </c>
      <c r="H3018" s="733">
        <f>E3018*G3018</f>
        <v>0</v>
      </c>
      <c r="I3018" s="206"/>
      <c r="J3018" s="909">
        <f>+F3018</f>
        <v>0</v>
      </c>
      <c r="L3018" s="911">
        <f>J3018*$L$3</f>
        <v>0</v>
      </c>
      <c r="R3018" s="751"/>
      <c r="S3018" s="1100">
        <f t="shared" ref="S3018" si="1015">+F3018</f>
        <v>0</v>
      </c>
    </row>
    <row r="3019" spans="1:19" ht="9.75" hidden="1" customHeight="1">
      <c r="A3019" s="777"/>
      <c r="B3019" s="913"/>
      <c r="C3019" s="915"/>
      <c r="D3019" s="777"/>
      <c r="E3019" s="773"/>
      <c r="F3019" s="752"/>
      <c r="G3019" s="773"/>
      <c r="H3019" s="733"/>
      <c r="I3019" s="206"/>
      <c r="J3019" s="910"/>
      <c r="L3019" s="911"/>
      <c r="R3019" s="752"/>
      <c r="S3019" s="1101"/>
    </row>
    <row r="3020" spans="1:19" ht="9.75" hidden="1" customHeight="1">
      <c r="A3020" s="777"/>
      <c r="B3020" s="913"/>
      <c r="C3020" s="915"/>
      <c r="D3020" s="777"/>
      <c r="E3020" s="773"/>
      <c r="F3020" s="752"/>
      <c r="G3020" s="773"/>
      <c r="H3020" s="733"/>
      <c r="I3020" s="206"/>
      <c r="J3020" s="910"/>
      <c r="L3020" s="911"/>
      <c r="R3020" s="752"/>
      <c r="S3020" s="1101"/>
    </row>
    <row r="3021" spans="1:19" ht="9.75" hidden="1" customHeight="1">
      <c r="A3021" s="777"/>
      <c r="B3021" s="913"/>
      <c r="C3021" s="915"/>
      <c r="D3021" s="777"/>
      <c r="E3021" s="773"/>
      <c r="F3021" s="752"/>
      <c r="G3021" s="773"/>
      <c r="H3021" s="733"/>
      <c r="I3021" s="206"/>
      <c r="J3021" s="910"/>
      <c r="L3021" s="911"/>
      <c r="R3021" s="752"/>
      <c r="S3021" s="1101"/>
    </row>
    <row r="3022" spans="1:19" ht="9.75" hidden="1" customHeight="1">
      <c r="A3022" s="777"/>
      <c r="B3022" s="913"/>
      <c r="C3022" s="915"/>
      <c r="D3022" s="777"/>
      <c r="E3022" s="773"/>
      <c r="F3022" s="753"/>
      <c r="G3022" s="773"/>
      <c r="H3022" s="733"/>
      <c r="I3022" s="206"/>
      <c r="J3022" s="910"/>
      <c r="L3022" s="911"/>
      <c r="R3022" s="753"/>
      <c r="S3022" s="1102"/>
    </row>
    <row r="3023" spans="1:19" ht="9.75" hidden="1" customHeight="1">
      <c r="A3023" s="777"/>
      <c r="B3023" s="913"/>
      <c r="C3023" s="915"/>
      <c r="D3023" s="777"/>
      <c r="E3023" s="773"/>
      <c r="F3023" s="751">
        <v>0</v>
      </c>
      <c r="G3023" s="773">
        <f>+L3023</f>
        <v>0</v>
      </c>
      <c r="H3023" s="733">
        <f>E3023*G3023</f>
        <v>0</v>
      </c>
      <c r="I3023" s="206"/>
      <c r="J3023" s="909">
        <f>+F3023</f>
        <v>0</v>
      </c>
      <c r="L3023" s="911">
        <f>J3023*$L$3</f>
        <v>0</v>
      </c>
      <c r="R3023" s="751"/>
      <c r="S3023" s="1100">
        <f t="shared" ref="S3023" si="1016">+F3023</f>
        <v>0</v>
      </c>
    </row>
    <row r="3024" spans="1:19" ht="9.75" hidden="1" customHeight="1">
      <c r="A3024" s="777"/>
      <c r="B3024" s="913"/>
      <c r="C3024" s="915"/>
      <c r="D3024" s="777"/>
      <c r="E3024" s="773"/>
      <c r="F3024" s="752"/>
      <c r="G3024" s="773"/>
      <c r="H3024" s="733"/>
      <c r="I3024" s="206"/>
      <c r="J3024" s="910"/>
      <c r="L3024" s="911"/>
      <c r="R3024" s="752"/>
      <c r="S3024" s="1101"/>
    </row>
    <row r="3025" spans="1:19" ht="9.75" hidden="1" customHeight="1">
      <c r="A3025" s="777"/>
      <c r="B3025" s="913"/>
      <c r="C3025" s="915"/>
      <c r="D3025" s="777"/>
      <c r="E3025" s="773"/>
      <c r="F3025" s="752"/>
      <c r="G3025" s="773"/>
      <c r="H3025" s="733"/>
      <c r="I3025" s="206"/>
      <c r="J3025" s="910"/>
      <c r="L3025" s="911"/>
      <c r="R3025" s="752"/>
      <c r="S3025" s="1101"/>
    </row>
    <row r="3026" spans="1:19" ht="9.75" hidden="1" customHeight="1">
      <c r="A3026" s="777"/>
      <c r="B3026" s="913"/>
      <c r="C3026" s="915"/>
      <c r="D3026" s="777"/>
      <c r="E3026" s="773"/>
      <c r="F3026" s="752"/>
      <c r="G3026" s="773"/>
      <c r="H3026" s="733"/>
      <c r="I3026" s="206"/>
      <c r="J3026" s="910"/>
      <c r="L3026" s="911"/>
      <c r="R3026" s="752"/>
      <c r="S3026" s="1101"/>
    </row>
    <row r="3027" spans="1:19" ht="9.75" hidden="1" customHeight="1">
      <c r="A3027" s="777"/>
      <c r="B3027" s="913"/>
      <c r="C3027" s="915"/>
      <c r="D3027" s="777"/>
      <c r="E3027" s="773"/>
      <c r="F3027" s="753"/>
      <c r="G3027" s="773"/>
      <c r="H3027" s="733"/>
      <c r="I3027" s="206"/>
      <c r="J3027" s="910"/>
      <c r="L3027" s="911"/>
      <c r="R3027" s="753"/>
      <c r="S3027" s="1102"/>
    </row>
    <row r="3028" spans="1:19" ht="9.75" hidden="1" customHeight="1">
      <c r="A3028" s="777"/>
      <c r="B3028" s="913"/>
      <c r="C3028" s="915"/>
      <c r="D3028" s="777"/>
      <c r="E3028" s="773"/>
      <c r="F3028" s="751">
        <v>0</v>
      </c>
      <c r="G3028" s="773">
        <f>+L3028</f>
        <v>0</v>
      </c>
      <c r="H3028" s="733">
        <f>E3028*G3028</f>
        <v>0</v>
      </c>
      <c r="I3028" s="206"/>
      <c r="J3028" s="909">
        <f>+F3028</f>
        <v>0</v>
      </c>
      <c r="L3028" s="911">
        <f>J3028*$L$3</f>
        <v>0</v>
      </c>
      <c r="R3028" s="751"/>
      <c r="S3028" s="1100">
        <f t="shared" ref="S3028" si="1017">+F3028</f>
        <v>0</v>
      </c>
    </row>
    <row r="3029" spans="1:19" ht="9.75" hidden="1" customHeight="1">
      <c r="A3029" s="777"/>
      <c r="B3029" s="913"/>
      <c r="C3029" s="915"/>
      <c r="D3029" s="777"/>
      <c r="E3029" s="773"/>
      <c r="F3029" s="752"/>
      <c r="G3029" s="773"/>
      <c r="H3029" s="733"/>
      <c r="I3029" s="206"/>
      <c r="J3029" s="910"/>
      <c r="L3029" s="911"/>
      <c r="R3029" s="752"/>
      <c r="S3029" s="1101"/>
    </row>
    <row r="3030" spans="1:19" ht="9.75" hidden="1" customHeight="1">
      <c r="A3030" s="777"/>
      <c r="B3030" s="913"/>
      <c r="C3030" s="915"/>
      <c r="D3030" s="777"/>
      <c r="E3030" s="773"/>
      <c r="F3030" s="752"/>
      <c r="G3030" s="773"/>
      <c r="H3030" s="733"/>
      <c r="I3030" s="206"/>
      <c r="J3030" s="910"/>
      <c r="L3030" s="911"/>
      <c r="R3030" s="752"/>
      <c r="S3030" s="1101"/>
    </row>
    <row r="3031" spans="1:19" ht="9.75" hidden="1" customHeight="1">
      <c r="A3031" s="777"/>
      <c r="B3031" s="913"/>
      <c r="C3031" s="915"/>
      <c r="D3031" s="777"/>
      <c r="E3031" s="773"/>
      <c r="F3031" s="752"/>
      <c r="G3031" s="773"/>
      <c r="H3031" s="733"/>
      <c r="I3031" s="206"/>
      <c r="J3031" s="910"/>
      <c r="L3031" s="911"/>
      <c r="R3031" s="752"/>
      <c r="S3031" s="1101"/>
    </row>
    <row r="3032" spans="1:19" ht="9.75" hidden="1" customHeight="1">
      <c r="A3032" s="777"/>
      <c r="B3032" s="913"/>
      <c r="C3032" s="915"/>
      <c r="D3032" s="777"/>
      <c r="E3032" s="773"/>
      <c r="F3032" s="753"/>
      <c r="G3032" s="773"/>
      <c r="H3032" s="733"/>
      <c r="I3032" s="206"/>
      <c r="J3032" s="910"/>
      <c r="L3032" s="911"/>
      <c r="R3032" s="753"/>
      <c r="S3032" s="1102"/>
    </row>
    <row r="3033" spans="1:19" ht="9.75" hidden="1" customHeight="1">
      <c r="A3033" s="777"/>
      <c r="B3033" s="913"/>
      <c r="C3033" s="915"/>
      <c r="D3033" s="777"/>
      <c r="E3033" s="773"/>
      <c r="F3033" s="751">
        <v>0</v>
      </c>
      <c r="G3033" s="773">
        <f>+L3033</f>
        <v>0</v>
      </c>
      <c r="H3033" s="733">
        <f>E3033*G3033</f>
        <v>0</v>
      </c>
      <c r="I3033" s="206"/>
      <c r="J3033" s="909">
        <f>+F3033</f>
        <v>0</v>
      </c>
      <c r="L3033" s="911">
        <f>J3033*$L$3</f>
        <v>0</v>
      </c>
      <c r="R3033" s="751"/>
      <c r="S3033" s="1100">
        <f t="shared" ref="S3033" si="1018">+F3033</f>
        <v>0</v>
      </c>
    </row>
    <row r="3034" spans="1:19" ht="9.75" hidden="1" customHeight="1">
      <c r="A3034" s="777"/>
      <c r="B3034" s="913"/>
      <c r="C3034" s="915"/>
      <c r="D3034" s="777"/>
      <c r="E3034" s="773"/>
      <c r="F3034" s="752"/>
      <c r="G3034" s="773"/>
      <c r="H3034" s="733"/>
      <c r="I3034" s="206"/>
      <c r="J3034" s="910"/>
      <c r="L3034" s="911"/>
      <c r="R3034" s="752"/>
      <c r="S3034" s="1101"/>
    </row>
    <row r="3035" spans="1:19" ht="9.75" hidden="1" customHeight="1">
      <c r="A3035" s="777"/>
      <c r="B3035" s="913"/>
      <c r="C3035" s="915"/>
      <c r="D3035" s="777"/>
      <c r="E3035" s="773"/>
      <c r="F3035" s="752"/>
      <c r="G3035" s="773"/>
      <c r="H3035" s="733"/>
      <c r="I3035" s="206"/>
      <c r="J3035" s="910"/>
      <c r="L3035" s="911"/>
      <c r="R3035" s="752"/>
      <c r="S3035" s="1101"/>
    </row>
    <row r="3036" spans="1:19" ht="9.75" hidden="1" customHeight="1">
      <c r="A3036" s="777"/>
      <c r="B3036" s="913"/>
      <c r="C3036" s="915"/>
      <c r="D3036" s="777"/>
      <c r="E3036" s="773"/>
      <c r="F3036" s="752"/>
      <c r="G3036" s="773"/>
      <c r="H3036" s="733"/>
      <c r="I3036" s="206"/>
      <c r="J3036" s="910"/>
      <c r="L3036" s="911"/>
      <c r="R3036" s="752"/>
      <c r="S3036" s="1101"/>
    </row>
    <row r="3037" spans="1:19" ht="6.75" hidden="1" customHeight="1">
      <c r="A3037" s="777"/>
      <c r="B3037" s="913"/>
      <c r="C3037" s="915"/>
      <c r="D3037" s="777"/>
      <c r="E3037" s="773"/>
      <c r="F3037" s="753"/>
      <c r="G3037" s="773"/>
      <c r="H3037" s="733"/>
      <c r="I3037" s="206"/>
      <c r="J3037" s="910"/>
      <c r="L3037" s="911"/>
      <c r="R3037" s="753"/>
      <c r="S3037" s="1102"/>
    </row>
    <row r="3038" spans="1:19" ht="9.75" hidden="1" customHeight="1">
      <c r="A3038" s="777"/>
      <c r="B3038" s="913"/>
      <c r="C3038" s="915"/>
      <c r="D3038" s="777"/>
      <c r="E3038" s="729"/>
      <c r="F3038" s="725">
        <v>0</v>
      </c>
      <c r="G3038" s="773">
        <f>+L3038</f>
        <v>0</v>
      </c>
      <c r="H3038" s="733">
        <f>E3038*G3038</f>
        <v>0</v>
      </c>
      <c r="I3038" s="206"/>
      <c r="J3038" s="909">
        <f>+F3038</f>
        <v>0</v>
      </c>
      <c r="L3038" s="911">
        <f>J3038*$L$3</f>
        <v>0</v>
      </c>
      <c r="R3038" s="725"/>
      <c r="S3038" s="1100">
        <f t="shared" ref="S3038" si="1019">+F3038</f>
        <v>0</v>
      </c>
    </row>
    <row r="3039" spans="1:19" ht="9.75" hidden="1" customHeight="1">
      <c r="A3039" s="777"/>
      <c r="B3039" s="913"/>
      <c r="C3039" s="915"/>
      <c r="D3039" s="777"/>
      <c r="E3039" s="729"/>
      <c r="F3039" s="726"/>
      <c r="G3039" s="773"/>
      <c r="H3039" s="733"/>
      <c r="I3039" s="206"/>
      <c r="J3039" s="910"/>
      <c r="L3039" s="911"/>
      <c r="R3039" s="726"/>
      <c r="S3039" s="1101"/>
    </row>
    <row r="3040" spans="1:19" ht="9.75" hidden="1" customHeight="1">
      <c r="A3040" s="777"/>
      <c r="B3040" s="913"/>
      <c r="C3040" s="915"/>
      <c r="D3040" s="777"/>
      <c r="E3040" s="729"/>
      <c r="F3040" s="726"/>
      <c r="G3040" s="773"/>
      <c r="H3040" s="733"/>
      <c r="I3040" s="206"/>
      <c r="J3040" s="910"/>
      <c r="L3040" s="911"/>
      <c r="R3040" s="726"/>
      <c r="S3040" s="1101"/>
    </row>
    <row r="3041" spans="1:19" ht="9.75" hidden="1" customHeight="1">
      <c r="A3041" s="777"/>
      <c r="B3041" s="913"/>
      <c r="C3041" s="915"/>
      <c r="D3041" s="777"/>
      <c r="E3041" s="729"/>
      <c r="F3041" s="726"/>
      <c r="G3041" s="773"/>
      <c r="H3041" s="733"/>
      <c r="I3041" s="206"/>
      <c r="J3041" s="910"/>
      <c r="L3041" s="911"/>
      <c r="R3041" s="726"/>
      <c r="S3041" s="1101"/>
    </row>
    <row r="3042" spans="1:19" ht="9.75" hidden="1" customHeight="1">
      <c r="A3042" s="777"/>
      <c r="B3042" s="913"/>
      <c r="C3042" s="915"/>
      <c r="D3042" s="777"/>
      <c r="E3042" s="729"/>
      <c r="F3042" s="727"/>
      <c r="G3042" s="773"/>
      <c r="H3042" s="733"/>
      <c r="I3042" s="206"/>
      <c r="J3042" s="910"/>
      <c r="L3042" s="911"/>
      <c r="R3042" s="727"/>
      <c r="S3042" s="1102"/>
    </row>
    <row r="3043" spans="1:19" ht="9.75" hidden="1" customHeight="1">
      <c r="A3043" s="777"/>
      <c r="B3043" s="913"/>
      <c r="C3043" s="915"/>
      <c r="D3043" s="777"/>
      <c r="E3043" s="773"/>
      <c r="F3043" s="751">
        <v>0</v>
      </c>
      <c r="G3043" s="773">
        <f>+L3043</f>
        <v>0</v>
      </c>
      <c r="H3043" s="733">
        <f>E3043*G3043</f>
        <v>0</v>
      </c>
      <c r="I3043" s="206"/>
      <c r="J3043" s="909">
        <f>+F3043</f>
        <v>0</v>
      </c>
      <c r="L3043" s="911">
        <f>J3043*$L$3</f>
        <v>0</v>
      </c>
      <c r="R3043" s="751"/>
      <c r="S3043" s="1100">
        <f t="shared" ref="S3043" si="1020">+F3043</f>
        <v>0</v>
      </c>
    </row>
    <row r="3044" spans="1:19" ht="9.75" hidden="1" customHeight="1">
      <c r="A3044" s="777"/>
      <c r="B3044" s="913"/>
      <c r="C3044" s="915"/>
      <c r="D3044" s="777"/>
      <c r="E3044" s="773"/>
      <c r="F3044" s="752"/>
      <c r="G3044" s="773"/>
      <c r="H3044" s="733"/>
      <c r="I3044" s="206"/>
      <c r="J3044" s="910"/>
      <c r="L3044" s="911"/>
      <c r="R3044" s="752"/>
      <c r="S3044" s="1101"/>
    </row>
    <row r="3045" spans="1:19" ht="9.75" hidden="1" customHeight="1">
      <c r="A3045" s="777"/>
      <c r="B3045" s="913"/>
      <c r="C3045" s="915"/>
      <c r="D3045" s="777"/>
      <c r="E3045" s="773"/>
      <c r="F3045" s="752"/>
      <c r="G3045" s="773"/>
      <c r="H3045" s="733"/>
      <c r="I3045" s="206"/>
      <c r="J3045" s="910"/>
      <c r="L3045" s="911"/>
      <c r="R3045" s="752"/>
      <c r="S3045" s="1101"/>
    </row>
    <row r="3046" spans="1:19" ht="9.75" hidden="1" customHeight="1">
      <c r="A3046" s="777"/>
      <c r="B3046" s="913"/>
      <c r="C3046" s="915"/>
      <c r="D3046" s="777"/>
      <c r="E3046" s="773"/>
      <c r="F3046" s="752"/>
      <c r="G3046" s="773"/>
      <c r="H3046" s="733"/>
      <c r="I3046" s="206"/>
      <c r="J3046" s="910"/>
      <c r="L3046" s="911"/>
      <c r="R3046" s="752"/>
      <c r="S3046" s="1101"/>
    </row>
    <row r="3047" spans="1:19" ht="9.75" hidden="1" customHeight="1">
      <c r="A3047" s="777"/>
      <c r="B3047" s="913"/>
      <c r="C3047" s="915"/>
      <c r="D3047" s="777"/>
      <c r="E3047" s="773"/>
      <c r="F3047" s="753"/>
      <c r="G3047" s="773"/>
      <c r="H3047" s="733"/>
      <c r="I3047" s="206"/>
      <c r="J3047" s="910"/>
      <c r="L3047" s="911"/>
      <c r="R3047" s="753"/>
      <c r="S3047" s="1102"/>
    </row>
    <row r="3048" spans="1:19" ht="9.75" hidden="1" customHeight="1">
      <c r="A3048" s="777"/>
      <c r="B3048" s="913"/>
      <c r="C3048" s="914"/>
      <c r="D3048" s="777"/>
      <c r="E3048" s="773"/>
      <c r="F3048" s="751">
        <v>0</v>
      </c>
      <c r="G3048" s="773">
        <f>+L3048</f>
        <v>0</v>
      </c>
      <c r="H3048" s="733">
        <f>E3048*G3048</f>
        <v>0</v>
      </c>
      <c r="I3048" s="206"/>
      <c r="J3048" s="909">
        <f>+F3048</f>
        <v>0</v>
      </c>
      <c r="L3048" s="911">
        <f>J3048*$L$3</f>
        <v>0</v>
      </c>
      <c r="R3048" s="751"/>
      <c r="S3048" s="1100">
        <f t="shared" ref="S3048" si="1021">+F3048</f>
        <v>0</v>
      </c>
    </row>
    <row r="3049" spans="1:19" ht="9.75" hidden="1" customHeight="1">
      <c r="A3049" s="777"/>
      <c r="B3049" s="913"/>
      <c r="C3049" s="914"/>
      <c r="D3049" s="777"/>
      <c r="E3049" s="773"/>
      <c r="F3049" s="752"/>
      <c r="G3049" s="773"/>
      <c r="H3049" s="733"/>
      <c r="I3049" s="206"/>
      <c r="J3049" s="910"/>
      <c r="L3049" s="911"/>
      <c r="R3049" s="752"/>
      <c r="S3049" s="1101"/>
    </row>
    <row r="3050" spans="1:19" ht="9.75" hidden="1" customHeight="1">
      <c r="A3050" s="777"/>
      <c r="B3050" s="913"/>
      <c r="C3050" s="914"/>
      <c r="D3050" s="777"/>
      <c r="E3050" s="773"/>
      <c r="F3050" s="752"/>
      <c r="G3050" s="773"/>
      <c r="H3050" s="733"/>
      <c r="I3050" s="206"/>
      <c r="J3050" s="910"/>
      <c r="L3050" s="911"/>
      <c r="R3050" s="752"/>
      <c r="S3050" s="1101"/>
    </row>
    <row r="3051" spans="1:19" ht="9.75" hidden="1" customHeight="1">
      <c r="A3051" s="777"/>
      <c r="B3051" s="913"/>
      <c r="C3051" s="914"/>
      <c r="D3051" s="777"/>
      <c r="E3051" s="773"/>
      <c r="F3051" s="752"/>
      <c r="G3051" s="773"/>
      <c r="H3051" s="733"/>
      <c r="I3051" s="206"/>
      <c r="J3051" s="910"/>
      <c r="L3051" s="911"/>
      <c r="R3051" s="752"/>
      <c r="S3051" s="1101"/>
    </row>
    <row r="3052" spans="1:19" ht="9.75" hidden="1" customHeight="1">
      <c r="A3052" s="777"/>
      <c r="B3052" s="913"/>
      <c r="C3052" s="914"/>
      <c r="D3052" s="777"/>
      <c r="E3052" s="773"/>
      <c r="F3052" s="753"/>
      <c r="G3052" s="773"/>
      <c r="H3052" s="733"/>
      <c r="I3052" s="206"/>
      <c r="J3052" s="910"/>
      <c r="L3052" s="911"/>
      <c r="R3052" s="753"/>
      <c r="S3052" s="1102"/>
    </row>
    <row r="3053" spans="1:19" ht="9.75" hidden="1" customHeight="1">
      <c r="A3053" s="777"/>
      <c r="B3053" s="913"/>
      <c r="C3053" s="915"/>
      <c r="D3053" s="777"/>
      <c r="E3053" s="773"/>
      <c r="F3053" s="751">
        <v>0</v>
      </c>
      <c r="G3053" s="773">
        <f>+L3053</f>
        <v>0</v>
      </c>
      <c r="H3053" s="733">
        <f>E3053*G3053</f>
        <v>0</v>
      </c>
      <c r="I3053" s="206"/>
      <c r="J3053" s="909">
        <f>+F3053</f>
        <v>0</v>
      </c>
      <c r="L3053" s="911">
        <f>J3053*$L$3</f>
        <v>0</v>
      </c>
      <c r="R3053" s="751"/>
      <c r="S3053" s="1100">
        <f t="shared" ref="S3053" si="1022">+F3053</f>
        <v>0</v>
      </c>
    </row>
    <row r="3054" spans="1:19" ht="9.75" hidden="1" customHeight="1">
      <c r="A3054" s="777"/>
      <c r="B3054" s="913"/>
      <c r="C3054" s="915"/>
      <c r="D3054" s="777"/>
      <c r="E3054" s="773"/>
      <c r="F3054" s="752"/>
      <c r="G3054" s="773"/>
      <c r="H3054" s="733"/>
      <c r="I3054" s="206"/>
      <c r="J3054" s="910"/>
      <c r="L3054" s="911"/>
      <c r="R3054" s="752"/>
      <c r="S3054" s="1101"/>
    </row>
    <row r="3055" spans="1:19" ht="9.75" hidden="1" customHeight="1">
      <c r="A3055" s="777"/>
      <c r="B3055" s="913"/>
      <c r="C3055" s="915"/>
      <c r="D3055" s="777"/>
      <c r="E3055" s="773"/>
      <c r="F3055" s="752"/>
      <c r="G3055" s="773"/>
      <c r="H3055" s="733"/>
      <c r="I3055" s="206"/>
      <c r="J3055" s="910"/>
      <c r="L3055" s="911"/>
      <c r="R3055" s="752"/>
      <c r="S3055" s="1101"/>
    </row>
    <row r="3056" spans="1:19" ht="9.75" hidden="1" customHeight="1">
      <c r="A3056" s="777"/>
      <c r="B3056" s="913"/>
      <c r="C3056" s="915"/>
      <c r="D3056" s="777"/>
      <c r="E3056" s="773"/>
      <c r="F3056" s="752"/>
      <c r="G3056" s="773"/>
      <c r="H3056" s="733"/>
      <c r="I3056" s="206"/>
      <c r="J3056" s="910"/>
      <c r="L3056" s="911"/>
      <c r="R3056" s="752"/>
      <c r="S3056" s="1101"/>
    </row>
    <row r="3057" spans="1:19" ht="9.75" hidden="1" customHeight="1">
      <c r="A3057" s="777"/>
      <c r="B3057" s="913"/>
      <c r="C3057" s="915"/>
      <c r="D3057" s="777"/>
      <c r="E3057" s="773"/>
      <c r="F3057" s="753"/>
      <c r="G3057" s="773"/>
      <c r="H3057" s="733"/>
      <c r="I3057" s="206"/>
      <c r="J3057" s="910"/>
      <c r="L3057" s="911"/>
      <c r="R3057" s="753"/>
      <c r="S3057" s="1102"/>
    </row>
    <row r="3058" spans="1:19" ht="9.75" hidden="1" customHeight="1">
      <c r="A3058" s="777"/>
      <c r="B3058" s="913"/>
      <c r="C3058" s="915"/>
      <c r="D3058" s="777"/>
      <c r="E3058" s="773"/>
      <c r="F3058" s="751">
        <v>0</v>
      </c>
      <c r="G3058" s="773">
        <f>+L3058</f>
        <v>0</v>
      </c>
      <c r="H3058" s="733">
        <f>E3058*G3058</f>
        <v>0</v>
      </c>
      <c r="I3058" s="206"/>
      <c r="J3058" s="909">
        <f>+F3058</f>
        <v>0</v>
      </c>
      <c r="L3058" s="911">
        <f>J3058*$L$3</f>
        <v>0</v>
      </c>
      <c r="R3058" s="751"/>
      <c r="S3058" s="1100">
        <f t="shared" ref="S3058" si="1023">+F3058</f>
        <v>0</v>
      </c>
    </row>
    <row r="3059" spans="1:19" ht="9.75" hidden="1" customHeight="1">
      <c r="A3059" s="777"/>
      <c r="B3059" s="913"/>
      <c r="C3059" s="915"/>
      <c r="D3059" s="777"/>
      <c r="E3059" s="773"/>
      <c r="F3059" s="752"/>
      <c r="G3059" s="773"/>
      <c r="H3059" s="733"/>
      <c r="I3059" s="206"/>
      <c r="J3059" s="910"/>
      <c r="L3059" s="911"/>
      <c r="R3059" s="752"/>
      <c r="S3059" s="1101"/>
    </row>
    <row r="3060" spans="1:19" ht="9.75" hidden="1" customHeight="1">
      <c r="A3060" s="777"/>
      <c r="B3060" s="913"/>
      <c r="C3060" s="915"/>
      <c r="D3060" s="777"/>
      <c r="E3060" s="773"/>
      <c r="F3060" s="752"/>
      <c r="G3060" s="773"/>
      <c r="H3060" s="733"/>
      <c r="I3060" s="206"/>
      <c r="J3060" s="910"/>
      <c r="L3060" s="911"/>
      <c r="R3060" s="752"/>
      <c r="S3060" s="1101"/>
    </row>
    <row r="3061" spans="1:19" ht="9.75" hidden="1" customHeight="1">
      <c r="A3061" s="777"/>
      <c r="B3061" s="913"/>
      <c r="C3061" s="915"/>
      <c r="D3061" s="777"/>
      <c r="E3061" s="773"/>
      <c r="F3061" s="752"/>
      <c r="G3061" s="773"/>
      <c r="H3061" s="733"/>
      <c r="I3061" s="206"/>
      <c r="J3061" s="910"/>
      <c r="L3061" s="911"/>
      <c r="R3061" s="752"/>
      <c r="S3061" s="1101"/>
    </row>
    <row r="3062" spans="1:19" ht="9.75" hidden="1" customHeight="1">
      <c r="A3062" s="777"/>
      <c r="B3062" s="913"/>
      <c r="C3062" s="915"/>
      <c r="D3062" s="777"/>
      <c r="E3062" s="773"/>
      <c r="F3062" s="753"/>
      <c r="G3062" s="773"/>
      <c r="H3062" s="733"/>
      <c r="I3062" s="206"/>
      <c r="J3062" s="910"/>
      <c r="L3062" s="911"/>
      <c r="R3062" s="753"/>
      <c r="S3062" s="1102"/>
    </row>
    <row r="3063" spans="1:19" ht="9.75" hidden="1" customHeight="1">
      <c r="A3063" s="777"/>
      <c r="B3063" s="913"/>
      <c r="C3063" s="915"/>
      <c r="D3063" s="777"/>
      <c r="E3063" s="773"/>
      <c r="F3063" s="751">
        <v>0</v>
      </c>
      <c r="G3063" s="773">
        <f>+L3063</f>
        <v>0</v>
      </c>
      <c r="H3063" s="733">
        <f>E3063*G3063</f>
        <v>0</v>
      </c>
      <c r="I3063" s="206"/>
      <c r="J3063" s="909">
        <f>+F3063</f>
        <v>0</v>
      </c>
      <c r="L3063" s="911">
        <f>J3063*$L$3</f>
        <v>0</v>
      </c>
      <c r="R3063" s="751"/>
      <c r="S3063" s="1100">
        <f t="shared" ref="S3063" si="1024">+F3063</f>
        <v>0</v>
      </c>
    </row>
    <row r="3064" spans="1:19" ht="9.75" hidden="1" customHeight="1">
      <c r="A3064" s="777"/>
      <c r="B3064" s="913"/>
      <c r="C3064" s="915"/>
      <c r="D3064" s="777"/>
      <c r="E3064" s="773"/>
      <c r="F3064" s="752"/>
      <c r="G3064" s="773"/>
      <c r="H3064" s="733"/>
      <c r="I3064" s="206"/>
      <c r="J3064" s="910"/>
      <c r="L3064" s="911"/>
      <c r="R3064" s="752"/>
      <c r="S3064" s="1101"/>
    </row>
    <row r="3065" spans="1:19" ht="9.75" hidden="1" customHeight="1">
      <c r="A3065" s="777"/>
      <c r="B3065" s="913"/>
      <c r="C3065" s="915"/>
      <c r="D3065" s="777"/>
      <c r="E3065" s="773"/>
      <c r="F3065" s="752"/>
      <c r="G3065" s="773"/>
      <c r="H3065" s="733"/>
      <c r="I3065" s="206"/>
      <c r="J3065" s="910"/>
      <c r="L3065" s="911"/>
      <c r="R3065" s="752"/>
      <c r="S3065" s="1101"/>
    </row>
    <row r="3066" spans="1:19" ht="9.75" hidden="1" customHeight="1">
      <c r="A3066" s="777"/>
      <c r="B3066" s="913"/>
      <c r="C3066" s="915"/>
      <c r="D3066" s="777"/>
      <c r="E3066" s="773"/>
      <c r="F3066" s="752"/>
      <c r="G3066" s="773"/>
      <c r="H3066" s="733"/>
      <c r="I3066" s="206"/>
      <c r="J3066" s="910"/>
      <c r="L3066" s="911"/>
      <c r="R3066" s="752"/>
      <c r="S3066" s="1101"/>
    </row>
    <row r="3067" spans="1:19" ht="9.75" hidden="1" customHeight="1">
      <c r="A3067" s="777"/>
      <c r="B3067" s="913"/>
      <c r="C3067" s="915"/>
      <c r="D3067" s="777"/>
      <c r="E3067" s="773"/>
      <c r="F3067" s="753"/>
      <c r="G3067" s="773"/>
      <c r="H3067" s="733"/>
      <c r="I3067" s="206"/>
      <c r="J3067" s="910"/>
      <c r="L3067" s="911"/>
      <c r="R3067" s="753"/>
      <c r="S3067" s="1102"/>
    </row>
    <row r="3068" spans="1:19" ht="9.75" hidden="1" customHeight="1">
      <c r="A3068" s="777"/>
      <c r="B3068" s="913"/>
      <c r="C3068" s="915"/>
      <c r="D3068" s="777"/>
      <c r="E3068" s="773"/>
      <c r="F3068" s="751">
        <v>0</v>
      </c>
      <c r="G3068" s="773">
        <f>+L3068</f>
        <v>0</v>
      </c>
      <c r="H3068" s="733">
        <f>E3068*G3068</f>
        <v>0</v>
      </c>
      <c r="I3068" s="206"/>
      <c r="J3068" s="909">
        <f>+F3068</f>
        <v>0</v>
      </c>
      <c r="L3068" s="911">
        <f>J3068*$L$3</f>
        <v>0</v>
      </c>
      <c r="R3068" s="751"/>
      <c r="S3068" s="1100">
        <f t="shared" ref="S3068" si="1025">+F3068</f>
        <v>0</v>
      </c>
    </row>
    <row r="3069" spans="1:19" ht="9.75" hidden="1" customHeight="1">
      <c r="A3069" s="777"/>
      <c r="B3069" s="913"/>
      <c r="C3069" s="915"/>
      <c r="D3069" s="777"/>
      <c r="E3069" s="773"/>
      <c r="F3069" s="752"/>
      <c r="G3069" s="773"/>
      <c r="H3069" s="733"/>
      <c r="I3069" s="206"/>
      <c r="J3069" s="910"/>
      <c r="L3069" s="911"/>
      <c r="R3069" s="752"/>
      <c r="S3069" s="1101"/>
    </row>
    <row r="3070" spans="1:19" ht="9.75" hidden="1" customHeight="1">
      <c r="A3070" s="777"/>
      <c r="B3070" s="913"/>
      <c r="C3070" s="915"/>
      <c r="D3070" s="777"/>
      <c r="E3070" s="773"/>
      <c r="F3070" s="752"/>
      <c r="G3070" s="773"/>
      <c r="H3070" s="733"/>
      <c r="I3070" s="206"/>
      <c r="J3070" s="910"/>
      <c r="L3070" s="911"/>
      <c r="R3070" s="752"/>
      <c r="S3070" s="1101"/>
    </row>
    <row r="3071" spans="1:19" ht="9.75" hidden="1" customHeight="1">
      <c r="A3071" s="777"/>
      <c r="B3071" s="913"/>
      <c r="C3071" s="915"/>
      <c r="D3071" s="777"/>
      <c r="E3071" s="773"/>
      <c r="F3071" s="752"/>
      <c r="G3071" s="773"/>
      <c r="H3071" s="733"/>
      <c r="I3071" s="206"/>
      <c r="J3071" s="910"/>
      <c r="L3071" s="911"/>
      <c r="R3071" s="752"/>
      <c r="S3071" s="1101"/>
    </row>
    <row r="3072" spans="1:19" ht="9.75" hidden="1" customHeight="1">
      <c r="A3072" s="777"/>
      <c r="B3072" s="913"/>
      <c r="C3072" s="915"/>
      <c r="D3072" s="777"/>
      <c r="E3072" s="773"/>
      <c r="F3072" s="753"/>
      <c r="G3072" s="773"/>
      <c r="H3072" s="733"/>
      <c r="I3072" s="206"/>
      <c r="J3072" s="910"/>
      <c r="L3072" s="911"/>
      <c r="R3072" s="753"/>
      <c r="S3072" s="1102"/>
    </row>
    <row r="3073" spans="1:19" ht="9.75" hidden="1" customHeight="1">
      <c r="A3073" s="777"/>
      <c r="B3073" s="913"/>
      <c r="C3073" s="915"/>
      <c r="D3073" s="777"/>
      <c r="E3073" s="773"/>
      <c r="F3073" s="751">
        <v>0</v>
      </c>
      <c r="G3073" s="773">
        <f>+L3073</f>
        <v>0</v>
      </c>
      <c r="H3073" s="733">
        <f>E3073*G3073</f>
        <v>0</v>
      </c>
      <c r="I3073" s="206"/>
      <c r="J3073" s="909">
        <f>+F3073</f>
        <v>0</v>
      </c>
      <c r="L3073" s="911">
        <f>J3073*$L$3</f>
        <v>0</v>
      </c>
      <c r="R3073" s="751"/>
      <c r="S3073" s="1100">
        <f t="shared" ref="S3073" si="1026">+F3073</f>
        <v>0</v>
      </c>
    </row>
    <row r="3074" spans="1:19" ht="9.75" hidden="1" customHeight="1">
      <c r="A3074" s="777"/>
      <c r="B3074" s="913"/>
      <c r="C3074" s="915"/>
      <c r="D3074" s="777"/>
      <c r="E3074" s="773"/>
      <c r="F3074" s="752"/>
      <c r="G3074" s="773"/>
      <c r="H3074" s="733"/>
      <c r="I3074" s="206"/>
      <c r="J3074" s="910"/>
      <c r="L3074" s="911"/>
      <c r="R3074" s="752"/>
      <c r="S3074" s="1101"/>
    </row>
    <row r="3075" spans="1:19" ht="9.75" hidden="1" customHeight="1">
      <c r="A3075" s="777"/>
      <c r="B3075" s="913"/>
      <c r="C3075" s="915"/>
      <c r="D3075" s="777"/>
      <c r="E3075" s="773"/>
      <c r="F3075" s="752"/>
      <c r="G3075" s="773"/>
      <c r="H3075" s="733"/>
      <c r="I3075" s="206"/>
      <c r="J3075" s="910"/>
      <c r="L3075" s="911"/>
      <c r="R3075" s="752"/>
      <c r="S3075" s="1101"/>
    </row>
    <row r="3076" spans="1:19" ht="9.75" hidden="1" customHeight="1">
      <c r="A3076" s="777"/>
      <c r="B3076" s="913"/>
      <c r="C3076" s="915"/>
      <c r="D3076" s="777"/>
      <c r="E3076" s="773"/>
      <c r="F3076" s="752"/>
      <c r="G3076" s="773"/>
      <c r="H3076" s="733"/>
      <c r="I3076" s="206"/>
      <c r="J3076" s="910"/>
      <c r="L3076" s="911"/>
      <c r="R3076" s="752"/>
      <c r="S3076" s="1101"/>
    </row>
    <row r="3077" spans="1:19" ht="9.75" hidden="1" customHeight="1">
      <c r="A3077" s="777"/>
      <c r="B3077" s="913"/>
      <c r="C3077" s="915"/>
      <c r="D3077" s="777"/>
      <c r="E3077" s="773"/>
      <c r="F3077" s="753"/>
      <c r="G3077" s="773"/>
      <c r="H3077" s="733"/>
      <c r="I3077" s="206"/>
      <c r="J3077" s="910"/>
      <c r="L3077" s="911"/>
      <c r="R3077" s="753"/>
      <c r="S3077" s="1102"/>
    </row>
    <row r="3078" spans="1:19" ht="9.75" hidden="1" customHeight="1">
      <c r="A3078" s="777"/>
      <c r="B3078" s="913"/>
      <c r="C3078" s="915"/>
      <c r="D3078" s="777"/>
      <c r="E3078" s="773"/>
      <c r="F3078" s="751">
        <v>0</v>
      </c>
      <c r="G3078" s="773">
        <f>+L3078</f>
        <v>0</v>
      </c>
      <c r="H3078" s="733">
        <f>E3078*G3078</f>
        <v>0</v>
      </c>
      <c r="I3078" s="206"/>
      <c r="J3078" s="909">
        <f>+F3078</f>
        <v>0</v>
      </c>
      <c r="L3078" s="911">
        <f>J3078*$L$3</f>
        <v>0</v>
      </c>
      <c r="R3078" s="751"/>
      <c r="S3078" s="1100">
        <f t="shared" ref="S3078" si="1027">+F3078</f>
        <v>0</v>
      </c>
    </row>
    <row r="3079" spans="1:19" ht="9.75" hidden="1" customHeight="1">
      <c r="A3079" s="777"/>
      <c r="B3079" s="913"/>
      <c r="C3079" s="915"/>
      <c r="D3079" s="777"/>
      <c r="E3079" s="773"/>
      <c r="F3079" s="752"/>
      <c r="G3079" s="773"/>
      <c r="H3079" s="733"/>
      <c r="I3079" s="206"/>
      <c r="J3079" s="910"/>
      <c r="L3079" s="911"/>
      <c r="R3079" s="752"/>
      <c r="S3079" s="1101"/>
    </row>
    <row r="3080" spans="1:19" ht="9.75" hidden="1" customHeight="1">
      <c r="A3080" s="777"/>
      <c r="B3080" s="913"/>
      <c r="C3080" s="915"/>
      <c r="D3080" s="777"/>
      <c r="E3080" s="773"/>
      <c r="F3080" s="752"/>
      <c r="G3080" s="773"/>
      <c r="H3080" s="733"/>
      <c r="I3080" s="206"/>
      <c r="J3080" s="910"/>
      <c r="L3080" s="911"/>
      <c r="R3080" s="752"/>
      <c r="S3080" s="1101"/>
    </row>
    <row r="3081" spans="1:19" ht="9.75" hidden="1" customHeight="1">
      <c r="A3081" s="777"/>
      <c r="B3081" s="913"/>
      <c r="C3081" s="915"/>
      <c r="D3081" s="777"/>
      <c r="E3081" s="773"/>
      <c r="F3081" s="752"/>
      <c r="G3081" s="773"/>
      <c r="H3081" s="733"/>
      <c r="I3081" s="206"/>
      <c r="J3081" s="910"/>
      <c r="L3081" s="911"/>
      <c r="R3081" s="752"/>
      <c r="S3081" s="1101"/>
    </row>
    <row r="3082" spans="1:19" ht="9.75" hidden="1" customHeight="1">
      <c r="A3082" s="777"/>
      <c r="B3082" s="913"/>
      <c r="C3082" s="915"/>
      <c r="D3082" s="777"/>
      <c r="E3082" s="773"/>
      <c r="F3082" s="753"/>
      <c r="G3082" s="773"/>
      <c r="H3082" s="733"/>
      <c r="I3082" s="206"/>
      <c r="J3082" s="910"/>
      <c r="L3082" s="911"/>
      <c r="R3082" s="753"/>
      <c r="S3082" s="1102"/>
    </row>
    <row r="3083" spans="1:19" ht="9.75" hidden="1" customHeight="1">
      <c r="A3083" s="777"/>
      <c r="B3083" s="913"/>
      <c r="C3083" s="915"/>
      <c r="D3083" s="777"/>
      <c r="E3083" s="773"/>
      <c r="F3083" s="751">
        <v>0</v>
      </c>
      <c r="G3083" s="773">
        <f>+L3083</f>
        <v>0</v>
      </c>
      <c r="H3083" s="733">
        <f>E3083*G3083</f>
        <v>0</v>
      </c>
      <c r="I3083" s="206"/>
      <c r="J3083" s="909">
        <f>+F3083</f>
        <v>0</v>
      </c>
      <c r="L3083" s="911">
        <f>J3083*$L$3</f>
        <v>0</v>
      </c>
      <c r="R3083" s="751"/>
      <c r="S3083" s="1100">
        <f t="shared" ref="S3083" si="1028">+F3083</f>
        <v>0</v>
      </c>
    </row>
    <row r="3084" spans="1:19" ht="9.75" hidden="1" customHeight="1">
      <c r="A3084" s="777"/>
      <c r="B3084" s="913"/>
      <c r="C3084" s="915"/>
      <c r="D3084" s="777"/>
      <c r="E3084" s="773"/>
      <c r="F3084" s="752"/>
      <c r="G3084" s="773"/>
      <c r="H3084" s="733"/>
      <c r="I3084" s="206"/>
      <c r="J3084" s="910"/>
      <c r="L3084" s="911"/>
      <c r="R3084" s="752"/>
      <c r="S3084" s="1101"/>
    </row>
    <row r="3085" spans="1:19" ht="9.75" hidden="1" customHeight="1">
      <c r="A3085" s="777"/>
      <c r="B3085" s="913"/>
      <c r="C3085" s="915"/>
      <c r="D3085" s="777"/>
      <c r="E3085" s="773"/>
      <c r="F3085" s="752"/>
      <c r="G3085" s="773"/>
      <c r="H3085" s="733"/>
      <c r="I3085" s="206"/>
      <c r="J3085" s="910"/>
      <c r="L3085" s="911"/>
      <c r="R3085" s="752"/>
      <c r="S3085" s="1101"/>
    </row>
    <row r="3086" spans="1:19" ht="9.75" hidden="1" customHeight="1">
      <c r="A3086" s="777"/>
      <c r="B3086" s="913"/>
      <c r="C3086" s="915"/>
      <c r="D3086" s="777"/>
      <c r="E3086" s="773"/>
      <c r="F3086" s="752"/>
      <c r="G3086" s="773"/>
      <c r="H3086" s="733"/>
      <c r="I3086" s="206"/>
      <c r="J3086" s="910"/>
      <c r="L3086" s="911"/>
      <c r="R3086" s="752"/>
      <c r="S3086" s="1101"/>
    </row>
    <row r="3087" spans="1:19" ht="9.75" hidden="1" customHeight="1">
      <c r="A3087" s="777"/>
      <c r="B3087" s="913"/>
      <c r="C3087" s="915"/>
      <c r="D3087" s="777"/>
      <c r="E3087" s="773"/>
      <c r="F3087" s="753"/>
      <c r="G3087" s="773"/>
      <c r="H3087" s="733"/>
      <c r="I3087" s="206"/>
      <c r="J3087" s="910"/>
      <c r="L3087" s="911"/>
      <c r="R3087" s="753"/>
      <c r="S3087" s="1102"/>
    </row>
    <row r="3088" spans="1:19" ht="9.75" hidden="1" customHeight="1">
      <c r="A3088" s="777"/>
      <c r="B3088" s="913"/>
      <c r="C3088" s="915"/>
      <c r="D3088" s="777"/>
      <c r="E3088" s="773"/>
      <c r="F3088" s="751">
        <v>0</v>
      </c>
      <c r="G3088" s="773">
        <f>+L3088</f>
        <v>0</v>
      </c>
      <c r="H3088" s="733">
        <f>E3088*G3088</f>
        <v>0</v>
      </c>
      <c r="I3088" s="206"/>
      <c r="J3088" s="909">
        <f>+F3088</f>
        <v>0</v>
      </c>
      <c r="L3088" s="911">
        <f>J3088*$L$3</f>
        <v>0</v>
      </c>
      <c r="R3088" s="751"/>
      <c r="S3088" s="1100">
        <f t="shared" ref="S3088" si="1029">+F3088</f>
        <v>0</v>
      </c>
    </row>
    <row r="3089" spans="1:19" ht="9.75" hidden="1" customHeight="1">
      <c r="A3089" s="777"/>
      <c r="B3089" s="913"/>
      <c r="C3089" s="915"/>
      <c r="D3089" s="777"/>
      <c r="E3089" s="773"/>
      <c r="F3089" s="752"/>
      <c r="G3089" s="773"/>
      <c r="H3089" s="733"/>
      <c r="I3089" s="206"/>
      <c r="J3089" s="910"/>
      <c r="L3089" s="911"/>
      <c r="R3089" s="752"/>
      <c r="S3089" s="1101"/>
    </row>
    <row r="3090" spans="1:19" ht="9.75" hidden="1" customHeight="1">
      <c r="A3090" s="777"/>
      <c r="B3090" s="913"/>
      <c r="C3090" s="915"/>
      <c r="D3090" s="777"/>
      <c r="E3090" s="773"/>
      <c r="F3090" s="752"/>
      <c r="G3090" s="773"/>
      <c r="H3090" s="733"/>
      <c r="I3090" s="206"/>
      <c r="J3090" s="910"/>
      <c r="L3090" s="911"/>
      <c r="R3090" s="752"/>
      <c r="S3090" s="1101"/>
    </row>
    <row r="3091" spans="1:19" ht="9.75" hidden="1" customHeight="1">
      <c r="A3091" s="777"/>
      <c r="B3091" s="913"/>
      <c r="C3091" s="915"/>
      <c r="D3091" s="777"/>
      <c r="E3091" s="773"/>
      <c r="F3091" s="752"/>
      <c r="G3091" s="773"/>
      <c r="H3091" s="733"/>
      <c r="I3091" s="206"/>
      <c r="J3091" s="910"/>
      <c r="L3091" s="911"/>
      <c r="R3091" s="752"/>
      <c r="S3091" s="1101"/>
    </row>
    <row r="3092" spans="1:19" ht="9.75" hidden="1" customHeight="1">
      <c r="A3092" s="777"/>
      <c r="B3092" s="913"/>
      <c r="C3092" s="915"/>
      <c r="D3092" s="777"/>
      <c r="E3092" s="773"/>
      <c r="F3092" s="753"/>
      <c r="G3092" s="773"/>
      <c r="H3092" s="733"/>
      <c r="I3092" s="206"/>
      <c r="J3092" s="910"/>
      <c r="L3092" s="911"/>
      <c r="R3092" s="753"/>
      <c r="S3092" s="1102"/>
    </row>
    <row r="3093" spans="1:19" ht="9.75" hidden="1" customHeight="1">
      <c r="A3093" s="777"/>
      <c r="B3093" s="913"/>
      <c r="C3093" s="915"/>
      <c r="D3093" s="777"/>
      <c r="E3093" s="773"/>
      <c r="F3093" s="751">
        <v>0</v>
      </c>
      <c r="G3093" s="773">
        <f>+L3093</f>
        <v>0</v>
      </c>
      <c r="H3093" s="733">
        <f>E3093*G3093</f>
        <v>0</v>
      </c>
      <c r="I3093" s="206"/>
      <c r="J3093" s="909">
        <f>+F3093</f>
        <v>0</v>
      </c>
      <c r="L3093" s="911">
        <f>J3093*$L$3</f>
        <v>0</v>
      </c>
      <c r="R3093" s="751"/>
      <c r="S3093" s="1100">
        <f t="shared" ref="S3093" si="1030">+F3093</f>
        <v>0</v>
      </c>
    </row>
    <row r="3094" spans="1:19" ht="9.75" hidden="1" customHeight="1">
      <c r="A3094" s="777"/>
      <c r="B3094" s="913"/>
      <c r="C3094" s="915"/>
      <c r="D3094" s="777"/>
      <c r="E3094" s="773"/>
      <c r="F3094" s="752"/>
      <c r="G3094" s="773"/>
      <c r="H3094" s="733"/>
      <c r="I3094" s="206"/>
      <c r="J3094" s="910"/>
      <c r="L3094" s="911"/>
      <c r="R3094" s="752"/>
      <c r="S3094" s="1101"/>
    </row>
    <row r="3095" spans="1:19" ht="9.75" hidden="1" customHeight="1">
      <c r="A3095" s="777"/>
      <c r="B3095" s="913"/>
      <c r="C3095" s="915"/>
      <c r="D3095" s="777"/>
      <c r="E3095" s="773"/>
      <c r="F3095" s="752"/>
      <c r="G3095" s="773"/>
      <c r="H3095" s="733"/>
      <c r="I3095" s="206"/>
      <c r="J3095" s="910"/>
      <c r="L3095" s="911"/>
      <c r="R3095" s="752"/>
      <c r="S3095" s="1101"/>
    </row>
    <row r="3096" spans="1:19" ht="9.75" hidden="1" customHeight="1">
      <c r="A3096" s="777"/>
      <c r="B3096" s="913"/>
      <c r="C3096" s="915"/>
      <c r="D3096" s="777"/>
      <c r="E3096" s="773"/>
      <c r="F3096" s="752"/>
      <c r="G3096" s="773"/>
      <c r="H3096" s="733"/>
      <c r="I3096" s="206"/>
      <c r="J3096" s="910"/>
      <c r="L3096" s="911"/>
      <c r="R3096" s="752"/>
      <c r="S3096" s="1101"/>
    </row>
    <row r="3097" spans="1:19" ht="9.75" hidden="1" customHeight="1">
      <c r="A3097" s="777"/>
      <c r="B3097" s="913"/>
      <c r="C3097" s="915"/>
      <c r="D3097" s="777"/>
      <c r="E3097" s="773"/>
      <c r="F3097" s="753"/>
      <c r="G3097" s="773"/>
      <c r="H3097" s="733"/>
      <c r="I3097" s="206"/>
      <c r="J3097" s="910"/>
      <c r="L3097" s="911"/>
      <c r="R3097" s="753"/>
      <c r="S3097" s="1102"/>
    </row>
    <row r="3098" spans="1:19" ht="9.75" hidden="1" customHeight="1">
      <c r="A3098" s="777"/>
      <c r="B3098" s="913"/>
      <c r="C3098" s="914"/>
      <c r="D3098" s="777"/>
      <c r="E3098" s="773"/>
      <c r="F3098" s="751">
        <v>0</v>
      </c>
      <c r="G3098" s="773">
        <f>+L3098</f>
        <v>0</v>
      </c>
      <c r="H3098" s="733">
        <f>E3098*G3098</f>
        <v>0</v>
      </c>
      <c r="I3098" s="206"/>
      <c r="J3098" s="909">
        <f>+F3098</f>
        <v>0</v>
      </c>
      <c r="L3098" s="911">
        <f>J3098*$L$3</f>
        <v>0</v>
      </c>
      <c r="R3098" s="751"/>
      <c r="S3098" s="1100">
        <f t="shared" ref="S3098" si="1031">+F3098</f>
        <v>0</v>
      </c>
    </row>
    <row r="3099" spans="1:19" ht="9.75" hidden="1" customHeight="1">
      <c r="A3099" s="777"/>
      <c r="B3099" s="913"/>
      <c r="C3099" s="914"/>
      <c r="D3099" s="777"/>
      <c r="E3099" s="773"/>
      <c r="F3099" s="752"/>
      <c r="G3099" s="773"/>
      <c r="H3099" s="733"/>
      <c r="I3099" s="206"/>
      <c r="J3099" s="910"/>
      <c r="L3099" s="911"/>
      <c r="R3099" s="752"/>
      <c r="S3099" s="1101"/>
    </row>
    <row r="3100" spans="1:19" ht="9.75" hidden="1" customHeight="1">
      <c r="A3100" s="777"/>
      <c r="B3100" s="913"/>
      <c r="C3100" s="914"/>
      <c r="D3100" s="777"/>
      <c r="E3100" s="773"/>
      <c r="F3100" s="752"/>
      <c r="G3100" s="773"/>
      <c r="H3100" s="733"/>
      <c r="I3100" s="206"/>
      <c r="J3100" s="910"/>
      <c r="L3100" s="911"/>
      <c r="R3100" s="752"/>
      <c r="S3100" s="1101"/>
    </row>
    <row r="3101" spans="1:19" ht="9.75" hidden="1" customHeight="1">
      <c r="A3101" s="777"/>
      <c r="B3101" s="913"/>
      <c r="C3101" s="914"/>
      <c r="D3101" s="777"/>
      <c r="E3101" s="773"/>
      <c r="F3101" s="752"/>
      <c r="G3101" s="773"/>
      <c r="H3101" s="733"/>
      <c r="I3101" s="206"/>
      <c r="J3101" s="910"/>
      <c r="L3101" s="911"/>
      <c r="R3101" s="752"/>
      <c r="S3101" s="1101"/>
    </row>
    <row r="3102" spans="1:19" ht="9.75" hidden="1" customHeight="1">
      <c r="A3102" s="777"/>
      <c r="B3102" s="913"/>
      <c r="C3102" s="914"/>
      <c r="D3102" s="777"/>
      <c r="E3102" s="773"/>
      <c r="F3102" s="753"/>
      <c r="G3102" s="773"/>
      <c r="H3102" s="733"/>
      <c r="I3102" s="206"/>
      <c r="J3102" s="910"/>
      <c r="L3102" s="911"/>
      <c r="R3102" s="753"/>
      <c r="S3102" s="1102"/>
    </row>
    <row r="3103" spans="1:19" ht="9.75" hidden="1" customHeight="1">
      <c r="A3103" s="777"/>
      <c r="B3103" s="913"/>
      <c r="C3103" s="914"/>
      <c r="D3103" s="777"/>
      <c r="E3103" s="773"/>
      <c r="F3103" s="751">
        <v>0</v>
      </c>
      <c r="G3103" s="773">
        <f>+L3103</f>
        <v>0</v>
      </c>
      <c r="H3103" s="733">
        <f>E3103*G3103</f>
        <v>0</v>
      </c>
      <c r="I3103" s="206"/>
      <c r="J3103" s="909">
        <f>+F3103</f>
        <v>0</v>
      </c>
      <c r="L3103" s="911">
        <f>J3103*$L$3</f>
        <v>0</v>
      </c>
      <c r="R3103" s="751"/>
      <c r="S3103" s="1100">
        <f t="shared" ref="S3103" si="1032">+F3103</f>
        <v>0</v>
      </c>
    </row>
    <row r="3104" spans="1:19" ht="9.75" hidden="1" customHeight="1">
      <c r="A3104" s="777"/>
      <c r="B3104" s="913"/>
      <c r="C3104" s="914"/>
      <c r="D3104" s="777"/>
      <c r="E3104" s="773"/>
      <c r="F3104" s="752"/>
      <c r="G3104" s="773"/>
      <c r="H3104" s="733"/>
      <c r="I3104" s="206"/>
      <c r="J3104" s="910"/>
      <c r="L3104" s="911"/>
      <c r="R3104" s="752"/>
      <c r="S3104" s="1101"/>
    </row>
    <row r="3105" spans="1:19" ht="9.75" hidden="1" customHeight="1">
      <c r="A3105" s="777"/>
      <c r="B3105" s="913"/>
      <c r="C3105" s="914"/>
      <c r="D3105" s="777"/>
      <c r="E3105" s="773"/>
      <c r="F3105" s="752"/>
      <c r="G3105" s="773"/>
      <c r="H3105" s="733"/>
      <c r="I3105" s="206"/>
      <c r="J3105" s="910"/>
      <c r="L3105" s="911"/>
      <c r="R3105" s="752"/>
      <c r="S3105" s="1101"/>
    </row>
    <row r="3106" spans="1:19" ht="9.75" hidden="1" customHeight="1">
      <c r="A3106" s="777"/>
      <c r="B3106" s="913"/>
      <c r="C3106" s="914"/>
      <c r="D3106" s="777"/>
      <c r="E3106" s="773"/>
      <c r="F3106" s="752"/>
      <c r="G3106" s="773"/>
      <c r="H3106" s="733"/>
      <c r="I3106" s="206"/>
      <c r="J3106" s="910"/>
      <c r="L3106" s="911"/>
      <c r="R3106" s="752"/>
      <c r="S3106" s="1101"/>
    </row>
    <row r="3107" spans="1:19" ht="9.75" hidden="1" customHeight="1">
      <c r="A3107" s="777"/>
      <c r="B3107" s="913"/>
      <c r="C3107" s="914"/>
      <c r="D3107" s="777"/>
      <c r="E3107" s="773"/>
      <c r="F3107" s="753"/>
      <c r="G3107" s="773"/>
      <c r="H3107" s="733"/>
      <c r="I3107" s="206"/>
      <c r="J3107" s="910"/>
      <c r="L3107" s="911"/>
      <c r="R3107" s="753"/>
      <c r="S3107" s="1102"/>
    </row>
    <row r="3108" spans="1:19" ht="9.75" hidden="1" customHeight="1">
      <c r="A3108" s="777"/>
      <c r="B3108" s="913"/>
      <c r="C3108" s="915"/>
      <c r="D3108" s="777"/>
      <c r="E3108" s="773"/>
      <c r="F3108" s="751">
        <v>0</v>
      </c>
      <c r="G3108" s="773">
        <f>+L3108</f>
        <v>0</v>
      </c>
      <c r="H3108" s="733">
        <f>E3108*G3108</f>
        <v>0</v>
      </c>
      <c r="I3108" s="206"/>
      <c r="J3108" s="909">
        <f>+F3108</f>
        <v>0</v>
      </c>
      <c r="L3108" s="911">
        <f>J3108*$L$3</f>
        <v>0</v>
      </c>
      <c r="R3108" s="751"/>
      <c r="S3108" s="1100">
        <f t="shared" ref="S3108" si="1033">+F3108</f>
        <v>0</v>
      </c>
    </row>
    <row r="3109" spans="1:19" ht="9.75" hidden="1" customHeight="1">
      <c r="A3109" s="777"/>
      <c r="B3109" s="913"/>
      <c r="C3109" s="915"/>
      <c r="D3109" s="777"/>
      <c r="E3109" s="773"/>
      <c r="F3109" s="752"/>
      <c r="G3109" s="773"/>
      <c r="H3109" s="733"/>
      <c r="I3109" s="206"/>
      <c r="J3109" s="910"/>
      <c r="L3109" s="911"/>
      <c r="R3109" s="752"/>
      <c r="S3109" s="1101"/>
    </row>
    <row r="3110" spans="1:19" ht="9.75" hidden="1" customHeight="1">
      <c r="A3110" s="777"/>
      <c r="B3110" s="913"/>
      <c r="C3110" s="915"/>
      <c r="D3110" s="777"/>
      <c r="E3110" s="773"/>
      <c r="F3110" s="752"/>
      <c r="G3110" s="773"/>
      <c r="H3110" s="733"/>
      <c r="I3110" s="206"/>
      <c r="J3110" s="910"/>
      <c r="L3110" s="911"/>
      <c r="R3110" s="752"/>
      <c r="S3110" s="1101"/>
    </row>
    <row r="3111" spans="1:19" ht="9.75" hidden="1" customHeight="1">
      <c r="A3111" s="777"/>
      <c r="B3111" s="913"/>
      <c r="C3111" s="915"/>
      <c r="D3111" s="777"/>
      <c r="E3111" s="773"/>
      <c r="F3111" s="752"/>
      <c r="G3111" s="773"/>
      <c r="H3111" s="733"/>
      <c r="I3111" s="206"/>
      <c r="J3111" s="910"/>
      <c r="L3111" s="911"/>
      <c r="R3111" s="752"/>
      <c r="S3111" s="1101"/>
    </row>
    <row r="3112" spans="1:19" ht="7.5" hidden="1" customHeight="1">
      <c r="A3112" s="777"/>
      <c r="B3112" s="913"/>
      <c r="C3112" s="915"/>
      <c r="D3112" s="777"/>
      <c r="E3112" s="773"/>
      <c r="F3112" s="753"/>
      <c r="G3112" s="773"/>
      <c r="H3112" s="733"/>
      <c r="I3112" s="206"/>
      <c r="J3112" s="910"/>
      <c r="L3112" s="911"/>
      <c r="R3112" s="753"/>
      <c r="S3112" s="1102"/>
    </row>
    <row r="3113" spans="1:19" ht="9.75" hidden="1" customHeight="1">
      <c r="A3113" s="777"/>
      <c r="B3113" s="913"/>
      <c r="C3113" s="915"/>
      <c r="D3113" s="777"/>
      <c r="E3113" s="773"/>
      <c r="F3113" s="751">
        <v>0</v>
      </c>
      <c r="G3113" s="773">
        <f>+L3113</f>
        <v>0</v>
      </c>
      <c r="H3113" s="733">
        <f>E3113*G3113</f>
        <v>0</v>
      </c>
      <c r="I3113" s="206"/>
      <c r="J3113" s="909">
        <f>+F3113</f>
        <v>0</v>
      </c>
      <c r="L3113" s="911">
        <f>J3113*$L$3</f>
        <v>0</v>
      </c>
      <c r="R3113" s="751"/>
      <c r="S3113" s="1100">
        <f t="shared" ref="S3113" si="1034">+F3113</f>
        <v>0</v>
      </c>
    </row>
    <row r="3114" spans="1:19" ht="9.75" hidden="1" customHeight="1">
      <c r="A3114" s="777"/>
      <c r="B3114" s="913"/>
      <c r="C3114" s="915"/>
      <c r="D3114" s="777"/>
      <c r="E3114" s="773"/>
      <c r="F3114" s="752"/>
      <c r="G3114" s="773"/>
      <c r="H3114" s="733"/>
      <c r="I3114" s="206"/>
      <c r="J3114" s="910"/>
      <c r="L3114" s="911"/>
      <c r="R3114" s="752"/>
      <c r="S3114" s="1101"/>
    </row>
    <row r="3115" spans="1:19" ht="9.75" hidden="1" customHeight="1">
      <c r="A3115" s="777"/>
      <c r="B3115" s="913"/>
      <c r="C3115" s="915"/>
      <c r="D3115" s="777"/>
      <c r="E3115" s="773"/>
      <c r="F3115" s="752"/>
      <c r="G3115" s="773"/>
      <c r="H3115" s="733"/>
      <c r="I3115" s="206"/>
      <c r="J3115" s="910"/>
      <c r="L3115" s="911"/>
      <c r="R3115" s="752"/>
      <c r="S3115" s="1101"/>
    </row>
    <row r="3116" spans="1:19" ht="9.75" hidden="1" customHeight="1">
      <c r="A3116" s="777"/>
      <c r="B3116" s="913"/>
      <c r="C3116" s="915"/>
      <c r="D3116" s="777"/>
      <c r="E3116" s="773"/>
      <c r="F3116" s="752"/>
      <c r="G3116" s="773"/>
      <c r="H3116" s="733"/>
      <c r="I3116" s="206"/>
      <c r="J3116" s="910"/>
      <c r="L3116" s="911"/>
      <c r="R3116" s="752"/>
      <c r="S3116" s="1101"/>
    </row>
    <row r="3117" spans="1:19" ht="9.75" hidden="1" customHeight="1">
      <c r="A3117" s="777"/>
      <c r="B3117" s="913"/>
      <c r="C3117" s="915"/>
      <c r="D3117" s="777"/>
      <c r="E3117" s="773"/>
      <c r="F3117" s="753"/>
      <c r="G3117" s="773"/>
      <c r="H3117" s="733"/>
      <c r="I3117" s="206"/>
      <c r="J3117" s="910"/>
      <c r="L3117" s="911"/>
      <c r="R3117" s="753"/>
      <c r="S3117" s="1102"/>
    </row>
    <row r="3118" spans="1:19" ht="9.75" hidden="1" customHeight="1">
      <c r="A3118" s="777"/>
      <c r="B3118" s="913"/>
      <c r="C3118" s="915"/>
      <c r="D3118" s="777"/>
      <c r="E3118" s="773"/>
      <c r="F3118" s="751">
        <v>0</v>
      </c>
      <c r="G3118" s="773">
        <f>+L3118</f>
        <v>0</v>
      </c>
      <c r="H3118" s="733">
        <f>E3118*G3118</f>
        <v>0</v>
      </c>
      <c r="I3118" s="206"/>
      <c r="J3118" s="909">
        <f>+F3118</f>
        <v>0</v>
      </c>
      <c r="L3118" s="911">
        <f>J3118*$L$3</f>
        <v>0</v>
      </c>
      <c r="R3118" s="751"/>
      <c r="S3118" s="1100">
        <f t="shared" ref="S3118" si="1035">+F3118</f>
        <v>0</v>
      </c>
    </row>
    <row r="3119" spans="1:19" ht="9.75" hidden="1" customHeight="1">
      <c r="A3119" s="777"/>
      <c r="B3119" s="913"/>
      <c r="C3119" s="915"/>
      <c r="D3119" s="777"/>
      <c r="E3119" s="773"/>
      <c r="F3119" s="752"/>
      <c r="G3119" s="773"/>
      <c r="H3119" s="733"/>
      <c r="I3119" s="206"/>
      <c r="J3119" s="910"/>
      <c r="L3119" s="911"/>
      <c r="R3119" s="752"/>
      <c r="S3119" s="1101"/>
    </row>
    <row r="3120" spans="1:19" ht="9.75" hidden="1" customHeight="1">
      <c r="A3120" s="777"/>
      <c r="B3120" s="913"/>
      <c r="C3120" s="915"/>
      <c r="D3120" s="777"/>
      <c r="E3120" s="773"/>
      <c r="F3120" s="752"/>
      <c r="G3120" s="773"/>
      <c r="H3120" s="733"/>
      <c r="I3120" s="206"/>
      <c r="J3120" s="910"/>
      <c r="L3120" s="911"/>
      <c r="R3120" s="752"/>
      <c r="S3120" s="1101"/>
    </row>
    <row r="3121" spans="1:19" ht="9.75" hidden="1" customHeight="1">
      <c r="A3121" s="777"/>
      <c r="B3121" s="913"/>
      <c r="C3121" s="915"/>
      <c r="D3121" s="777"/>
      <c r="E3121" s="773"/>
      <c r="F3121" s="752"/>
      <c r="G3121" s="773"/>
      <c r="H3121" s="733"/>
      <c r="I3121" s="206"/>
      <c r="J3121" s="910"/>
      <c r="L3121" s="911"/>
      <c r="R3121" s="752"/>
      <c r="S3121" s="1101"/>
    </row>
    <row r="3122" spans="1:19" ht="9.75" hidden="1" customHeight="1">
      <c r="A3122" s="777"/>
      <c r="B3122" s="913"/>
      <c r="C3122" s="915"/>
      <c r="D3122" s="777"/>
      <c r="E3122" s="773"/>
      <c r="F3122" s="753"/>
      <c r="G3122" s="773"/>
      <c r="H3122" s="733"/>
      <c r="I3122" s="206"/>
      <c r="J3122" s="910"/>
      <c r="L3122" s="911"/>
      <c r="R3122" s="753"/>
      <c r="S3122" s="1102"/>
    </row>
    <row r="3123" spans="1:19" ht="9.75" hidden="1" customHeight="1">
      <c r="A3123" s="777"/>
      <c r="B3123" s="913"/>
      <c r="C3123" s="915"/>
      <c r="D3123" s="777"/>
      <c r="E3123" s="773"/>
      <c r="F3123" s="751">
        <v>0</v>
      </c>
      <c r="G3123" s="773">
        <f>+L3123</f>
        <v>0</v>
      </c>
      <c r="H3123" s="733">
        <f>E3123*G3123</f>
        <v>0</v>
      </c>
      <c r="I3123" s="206"/>
      <c r="J3123" s="909">
        <f>+F3123</f>
        <v>0</v>
      </c>
      <c r="L3123" s="911">
        <f>J3123*$L$3</f>
        <v>0</v>
      </c>
      <c r="R3123" s="751"/>
      <c r="S3123" s="1100">
        <f t="shared" ref="S3123" si="1036">+F3123</f>
        <v>0</v>
      </c>
    </row>
    <row r="3124" spans="1:19" ht="9.75" hidden="1" customHeight="1">
      <c r="A3124" s="777"/>
      <c r="B3124" s="913"/>
      <c r="C3124" s="915"/>
      <c r="D3124" s="777"/>
      <c r="E3124" s="773"/>
      <c r="F3124" s="752"/>
      <c r="G3124" s="773"/>
      <c r="H3124" s="733"/>
      <c r="I3124" s="206"/>
      <c r="J3124" s="910"/>
      <c r="L3124" s="911"/>
      <c r="R3124" s="752"/>
      <c r="S3124" s="1101"/>
    </row>
    <row r="3125" spans="1:19" ht="9.75" hidden="1" customHeight="1">
      <c r="A3125" s="777"/>
      <c r="B3125" s="913"/>
      <c r="C3125" s="915"/>
      <c r="D3125" s="777"/>
      <c r="E3125" s="773"/>
      <c r="F3125" s="752"/>
      <c r="G3125" s="773"/>
      <c r="H3125" s="733"/>
      <c r="I3125" s="206"/>
      <c r="J3125" s="910"/>
      <c r="L3125" s="911"/>
      <c r="R3125" s="752"/>
      <c r="S3125" s="1101"/>
    </row>
    <row r="3126" spans="1:19" ht="9.75" hidden="1" customHeight="1">
      <c r="A3126" s="777"/>
      <c r="B3126" s="913"/>
      <c r="C3126" s="915"/>
      <c r="D3126" s="777"/>
      <c r="E3126" s="773"/>
      <c r="F3126" s="752"/>
      <c r="G3126" s="773"/>
      <c r="H3126" s="733"/>
      <c r="I3126" s="206"/>
      <c r="J3126" s="910"/>
      <c r="L3126" s="911"/>
      <c r="R3126" s="752"/>
      <c r="S3126" s="1101"/>
    </row>
    <row r="3127" spans="1:19" ht="9.75" hidden="1" customHeight="1">
      <c r="A3127" s="777"/>
      <c r="B3127" s="913"/>
      <c r="C3127" s="915"/>
      <c r="D3127" s="777"/>
      <c r="E3127" s="773"/>
      <c r="F3127" s="753"/>
      <c r="G3127" s="773"/>
      <c r="H3127" s="733"/>
      <c r="I3127" s="206"/>
      <c r="J3127" s="910"/>
      <c r="L3127" s="911"/>
      <c r="R3127" s="753"/>
      <c r="S3127" s="1102"/>
    </row>
    <row r="3128" spans="1:19" ht="9.75" hidden="1" customHeight="1">
      <c r="A3128" s="777"/>
      <c r="B3128" s="913"/>
      <c r="C3128" s="915"/>
      <c r="D3128" s="777"/>
      <c r="E3128" s="773"/>
      <c r="F3128" s="751">
        <v>0</v>
      </c>
      <c r="G3128" s="773">
        <f>+L3128</f>
        <v>0</v>
      </c>
      <c r="H3128" s="733">
        <f>E3128*G3128</f>
        <v>0</v>
      </c>
      <c r="I3128" s="206"/>
      <c r="J3128" s="909">
        <f>+F3128</f>
        <v>0</v>
      </c>
      <c r="L3128" s="911">
        <f>J3128*$L$3</f>
        <v>0</v>
      </c>
      <c r="R3128" s="751"/>
      <c r="S3128" s="1100">
        <f t="shared" ref="S3128" si="1037">+F3128</f>
        <v>0</v>
      </c>
    </row>
    <row r="3129" spans="1:19" ht="9.75" hidden="1" customHeight="1">
      <c r="A3129" s="777"/>
      <c r="B3129" s="913"/>
      <c r="C3129" s="915"/>
      <c r="D3129" s="777"/>
      <c r="E3129" s="773"/>
      <c r="F3129" s="752"/>
      <c r="G3129" s="773"/>
      <c r="H3129" s="733"/>
      <c r="I3129" s="206"/>
      <c r="J3129" s="910"/>
      <c r="L3129" s="911"/>
      <c r="R3129" s="752"/>
      <c r="S3129" s="1101"/>
    </row>
    <row r="3130" spans="1:19" ht="9.75" hidden="1" customHeight="1">
      <c r="A3130" s="777"/>
      <c r="B3130" s="913"/>
      <c r="C3130" s="915"/>
      <c r="D3130" s="777"/>
      <c r="E3130" s="773"/>
      <c r="F3130" s="752"/>
      <c r="G3130" s="773"/>
      <c r="H3130" s="733"/>
      <c r="I3130" s="206"/>
      <c r="J3130" s="910"/>
      <c r="L3130" s="911"/>
      <c r="R3130" s="752"/>
      <c r="S3130" s="1101"/>
    </row>
    <row r="3131" spans="1:19" ht="9.75" hidden="1" customHeight="1">
      <c r="A3131" s="777"/>
      <c r="B3131" s="913"/>
      <c r="C3131" s="915"/>
      <c r="D3131" s="777"/>
      <c r="E3131" s="773"/>
      <c r="F3131" s="752"/>
      <c r="G3131" s="773"/>
      <c r="H3131" s="733"/>
      <c r="I3131" s="206"/>
      <c r="J3131" s="910"/>
      <c r="L3131" s="911"/>
      <c r="R3131" s="752"/>
      <c r="S3131" s="1101"/>
    </row>
    <row r="3132" spans="1:19" ht="9.75" hidden="1" customHeight="1">
      <c r="A3132" s="777"/>
      <c r="B3132" s="913"/>
      <c r="C3132" s="915"/>
      <c r="D3132" s="777"/>
      <c r="E3132" s="773"/>
      <c r="F3132" s="753"/>
      <c r="G3132" s="773"/>
      <c r="H3132" s="733"/>
      <c r="I3132" s="206"/>
      <c r="J3132" s="910"/>
      <c r="L3132" s="911"/>
      <c r="R3132" s="753"/>
      <c r="S3132" s="1102"/>
    </row>
    <row r="3133" spans="1:19" ht="9.75" hidden="1" customHeight="1">
      <c r="A3133" s="777"/>
      <c r="B3133" s="913"/>
      <c r="C3133" s="914"/>
      <c r="D3133" s="777"/>
      <c r="E3133" s="773"/>
      <c r="F3133" s="751">
        <v>0</v>
      </c>
      <c r="G3133" s="773">
        <f>+L3133</f>
        <v>0</v>
      </c>
      <c r="H3133" s="733">
        <f>E3133*G3133</f>
        <v>0</v>
      </c>
      <c r="I3133" s="206"/>
      <c r="J3133" s="909">
        <f>+F3133</f>
        <v>0</v>
      </c>
      <c r="L3133" s="911">
        <f>J3133*$L$3</f>
        <v>0</v>
      </c>
      <c r="R3133" s="751"/>
      <c r="S3133" s="1100">
        <f t="shared" ref="S3133" si="1038">+F3133</f>
        <v>0</v>
      </c>
    </row>
    <row r="3134" spans="1:19" ht="9.75" hidden="1" customHeight="1">
      <c r="A3134" s="777"/>
      <c r="B3134" s="913"/>
      <c r="C3134" s="914"/>
      <c r="D3134" s="777"/>
      <c r="E3134" s="773"/>
      <c r="F3134" s="752"/>
      <c r="G3134" s="773"/>
      <c r="H3134" s="733"/>
      <c r="I3134" s="206"/>
      <c r="J3134" s="910"/>
      <c r="L3134" s="911"/>
      <c r="R3134" s="752"/>
      <c r="S3134" s="1101"/>
    </row>
    <row r="3135" spans="1:19" ht="9.75" hidden="1" customHeight="1">
      <c r="A3135" s="777"/>
      <c r="B3135" s="913"/>
      <c r="C3135" s="914"/>
      <c r="D3135" s="777"/>
      <c r="E3135" s="773"/>
      <c r="F3135" s="752"/>
      <c r="G3135" s="773"/>
      <c r="H3135" s="733"/>
      <c r="I3135" s="206"/>
      <c r="J3135" s="910"/>
      <c r="L3135" s="911"/>
      <c r="R3135" s="752"/>
      <c r="S3135" s="1101"/>
    </row>
    <row r="3136" spans="1:19" ht="9.75" hidden="1" customHeight="1">
      <c r="A3136" s="777"/>
      <c r="B3136" s="913"/>
      <c r="C3136" s="914"/>
      <c r="D3136" s="777"/>
      <c r="E3136" s="773"/>
      <c r="F3136" s="752"/>
      <c r="G3136" s="773"/>
      <c r="H3136" s="733"/>
      <c r="I3136" s="206"/>
      <c r="J3136" s="910"/>
      <c r="L3136" s="911"/>
      <c r="R3136" s="752"/>
      <c r="S3136" s="1101"/>
    </row>
    <row r="3137" spans="1:19" ht="9.75" hidden="1" customHeight="1">
      <c r="A3137" s="777"/>
      <c r="B3137" s="913"/>
      <c r="C3137" s="914"/>
      <c r="D3137" s="777"/>
      <c r="E3137" s="773"/>
      <c r="F3137" s="753"/>
      <c r="G3137" s="773"/>
      <c r="H3137" s="733"/>
      <c r="I3137" s="206"/>
      <c r="J3137" s="910"/>
      <c r="L3137" s="911"/>
      <c r="R3137" s="753"/>
      <c r="S3137" s="1102"/>
    </row>
    <row r="3138" spans="1:19" ht="9.75" hidden="1" customHeight="1">
      <c r="A3138" s="777"/>
      <c r="B3138" s="913"/>
      <c r="C3138" s="914"/>
      <c r="D3138" s="777"/>
      <c r="E3138" s="773"/>
      <c r="F3138" s="751">
        <v>0</v>
      </c>
      <c r="G3138" s="773">
        <f>+L3138</f>
        <v>0</v>
      </c>
      <c r="H3138" s="733">
        <f>E3138*G3138</f>
        <v>0</v>
      </c>
      <c r="I3138" s="206"/>
      <c r="J3138" s="909">
        <f>+F3138</f>
        <v>0</v>
      </c>
      <c r="L3138" s="911">
        <f>J3138*$L$3</f>
        <v>0</v>
      </c>
      <c r="R3138" s="751"/>
      <c r="S3138" s="1100">
        <f t="shared" ref="S3138" si="1039">+F3138</f>
        <v>0</v>
      </c>
    </row>
    <row r="3139" spans="1:19" ht="9.75" hidden="1" customHeight="1">
      <c r="A3139" s="777"/>
      <c r="B3139" s="913"/>
      <c r="C3139" s="914"/>
      <c r="D3139" s="777"/>
      <c r="E3139" s="773"/>
      <c r="F3139" s="752"/>
      <c r="G3139" s="773"/>
      <c r="H3139" s="733"/>
      <c r="I3139" s="206"/>
      <c r="J3139" s="910"/>
      <c r="L3139" s="911"/>
      <c r="R3139" s="752"/>
      <c r="S3139" s="1101"/>
    </row>
    <row r="3140" spans="1:19" ht="9.75" hidden="1" customHeight="1">
      <c r="A3140" s="777"/>
      <c r="B3140" s="913"/>
      <c r="C3140" s="914"/>
      <c r="D3140" s="777"/>
      <c r="E3140" s="773"/>
      <c r="F3140" s="752"/>
      <c r="G3140" s="773"/>
      <c r="H3140" s="733"/>
      <c r="I3140" s="206"/>
      <c r="J3140" s="910"/>
      <c r="L3140" s="911"/>
      <c r="R3140" s="752"/>
      <c r="S3140" s="1101"/>
    </row>
    <row r="3141" spans="1:19" ht="9.75" hidden="1" customHeight="1">
      <c r="A3141" s="777"/>
      <c r="B3141" s="913"/>
      <c r="C3141" s="914"/>
      <c r="D3141" s="777"/>
      <c r="E3141" s="773"/>
      <c r="F3141" s="752"/>
      <c r="G3141" s="773"/>
      <c r="H3141" s="733"/>
      <c r="I3141" s="206"/>
      <c r="J3141" s="910"/>
      <c r="L3141" s="911"/>
      <c r="R3141" s="752"/>
      <c r="S3141" s="1101"/>
    </row>
    <row r="3142" spans="1:19" ht="9.75" hidden="1" customHeight="1">
      <c r="A3142" s="777"/>
      <c r="B3142" s="913"/>
      <c r="C3142" s="914"/>
      <c r="D3142" s="777"/>
      <c r="E3142" s="773"/>
      <c r="F3142" s="753"/>
      <c r="G3142" s="773"/>
      <c r="H3142" s="733"/>
      <c r="I3142" s="206"/>
      <c r="J3142" s="910"/>
      <c r="L3142" s="911"/>
      <c r="R3142" s="753"/>
      <c r="S3142" s="1102"/>
    </row>
    <row r="3143" spans="1:19" ht="9.75" hidden="1" customHeight="1">
      <c r="A3143" s="777"/>
      <c r="B3143" s="913"/>
      <c r="C3143" s="915"/>
      <c r="D3143" s="777"/>
      <c r="E3143" s="773"/>
      <c r="F3143" s="751">
        <v>0</v>
      </c>
      <c r="G3143" s="773">
        <f>+L3143</f>
        <v>0</v>
      </c>
      <c r="H3143" s="733">
        <f>E3143*G3143</f>
        <v>0</v>
      </c>
      <c r="I3143" s="206"/>
      <c r="J3143" s="909">
        <f>+F3143</f>
        <v>0</v>
      </c>
      <c r="L3143" s="911">
        <f>J3143*$L$3</f>
        <v>0</v>
      </c>
      <c r="R3143" s="751"/>
      <c r="S3143" s="1100">
        <f t="shared" ref="S3143" si="1040">+F3143</f>
        <v>0</v>
      </c>
    </row>
    <row r="3144" spans="1:19" ht="9.75" hidden="1" customHeight="1">
      <c r="A3144" s="777"/>
      <c r="B3144" s="913"/>
      <c r="C3144" s="915"/>
      <c r="D3144" s="777"/>
      <c r="E3144" s="773"/>
      <c r="F3144" s="752"/>
      <c r="G3144" s="773"/>
      <c r="H3144" s="733"/>
      <c r="I3144" s="206"/>
      <c r="J3144" s="910"/>
      <c r="L3144" s="911"/>
      <c r="R3144" s="752"/>
      <c r="S3144" s="1101"/>
    </row>
    <row r="3145" spans="1:19" ht="9.75" hidden="1" customHeight="1">
      <c r="A3145" s="777"/>
      <c r="B3145" s="913"/>
      <c r="C3145" s="915"/>
      <c r="D3145" s="777"/>
      <c r="E3145" s="773"/>
      <c r="F3145" s="752"/>
      <c r="G3145" s="773"/>
      <c r="H3145" s="733"/>
      <c r="I3145" s="206"/>
      <c r="J3145" s="910"/>
      <c r="L3145" s="911"/>
      <c r="R3145" s="752"/>
      <c r="S3145" s="1101"/>
    </row>
    <row r="3146" spans="1:19" ht="9.75" hidden="1" customHeight="1">
      <c r="A3146" s="777"/>
      <c r="B3146" s="913"/>
      <c r="C3146" s="915"/>
      <c r="D3146" s="777"/>
      <c r="E3146" s="773"/>
      <c r="F3146" s="752"/>
      <c r="G3146" s="773"/>
      <c r="H3146" s="733"/>
      <c r="I3146" s="206"/>
      <c r="J3146" s="910"/>
      <c r="L3146" s="911"/>
      <c r="R3146" s="752"/>
      <c r="S3146" s="1101"/>
    </row>
    <row r="3147" spans="1:19" ht="9.75" hidden="1" customHeight="1">
      <c r="A3147" s="777"/>
      <c r="B3147" s="913"/>
      <c r="C3147" s="915"/>
      <c r="D3147" s="777"/>
      <c r="E3147" s="773"/>
      <c r="F3147" s="753"/>
      <c r="G3147" s="773"/>
      <c r="H3147" s="733"/>
      <c r="I3147" s="206"/>
      <c r="J3147" s="910"/>
      <c r="L3147" s="911"/>
      <c r="R3147" s="753"/>
      <c r="S3147" s="1102"/>
    </row>
    <row r="3148" spans="1:19" ht="9.75" hidden="1" customHeight="1">
      <c r="A3148" s="777"/>
      <c r="B3148" s="913"/>
      <c r="C3148" s="915"/>
      <c r="D3148" s="777"/>
      <c r="E3148" s="773"/>
      <c r="F3148" s="751">
        <v>0</v>
      </c>
      <c r="G3148" s="773">
        <f>+L3148</f>
        <v>0</v>
      </c>
      <c r="H3148" s="733">
        <f>E3148*G3148</f>
        <v>0</v>
      </c>
      <c r="I3148" s="206"/>
      <c r="J3148" s="909">
        <f>+F3148</f>
        <v>0</v>
      </c>
      <c r="L3148" s="911">
        <f>J3148*$L$3</f>
        <v>0</v>
      </c>
      <c r="R3148" s="751"/>
      <c r="S3148" s="1100">
        <f t="shared" ref="S3148" si="1041">+F3148</f>
        <v>0</v>
      </c>
    </row>
    <row r="3149" spans="1:19" ht="9.75" hidden="1" customHeight="1">
      <c r="A3149" s="777"/>
      <c r="B3149" s="913"/>
      <c r="C3149" s="915"/>
      <c r="D3149" s="777"/>
      <c r="E3149" s="773"/>
      <c r="F3149" s="752"/>
      <c r="G3149" s="773"/>
      <c r="H3149" s="733"/>
      <c r="I3149" s="206"/>
      <c r="J3149" s="910"/>
      <c r="L3149" s="911"/>
      <c r="R3149" s="752"/>
      <c r="S3149" s="1101"/>
    </row>
    <row r="3150" spans="1:19" ht="9.75" hidden="1" customHeight="1">
      <c r="A3150" s="777"/>
      <c r="B3150" s="913"/>
      <c r="C3150" s="915"/>
      <c r="D3150" s="777"/>
      <c r="E3150" s="773"/>
      <c r="F3150" s="752"/>
      <c r="G3150" s="773"/>
      <c r="H3150" s="733"/>
      <c r="I3150" s="206"/>
      <c r="J3150" s="910"/>
      <c r="L3150" s="911"/>
      <c r="R3150" s="752"/>
      <c r="S3150" s="1101"/>
    </row>
    <row r="3151" spans="1:19" ht="9.75" hidden="1" customHeight="1">
      <c r="A3151" s="777"/>
      <c r="B3151" s="913"/>
      <c r="C3151" s="915"/>
      <c r="D3151" s="777"/>
      <c r="E3151" s="773"/>
      <c r="F3151" s="752"/>
      <c r="G3151" s="773"/>
      <c r="H3151" s="733"/>
      <c r="I3151" s="206"/>
      <c r="J3151" s="910"/>
      <c r="L3151" s="911"/>
      <c r="R3151" s="752"/>
      <c r="S3151" s="1101"/>
    </row>
    <row r="3152" spans="1:19" ht="9.75" hidden="1" customHeight="1">
      <c r="A3152" s="777"/>
      <c r="B3152" s="913"/>
      <c r="C3152" s="915"/>
      <c r="D3152" s="777"/>
      <c r="E3152" s="773"/>
      <c r="F3152" s="753"/>
      <c r="G3152" s="773"/>
      <c r="H3152" s="733"/>
      <c r="I3152" s="206"/>
      <c r="J3152" s="910"/>
      <c r="L3152" s="911"/>
      <c r="R3152" s="753"/>
      <c r="S3152" s="1102"/>
    </row>
    <row r="3153" spans="1:19" ht="9.75" hidden="1" customHeight="1">
      <c r="A3153" s="777"/>
      <c r="B3153" s="913"/>
      <c r="C3153" s="915"/>
      <c r="D3153" s="777"/>
      <c r="E3153" s="773"/>
      <c r="F3153" s="751">
        <v>0</v>
      </c>
      <c r="G3153" s="773">
        <f>+L3153</f>
        <v>0</v>
      </c>
      <c r="H3153" s="733">
        <f>E3153*G3153</f>
        <v>0</v>
      </c>
      <c r="I3153" s="206"/>
      <c r="J3153" s="909">
        <f>+F3153</f>
        <v>0</v>
      </c>
      <c r="L3153" s="911">
        <f>J3153*$L$3</f>
        <v>0</v>
      </c>
      <c r="R3153" s="751"/>
      <c r="S3153" s="1100">
        <f t="shared" ref="S3153" si="1042">+F3153</f>
        <v>0</v>
      </c>
    </row>
    <row r="3154" spans="1:19" ht="9.75" hidden="1" customHeight="1">
      <c r="A3154" s="777"/>
      <c r="B3154" s="913"/>
      <c r="C3154" s="915"/>
      <c r="D3154" s="777"/>
      <c r="E3154" s="773"/>
      <c r="F3154" s="752"/>
      <c r="G3154" s="773"/>
      <c r="H3154" s="733"/>
      <c r="I3154" s="206"/>
      <c r="J3154" s="910"/>
      <c r="L3154" s="911"/>
      <c r="R3154" s="752"/>
      <c r="S3154" s="1101"/>
    </row>
    <row r="3155" spans="1:19" ht="9.75" hidden="1" customHeight="1">
      <c r="A3155" s="777"/>
      <c r="B3155" s="913"/>
      <c r="C3155" s="915"/>
      <c r="D3155" s="777"/>
      <c r="E3155" s="773"/>
      <c r="F3155" s="752"/>
      <c r="G3155" s="773"/>
      <c r="H3155" s="733"/>
      <c r="I3155" s="206"/>
      <c r="J3155" s="910"/>
      <c r="L3155" s="911"/>
      <c r="R3155" s="752"/>
      <c r="S3155" s="1101"/>
    </row>
    <row r="3156" spans="1:19" ht="9.75" hidden="1" customHeight="1">
      <c r="A3156" s="777"/>
      <c r="B3156" s="913"/>
      <c r="C3156" s="915"/>
      <c r="D3156" s="777"/>
      <c r="E3156" s="773"/>
      <c r="F3156" s="752"/>
      <c r="G3156" s="773"/>
      <c r="H3156" s="733"/>
      <c r="I3156" s="206"/>
      <c r="J3156" s="910"/>
      <c r="L3156" s="911"/>
      <c r="R3156" s="752"/>
      <c r="S3156" s="1101"/>
    </row>
    <row r="3157" spans="1:19" ht="9.75" hidden="1" customHeight="1">
      <c r="A3157" s="777"/>
      <c r="B3157" s="913"/>
      <c r="C3157" s="915"/>
      <c r="D3157" s="777"/>
      <c r="E3157" s="773"/>
      <c r="F3157" s="753"/>
      <c r="G3157" s="773"/>
      <c r="H3157" s="733"/>
      <c r="I3157" s="206"/>
      <c r="J3157" s="910"/>
      <c r="L3157" s="911"/>
      <c r="R3157" s="753"/>
      <c r="S3157" s="1102"/>
    </row>
    <row r="3158" spans="1:19" ht="9.75" hidden="1" customHeight="1">
      <c r="A3158" s="777"/>
      <c r="B3158" s="913"/>
      <c r="C3158" s="915"/>
      <c r="D3158" s="777"/>
      <c r="E3158" s="773"/>
      <c r="F3158" s="751">
        <v>0</v>
      </c>
      <c r="G3158" s="773">
        <f>+L3158</f>
        <v>0</v>
      </c>
      <c r="H3158" s="733">
        <f>E3158*G3158</f>
        <v>0</v>
      </c>
      <c r="I3158" s="206"/>
      <c r="J3158" s="909">
        <f>+F3158</f>
        <v>0</v>
      </c>
      <c r="L3158" s="911">
        <f>J3158*$L$3</f>
        <v>0</v>
      </c>
      <c r="R3158" s="751"/>
      <c r="S3158" s="1100">
        <f t="shared" ref="S3158" si="1043">+F3158</f>
        <v>0</v>
      </c>
    </row>
    <row r="3159" spans="1:19" ht="9.75" hidden="1" customHeight="1">
      <c r="A3159" s="777"/>
      <c r="B3159" s="913"/>
      <c r="C3159" s="915"/>
      <c r="D3159" s="777"/>
      <c r="E3159" s="773"/>
      <c r="F3159" s="752"/>
      <c r="G3159" s="773"/>
      <c r="H3159" s="733"/>
      <c r="I3159" s="206"/>
      <c r="J3159" s="910"/>
      <c r="L3159" s="911"/>
      <c r="R3159" s="752"/>
      <c r="S3159" s="1101"/>
    </row>
    <row r="3160" spans="1:19" ht="9.75" hidden="1" customHeight="1">
      <c r="A3160" s="777"/>
      <c r="B3160" s="913"/>
      <c r="C3160" s="915"/>
      <c r="D3160" s="777"/>
      <c r="E3160" s="773"/>
      <c r="F3160" s="752"/>
      <c r="G3160" s="773"/>
      <c r="H3160" s="733"/>
      <c r="I3160" s="206"/>
      <c r="J3160" s="910"/>
      <c r="L3160" s="911"/>
      <c r="R3160" s="752"/>
      <c r="S3160" s="1101"/>
    </row>
    <row r="3161" spans="1:19" ht="9.75" hidden="1" customHeight="1">
      <c r="A3161" s="777"/>
      <c r="B3161" s="913"/>
      <c r="C3161" s="915"/>
      <c r="D3161" s="777"/>
      <c r="E3161" s="773"/>
      <c r="F3161" s="752"/>
      <c r="G3161" s="773"/>
      <c r="H3161" s="733"/>
      <c r="I3161" s="206"/>
      <c r="J3161" s="910"/>
      <c r="L3161" s="911"/>
      <c r="R3161" s="752"/>
      <c r="S3161" s="1101"/>
    </row>
    <row r="3162" spans="1:19" ht="9.75" hidden="1" customHeight="1">
      <c r="A3162" s="777"/>
      <c r="B3162" s="913"/>
      <c r="C3162" s="915"/>
      <c r="D3162" s="777"/>
      <c r="E3162" s="773"/>
      <c r="F3162" s="753"/>
      <c r="G3162" s="773"/>
      <c r="H3162" s="733"/>
      <c r="I3162" s="206"/>
      <c r="J3162" s="910"/>
      <c r="L3162" s="911"/>
      <c r="R3162" s="753"/>
      <c r="S3162" s="1102"/>
    </row>
    <row r="3163" spans="1:19" ht="9.75" hidden="1" customHeight="1">
      <c r="A3163" s="777"/>
      <c r="B3163" s="913"/>
      <c r="C3163" s="915"/>
      <c r="D3163" s="777"/>
      <c r="E3163" s="773"/>
      <c r="F3163" s="751">
        <v>0</v>
      </c>
      <c r="G3163" s="773">
        <f>+L3163</f>
        <v>0</v>
      </c>
      <c r="H3163" s="733">
        <f>E3163*G3163</f>
        <v>0</v>
      </c>
      <c r="I3163" s="206"/>
      <c r="J3163" s="909">
        <f>+F3163</f>
        <v>0</v>
      </c>
      <c r="L3163" s="911">
        <f>J3163*$L$3</f>
        <v>0</v>
      </c>
      <c r="R3163" s="751"/>
      <c r="S3163" s="1100">
        <f t="shared" ref="S3163" si="1044">+F3163</f>
        <v>0</v>
      </c>
    </row>
    <row r="3164" spans="1:19" ht="9.75" hidden="1" customHeight="1">
      <c r="A3164" s="777"/>
      <c r="B3164" s="913"/>
      <c r="C3164" s="915"/>
      <c r="D3164" s="777"/>
      <c r="E3164" s="773"/>
      <c r="F3164" s="752"/>
      <c r="G3164" s="773"/>
      <c r="H3164" s="733"/>
      <c r="I3164" s="206"/>
      <c r="J3164" s="910"/>
      <c r="L3164" s="911"/>
      <c r="R3164" s="752"/>
      <c r="S3164" s="1101"/>
    </row>
    <row r="3165" spans="1:19" ht="9.75" hidden="1" customHeight="1">
      <c r="A3165" s="777"/>
      <c r="B3165" s="913"/>
      <c r="C3165" s="915"/>
      <c r="D3165" s="777"/>
      <c r="E3165" s="773"/>
      <c r="F3165" s="752"/>
      <c r="G3165" s="773"/>
      <c r="H3165" s="733"/>
      <c r="I3165" s="206"/>
      <c r="J3165" s="910"/>
      <c r="L3165" s="911"/>
      <c r="R3165" s="752"/>
      <c r="S3165" s="1101"/>
    </row>
    <row r="3166" spans="1:19" ht="9.75" hidden="1" customHeight="1">
      <c r="A3166" s="777"/>
      <c r="B3166" s="913"/>
      <c r="C3166" s="915"/>
      <c r="D3166" s="777"/>
      <c r="E3166" s="773"/>
      <c r="F3166" s="752"/>
      <c r="G3166" s="773"/>
      <c r="H3166" s="733"/>
      <c r="I3166" s="206"/>
      <c r="J3166" s="910"/>
      <c r="L3166" s="911"/>
      <c r="R3166" s="752"/>
      <c r="S3166" s="1101"/>
    </row>
    <row r="3167" spans="1:19" ht="9.75" hidden="1" customHeight="1">
      <c r="A3167" s="777"/>
      <c r="B3167" s="913"/>
      <c r="C3167" s="915"/>
      <c r="D3167" s="777"/>
      <c r="E3167" s="773"/>
      <c r="F3167" s="753"/>
      <c r="G3167" s="773"/>
      <c r="H3167" s="733"/>
      <c r="I3167" s="206"/>
      <c r="J3167" s="910"/>
      <c r="L3167" s="911"/>
      <c r="R3167" s="753"/>
      <c r="S3167" s="1102"/>
    </row>
    <row r="3168" spans="1:19" ht="9.75" hidden="1" customHeight="1">
      <c r="A3168" s="777"/>
      <c r="B3168" s="913"/>
      <c r="C3168" s="915"/>
      <c r="D3168" s="777"/>
      <c r="E3168" s="773"/>
      <c r="F3168" s="751">
        <v>0</v>
      </c>
      <c r="G3168" s="773">
        <f>+L3168</f>
        <v>0</v>
      </c>
      <c r="H3168" s="733">
        <f>E3168*G3168</f>
        <v>0</v>
      </c>
      <c r="I3168" s="206"/>
      <c r="J3168" s="909">
        <f>+F3168</f>
        <v>0</v>
      </c>
      <c r="L3168" s="911">
        <f>J3168*$L$3</f>
        <v>0</v>
      </c>
      <c r="R3168" s="751"/>
      <c r="S3168" s="1100">
        <f t="shared" ref="S3168" si="1045">+F3168</f>
        <v>0</v>
      </c>
    </row>
    <row r="3169" spans="1:19" ht="9.75" hidden="1" customHeight="1">
      <c r="A3169" s="777"/>
      <c r="B3169" s="913"/>
      <c r="C3169" s="915"/>
      <c r="D3169" s="777"/>
      <c r="E3169" s="773"/>
      <c r="F3169" s="752"/>
      <c r="G3169" s="773"/>
      <c r="H3169" s="733"/>
      <c r="I3169" s="206"/>
      <c r="J3169" s="910"/>
      <c r="L3169" s="911"/>
      <c r="R3169" s="752"/>
      <c r="S3169" s="1101"/>
    </row>
    <row r="3170" spans="1:19" ht="9.75" hidden="1" customHeight="1">
      <c r="A3170" s="777"/>
      <c r="B3170" s="913"/>
      <c r="C3170" s="915"/>
      <c r="D3170" s="777"/>
      <c r="E3170" s="773"/>
      <c r="F3170" s="752"/>
      <c r="G3170" s="773"/>
      <c r="H3170" s="733"/>
      <c r="I3170" s="206"/>
      <c r="J3170" s="910"/>
      <c r="L3170" s="911"/>
      <c r="R3170" s="752"/>
      <c r="S3170" s="1101"/>
    </row>
    <row r="3171" spans="1:19" ht="9.75" hidden="1" customHeight="1">
      <c r="A3171" s="777"/>
      <c r="B3171" s="913"/>
      <c r="C3171" s="915"/>
      <c r="D3171" s="777"/>
      <c r="E3171" s="773"/>
      <c r="F3171" s="752"/>
      <c r="G3171" s="773"/>
      <c r="H3171" s="733"/>
      <c r="I3171" s="206"/>
      <c r="J3171" s="910"/>
      <c r="L3171" s="911"/>
      <c r="R3171" s="752"/>
      <c r="S3171" s="1101"/>
    </row>
    <row r="3172" spans="1:19" ht="9.75" hidden="1" customHeight="1">
      <c r="A3172" s="777"/>
      <c r="B3172" s="913"/>
      <c r="C3172" s="915"/>
      <c r="D3172" s="777"/>
      <c r="E3172" s="773"/>
      <c r="F3172" s="753"/>
      <c r="G3172" s="773"/>
      <c r="H3172" s="733"/>
      <c r="I3172" s="206"/>
      <c r="J3172" s="910"/>
      <c r="L3172" s="911"/>
      <c r="R3172" s="753"/>
      <c r="S3172" s="1102"/>
    </row>
    <row r="3173" spans="1:19" ht="9.75" hidden="1" customHeight="1">
      <c r="A3173" s="777"/>
      <c r="B3173" s="913"/>
      <c r="C3173" s="915"/>
      <c r="D3173" s="777"/>
      <c r="E3173" s="773"/>
      <c r="F3173" s="751">
        <v>0</v>
      </c>
      <c r="G3173" s="773">
        <f>+L3173</f>
        <v>0</v>
      </c>
      <c r="H3173" s="733">
        <f>E3173*G3173</f>
        <v>0</v>
      </c>
      <c r="I3173" s="206"/>
      <c r="J3173" s="909">
        <f>+F3173</f>
        <v>0</v>
      </c>
      <c r="L3173" s="911">
        <f>J3173*$L$3</f>
        <v>0</v>
      </c>
      <c r="R3173" s="751"/>
      <c r="S3173" s="1100">
        <f t="shared" ref="S3173" si="1046">+F3173</f>
        <v>0</v>
      </c>
    </row>
    <row r="3174" spans="1:19" ht="9.75" hidden="1" customHeight="1">
      <c r="A3174" s="777"/>
      <c r="B3174" s="913"/>
      <c r="C3174" s="915"/>
      <c r="D3174" s="777"/>
      <c r="E3174" s="773"/>
      <c r="F3174" s="752"/>
      <c r="G3174" s="773"/>
      <c r="H3174" s="733"/>
      <c r="I3174" s="206"/>
      <c r="J3174" s="910"/>
      <c r="L3174" s="911"/>
      <c r="R3174" s="752"/>
      <c r="S3174" s="1101"/>
    </row>
    <row r="3175" spans="1:19" ht="9.75" hidden="1" customHeight="1">
      <c r="A3175" s="777"/>
      <c r="B3175" s="913"/>
      <c r="C3175" s="915"/>
      <c r="D3175" s="777"/>
      <c r="E3175" s="773"/>
      <c r="F3175" s="752"/>
      <c r="G3175" s="773"/>
      <c r="H3175" s="733"/>
      <c r="I3175" s="206"/>
      <c r="J3175" s="910"/>
      <c r="L3175" s="911"/>
      <c r="R3175" s="752"/>
      <c r="S3175" s="1101"/>
    </row>
    <row r="3176" spans="1:19" ht="9.75" hidden="1" customHeight="1">
      <c r="A3176" s="777"/>
      <c r="B3176" s="913"/>
      <c r="C3176" s="915"/>
      <c r="D3176" s="777"/>
      <c r="E3176" s="773"/>
      <c r="F3176" s="752"/>
      <c r="G3176" s="773"/>
      <c r="H3176" s="733"/>
      <c r="I3176" s="206"/>
      <c r="J3176" s="910"/>
      <c r="L3176" s="911"/>
      <c r="R3176" s="752"/>
      <c r="S3176" s="1101"/>
    </row>
    <row r="3177" spans="1:19" ht="9.75" hidden="1" customHeight="1">
      <c r="A3177" s="777"/>
      <c r="B3177" s="913"/>
      <c r="C3177" s="915"/>
      <c r="D3177" s="777"/>
      <c r="E3177" s="773"/>
      <c r="F3177" s="753"/>
      <c r="G3177" s="773"/>
      <c r="H3177" s="733"/>
      <c r="I3177" s="206"/>
      <c r="J3177" s="910"/>
      <c r="L3177" s="911"/>
      <c r="R3177" s="753"/>
      <c r="S3177" s="1102"/>
    </row>
    <row r="3178" spans="1:19" ht="9.75" hidden="1" customHeight="1">
      <c r="A3178" s="777"/>
      <c r="B3178" s="913"/>
      <c r="C3178" s="915"/>
      <c r="D3178" s="777"/>
      <c r="E3178" s="773"/>
      <c r="F3178" s="751">
        <v>0</v>
      </c>
      <c r="G3178" s="773">
        <f>+L3178</f>
        <v>0</v>
      </c>
      <c r="H3178" s="733">
        <f>E3178*G3178</f>
        <v>0</v>
      </c>
      <c r="I3178" s="206"/>
      <c r="J3178" s="909">
        <f>+F3178</f>
        <v>0</v>
      </c>
      <c r="L3178" s="911">
        <f>J3178*$L$3</f>
        <v>0</v>
      </c>
      <c r="R3178" s="751"/>
      <c r="S3178" s="1100">
        <f t="shared" ref="S3178" si="1047">+F3178</f>
        <v>0</v>
      </c>
    </row>
    <row r="3179" spans="1:19" ht="9.75" hidden="1" customHeight="1">
      <c r="A3179" s="777"/>
      <c r="B3179" s="913"/>
      <c r="C3179" s="915"/>
      <c r="D3179" s="777"/>
      <c r="E3179" s="773"/>
      <c r="F3179" s="752"/>
      <c r="G3179" s="773"/>
      <c r="H3179" s="733"/>
      <c r="I3179" s="206"/>
      <c r="J3179" s="910"/>
      <c r="L3179" s="911"/>
      <c r="R3179" s="752"/>
      <c r="S3179" s="1101"/>
    </row>
    <row r="3180" spans="1:19" ht="9.75" hidden="1" customHeight="1">
      <c r="A3180" s="777"/>
      <c r="B3180" s="913"/>
      <c r="C3180" s="915"/>
      <c r="D3180" s="777"/>
      <c r="E3180" s="773"/>
      <c r="F3180" s="752"/>
      <c r="G3180" s="773"/>
      <c r="H3180" s="733"/>
      <c r="I3180" s="206"/>
      <c r="J3180" s="910"/>
      <c r="L3180" s="911"/>
      <c r="R3180" s="752"/>
      <c r="S3180" s="1101"/>
    </row>
    <row r="3181" spans="1:19" ht="9.75" hidden="1" customHeight="1">
      <c r="A3181" s="777"/>
      <c r="B3181" s="913"/>
      <c r="C3181" s="915"/>
      <c r="D3181" s="777"/>
      <c r="E3181" s="773"/>
      <c r="F3181" s="752"/>
      <c r="G3181" s="773"/>
      <c r="H3181" s="733"/>
      <c r="I3181" s="206"/>
      <c r="J3181" s="910"/>
      <c r="L3181" s="911"/>
      <c r="R3181" s="752"/>
      <c r="S3181" s="1101"/>
    </row>
    <row r="3182" spans="1:19" ht="7.5" hidden="1" customHeight="1">
      <c r="A3182" s="777"/>
      <c r="B3182" s="913"/>
      <c r="C3182" s="915"/>
      <c r="D3182" s="777"/>
      <c r="E3182" s="773"/>
      <c r="F3182" s="753"/>
      <c r="G3182" s="773"/>
      <c r="H3182" s="733"/>
      <c r="I3182" s="206"/>
      <c r="J3182" s="910"/>
      <c r="L3182" s="911"/>
      <c r="R3182" s="753"/>
      <c r="S3182" s="1102"/>
    </row>
    <row r="3183" spans="1:19" ht="9.75" hidden="1" customHeight="1">
      <c r="A3183" s="777"/>
      <c r="B3183" s="913"/>
      <c r="C3183" s="915"/>
      <c r="D3183" s="777"/>
      <c r="E3183" s="773"/>
      <c r="F3183" s="751">
        <v>0</v>
      </c>
      <c r="G3183" s="773">
        <f>+L3183</f>
        <v>0</v>
      </c>
      <c r="H3183" s="733">
        <f>E3183*G3183</f>
        <v>0</v>
      </c>
      <c r="I3183" s="206"/>
      <c r="J3183" s="909">
        <f>+F3183</f>
        <v>0</v>
      </c>
      <c r="L3183" s="911">
        <f>J3183*$L$3</f>
        <v>0</v>
      </c>
      <c r="R3183" s="751"/>
      <c r="S3183" s="1100">
        <f t="shared" ref="S3183" si="1048">+F3183</f>
        <v>0</v>
      </c>
    </row>
    <row r="3184" spans="1:19" ht="9.75" hidden="1" customHeight="1">
      <c r="A3184" s="777"/>
      <c r="B3184" s="913"/>
      <c r="C3184" s="915"/>
      <c r="D3184" s="777"/>
      <c r="E3184" s="773"/>
      <c r="F3184" s="752"/>
      <c r="G3184" s="773"/>
      <c r="H3184" s="733"/>
      <c r="I3184" s="206"/>
      <c r="J3184" s="910"/>
      <c r="L3184" s="911"/>
      <c r="R3184" s="752"/>
      <c r="S3184" s="1101"/>
    </row>
    <row r="3185" spans="1:19" ht="9.75" hidden="1" customHeight="1">
      <c r="A3185" s="777"/>
      <c r="B3185" s="913"/>
      <c r="C3185" s="915"/>
      <c r="D3185" s="777"/>
      <c r="E3185" s="773"/>
      <c r="F3185" s="752"/>
      <c r="G3185" s="773"/>
      <c r="H3185" s="733"/>
      <c r="I3185" s="206"/>
      <c r="J3185" s="910"/>
      <c r="L3185" s="911"/>
      <c r="R3185" s="752"/>
      <c r="S3185" s="1101"/>
    </row>
    <row r="3186" spans="1:19" ht="9.75" hidden="1" customHeight="1">
      <c r="A3186" s="777"/>
      <c r="B3186" s="913"/>
      <c r="C3186" s="915"/>
      <c r="D3186" s="777"/>
      <c r="E3186" s="773"/>
      <c r="F3186" s="752"/>
      <c r="G3186" s="773"/>
      <c r="H3186" s="733"/>
      <c r="I3186" s="206"/>
      <c r="J3186" s="910"/>
      <c r="L3186" s="911"/>
      <c r="R3186" s="752"/>
      <c r="S3186" s="1101"/>
    </row>
    <row r="3187" spans="1:19" ht="9.75" hidden="1" customHeight="1">
      <c r="A3187" s="777"/>
      <c r="B3187" s="913"/>
      <c r="C3187" s="915"/>
      <c r="D3187" s="777"/>
      <c r="E3187" s="773"/>
      <c r="F3187" s="753"/>
      <c r="G3187" s="773"/>
      <c r="H3187" s="733"/>
      <c r="I3187" s="206"/>
      <c r="J3187" s="910"/>
      <c r="L3187" s="911"/>
      <c r="R3187" s="753"/>
      <c r="S3187" s="1102"/>
    </row>
    <row r="3188" spans="1:19" ht="9.75" hidden="1" customHeight="1">
      <c r="A3188" s="777"/>
      <c r="B3188" s="913"/>
      <c r="C3188" s="915"/>
      <c r="D3188" s="777"/>
      <c r="E3188" s="773"/>
      <c r="F3188" s="751">
        <v>0</v>
      </c>
      <c r="G3188" s="773">
        <f>+L3188</f>
        <v>0</v>
      </c>
      <c r="H3188" s="733">
        <f>E3188*G3188</f>
        <v>0</v>
      </c>
      <c r="I3188" s="206"/>
      <c r="J3188" s="909">
        <f>+F3188</f>
        <v>0</v>
      </c>
      <c r="L3188" s="911">
        <f>J3188*$L$3</f>
        <v>0</v>
      </c>
      <c r="R3188" s="751"/>
      <c r="S3188" s="1100">
        <f t="shared" ref="S3188" si="1049">+F3188</f>
        <v>0</v>
      </c>
    </row>
    <row r="3189" spans="1:19" ht="9.75" hidden="1" customHeight="1">
      <c r="A3189" s="777"/>
      <c r="B3189" s="913"/>
      <c r="C3189" s="915"/>
      <c r="D3189" s="777"/>
      <c r="E3189" s="773"/>
      <c r="F3189" s="752"/>
      <c r="G3189" s="773"/>
      <c r="H3189" s="733"/>
      <c r="I3189" s="206"/>
      <c r="J3189" s="910"/>
      <c r="L3189" s="911"/>
      <c r="R3189" s="752"/>
      <c r="S3189" s="1101"/>
    </row>
    <row r="3190" spans="1:19" ht="9.75" hidden="1" customHeight="1">
      <c r="A3190" s="777"/>
      <c r="B3190" s="913"/>
      <c r="C3190" s="915"/>
      <c r="D3190" s="777"/>
      <c r="E3190" s="773"/>
      <c r="F3190" s="752"/>
      <c r="G3190" s="773"/>
      <c r="H3190" s="733"/>
      <c r="I3190" s="206"/>
      <c r="J3190" s="910"/>
      <c r="L3190" s="911"/>
      <c r="R3190" s="752"/>
      <c r="S3190" s="1101"/>
    </row>
    <row r="3191" spans="1:19" ht="9.75" hidden="1" customHeight="1">
      <c r="A3191" s="777"/>
      <c r="B3191" s="913"/>
      <c r="C3191" s="915"/>
      <c r="D3191" s="777"/>
      <c r="E3191" s="773"/>
      <c r="F3191" s="752"/>
      <c r="G3191" s="773"/>
      <c r="H3191" s="733"/>
      <c r="I3191" s="206"/>
      <c r="J3191" s="910"/>
      <c r="L3191" s="911"/>
      <c r="R3191" s="752"/>
      <c r="S3191" s="1101"/>
    </row>
    <row r="3192" spans="1:19" ht="9.75" hidden="1" customHeight="1">
      <c r="A3192" s="777"/>
      <c r="B3192" s="913"/>
      <c r="C3192" s="915"/>
      <c r="D3192" s="777"/>
      <c r="E3192" s="773"/>
      <c r="F3192" s="753"/>
      <c r="G3192" s="773"/>
      <c r="H3192" s="733"/>
      <c r="I3192" s="206"/>
      <c r="J3192" s="910"/>
      <c r="L3192" s="911"/>
      <c r="R3192" s="753"/>
      <c r="S3192" s="1102"/>
    </row>
    <row r="3193" spans="1:19" ht="9.75" hidden="1" customHeight="1">
      <c r="A3193" s="777"/>
      <c r="B3193" s="913"/>
      <c r="C3193" s="915"/>
      <c r="D3193" s="777"/>
      <c r="E3193" s="773"/>
      <c r="F3193" s="751">
        <v>0</v>
      </c>
      <c r="G3193" s="773">
        <f>+L3193</f>
        <v>0</v>
      </c>
      <c r="H3193" s="733">
        <f>E3193*G3193</f>
        <v>0</v>
      </c>
      <c r="I3193" s="206"/>
      <c r="J3193" s="909">
        <f>+F3193</f>
        <v>0</v>
      </c>
      <c r="L3193" s="911">
        <f>J3193*$L$3</f>
        <v>0</v>
      </c>
      <c r="R3193" s="751"/>
      <c r="S3193" s="1100">
        <f t="shared" ref="S3193" si="1050">+F3193</f>
        <v>0</v>
      </c>
    </row>
    <row r="3194" spans="1:19" ht="9.75" hidden="1" customHeight="1">
      <c r="A3194" s="777"/>
      <c r="B3194" s="913"/>
      <c r="C3194" s="915"/>
      <c r="D3194" s="777"/>
      <c r="E3194" s="773"/>
      <c r="F3194" s="752"/>
      <c r="G3194" s="773"/>
      <c r="H3194" s="733"/>
      <c r="I3194" s="206"/>
      <c r="J3194" s="910"/>
      <c r="L3194" s="911"/>
      <c r="R3194" s="752"/>
      <c r="S3194" s="1101"/>
    </row>
    <row r="3195" spans="1:19" ht="9.75" hidden="1" customHeight="1">
      <c r="A3195" s="777"/>
      <c r="B3195" s="913"/>
      <c r="C3195" s="915"/>
      <c r="D3195" s="777"/>
      <c r="E3195" s="773"/>
      <c r="F3195" s="752"/>
      <c r="G3195" s="773"/>
      <c r="H3195" s="733"/>
      <c r="I3195" s="206"/>
      <c r="J3195" s="910"/>
      <c r="L3195" s="911"/>
      <c r="R3195" s="752"/>
      <c r="S3195" s="1101"/>
    </row>
    <row r="3196" spans="1:19" ht="9.75" hidden="1" customHeight="1">
      <c r="A3196" s="777"/>
      <c r="B3196" s="913"/>
      <c r="C3196" s="915"/>
      <c r="D3196" s="777"/>
      <c r="E3196" s="773"/>
      <c r="F3196" s="752"/>
      <c r="G3196" s="773"/>
      <c r="H3196" s="733"/>
      <c r="I3196" s="206"/>
      <c r="J3196" s="910"/>
      <c r="L3196" s="911"/>
      <c r="R3196" s="752"/>
      <c r="S3196" s="1101"/>
    </row>
    <row r="3197" spans="1:19" ht="9.75" hidden="1" customHeight="1">
      <c r="A3197" s="777"/>
      <c r="B3197" s="913"/>
      <c r="C3197" s="915"/>
      <c r="D3197" s="777"/>
      <c r="E3197" s="773"/>
      <c r="F3197" s="753"/>
      <c r="G3197" s="773"/>
      <c r="H3197" s="733"/>
      <c r="I3197" s="206"/>
      <c r="J3197" s="910"/>
      <c r="L3197" s="911"/>
      <c r="R3197" s="753"/>
      <c r="S3197" s="1102"/>
    </row>
    <row r="3198" spans="1:19" ht="9.75" hidden="1" customHeight="1">
      <c r="A3198" s="777"/>
      <c r="B3198" s="913"/>
      <c r="C3198" s="915"/>
      <c r="D3198" s="777"/>
      <c r="E3198" s="773"/>
      <c r="F3198" s="751">
        <v>0</v>
      </c>
      <c r="G3198" s="773">
        <f>+L3198</f>
        <v>0</v>
      </c>
      <c r="H3198" s="733">
        <f>E3198*G3198</f>
        <v>0</v>
      </c>
      <c r="I3198" s="206"/>
      <c r="J3198" s="909">
        <f>+F3198</f>
        <v>0</v>
      </c>
      <c r="L3198" s="911">
        <f>J3198*$L$3</f>
        <v>0</v>
      </c>
      <c r="R3198" s="751"/>
      <c r="S3198" s="1100">
        <f t="shared" ref="S3198" si="1051">+F3198</f>
        <v>0</v>
      </c>
    </row>
    <row r="3199" spans="1:19" ht="9.75" hidden="1" customHeight="1">
      <c r="A3199" s="777"/>
      <c r="B3199" s="913"/>
      <c r="C3199" s="915"/>
      <c r="D3199" s="777"/>
      <c r="E3199" s="773"/>
      <c r="F3199" s="752"/>
      <c r="G3199" s="773"/>
      <c r="H3199" s="733"/>
      <c r="I3199" s="206"/>
      <c r="J3199" s="910"/>
      <c r="L3199" s="911"/>
      <c r="R3199" s="752"/>
      <c r="S3199" s="1101"/>
    </row>
    <row r="3200" spans="1:19" ht="9.75" hidden="1" customHeight="1">
      <c r="A3200" s="777"/>
      <c r="B3200" s="913"/>
      <c r="C3200" s="915"/>
      <c r="D3200" s="777"/>
      <c r="E3200" s="773"/>
      <c r="F3200" s="752"/>
      <c r="G3200" s="773"/>
      <c r="H3200" s="733"/>
      <c r="I3200" s="206"/>
      <c r="J3200" s="910"/>
      <c r="L3200" s="911"/>
      <c r="R3200" s="752"/>
      <c r="S3200" s="1101"/>
    </row>
    <row r="3201" spans="1:19" ht="9.75" hidden="1" customHeight="1">
      <c r="A3201" s="777"/>
      <c r="B3201" s="913"/>
      <c r="C3201" s="915"/>
      <c r="D3201" s="777"/>
      <c r="E3201" s="773"/>
      <c r="F3201" s="752"/>
      <c r="G3201" s="773"/>
      <c r="H3201" s="733"/>
      <c r="I3201" s="206"/>
      <c r="J3201" s="910"/>
      <c r="L3201" s="911"/>
      <c r="R3201" s="752"/>
      <c r="S3201" s="1101"/>
    </row>
    <row r="3202" spans="1:19" ht="9.75" hidden="1" customHeight="1">
      <c r="A3202" s="777"/>
      <c r="B3202" s="913"/>
      <c r="C3202" s="915"/>
      <c r="D3202" s="777"/>
      <c r="E3202" s="773"/>
      <c r="F3202" s="753"/>
      <c r="G3202" s="773"/>
      <c r="H3202" s="733"/>
      <c r="I3202" s="206"/>
      <c r="J3202" s="910"/>
      <c r="L3202" s="911"/>
      <c r="R3202" s="753"/>
      <c r="S3202" s="1102"/>
    </row>
    <row r="3203" spans="1:19" ht="9.75" hidden="1" customHeight="1">
      <c r="A3203" s="777"/>
      <c r="B3203" s="913"/>
      <c r="C3203" s="915"/>
      <c r="D3203" s="777"/>
      <c r="E3203" s="773"/>
      <c r="F3203" s="751">
        <v>0</v>
      </c>
      <c r="G3203" s="773">
        <f>+L3203</f>
        <v>0</v>
      </c>
      <c r="H3203" s="733">
        <f>E3203*G3203</f>
        <v>0</v>
      </c>
      <c r="I3203" s="206"/>
      <c r="J3203" s="909">
        <f>+F3203</f>
        <v>0</v>
      </c>
      <c r="L3203" s="911">
        <f>J3203*$L$3</f>
        <v>0</v>
      </c>
      <c r="R3203" s="751"/>
      <c r="S3203" s="1100">
        <f t="shared" ref="S3203" si="1052">+F3203</f>
        <v>0</v>
      </c>
    </row>
    <row r="3204" spans="1:19" ht="9.75" hidden="1" customHeight="1">
      <c r="A3204" s="777"/>
      <c r="B3204" s="913"/>
      <c r="C3204" s="915"/>
      <c r="D3204" s="777"/>
      <c r="E3204" s="773"/>
      <c r="F3204" s="752"/>
      <c r="G3204" s="773"/>
      <c r="H3204" s="733"/>
      <c r="I3204" s="206"/>
      <c r="J3204" s="910"/>
      <c r="L3204" s="911"/>
      <c r="R3204" s="752"/>
      <c r="S3204" s="1101"/>
    </row>
    <row r="3205" spans="1:19" ht="9.75" hidden="1" customHeight="1">
      <c r="A3205" s="777"/>
      <c r="B3205" s="913"/>
      <c r="C3205" s="915"/>
      <c r="D3205" s="777"/>
      <c r="E3205" s="773"/>
      <c r="F3205" s="752"/>
      <c r="G3205" s="773"/>
      <c r="H3205" s="733"/>
      <c r="I3205" s="206"/>
      <c r="J3205" s="910"/>
      <c r="L3205" s="911"/>
      <c r="R3205" s="752"/>
      <c r="S3205" s="1101"/>
    </row>
    <row r="3206" spans="1:19" ht="9.75" hidden="1" customHeight="1">
      <c r="A3206" s="777"/>
      <c r="B3206" s="913"/>
      <c r="C3206" s="915"/>
      <c r="D3206" s="777"/>
      <c r="E3206" s="773"/>
      <c r="F3206" s="752"/>
      <c r="G3206" s="773"/>
      <c r="H3206" s="733"/>
      <c r="I3206" s="206"/>
      <c r="J3206" s="910"/>
      <c r="L3206" s="911"/>
      <c r="R3206" s="752"/>
      <c r="S3206" s="1101"/>
    </row>
    <row r="3207" spans="1:19" ht="9.75" hidden="1" customHeight="1">
      <c r="A3207" s="777"/>
      <c r="B3207" s="913"/>
      <c r="C3207" s="915"/>
      <c r="D3207" s="777"/>
      <c r="E3207" s="773"/>
      <c r="F3207" s="753"/>
      <c r="G3207" s="773"/>
      <c r="H3207" s="733"/>
      <c r="I3207" s="206"/>
      <c r="J3207" s="910"/>
      <c r="L3207" s="911"/>
      <c r="R3207" s="753"/>
      <c r="S3207" s="1102"/>
    </row>
    <row r="3208" spans="1:19" ht="9.75" hidden="1" customHeight="1">
      <c r="A3208" s="777"/>
      <c r="B3208" s="913"/>
      <c r="C3208" s="915"/>
      <c r="D3208" s="777"/>
      <c r="E3208" s="773"/>
      <c r="F3208" s="751">
        <v>0</v>
      </c>
      <c r="G3208" s="773">
        <f>+L3208</f>
        <v>0</v>
      </c>
      <c r="H3208" s="733">
        <f>E3208*G3208</f>
        <v>0</v>
      </c>
      <c r="I3208" s="206"/>
      <c r="J3208" s="909">
        <f>+F3208</f>
        <v>0</v>
      </c>
      <c r="L3208" s="911">
        <f>J3208*$L$3</f>
        <v>0</v>
      </c>
      <c r="R3208" s="751"/>
      <c r="S3208" s="1100">
        <f t="shared" ref="S3208" si="1053">+F3208</f>
        <v>0</v>
      </c>
    </row>
    <row r="3209" spans="1:19" ht="9.75" hidden="1" customHeight="1">
      <c r="A3209" s="777"/>
      <c r="B3209" s="913"/>
      <c r="C3209" s="915"/>
      <c r="D3209" s="777"/>
      <c r="E3209" s="773"/>
      <c r="F3209" s="752"/>
      <c r="G3209" s="773"/>
      <c r="H3209" s="733"/>
      <c r="I3209" s="206"/>
      <c r="J3209" s="910"/>
      <c r="L3209" s="911"/>
      <c r="R3209" s="752"/>
      <c r="S3209" s="1101"/>
    </row>
    <row r="3210" spans="1:19" ht="9.75" hidden="1" customHeight="1">
      <c r="A3210" s="777"/>
      <c r="B3210" s="913"/>
      <c r="C3210" s="915"/>
      <c r="D3210" s="777"/>
      <c r="E3210" s="773"/>
      <c r="F3210" s="752"/>
      <c r="G3210" s="773"/>
      <c r="H3210" s="733"/>
      <c r="I3210" s="206"/>
      <c r="J3210" s="910"/>
      <c r="L3210" s="911"/>
      <c r="R3210" s="752"/>
      <c r="S3210" s="1101"/>
    </row>
    <row r="3211" spans="1:19" ht="9.75" hidden="1" customHeight="1">
      <c r="A3211" s="777"/>
      <c r="B3211" s="913"/>
      <c r="C3211" s="915"/>
      <c r="D3211" s="777"/>
      <c r="E3211" s="773"/>
      <c r="F3211" s="752"/>
      <c r="G3211" s="773"/>
      <c r="H3211" s="733"/>
      <c r="I3211" s="206"/>
      <c r="J3211" s="910"/>
      <c r="L3211" s="911"/>
      <c r="R3211" s="752"/>
      <c r="S3211" s="1101"/>
    </row>
    <row r="3212" spans="1:19" ht="9.75" hidden="1" customHeight="1">
      <c r="A3212" s="777"/>
      <c r="B3212" s="913"/>
      <c r="C3212" s="915"/>
      <c r="D3212" s="777"/>
      <c r="E3212" s="773"/>
      <c r="F3212" s="753"/>
      <c r="G3212" s="773"/>
      <c r="H3212" s="733"/>
      <c r="I3212" s="206"/>
      <c r="J3212" s="910"/>
      <c r="L3212" s="911"/>
      <c r="R3212" s="753"/>
      <c r="S3212" s="1102"/>
    </row>
    <row r="3213" spans="1:19" ht="9.75" hidden="1" customHeight="1">
      <c r="A3213" s="777"/>
      <c r="B3213" s="913"/>
      <c r="C3213" s="915"/>
      <c r="D3213" s="777"/>
      <c r="E3213" s="773"/>
      <c r="F3213" s="751">
        <v>0</v>
      </c>
      <c r="G3213" s="773">
        <f>+L3213</f>
        <v>0</v>
      </c>
      <c r="H3213" s="733">
        <f>E3213*G3213</f>
        <v>0</v>
      </c>
      <c r="I3213" s="206"/>
      <c r="J3213" s="909">
        <f>+F3213</f>
        <v>0</v>
      </c>
      <c r="L3213" s="911">
        <f>J3213*$L$3</f>
        <v>0</v>
      </c>
      <c r="R3213" s="751"/>
      <c r="S3213" s="1100">
        <f t="shared" ref="S3213" si="1054">+F3213</f>
        <v>0</v>
      </c>
    </row>
    <row r="3214" spans="1:19" ht="9.75" hidden="1" customHeight="1">
      <c r="A3214" s="777"/>
      <c r="B3214" s="913"/>
      <c r="C3214" s="915"/>
      <c r="D3214" s="777"/>
      <c r="E3214" s="773"/>
      <c r="F3214" s="752"/>
      <c r="G3214" s="773"/>
      <c r="H3214" s="733"/>
      <c r="I3214" s="206"/>
      <c r="J3214" s="910"/>
      <c r="L3214" s="911"/>
      <c r="R3214" s="752"/>
      <c r="S3214" s="1101"/>
    </row>
    <row r="3215" spans="1:19" ht="9.75" hidden="1" customHeight="1">
      <c r="A3215" s="777"/>
      <c r="B3215" s="913"/>
      <c r="C3215" s="915"/>
      <c r="D3215" s="777"/>
      <c r="E3215" s="773"/>
      <c r="F3215" s="752"/>
      <c r="G3215" s="773"/>
      <c r="H3215" s="733"/>
      <c r="I3215" s="206"/>
      <c r="J3215" s="910"/>
      <c r="L3215" s="911"/>
      <c r="R3215" s="752"/>
      <c r="S3215" s="1101"/>
    </row>
    <row r="3216" spans="1:19" ht="9.75" hidden="1" customHeight="1">
      <c r="A3216" s="777"/>
      <c r="B3216" s="913"/>
      <c r="C3216" s="915"/>
      <c r="D3216" s="777"/>
      <c r="E3216" s="773"/>
      <c r="F3216" s="752"/>
      <c r="G3216" s="773"/>
      <c r="H3216" s="733"/>
      <c r="I3216" s="206"/>
      <c r="J3216" s="910"/>
      <c r="L3216" s="911"/>
      <c r="R3216" s="752"/>
      <c r="S3216" s="1101"/>
    </row>
    <row r="3217" spans="1:19" ht="9.75" hidden="1" customHeight="1">
      <c r="A3217" s="777"/>
      <c r="B3217" s="913"/>
      <c r="C3217" s="915"/>
      <c r="D3217" s="777"/>
      <c r="E3217" s="773"/>
      <c r="F3217" s="753"/>
      <c r="G3217" s="773"/>
      <c r="H3217" s="733"/>
      <c r="I3217" s="206"/>
      <c r="J3217" s="910"/>
      <c r="L3217" s="911"/>
      <c r="R3217" s="753"/>
      <c r="S3217" s="1102"/>
    </row>
    <row r="3218" spans="1:19" ht="9.75" hidden="1" customHeight="1">
      <c r="A3218" s="777"/>
      <c r="B3218" s="913"/>
      <c r="C3218" s="914"/>
      <c r="D3218" s="777"/>
      <c r="E3218" s="773"/>
      <c r="F3218" s="751">
        <v>0</v>
      </c>
      <c r="G3218" s="773">
        <f>+L3218</f>
        <v>0</v>
      </c>
      <c r="H3218" s="733">
        <f>E3218*G3218</f>
        <v>0</v>
      </c>
      <c r="I3218" s="206"/>
      <c r="J3218" s="909">
        <f>+F3218</f>
        <v>0</v>
      </c>
      <c r="L3218" s="911">
        <f>J3218*$L$3</f>
        <v>0</v>
      </c>
      <c r="R3218" s="751"/>
      <c r="S3218" s="1100">
        <f t="shared" ref="S3218" si="1055">+F3218</f>
        <v>0</v>
      </c>
    </row>
    <row r="3219" spans="1:19" ht="9.75" hidden="1" customHeight="1">
      <c r="A3219" s="777"/>
      <c r="B3219" s="913"/>
      <c r="C3219" s="914"/>
      <c r="D3219" s="777"/>
      <c r="E3219" s="773"/>
      <c r="F3219" s="752"/>
      <c r="G3219" s="773"/>
      <c r="H3219" s="733"/>
      <c r="I3219" s="206"/>
      <c r="J3219" s="910"/>
      <c r="L3219" s="911"/>
      <c r="R3219" s="752"/>
      <c r="S3219" s="1101"/>
    </row>
    <row r="3220" spans="1:19" ht="9.75" hidden="1" customHeight="1">
      <c r="A3220" s="777"/>
      <c r="B3220" s="913"/>
      <c r="C3220" s="914"/>
      <c r="D3220" s="777"/>
      <c r="E3220" s="773"/>
      <c r="F3220" s="752"/>
      <c r="G3220" s="773"/>
      <c r="H3220" s="733"/>
      <c r="I3220" s="206"/>
      <c r="J3220" s="910"/>
      <c r="L3220" s="911"/>
      <c r="R3220" s="752"/>
      <c r="S3220" s="1101"/>
    </row>
    <row r="3221" spans="1:19" ht="9.75" hidden="1" customHeight="1">
      <c r="A3221" s="777"/>
      <c r="B3221" s="913"/>
      <c r="C3221" s="914"/>
      <c r="D3221" s="777"/>
      <c r="E3221" s="773"/>
      <c r="F3221" s="752"/>
      <c r="G3221" s="773"/>
      <c r="H3221" s="733"/>
      <c r="I3221" s="206"/>
      <c r="J3221" s="910"/>
      <c r="L3221" s="911"/>
      <c r="R3221" s="752"/>
      <c r="S3221" s="1101"/>
    </row>
    <row r="3222" spans="1:19" ht="9.75" hidden="1" customHeight="1">
      <c r="A3222" s="777"/>
      <c r="B3222" s="913"/>
      <c r="C3222" s="914"/>
      <c r="D3222" s="777"/>
      <c r="E3222" s="773"/>
      <c r="F3222" s="753"/>
      <c r="G3222" s="773"/>
      <c r="H3222" s="733"/>
      <c r="I3222" s="206"/>
      <c r="J3222" s="910"/>
      <c r="L3222" s="911"/>
      <c r="R3222" s="753"/>
      <c r="S3222" s="1102"/>
    </row>
    <row r="3223" spans="1:19" ht="9.75" hidden="1" customHeight="1">
      <c r="A3223" s="777"/>
      <c r="B3223" s="913"/>
      <c r="C3223" s="914"/>
      <c r="D3223" s="777"/>
      <c r="E3223" s="773"/>
      <c r="F3223" s="751">
        <v>0</v>
      </c>
      <c r="G3223" s="773">
        <f>+L3223</f>
        <v>0</v>
      </c>
      <c r="H3223" s="733">
        <f>E3223*G3223</f>
        <v>0</v>
      </c>
      <c r="I3223" s="206"/>
      <c r="J3223" s="909">
        <f>+F3223</f>
        <v>0</v>
      </c>
      <c r="L3223" s="911">
        <f>J3223*$L$3</f>
        <v>0</v>
      </c>
      <c r="R3223" s="751"/>
      <c r="S3223" s="1100">
        <f t="shared" ref="S3223" si="1056">+F3223</f>
        <v>0</v>
      </c>
    </row>
    <row r="3224" spans="1:19" ht="9.75" hidden="1" customHeight="1">
      <c r="A3224" s="777"/>
      <c r="B3224" s="913"/>
      <c r="C3224" s="914"/>
      <c r="D3224" s="777"/>
      <c r="E3224" s="773"/>
      <c r="F3224" s="752"/>
      <c r="G3224" s="773"/>
      <c r="H3224" s="733"/>
      <c r="I3224" s="206"/>
      <c r="J3224" s="910"/>
      <c r="L3224" s="911"/>
      <c r="R3224" s="752"/>
      <c r="S3224" s="1101"/>
    </row>
    <row r="3225" spans="1:19" ht="9.75" hidden="1" customHeight="1">
      <c r="A3225" s="777"/>
      <c r="B3225" s="913"/>
      <c r="C3225" s="914"/>
      <c r="D3225" s="777"/>
      <c r="E3225" s="773"/>
      <c r="F3225" s="752"/>
      <c r="G3225" s="773"/>
      <c r="H3225" s="733"/>
      <c r="I3225" s="206"/>
      <c r="J3225" s="910"/>
      <c r="L3225" s="911"/>
      <c r="R3225" s="752"/>
      <c r="S3225" s="1101"/>
    </row>
    <row r="3226" spans="1:19" ht="9.75" hidden="1" customHeight="1">
      <c r="A3226" s="777"/>
      <c r="B3226" s="913"/>
      <c r="C3226" s="914"/>
      <c r="D3226" s="777"/>
      <c r="E3226" s="773"/>
      <c r="F3226" s="752"/>
      <c r="G3226" s="773"/>
      <c r="H3226" s="733"/>
      <c r="I3226" s="206"/>
      <c r="J3226" s="910"/>
      <c r="L3226" s="911"/>
      <c r="R3226" s="752"/>
      <c r="S3226" s="1101"/>
    </row>
    <row r="3227" spans="1:19" ht="9.75" hidden="1" customHeight="1">
      <c r="A3227" s="777"/>
      <c r="B3227" s="913"/>
      <c r="C3227" s="914"/>
      <c r="D3227" s="777"/>
      <c r="E3227" s="773"/>
      <c r="F3227" s="753"/>
      <c r="G3227" s="773"/>
      <c r="H3227" s="733"/>
      <c r="I3227" s="206"/>
      <c r="J3227" s="910"/>
      <c r="L3227" s="911"/>
      <c r="R3227" s="753"/>
      <c r="S3227" s="1102"/>
    </row>
    <row r="3228" spans="1:19" ht="9.75" hidden="1" customHeight="1">
      <c r="A3228" s="777"/>
      <c r="B3228" s="913"/>
      <c r="C3228" s="915"/>
      <c r="D3228" s="777"/>
      <c r="E3228" s="773"/>
      <c r="F3228" s="751">
        <v>0</v>
      </c>
      <c r="G3228" s="773">
        <f>+L3228</f>
        <v>0</v>
      </c>
      <c r="H3228" s="733">
        <f>E3228*G3228</f>
        <v>0</v>
      </c>
      <c r="I3228" s="206"/>
      <c r="J3228" s="909">
        <f>+F3228</f>
        <v>0</v>
      </c>
      <c r="L3228" s="911">
        <f>J3228*$L$3</f>
        <v>0</v>
      </c>
      <c r="R3228" s="751"/>
      <c r="S3228" s="1100">
        <f t="shared" ref="S3228" si="1057">+F3228</f>
        <v>0</v>
      </c>
    </row>
    <row r="3229" spans="1:19" ht="9.75" hidden="1" customHeight="1">
      <c r="A3229" s="777"/>
      <c r="B3229" s="913"/>
      <c r="C3229" s="915"/>
      <c r="D3229" s="777"/>
      <c r="E3229" s="773"/>
      <c r="F3229" s="752"/>
      <c r="G3229" s="773"/>
      <c r="H3229" s="733"/>
      <c r="I3229" s="206"/>
      <c r="J3229" s="910"/>
      <c r="L3229" s="911"/>
      <c r="R3229" s="752"/>
      <c r="S3229" s="1101"/>
    </row>
    <row r="3230" spans="1:19" ht="9.75" hidden="1" customHeight="1">
      <c r="A3230" s="777"/>
      <c r="B3230" s="913"/>
      <c r="C3230" s="915"/>
      <c r="D3230" s="777"/>
      <c r="E3230" s="773"/>
      <c r="F3230" s="752"/>
      <c r="G3230" s="773"/>
      <c r="H3230" s="733"/>
      <c r="I3230" s="206"/>
      <c r="J3230" s="910"/>
      <c r="L3230" s="911"/>
      <c r="R3230" s="752"/>
      <c r="S3230" s="1101"/>
    </row>
    <row r="3231" spans="1:19" ht="9.75" hidden="1" customHeight="1">
      <c r="A3231" s="777"/>
      <c r="B3231" s="913"/>
      <c r="C3231" s="915"/>
      <c r="D3231" s="777"/>
      <c r="E3231" s="773"/>
      <c r="F3231" s="752"/>
      <c r="G3231" s="773"/>
      <c r="H3231" s="733"/>
      <c r="I3231" s="206"/>
      <c r="J3231" s="910"/>
      <c r="L3231" s="911"/>
      <c r="R3231" s="752"/>
      <c r="S3231" s="1101"/>
    </row>
    <row r="3232" spans="1:19" ht="9.75" hidden="1" customHeight="1">
      <c r="A3232" s="777"/>
      <c r="B3232" s="913"/>
      <c r="C3232" s="915"/>
      <c r="D3232" s="777"/>
      <c r="E3232" s="773"/>
      <c r="F3232" s="753"/>
      <c r="G3232" s="773"/>
      <c r="H3232" s="733"/>
      <c r="I3232" s="206"/>
      <c r="J3232" s="910"/>
      <c r="L3232" s="911"/>
      <c r="R3232" s="753"/>
      <c r="S3232" s="1102"/>
    </row>
    <row r="3233" spans="1:19" ht="9.75" hidden="1" customHeight="1">
      <c r="A3233" s="777"/>
      <c r="B3233" s="913"/>
      <c r="C3233" s="915"/>
      <c r="D3233" s="777"/>
      <c r="E3233" s="773"/>
      <c r="F3233" s="751">
        <v>0</v>
      </c>
      <c r="G3233" s="773">
        <f>+L3233</f>
        <v>0</v>
      </c>
      <c r="H3233" s="733">
        <f>E3233*G3233</f>
        <v>0</v>
      </c>
      <c r="I3233" s="206"/>
      <c r="J3233" s="909">
        <f>+F3233</f>
        <v>0</v>
      </c>
      <c r="L3233" s="911">
        <f>J3233*$L$3</f>
        <v>0</v>
      </c>
      <c r="R3233" s="751"/>
      <c r="S3233" s="1100">
        <f t="shared" ref="S3233" si="1058">+F3233</f>
        <v>0</v>
      </c>
    </row>
    <row r="3234" spans="1:19" ht="9.75" hidden="1" customHeight="1">
      <c r="A3234" s="777"/>
      <c r="B3234" s="913"/>
      <c r="C3234" s="915"/>
      <c r="D3234" s="777"/>
      <c r="E3234" s="773"/>
      <c r="F3234" s="752"/>
      <c r="G3234" s="773"/>
      <c r="H3234" s="733"/>
      <c r="I3234" s="206"/>
      <c r="J3234" s="910"/>
      <c r="L3234" s="911"/>
      <c r="R3234" s="752"/>
      <c r="S3234" s="1101"/>
    </row>
    <row r="3235" spans="1:19" ht="9.75" hidden="1" customHeight="1">
      <c r="A3235" s="777"/>
      <c r="B3235" s="913"/>
      <c r="C3235" s="915"/>
      <c r="D3235" s="777"/>
      <c r="E3235" s="773"/>
      <c r="F3235" s="752"/>
      <c r="G3235" s="773"/>
      <c r="H3235" s="733"/>
      <c r="I3235" s="206"/>
      <c r="J3235" s="910"/>
      <c r="L3235" s="911"/>
      <c r="R3235" s="752"/>
      <c r="S3235" s="1101"/>
    </row>
    <row r="3236" spans="1:19" ht="9.75" hidden="1" customHeight="1">
      <c r="A3236" s="777"/>
      <c r="B3236" s="913"/>
      <c r="C3236" s="915"/>
      <c r="D3236" s="777"/>
      <c r="E3236" s="773"/>
      <c r="F3236" s="752"/>
      <c r="G3236" s="773"/>
      <c r="H3236" s="733"/>
      <c r="I3236" s="206"/>
      <c r="J3236" s="910"/>
      <c r="L3236" s="911"/>
      <c r="R3236" s="752"/>
      <c r="S3236" s="1101"/>
    </row>
    <row r="3237" spans="1:19" ht="9.75" hidden="1" customHeight="1">
      <c r="A3237" s="777"/>
      <c r="B3237" s="913"/>
      <c r="C3237" s="915"/>
      <c r="D3237" s="777"/>
      <c r="E3237" s="773"/>
      <c r="F3237" s="753"/>
      <c r="G3237" s="773"/>
      <c r="H3237" s="733"/>
      <c r="I3237" s="206"/>
      <c r="J3237" s="910"/>
      <c r="L3237" s="911"/>
      <c r="R3237" s="753"/>
      <c r="S3237" s="1102"/>
    </row>
    <row r="3238" spans="1:19" ht="9.75" hidden="1" customHeight="1">
      <c r="A3238" s="777"/>
      <c r="B3238" s="913"/>
      <c r="C3238" s="915"/>
      <c r="D3238" s="777"/>
      <c r="E3238" s="773"/>
      <c r="F3238" s="751">
        <v>0</v>
      </c>
      <c r="G3238" s="773">
        <f>+L3238</f>
        <v>0</v>
      </c>
      <c r="H3238" s="733">
        <f>E3238*G3238</f>
        <v>0</v>
      </c>
      <c r="I3238" s="206"/>
      <c r="J3238" s="909">
        <f>+F3238</f>
        <v>0</v>
      </c>
      <c r="L3238" s="911">
        <f>J3238*$L$3</f>
        <v>0</v>
      </c>
      <c r="R3238" s="751"/>
      <c r="S3238" s="1100">
        <f t="shared" ref="S3238" si="1059">+F3238</f>
        <v>0</v>
      </c>
    </row>
    <row r="3239" spans="1:19" ht="9.75" hidden="1" customHeight="1">
      <c r="A3239" s="777"/>
      <c r="B3239" s="913"/>
      <c r="C3239" s="915"/>
      <c r="D3239" s="777"/>
      <c r="E3239" s="773"/>
      <c r="F3239" s="752"/>
      <c r="G3239" s="773"/>
      <c r="H3239" s="733"/>
      <c r="I3239" s="206"/>
      <c r="J3239" s="910"/>
      <c r="L3239" s="911"/>
      <c r="R3239" s="752"/>
      <c r="S3239" s="1101"/>
    </row>
    <row r="3240" spans="1:19" ht="9.75" hidden="1" customHeight="1">
      <c r="A3240" s="777"/>
      <c r="B3240" s="913"/>
      <c r="C3240" s="915"/>
      <c r="D3240" s="777"/>
      <c r="E3240" s="773"/>
      <c r="F3240" s="752"/>
      <c r="G3240" s="773"/>
      <c r="H3240" s="733"/>
      <c r="I3240" s="206"/>
      <c r="J3240" s="910"/>
      <c r="L3240" s="911"/>
      <c r="R3240" s="752"/>
      <c r="S3240" s="1101"/>
    </row>
    <row r="3241" spans="1:19" ht="9.75" hidden="1" customHeight="1">
      <c r="A3241" s="777"/>
      <c r="B3241" s="913"/>
      <c r="C3241" s="915"/>
      <c r="D3241" s="777"/>
      <c r="E3241" s="773"/>
      <c r="F3241" s="752"/>
      <c r="G3241" s="773"/>
      <c r="H3241" s="733"/>
      <c r="I3241" s="206"/>
      <c r="J3241" s="910"/>
      <c r="L3241" s="911"/>
      <c r="R3241" s="752"/>
      <c r="S3241" s="1101"/>
    </row>
    <row r="3242" spans="1:19" ht="9.75" hidden="1" customHeight="1">
      <c r="A3242" s="777"/>
      <c r="B3242" s="913"/>
      <c r="C3242" s="915"/>
      <c r="D3242" s="777"/>
      <c r="E3242" s="773"/>
      <c r="F3242" s="753"/>
      <c r="G3242" s="773"/>
      <c r="H3242" s="733"/>
      <c r="I3242" s="206"/>
      <c r="J3242" s="910"/>
      <c r="L3242" s="911"/>
      <c r="R3242" s="753"/>
      <c r="S3242" s="1102"/>
    </row>
    <row r="3243" spans="1:19" ht="9.75" hidden="1" customHeight="1">
      <c r="A3243" s="777"/>
      <c r="B3243" s="913"/>
      <c r="C3243" s="915"/>
      <c r="D3243" s="777"/>
      <c r="E3243" s="773"/>
      <c r="F3243" s="751">
        <v>0</v>
      </c>
      <c r="G3243" s="773">
        <f>+L3243</f>
        <v>0</v>
      </c>
      <c r="H3243" s="733">
        <f>E3243*G3243</f>
        <v>0</v>
      </c>
      <c r="I3243" s="206"/>
      <c r="J3243" s="909">
        <f>+F3243</f>
        <v>0</v>
      </c>
      <c r="L3243" s="911">
        <f>J3243*$L$3</f>
        <v>0</v>
      </c>
      <c r="R3243" s="751"/>
      <c r="S3243" s="1100">
        <f t="shared" ref="S3243" si="1060">+F3243</f>
        <v>0</v>
      </c>
    </row>
    <row r="3244" spans="1:19" ht="9.75" hidden="1" customHeight="1">
      <c r="A3244" s="777"/>
      <c r="B3244" s="913"/>
      <c r="C3244" s="915"/>
      <c r="D3244" s="777"/>
      <c r="E3244" s="773"/>
      <c r="F3244" s="752"/>
      <c r="G3244" s="773"/>
      <c r="H3244" s="733"/>
      <c r="I3244" s="206"/>
      <c r="J3244" s="910"/>
      <c r="L3244" s="911"/>
      <c r="R3244" s="752"/>
      <c r="S3244" s="1101"/>
    </row>
    <row r="3245" spans="1:19" ht="9.75" hidden="1" customHeight="1">
      <c r="A3245" s="777"/>
      <c r="B3245" s="913"/>
      <c r="C3245" s="915"/>
      <c r="D3245" s="777"/>
      <c r="E3245" s="773"/>
      <c r="F3245" s="752"/>
      <c r="G3245" s="773"/>
      <c r="H3245" s="733"/>
      <c r="I3245" s="206"/>
      <c r="J3245" s="910"/>
      <c r="L3245" s="911"/>
      <c r="R3245" s="752"/>
      <c r="S3245" s="1101"/>
    </row>
    <row r="3246" spans="1:19" ht="9.75" hidden="1" customHeight="1">
      <c r="A3246" s="777"/>
      <c r="B3246" s="913"/>
      <c r="C3246" s="915"/>
      <c r="D3246" s="777"/>
      <c r="E3246" s="773"/>
      <c r="F3246" s="752"/>
      <c r="G3246" s="773"/>
      <c r="H3246" s="733"/>
      <c r="I3246" s="206"/>
      <c r="J3246" s="910"/>
      <c r="L3246" s="911"/>
      <c r="R3246" s="752"/>
      <c r="S3246" s="1101"/>
    </row>
    <row r="3247" spans="1:19" ht="9.75" hidden="1" customHeight="1">
      <c r="A3247" s="777"/>
      <c r="B3247" s="913"/>
      <c r="C3247" s="915"/>
      <c r="D3247" s="777"/>
      <c r="E3247" s="773"/>
      <c r="F3247" s="753"/>
      <c r="G3247" s="773"/>
      <c r="H3247" s="733"/>
      <c r="I3247" s="206"/>
      <c r="J3247" s="910"/>
      <c r="L3247" s="911"/>
      <c r="R3247" s="753"/>
      <c r="S3247" s="1102"/>
    </row>
    <row r="3248" spans="1:19" ht="9.75" hidden="1" customHeight="1">
      <c r="A3248" s="777"/>
      <c r="B3248" s="913"/>
      <c r="C3248" s="915"/>
      <c r="D3248" s="777"/>
      <c r="E3248" s="773"/>
      <c r="F3248" s="751">
        <v>0</v>
      </c>
      <c r="G3248" s="773">
        <f>+L3248</f>
        <v>0</v>
      </c>
      <c r="H3248" s="733">
        <f>E3248*G3248</f>
        <v>0</v>
      </c>
      <c r="I3248" s="206"/>
      <c r="J3248" s="909">
        <f>+F3248</f>
        <v>0</v>
      </c>
      <c r="L3248" s="911">
        <f>J3248*$L$3</f>
        <v>0</v>
      </c>
      <c r="R3248" s="751"/>
      <c r="S3248" s="1100">
        <f t="shared" ref="S3248" si="1061">+F3248</f>
        <v>0</v>
      </c>
    </row>
    <row r="3249" spans="1:19" ht="9.75" hidden="1" customHeight="1">
      <c r="A3249" s="777"/>
      <c r="B3249" s="913"/>
      <c r="C3249" s="915"/>
      <c r="D3249" s="777"/>
      <c r="E3249" s="773"/>
      <c r="F3249" s="752"/>
      <c r="G3249" s="773"/>
      <c r="H3249" s="733"/>
      <c r="I3249" s="206"/>
      <c r="J3249" s="910"/>
      <c r="L3249" s="911"/>
      <c r="R3249" s="752"/>
      <c r="S3249" s="1101"/>
    </row>
    <row r="3250" spans="1:19" ht="9.75" hidden="1" customHeight="1">
      <c r="A3250" s="777"/>
      <c r="B3250" s="913"/>
      <c r="C3250" s="915"/>
      <c r="D3250" s="777"/>
      <c r="E3250" s="773"/>
      <c r="F3250" s="752"/>
      <c r="G3250" s="773"/>
      <c r="H3250" s="733"/>
      <c r="I3250" s="206"/>
      <c r="J3250" s="910"/>
      <c r="L3250" s="911"/>
      <c r="R3250" s="752"/>
      <c r="S3250" s="1101"/>
    </row>
    <row r="3251" spans="1:19" ht="9.75" hidden="1" customHeight="1">
      <c r="A3251" s="777"/>
      <c r="B3251" s="913"/>
      <c r="C3251" s="915"/>
      <c r="D3251" s="777"/>
      <c r="E3251" s="773"/>
      <c r="F3251" s="752"/>
      <c r="G3251" s="773"/>
      <c r="H3251" s="733"/>
      <c r="I3251" s="206"/>
      <c r="J3251" s="910"/>
      <c r="L3251" s="911"/>
      <c r="R3251" s="752"/>
      <c r="S3251" s="1101"/>
    </row>
    <row r="3252" spans="1:19" ht="9.75" hidden="1" customHeight="1">
      <c r="A3252" s="777"/>
      <c r="B3252" s="913"/>
      <c r="C3252" s="915"/>
      <c r="D3252" s="777"/>
      <c r="E3252" s="773"/>
      <c r="F3252" s="753"/>
      <c r="G3252" s="773"/>
      <c r="H3252" s="733"/>
      <c r="I3252" s="206"/>
      <c r="J3252" s="910"/>
      <c r="L3252" s="911"/>
      <c r="R3252" s="753"/>
      <c r="S3252" s="1102"/>
    </row>
    <row r="3253" spans="1:19" ht="9.75" hidden="1" customHeight="1">
      <c r="A3253" s="777"/>
      <c r="B3253" s="913"/>
      <c r="C3253" s="915"/>
      <c r="D3253" s="777"/>
      <c r="E3253" s="773"/>
      <c r="F3253" s="751">
        <v>0</v>
      </c>
      <c r="G3253" s="773">
        <f>+L3253</f>
        <v>0</v>
      </c>
      <c r="H3253" s="733">
        <f>E3253*G3253</f>
        <v>0</v>
      </c>
      <c r="I3253" s="206"/>
      <c r="J3253" s="909">
        <f>+F3253</f>
        <v>0</v>
      </c>
      <c r="L3253" s="911">
        <f>J3253*$L$3</f>
        <v>0</v>
      </c>
      <c r="R3253" s="751"/>
      <c r="S3253" s="1100">
        <f t="shared" ref="S3253" si="1062">+F3253</f>
        <v>0</v>
      </c>
    </row>
    <row r="3254" spans="1:19" ht="9.75" hidden="1" customHeight="1">
      <c r="A3254" s="777"/>
      <c r="B3254" s="913"/>
      <c r="C3254" s="915"/>
      <c r="D3254" s="777"/>
      <c r="E3254" s="773"/>
      <c r="F3254" s="752"/>
      <c r="G3254" s="773"/>
      <c r="H3254" s="733"/>
      <c r="I3254" s="206"/>
      <c r="J3254" s="910"/>
      <c r="L3254" s="911"/>
      <c r="R3254" s="752"/>
      <c r="S3254" s="1101"/>
    </row>
    <row r="3255" spans="1:19" ht="9.75" hidden="1" customHeight="1">
      <c r="A3255" s="777"/>
      <c r="B3255" s="913"/>
      <c r="C3255" s="915"/>
      <c r="D3255" s="777"/>
      <c r="E3255" s="773"/>
      <c r="F3255" s="752"/>
      <c r="G3255" s="773"/>
      <c r="H3255" s="733"/>
      <c r="I3255" s="206"/>
      <c r="J3255" s="910"/>
      <c r="L3255" s="911"/>
      <c r="R3255" s="752"/>
      <c r="S3255" s="1101"/>
    </row>
    <row r="3256" spans="1:19" ht="9.75" hidden="1" customHeight="1">
      <c r="A3256" s="777"/>
      <c r="B3256" s="913"/>
      <c r="C3256" s="915"/>
      <c r="D3256" s="777"/>
      <c r="E3256" s="773"/>
      <c r="F3256" s="752"/>
      <c r="G3256" s="773"/>
      <c r="H3256" s="733"/>
      <c r="I3256" s="206"/>
      <c r="J3256" s="910"/>
      <c r="L3256" s="911"/>
      <c r="R3256" s="752"/>
      <c r="S3256" s="1101"/>
    </row>
    <row r="3257" spans="1:19" ht="9.75" hidden="1" customHeight="1">
      <c r="A3257" s="777"/>
      <c r="B3257" s="913"/>
      <c r="C3257" s="915"/>
      <c r="D3257" s="777"/>
      <c r="E3257" s="773"/>
      <c r="F3257" s="753"/>
      <c r="G3257" s="773"/>
      <c r="H3257" s="733"/>
      <c r="I3257" s="206"/>
      <c r="J3257" s="910"/>
      <c r="L3257" s="911"/>
      <c r="R3257" s="753"/>
      <c r="S3257" s="1102"/>
    </row>
    <row r="3258" spans="1:19" ht="9.75" hidden="1" customHeight="1">
      <c r="A3258" s="777"/>
      <c r="B3258" s="913"/>
      <c r="C3258" s="915"/>
      <c r="D3258" s="777"/>
      <c r="E3258" s="773"/>
      <c r="F3258" s="751">
        <v>0</v>
      </c>
      <c r="G3258" s="773">
        <f>+L3258</f>
        <v>0</v>
      </c>
      <c r="H3258" s="733">
        <f>E3258*G3258</f>
        <v>0</v>
      </c>
      <c r="I3258" s="206"/>
      <c r="J3258" s="909">
        <f>+F3258</f>
        <v>0</v>
      </c>
      <c r="L3258" s="911">
        <f>J3258*$L$3</f>
        <v>0</v>
      </c>
      <c r="R3258" s="751"/>
      <c r="S3258" s="1100">
        <f t="shared" ref="S3258" si="1063">+F3258</f>
        <v>0</v>
      </c>
    </row>
    <row r="3259" spans="1:19" ht="9.75" hidden="1" customHeight="1">
      <c r="A3259" s="777"/>
      <c r="B3259" s="913"/>
      <c r="C3259" s="915"/>
      <c r="D3259" s="777"/>
      <c r="E3259" s="773"/>
      <c r="F3259" s="752"/>
      <c r="G3259" s="773"/>
      <c r="H3259" s="733"/>
      <c r="I3259" s="206"/>
      <c r="J3259" s="910"/>
      <c r="L3259" s="911"/>
      <c r="R3259" s="752"/>
      <c r="S3259" s="1101"/>
    </row>
    <row r="3260" spans="1:19" ht="9.75" hidden="1" customHeight="1">
      <c r="A3260" s="777"/>
      <c r="B3260" s="913"/>
      <c r="C3260" s="915"/>
      <c r="D3260" s="777"/>
      <c r="E3260" s="773"/>
      <c r="F3260" s="752"/>
      <c r="G3260" s="773"/>
      <c r="H3260" s="733"/>
      <c r="I3260" s="206"/>
      <c r="J3260" s="910"/>
      <c r="L3260" s="911"/>
      <c r="R3260" s="752"/>
      <c r="S3260" s="1101"/>
    </row>
    <row r="3261" spans="1:19" ht="9.75" hidden="1" customHeight="1">
      <c r="A3261" s="777"/>
      <c r="B3261" s="913"/>
      <c r="C3261" s="915"/>
      <c r="D3261" s="777"/>
      <c r="E3261" s="773"/>
      <c r="F3261" s="752"/>
      <c r="G3261" s="773"/>
      <c r="H3261" s="733"/>
      <c r="I3261" s="206"/>
      <c r="J3261" s="910"/>
      <c r="L3261" s="911"/>
      <c r="R3261" s="752"/>
      <c r="S3261" s="1101"/>
    </row>
    <row r="3262" spans="1:19" ht="8.25" hidden="1" customHeight="1">
      <c r="A3262" s="777"/>
      <c r="B3262" s="913"/>
      <c r="C3262" s="915"/>
      <c r="D3262" s="777"/>
      <c r="E3262" s="773"/>
      <c r="F3262" s="753"/>
      <c r="G3262" s="773"/>
      <c r="H3262" s="733"/>
      <c r="I3262" s="206"/>
      <c r="J3262" s="910"/>
      <c r="L3262" s="911"/>
      <c r="R3262" s="753"/>
      <c r="S3262" s="1102"/>
    </row>
    <row r="3263" spans="1:19" ht="9.75" hidden="1" customHeight="1">
      <c r="A3263" s="777"/>
      <c r="B3263" s="913"/>
      <c r="C3263" s="915"/>
      <c r="D3263" s="777"/>
      <c r="E3263" s="773"/>
      <c r="F3263" s="751">
        <v>0</v>
      </c>
      <c r="G3263" s="773">
        <f>+L3263</f>
        <v>0</v>
      </c>
      <c r="H3263" s="733">
        <f>E3263*G3263</f>
        <v>0</v>
      </c>
      <c r="I3263" s="206"/>
      <c r="J3263" s="909">
        <f>+F3263</f>
        <v>0</v>
      </c>
      <c r="L3263" s="911">
        <f>J3263*$L$3</f>
        <v>0</v>
      </c>
      <c r="R3263" s="751"/>
      <c r="S3263" s="1100">
        <f t="shared" ref="S3263" si="1064">+F3263</f>
        <v>0</v>
      </c>
    </row>
    <row r="3264" spans="1:19" ht="9.75" hidden="1" customHeight="1">
      <c r="A3264" s="777"/>
      <c r="B3264" s="913"/>
      <c r="C3264" s="915"/>
      <c r="D3264" s="777"/>
      <c r="E3264" s="773"/>
      <c r="F3264" s="752"/>
      <c r="G3264" s="773"/>
      <c r="H3264" s="733"/>
      <c r="I3264" s="206"/>
      <c r="J3264" s="910"/>
      <c r="L3264" s="911"/>
      <c r="R3264" s="752"/>
      <c r="S3264" s="1101"/>
    </row>
    <row r="3265" spans="1:19" ht="9.75" hidden="1" customHeight="1">
      <c r="A3265" s="777"/>
      <c r="B3265" s="913"/>
      <c r="C3265" s="915"/>
      <c r="D3265" s="777"/>
      <c r="E3265" s="773"/>
      <c r="F3265" s="752"/>
      <c r="G3265" s="773"/>
      <c r="H3265" s="733"/>
      <c r="I3265" s="206"/>
      <c r="J3265" s="910"/>
      <c r="L3265" s="911"/>
      <c r="R3265" s="752"/>
      <c r="S3265" s="1101"/>
    </row>
    <row r="3266" spans="1:19" ht="9.75" hidden="1" customHeight="1">
      <c r="A3266" s="777"/>
      <c r="B3266" s="913"/>
      <c r="C3266" s="915"/>
      <c r="D3266" s="777"/>
      <c r="E3266" s="773"/>
      <c r="F3266" s="752"/>
      <c r="G3266" s="773"/>
      <c r="H3266" s="733"/>
      <c r="I3266" s="206"/>
      <c r="J3266" s="910"/>
      <c r="L3266" s="911"/>
      <c r="R3266" s="752"/>
      <c r="S3266" s="1101"/>
    </row>
    <row r="3267" spans="1:19" ht="6.75" hidden="1" customHeight="1">
      <c r="A3267" s="777"/>
      <c r="B3267" s="913"/>
      <c r="C3267" s="915"/>
      <c r="D3267" s="777"/>
      <c r="E3267" s="773"/>
      <c r="F3267" s="753"/>
      <c r="G3267" s="773"/>
      <c r="H3267" s="733"/>
      <c r="I3267" s="206"/>
      <c r="J3267" s="910"/>
      <c r="L3267" s="911"/>
      <c r="R3267" s="753"/>
      <c r="S3267" s="1102"/>
    </row>
    <row r="3268" spans="1:19" ht="9.75" hidden="1" customHeight="1">
      <c r="A3268" s="777"/>
      <c r="B3268" s="913"/>
      <c r="C3268" s="915"/>
      <c r="D3268" s="777"/>
      <c r="E3268" s="729"/>
      <c r="F3268" s="725">
        <v>0</v>
      </c>
      <c r="G3268" s="773">
        <f>+L3268</f>
        <v>0</v>
      </c>
      <c r="H3268" s="733">
        <f>E3268*G3268</f>
        <v>0</v>
      </c>
      <c r="I3268" s="206"/>
      <c r="J3268" s="909">
        <f>+F3268</f>
        <v>0</v>
      </c>
      <c r="L3268" s="911">
        <f>J3268*$L$3</f>
        <v>0</v>
      </c>
      <c r="R3268" s="725"/>
      <c r="S3268" s="1100">
        <f t="shared" ref="S3268" si="1065">+F3268</f>
        <v>0</v>
      </c>
    </row>
    <row r="3269" spans="1:19" ht="9.75" hidden="1" customHeight="1">
      <c r="A3269" s="777"/>
      <c r="B3269" s="913"/>
      <c r="C3269" s="915"/>
      <c r="D3269" s="777"/>
      <c r="E3269" s="729"/>
      <c r="F3269" s="726"/>
      <c r="G3269" s="773"/>
      <c r="H3269" s="733"/>
      <c r="I3269" s="206"/>
      <c r="J3269" s="910"/>
      <c r="L3269" s="911"/>
      <c r="R3269" s="726"/>
      <c r="S3269" s="1101"/>
    </row>
    <row r="3270" spans="1:19" ht="9.75" hidden="1" customHeight="1">
      <c r="A3270" s="777"/>
      <c r="B3270" s="913"/>
      <c r="C3270" s="915"/>
      <c r="D3270" s="777"/>
      <c r="E3270" s="729"/>
      <c r="F3270" s="726"/>
      <c r="G3270" s="773"/>
      <c r="H3270" s="733"/>
      <c r="I3270" s="206"/>
      <c r="J3270" s="910"/>
      <c r="L3270" s="911"/>
      <c r="R3270" s="726"/>
      <c r="S3270" s="1101"/>
    </row>
    <row r="3271" spans="1:19" ht="9.75" hidden="1" customHeight="1">
      <c r="A3271" s="777"/>
      <c r="B3271" s="913"/>
      <c r="C3271" s="915"/>
      <c r="D3271" s="777"/>
      <c r="E3271" s="729"/>
      <c r="F3271" s="726"/>
      <c r="G3271" s="773"/>
      <c r="H3271" s="733"/>
      <c r="I3271" s="206"/>
      <c r="J3271" s="910"/>
      <c r="L3271" s="911"/>
      <c r="R3271" s="726"/>
      <c r="S3271" s="1101"/>
    </row>
    <row r="3272" spans="1:19" ht="9.75" hidden="1" customHeight="1">
      <c r="A3272" s="777"/>
      <c r="B3272" s="913"/>
      <c r="C3272" s="915"/>
      <c r="D3272" s="777"/>
      <c r="E3272" s="729"/>
      <c r="F3272" s="727"/>
      <c r="G3272" s="773"/>
      <c r="H3272" s="733"/>
      <c r="I3272" s="206"/>
      <c r="J3272" s="910"/>
      <c r="L3272" s="911"/>
      <c r="R3272" s="727"/>
      <c r="S3272" s="1102"/>
    </row>
    <row r="3273" spans="1:19" ht="9.75" hidden="1" customHeight="1">
      <c r="A3273" s="777"/>
      <c r="B3273" s="913"/>
      <c r="C3273" s="915"/>
      <c r="D3273" s="777"/>
      <c r="E3273" s="773"/>
      <c r="F3273" s="751">
        <v>0</v>
      </c>
      <c r="G3273" s="773">
        <f>+L3273</f>
        <v>0</v>
      </c>
      <c r="H3273" s="733">
        <f>E3273*G3273</f>
        <v>0</v>
      </c>
      <c r="I3273" s="206"/>
      <c r="J3273" s="909">
        <f>+F3273</f>
        <v>0</v>
      </c>
      <c r="L3273" s="911">
        <f>J3273*$L$3</f>
        <v>0</v>
      </c>
      <c r="R3273" s="751"/>
      <c r="S3273" s="1100">
        <f t="shared" ref="S3273" si="1066">+F3273</f>
        <v>0</v>
      </c>
    </row>
    <row r="3274" spans="1:19" ht="9.75" hidden="1" customHeight="1">
      <c r="A3274" s="777"/>
      <c r="B3274" s="913"/>
      <c r="C3274" s="915"/>
      <c r="D3274" s="777"/>
      <c r="E3274" s="773"/>
      <c r="F3274" s="752"/>
      <c r="G3274" s="773"/>
      <c r="H3274" s="733"/>
      <c r="I3274" s="206"/>
      <c r="J3274" s="910"/>
      <c r="L3274" s="911"/>
      <c r="R3274" s="752"/>
      <c r="S3274" s="1101"/>
    </row>
    <row r="3275" spans="1:19" ht="9.75" hidden="1" customHeight="1">
      <c r="A3275" s="777"/>
      <c r="B3275" s="913"/>
      <c r="C3275" s="915"/>
      <c r="D3275" s="777"/>
      <c r="E3275" s="773"/>
      <c r="F3275" s="752"/>
      <c r="G3275" s="773"/>
      <c r="H3275" s="733"/>
      <c r="I3275" s="206"/>
      <c r="J3275" s="910"/>
      <c r="L3275" s="911"/>
      <c r="R3275" s="752"/>
      <c r="S3275" s="1101"/>
    </row>
    <row r="3276" spans="1:19" ht="9.75" hidden="1" customHeight="1">
      <c r="A3276" s="777"/>
      <c r="B3276" s="913"/>
      <c r="C3276" s="915"/>
      <c r="D3276" s="777"/>
      <c r="E3276" s="773"/>
      <c r="F3276" s="752"/>
      <c r="G3276" s="773"/>
      <c r="H3276" s="733"/>
      <c r="I3276" s="206"/>
      <c r="J3276" s="910"/>
      <c r="L3276" s="911"/>
      <c r="R3276" s="752"/>
      <c r="S3276" s="1101"/>
    </row>
    <row r="3277" spans="1:19" ht="9.75" hidden="1" customHeight="1">
      <c r="A3277" s="777"/>
      <c r="B3277" s="913"/>
      <c r="C3277" s="915"/>
      <c r="D3277" s="777"/>
      <c r="E3277" s="773"/>
      <c r="F3277" s="753"/>
      <c r="G3277" s="773"/>
      <c r="H3277" s="733"/>
      <c r="I3277" s="206"/>
      <c r="J3277" s="910"/>
      <c r="L3277" s="911"/>
      <c r="R3277" s="753"/>
      <c r="S3277" s="1102"/>
    </row>
    <row r="3278" spans="1:19" ht="9.75" hidden="1" customHeight="1">
      <c r="A3278" s="777"/>
      <c r="B3278" s="913"/>
      <c r="C3278" s="914"/>
      <c r="D3278" s="777"/>
      <c r="E3278" s="773"/>
      <c r="F3278" s="751">
        <v>0</v>
      </c>
      <c r="G3278" s="773">
        <f>+L3278</f>
        <v>0</v>
      </c>
      <c r="H3278" s="733">
        <f>E3278*G3278</f>
        <v>0</v>
      </c>
      <c r="I3278" s="206"/>
      <c r="J3278" s="909">
        <f>+F3278</f>
        <v>0</v>
      </c>
      <c r="L3278" s="911">
        <f>J3278*$L$3</f>
        <v>0</v>
      </c>
      <c r="R3278" s="751"/>
      <c r="S3278" s="1100">
        <f t="shared" ref="S3278" si="1067">+F3278</f>
        <v>0</v>
      </c>
    </row>
    <row r="3279" spans="1:19" ht="9.75" hidden="1" customHeight="1">
      <c r="A3279" s="777"/>
      <c r="B3279" s="913"/>
      <c r="C3279" s="914"/>
      <c r="D3279" s="777"/>
      <c r="E3279" s="773"/>
      <c r="F3279" s="752"/>
      <c r="G3279" s="773"/>
      <c r="H3279" s="733"/>
      <c r="I3279" s="206"/>
      <c r="J3279" s="910"/>
      <c r="L3279" s="911"/>
      <c r="R3279" s="752"/>
      <c r="S3279" s="1101"/>
    </row>
    <row r="3280" spans="1:19" ht="9.75" hidden="1" customHeight="1">
      <c r="A3280" s="777"/>
      <c r="B3280" s="913"/>
      <c r="C3280" s="914"/>
      <c r="D3280" s="777"/>
      <c r="E3280" s="773"/>
      <c r="F3280" s="752"/>
      <c r="G3280" s="773"/>
      <c r="H3280" s="733"/>
      <c r="I3280" s="206"/>
      <c r="J3280" s="910"/>
      <c r="L3280" s="911"/>
      <c r="R3280" s="752"/>
      <c r="S3280" s="1101"/>
    </row>
    <row r="3281" spans="1:19" ht="9.75" hidden="1" customHeight="1">
      <c r="A3281" s="777"/>
      <c r="B3281" s="913"/>
      <c r="C3281" s="914"/>
      <c r="D3281" s="777"/>
      <c r="E3281" s="773"/>
      <c r="F3281" s="752"/>
      <c r="G3281" s="773"/>
      <c r="H3281" s="733"/>
      <c r="I3281" s="206"/>
      <c r="J3281" s="910"/>
      <c r="L3281" s="911"/>
      <c r="R3281" s="752"/>
      <c r="S3281" s="1101"/>
    </row>
    <row r="3282" spans="1:19" ht="9.75" hidden="1" customHeight="1">
      <c r="A3282" s="777"/>
      <c r="B3282" s="913"/>
      <c r="C3282" s="914"/>
      <c r="D3282" s="777"/>
      <c r="E3282" s="773"/>
      <c r="F3282" s="753"/>
      <c r="G3282" s="773"/>
      <c r="H3282" s="733"/>
      <c r="I3282" s="206"/>
      <c r="J3282" s="910"/>
      <c r="L3282" s="911"/>
      <c r="R3282" s="753"/>
      <c r="S3282" s="1102"/>
    </row>
    <row r="3283" spans="1:19" ht="9.75" hidden="1" customHeight="1">
      <c r="A3283" s="777"/>
      <c r="B3283" s="913"/>
      <c r="C3283" s="915"/>
      <c r="D3283" s="777"/>
      <c r="E3283" s="773"/>
      <c r="F3283" s="751">
        <v>0</v>
      </c>
      <c r="G3283" s="773">
        <f>+L3283</f>
        <v>0</v>
      </c>
      <c r="H3283" s="733">
        <f>E3283*G3283</f>
        <v>0</v>
      </c>
      <c r="I3283" s="206"/>
      <c r="J3283" s="909">
        <f>+F3283</f>
        <v>0</v>
      </c>
      <c r="L3283" s="911">
        <f>J3283*$L$3</f>
        <v>0</v>
      </c>
      <c r="R3283" s="751"/>
      <c r="S3283" s="1100">
        <f t="shared" ref="S3283" si="1068">+F3283</f>
        <v>0</v>
      </c>
    </row>
    <row r="3284" spans="1:19" ht="9.75" hidden="1" customHeight="1">
      <c r="A3284" s="777"/>
      <c r="B3284" s="913"/>
      <c r="C3284" s="915"/>
      <c r="D3284" s="777"/>
      <c r="E3284" s="773"/>
      <c r="F3284" s="752"/>
      <c r="G3284" s="773"/>
      <c r="H3284" s="733"/>
      <c r="I3284" s="206"/>
      <c r="J3284" s="910"/>
      <c r="L3284" s="911"/>
      <c r="R3284" s="752"/>
      <c r="S3284" s="1101"/>
    </row>
    <row r="3285" spans="1:19" ht="9.75" hidden="1" customHeight="1">
      <c r="A3285" s="777"/>
      <c r="B3285" s="913"/>
      <c r="C3285" s="915"/>
      <c r="D3285" s="777"/>
      <c r="E3285" s="773"/>
      <c r="F3285" s="752"/>
      <c r="G3285" s="773"/>
      <c r="H3285" s="733"/>
      <c r="I3285" s="206"/>
      <c r="J3285" s="910"/>
      <c r="L3285" s="911"/>
      <c r="R3285" s="752"/>
      <c r="S3285" s="1101"/>
    </row>
    <row r="3286" spans="1:19" ht="9.75" hidden="1" customHeight="1">
      <c r="A3286" s="777"/>
      <c r="B3286" s="913"/>
      <c r="C3286" s="915"/>
      <c r="D3286" s="777"/>
      <c r="E3286" s="773"/>
      <c r="F3286" s="752"/>
      <c r="G3286" s="773"/>
      <c r="H3286" s="733"/>
      <c r="I3286" s="206"/>
      <c r="J3286" s="910"/>
      <c r="L3286" s="911"/>
      <c r="R3286" s="752"/>
      <c r="S3286" s="1101"/>
    </row>
    <row r="3287" spans="1:19" ht="9.75" hidden="1" customHeight="1">
      <c r="A3287" s="777"/>
      <c r="B3287" s="913"/>
      <c r="C3287" s="915"/>
      <c r="D3287" s="777"/>
      <c r="E3287" s="773"/>
      <c r="F3287" s="753"/>
      <c r="G3287" s="773"/>
      <c r="H3287" s="733"/>
      <c r="I3287" s="206"/>
      <c r="J3287" s="910"/>
      <c r="L3287" s="911"/>
      <c r="R3287" s="753"/>
      <c r="S3287" s="1102"/>
    </row>
    <row r="3288" spans="1:19" ht="9.75" hidden="1" customHeight="1">
      <c r="A3288" s="777"/>
      <c r="B3288" s="913"/>
      <c r="C3288" s="915"/>
      <c r="D3288" s="777"/>
      <c r="E3288" s="773"/>
      <c r="F3288" s="751">
        <v>0</v>
      </c>
      <c r="G3288" s="773">
        <f>+L3288</f>
        <v>0</v>
      </c>
      <c r="H3288" s="733">
        <f>E3288*G3288</f>
        <v>0</v>
      </c>
      <c r="I3288" s="206"/>
      <c r="J3288" s="909">
        <f>+F3288</f>
        <v>0</v>
      </c>
      <c r="L3288" s="911">
        <f>J3288*$L$3</f>
        <v>0</v>
      </c>
      <c r="R3288" s="751"/>
      <c r="S3288" s="1100">
        <f t="shared" ref="S3288" si="1069">+F3288</f>
        <v>0</v>
      </c>
    </row>
    <row r="3289" spans="1:19" ht="9.75" hidden="1" customHeight="1">
      <c r="A3289" s="777"/>
      <c r="B3289" s="913"/>
      <c r="C3289" s="915"/>
      <c r="D3289" s="777"/>
      <c r="E3289" s="773"/>
      <c r="F3289" s="752"/>
      <c r="G3289" s="773"/>
      <c r="H3289" s="733"/>
      <c r="I3289" s="206"/>
      <c r="J3289" s="910"/>
      <c r="L3289" s="911"/>
      <c r="R3289" s="752"/>
      <c r="S3289" s="1101"/>
    </row>
    <row r="3290" spans="1:19" ht="9.75" hidden="1" customHeight="1">
      <c r="A3290" s="777"/>
      <c r="B3290" s="913"/>
      <c r="C3290" s="915"/>
      <c r="D3290" s="777"/>
      <c r="E3290" s="773"/>
      <c r="F3290" s="752"/>
      <c r="G3290" s="773"/>
      <c r="H3290" s="733"/>
      <c r="I3290" s="206"/>
      <c r="J3290" s="910"/>
      <c r="L3290" s="911"/>
      <c r="R3290" s="752"/>
      <c r="S3290" s="1101"/>
    </row>
    <row r="3291" spans="1:19" ht="9.75" hidden="1" customHeight="1">
      <c r="A3291" s="777"/>
      <c r="B3291" s="913"/>
      <c r="C3291" s="915"/>
      <c r="D3291" s="777"/>
      <c r="E3291" s="773"/>
      <c r="F3291" s="752"/>
      <c r="G3291" s="773"/>
      <c r="H3291" s="733"/>
      <c r="I3291" s="206"/>
      <c r="J3291" s="910"/>
      <c r="L3291" s="911"/>
      <c r="R3291" s="752"/>
      <c r="S3291" s="1101"/>
    </row>
    <row r="3292" spans="1:19" ht="9.75" hidden="1" customHeight="1">
      <c r="A3292" s="777"/>
      <c r="B3292" s="913"/>
      <c r="C3292" s="915"/>
      <c r="D3292" s="777"/>
      <c r="E3292" s="773"/>
      <c r="F3292" s="753"/>
      <c r="G3292" s="773"/>
      <c r="H3292" s="733"/>
      <c r="I3292" s="206"/>
      <c r="J3292" s="910"/>
      <c r="L3292" s="911"/>
      <c r="R3292" s="753"/>
      <c r="S3292" s="1102"/>
    </row>
    <row r="3293" spans="1:19" ht="9.75" hidden="1" customHeight="1">
      <c r="A3293" s="777"/>
      <c r="B3293" s="913"/>
      <c r="C3293" s="915"/>
      <c r="D3293" s="777"/>
      <c r="E3293" s="773"/>
      <c r="F3293" s="751">
        <v>0</v>
      </c>
      <c r="G3293" s="773">
        <f>+L3293</f>
        <v>0</v>
      </c>
      <c r="H3293" s="733">
        <f>E3293*G3293</f>
        <v>0</v>
      </c>
      <c r="I3293" s="206"/>
      <c r="J3293" s="909">
        <f>+F3293</f>
        <v>0</v>
      </c>
      <c r="L3293" s="911">
        <f>J3293*$L$3</f>
        <v>0</v>
      </c>
      <c r="R3293" s="751"/>
      <c r="S3293" s="1100">
        <f t="shared" ref="S3293" si="1070">+F3293</f>
        <v>0</v>
      </c>
    </row>
    <row r="3294" spans="1:19" ht="9.75" hidden="1" customHeight="1">
      <c r="A3294" s="777"/>
      <c r="B3294" s="913"/>
      <c r="C3294" s="915"/>
      <c r="D3294" s="777"/>
      <c r="E3294" s="773"/>
      <c r="F3294" s="752"/>
      <c r="G3294" s="773"/>
      <c r="H3294" s="733"/>
      <c r="I3294" s="206"/>
      <c r="J3294" s="910"/>
      <c r="L3294" s="911"/>
      <c r="R3294" s="752"/>
      <c r="S3294" s="1101"/>
    </row>
    <row r="3295" spans="1:19" ht="9.75" hidden="1" customHeight="1">
      <c r="A3295" s="777"/>
      <c r="B3295" s="913"/>
      <c r="C3295" s="915"/>
      <c r="D3295" s="777"/>
      <c r="E3295" s="773"/>
      <c r="F3295" s="752"/>
      <c r="G3295" s="773"/>
      <c r="H3295" s="733"/>
      <c r="I3295" s="206"/>
      <c r="J3295" s="910"/>
      <c r="L3295" s="911"/>
      <c r="R3295" s="752"/>
      <c r="S3295" s="1101"/>
    </row>
    <row r="3296" spans="1:19" ht="9.75" hidden="1" customHeight="1">
      <c r="A3296" s="777"/>
      <c r="B3296" s="913"/>
      <c r="C3296" s="915"/>
      <c r="D3296" s="777"/>
      <c r="E3296" s="773"/>
      <c r="F3296" s="752"/>
      <c r="G3296" s="773"/>
      <c r="H3296" s="733"/>
      <c r="I3296" s="206"/>
      <c r="J3296" s="910"/>
      <c r="L3296" s="911"/>
      <c r="R3296" s="752"/>
      <c r="S3296" s="1101"/>
    </row>
    <row r="3297" spans="1:19" ht="9.75" hidden="1" customHeight="1">
      <c r="A3297" s="777"/>
      <c r="B3297" s="913"/>
      <c r="C3297" s="915"/>
      <c r="D3297" s="777"/>
      <c r="E3297" s="773"/>
      <c r="F3297" s="753"/>
      <c r="G3297" s="773"/>
      <c r="H3297" s="733"/>
      <c r="I3297" s="206"/>
      <c r="J3297" s="910"/>
      <c r="L3297" s="911"/>
      <c r="R3297" s="753"/>
      <c r="S3297" s="1102"/>
    </row>
    <row r="3298" spans="1:19" ht="9.75" hidden="1" customHeight="1">
      <c r="A3298" s="777"/>
      <c r="B3298" s="913"/>
      <c r="C3298" s="915"/>
      <c r="D3298" s="777"/>
      <c r="E3298" s="773"/>
      <c r="F3298" s="751">
        <v>0</v>
      </c>
      <c r="G3298" s="773">
        <f>+L3298</f>
        <v>0</v>
      </c>
      <c r="H3298" s="733">
        <f>E3298*G3298</f>
        <v>0</v>
      </c>
      <c r="I3298" s="206"/>
      <c r="J3298" s="909">
        <f>+F3298</f>
        <v>0</v>
      </c>
      <c r="L3298" s="911">
        <f>J3298*$L$3</f>
        <v>0</v>
      </c>
      <c r="R3298" s="751"/>
      <c r="S3298" s="1100">
        <f t="shared" ref="S3298" si="1071">+F3298</f>
        <v>0</v>
      </c>
    </row>
    <row r="3299" spans="1:19" ht="9.75" hidden="1" customHeight="1">
      <c r="A3299" s="777"/>
      <c r="B3299" s="913"/>
      <c r="C3299" s="915"/>
      <c r="D3299" s="777"/>
      <c r="E3299" s="773"/>
      <c r="F3299" s="752"/>
      <c r="G3299" s="773"/>
      <c r="H3299" s="733"/>
      <c r="I3299" s="206"/>
      <c r="J3299" s="910"/>
      <c r="L3299" s="911"/>
      <c r="R3299" s="752"/>
      <c r="S3299" s="1101"/>
    </row>
    <row r="3300" spans="1:19" ht="9.75" hidden="1" customHeight="1">
      <c r="A3300" s="777"/>
      <c r="B3300" s="913"/>
      <c r="C3300" s="915"/>
      <c r="D3300" s="777"/>
      <c r="E3300" s="773"/>
      <c r="F3300" s="752"/>
      <c r="G3300" s="773"/>
      <c r="H3300" s="733"/>
      <c r="I3300" s="206"/>
      <c r="J3300" s="910"/>
      <c r="L3300" s="911"/>
      <c r="R3300" s="752"/>
      <c r="S3300" s="1101"/>
    </row>
    <row r="3301" spans="1:19" ht="9.75" hidden="1" customHeight="1">
      <c r="A3301" s="777"/>
      <c r="B3301" s="913"/>
      <c r="C3301" s="915"/>
      <c r="D3301" s="777"/>
      <c r="E3301" s="773"/>
      <c r="F3301" s="752"/>
      <c r="G3301" s="773"/>
      <c r="H3301" s="733"/>
      <c r="I3301" s="206"/>
      <c r="J3301" s="910"/>
      <c r="L3301" s="911"/>
      <c r="R3301" s="752"/>
      <c r="S3301" s="1101"/>
    </row>
    <row r="3302" spans="1:19" ht="9.75" hidden="1" customHeight="1">
      <c r="A3302" s="777"/>
      <c r="B3302" s="913"/>
      <c r="C3302" s="915"/>
      <c r="D3302" s="777"/>
      <c r="E3302" s="773"/>
      <c r="F3302" s="753"/>
      <c r="G3302" s="773"/>
      <c r="H3302" s="733"/>
      <c r="I3302" s="206"/>
      <c r="J3302" s="910"/>
      <c r="L3302" s="911"/>
      <c r="R3302" s="753"/>
      <c r="S3302" s="1102"/>
    </row>
    <row r="3303" spans="1:19" ht="9.75" hidden="1" customHeight="1">
      <c r="A3303" s="777"/>
      <c r="B3303" s="913"/>
      <c r="C3303" s="915"/>
      <c r="D3303" s="777"/>
      <c r="E3303" s="773"/>
      <c r="F3303" s="751">
        <v>0</v>
      </c>
      <c r="G3303" s="773">
        <f>+L3303</f>
        <v>0</v>
      </c>
      <c r="H3303" s="733">
        <f>E3303*G3303</f>
        <v>0</v>
      </c>
      <c r="I3303" s="206"/>
      <c r="J3303" s="909">
        <f>+F3303</f>
        <v>0</v>
      </c>
      <c r="L3303" s="911">
        <f>J3303*$L$3</f>
        <v>0</v>
      </c>
      <c r="R3303" s="751"/>
      <c r="S3303" s="1100">
        <f t="shared" ref="S3303" si="1072">+F3303</f>
        <v>0</v>
      </c>
    </row>
    <row r="3304" spans="1:19" ht="9.75" hidden="1" customHeight="1">
      <c r="A3304" s="777"/>
      <c r="B3304" s="913"/>
      <c r="C3304" s="915"/>
      <c r="D3304" s="777"/>
      <c r="E3304" s="773"/>
      <c r="F3304" s="752"/>
      <c r="G3304" s="773"/>
      <c r="H3304" s="733"/>
      <c r="I3304" s="206"/>
      <c r="J3304" s="910"/>
      <c r="L3304" s="911"/>
      <c r="R3304" s="752"/>
      <c r="S3304" s="1101"/>
    </row>
    <row r="3305" spans="1:19" ht="9.75" hidden="1" customHeight="1">
      <c r="A3305" s="777"/>
      <c r="B3305" s="913"/>
      <c r="C3305" s="915"/>
      <c r="D3305" s="777"/>
      <c r="E3305" s="773"/>
      <c r="F3305" s="752"/>
      <c r="G3305" s="773"/>
      <c r="H3305" s="733"/>
      <c r="I3305" s="206"/>
      <c r="J3305" s="910"/>
      <c r="L3305" s="911"/>
      <c r="R3305" s="752"/>
      <c r="S3305" s="1101"/>
    </row>
    <row r="3306" spans="1:19" ht="9.75" hidden="1" customHeight="1">
      <c r="A3306" s="777"/>
      <c r="B3306" s="913"/>
      <c r="C3306" s="915"/>
      <c r="D3306" s="777"/>
      <c r="E3306" s="773"/>
      <c r="F3306" s="752"/>
      <c r="G3306" s="773"/>
      <c r="H3306" s="733"/>
      <c r="I3306" s="206"/>
      <c r="J3306" s="910"/>
      <c r="L3306" s="911"/>
      <c r="R3306" s="752"/>
      <c r="S3306" s="1101"/>
    </row>
    <row r="3307" spans="1:19" ht="9.75" hidden="1" customHeight="1">
      <c r="A3307" s="777"/>
      <c r="B3307" s="913"/>
      <c r="C3307" s="915"/>
      <c r="D3307" s="777"/>
      <c r="E3307" s="773"/>
      <c r="F3307" s="753"/>
      <c r="G3307" s="773"/>
      <c r="H3307" s="733"/>
      <c r="I3307" s="206"/>
      <c r="J3307" s="910"/>
      <c r="L3307" s="911"/>
      <c r="R3307" s="753"/>
      <c r="S3307" s="1102"/>
    </row>
    <row r="3308" spans="1:19" ht="9.75" hidden="1" customHeight="1">
      <c r="A3308" s="777"/>
      <c r="B3308" s="913"/>
      <c r="C3308" s="915"/>
      <c r="D3308" s="777"/>
      <c r="E3308" s="773"/>
      <c r="F3308" s="751">
        <v>0</v>
      </c>
      <c r="G3308" s="773">
        <f>+L3308</f>
        <v>0</v>
      </c>
      <c r="H3308" s="733">
        <f>E3308*G3308</f>
        <v>0</v>
      </c>
      <c r="I3308" s="206"/>
      <c r="J3308" s="909">
        <f>+F3308</f>
        <v>0</v>
      </c>
      <c r="L3308" s="911">
        <f>J3308*$L$3</f>
        <v>0</v>
      </c>
      <c r="R3308" s="751"/>
      <c r="S3308" s="1100">
        <f t="shared" ref="S3308" si="1073">+F3308</f>
        <v>0</v>
      </c>
    </row>
    <row r="3309" spans="1:19" ht="9.75" hidden="1" customHeight="1">
      <c r="A3309" s="777"/>
      <c r="B3309" s="913"/>
      <c r="C3309" s="915"/>
      <c r="D3309" s="777"/>
      <c r="E3309" s="773"/>
      <c r="F3309" s="752"/>
      <c r="G3309" s="773"/>
      <c r="H3309" s="733"/>
      <c r="I3309" s="206"/>
      <c r="J3309" s="910"/>
      <c r="L3309" s="911"/>
      <c r="R3309" s="752"/>
      <c r="S3309" s="1101"/>
    </row>
    <row r="3310" spans="1:19" ht="9.75" hidden="1" customHeight="1">
      <c r="A3310" s="777"/>
      <c r="B3310" s="913"/>
      <c r="C3310" s="915"/>
      <c r="D3310" s="777"/>
      <c r="E3310" s="773"/>
      <c r="F3310" s="752"/>
      <c r="G3310" s="773"/>
      <c r="H3310" s="733"/>
      <c r="I3310" s="206"/>
      <c r="J3310" s="910"/>
      <c r="L3310" s="911"/>
      <c r="R3310" s="752"/>
      <c r="S3310" s="1101"/>
    </row>
    <row r="3311" spans="1:19" ht="9.75" hidden="1" customHeight="1">
      <c r="A3311" s="777"/>
      <c r="B3311" s="913"/>
      <c r="C3311" s="915"/>
      <c r="D3311" s="777"/>
      <c r="E3311" s="773"/>
      <c r="F3311" s="752"/>
      <c r="G3311" s="773"/>
      <c r="H3311" s="733"/>
      <c r="I3311" s="206"/>
      <c r="J3311" s="910"/>
      <c r="L3311" s="911"/>
      <c r="R3311" s="752"/>
      <c r="S3311" s="1101"/>
    </row>
    <row r="3312" spans="1:19" ht="9.75" hidden="1" customHeight="1">
      <c r="A3312" s="777"/>
      <c r="B3312" s="913"/>
      <c r="C3312" s="915"/>
      <c r="D3312" s="777"/>
      <c r="E3312" s="773"/>
      <c r="F3312" s="753"/>
      <c r="G3312" s="773"/>
      <c r="H3312" s="733"/>
      <c r="I3312" s="206"/>
      <c r="J3312" s="910"/>
      <c r="L3312" s="911"/>
      <c r="R3312" s="753"/>
      <c r="S3312" s="1102"/>
    </row>
    <row r="3313" spans="1:19" ht="9.75" hidden="1" customHeight="1">
      <c r="A3313" s="777"/>
      <c r="B3313" s="913"/>
      <c r="C3313" s="915"/>
      <c r="D3313" s="777"/>
      <c r="E3313" s="773"/>
      <c r="F3313" s="751">
        <v>0</v>
      </c>
      <c r="G3313" s="773">
        <f>+L3313</f>
        <v>0</v>
      </c>
      <c r="H3313" s="733">
        <f>E3313*G3313</f>
        <v>0</v>
      </c>
      <c r="I3313" s="206"/>
      <c r="J3313" s="909">
        <f>+F3313</f>
        <v>0</v>
      </c>
      <c r="L3313" s="911">
        <f>J3313*$L$3</f>
        <v>0</v>
      </c>
      <c r="R3313" s="751"/>
      <c r="S3313" s="1100">
        <f t="shared" ref="S3313" si="1074">+F3313</f>
        <v>0</v>
      </c>
    </row>
    <row r="3314" spans="1:19" ht="9.75" hidden="1" customHeight="1">
      <c r="A3314" s="777"/>
      <c r="B3314" s="913"/>
      <c r="C3314" s="915"/>
      <c r="D3314" s="777"/>
      <c r="E3314" s="773"/>
      <c r="F3314" s="752"/>
      <c r="G3314" s="773"/>
      <c r="H3314" s="733"/>
      <c r="I3314" s="206"/>
      <c r="J3314" s="910"/>
      <c r="L3314" s="911"/>
      <c r="R3314" s="752"/>
      <c r="S3314" s="1101"/>
    </row>
    <row r="3315" spans="1:19" ht="9.75" hidden="1" customHeight="1">
      <c r="A3315" s="777"/>
      <c r="B3315" s="913"/>
      <c r="C3315" s="915"/>
      <c r="D3315" s="777"/>
      <c r="E3315" s="773"/>
      <c r="F3315" s="752"/>
      <c r="G3315" s="773"/>
      <c r="H3315" s="733"/>
      <c r="I3315" s="206"/>
      <c r="J3315" s="910"/>
      <c r="L3315" s="911"/>
      <c r="R3315" s="752"/>
      <c r="S3315" s="1101"/>
    </row>
    <row r="3316" spans="1:19" ht="9.75" hidden="1" customHeight="1">
      <c r="A3316" s="777"/>
      <c r="B3316" s="913"/>
      <c r="C3316" s="915"/>
      <c r="D3316" s="777"/>
      <c r="E3316" s="773"/>
      <c r="F3316" s="752"/>
      <c r="G3316" s="773"/>
      <c r="H3316" s="733"/>
      <c r="I3316" s="206"/>
      <c r="J3316" s="910"/>
      <c r="L3316" s="911"/>
      <c r="R3316" s="752"/>
      <c r="S3316" s="1101"/>
    </row>
    <row r="3317" spans="1:19" ht="9.75" hidden="1" customHeight="1">
      <c r="A3317" s="777"/>
      <c r="B3317" s="913"/>
      <c r="C3317" s="915"/>
      <c r="D3317" s="777"/>
      <c r="E3317" s="773"/>
      <c r="F3317" s="753"/>
      <c r="G3317" s="773"/>
      <c r="H3317" s="733"/>
      <c r="I3317" s="206"/>
      <c r="J3317" s="910"/>
      <c r="L3317" s="911"/>
      <c r="R3317" s="753"/>
      <c r="S3317" s="1102"/>
    </row>
    <row r="3318" spans="1:19" ht="9.75" hidden="1" customHeight="1">
      <c r="A3318" s="777"/>
      <c r="B3318" s="913"/>
      <c r="C3318" s="915"/>
      <c r="D3318" s="777"/>
      <c r="E3318" s="773"/>
      <c r="F3318" s="751">
        <v>0</v>
      </c>
      <c r="G3318" s="773">
        <f>+L3318</f>
        <v>0</v>
      </c>
      <c r="H3318" s="733">
        <f>E3318*G3318</f>
        <v>0</v>
      </c>
      <c r="I3318" s="206"/>
      <c r="J3318" s="909">
        <f>+F3318</f>
        <v>0</v>
      </c>
      <c r="L3318" s="911">
        <f>J3318*$L$3</f>
        <v>0</v>
      </c>
      <c r="R3318" s="751"/>
      <c r="S3318" s="1100">
        <f t="shared" ref="S3318" si="1075">+F3318</f>
        <v>0</v>
      </c>
    </row>
    <row r="3319" spans="1:19" ht="9.75" hidden="1" customHeight="1">
      <c r="A3319" s="777"/>
      <c r="B3319" s="913"/>
      <c r="C3319" s="915"/>
      <c r="D3319" s="777"/>
      <c r="E3319" s="773"/>
      <c r="F3319" s="752"/>
      <c r="G3319" s="773"/>
      <c r="H3319" s="733"/>
      <c r="I3319" s="206"/>
      <c r="J3319" s="910"/>
      <c r="L3319" s="911"/>
      <c r="R3319" s="752"/>
      <c r="S3319" s="1101"/>
    </row>
    <row r="3320" spans="1:19" ht="9.75" hidden="1" customHeight="1">
      <c r="A3320" s="777"/>
      <c r="B3320" s="913"/>
      <c r="C3320" s="915"/>
      <c r="D3320" s="777"/>
      <c r="E3320" s="773"/>
      <c r="F3320" s="752"/>
      <c r="G3320" s="773"/>
      <c r="H3320" s="733"/>
      <c r="I3320" s="206"/>
      <c r="J3320" s="910"/>
      <c r="L3320" s="911"/>
      <c r="R3320" s="752"/>
      <c r="S3320" s="1101"/>
    </row>
    <row r="3321" spans="1:19" ht="9.75" hidden="1" customHeight="1">
      <c r="A3321" s="777"/>
      <c r="B3321" s="913"/>
      <c r="C3321" s="915"/>
      <c r="D3321" s="777"/>
      <c r="E3321" s="773"/>
      <c r="F3321" s="752"/>
      <c r="G3321" s="773"/>
      <c r="H3321" s="733"/>
      <c r="I3321" s="206"/>
      <c r="J3321" s="910"/>
      <c r="L3321" s="911"/>
      <c r="R3321" s="752"/>
      <c r="S3321" s="1101"/>
    </row>
    <row r="3322" spans="1:19" ht="9.75" hidden="1" customHeight="1">
      <c r="A3322" s="777"/>
      <c r="B3322" s="913"/>
      <c r="C3322" s="915"/>
      <c r="D3322" s="777"/>
      <c r="E3322" s="773"/>
      <c r="F3322" s="753"/>
      <c r="G3322" s="773"/>
      <c r="H3322" s="733"/>
      <c r="I3322" s="206"/>
      <c r="J3322" s="910"/>
      <c r="L3322" s="911"/>
      <c r="R3322" s="753"/>
      <c r="S3322" s="1102"/>
    </row>
    <row r="3323" spans="1:19" ht="9.75" hidden="1" customHeight="1">
      <c r="A3323" s="777"/>
      <c r="B3323" s="913"/>
      <c r="C3323" s="915"/>
      <c r="D3323" s="777"/>
      <c r="E3323" s="773"/>
      <c r="F3323" s="751">
        <v>0</v>
      </c>
      <c r="G3323" s="773">
        <f>+L3323</f>
        <v>0</v>
      </c>
      <c r="H3323" s="733">
        <f>E3323*G3323</f>
        <v>0</v>
      </c>
      <c r="I3323" s="206"/>
      <c r="J3323" s="909">
        <f>+F3323</f>
        <v>0</v>
      </c>
      <c r="L3323" s="911">
        <f>J3323*$L$3</f>
        <v>0</v>
      </c>
      <c r="R3323" s="751"/>
      <c r="S3323" s="1100">
        <f t="shared" ref="S3323" si="1076">+F3323</f>
        <v>0</v>
      </c>
    </row>
    <row r="3324" spans="1:19" ht="9.75" hidden="1" customHeight="1">
      <c r="A3324" s="777"/>
      <c r="B3324" s="913"/>
      <c r="C3324" s="915"/>
      <c r="D3324" s="777"/>
      <c r="E3324" s="773"/>
      <c r="F3324" s="752"/>
      <c r="G3324" s="773"/>
      <c r="H3324" s="733"/>
      <c r="I3324" s="206"/>
      <c r="J3324" s="910"/>
      <c r="L3324" s="911"/>
      <c r="R3324" s="752"/>
      <c r="S3324" s="1101"/>
    </row>
    <row r="3325" spans="1:19" ht="9.75" hidden="1" customHeight="1">
      <c r="A3325" s="777"/>
      <c r="B3325" s="913"/>
      <c r="C3325" s="915"/>
      <c r="D3325" s="777"/>
      <c r="E3325" s="773"/>
      <c r="F3325" s="752"/>
      <c r="G3325" s="773"/>
      <c r="H3325" s="733"/>
      <c r="I3325" s="206"/>
      <c r="J3325" s="910"/>
      <c r="L3325" s="911"/>
      <c r="R3325" s="752"/>
      <c r="S3325" s="1101"/>
    </row>
    <row r="3326" spans="1:19" ht="9.75" hidden="1" customHeight="1">
      <c r="A3326" s="777"/>
      <c r="B3326" s="913"/>
      <c r="C3326" s="915"/>
      <c r="D3326" s="777"/>
      <c r="E3326" s="773"/>
      <c r="F3326" s="752"/>
      <c r="G3326" s="773"/>
      <c r="H3326" s="733"/>
      <c r="I3326" s="206"/>
      <c r="J3326" s="910"/>
      <c r="L3326" s="911"/>
      <c r="R3326" s="752"/>
      <c r="S3326" s="1101"/>
    </row>
    <row r="3327" spans="1:19" ht="9.75" hidden="1" customHeight="1">
      <c r="A3327" s="777"/>
      <c r="B3327" s="913"/>
      <c r="C3327" s="915"/>
      <c r="D3327" s="777"/>
      <c r="E3327" s="773"/>
      <c r="F3327" s="753"/>
      <c r="G3327" s="773"/>
      <c r="H3327" s="733"/>
      <c r="I3327" s="206"/>
      <c r="J3327" s="910"/>
      <c r="L3327" s="911"/>
      <c r="R3327" s="753"/>
      <c r="S3327" s="1102"/>
    </row>
    <row r="3328" spans="1:19" ht="9.75" hidden="1" customHeight="1">
      <c r="A3328" s="777"/>
      <c r="B3328" s="913"/>
      <c r="C3328" s="914"/>
      <c r="D3328" s="777"/>
      <c r="E3328" s="773"/>
      <c r="F3328" s="751">
        <v>0</v>
      </c>
      <c r="G3328" s="773">
        <f>+L3328</f>
        <v>0</v>
      </c>
      <c r="H3328" s="733">
        <f>E3328*G3328</f>
        <v>0</v>
      </c>
      <c r="I3328" s="206"/>
      <c r="J3328" s="909">
        <f>+F3328</f>
        <v>0</v>
      </c>
      <c r="L3328" s="911">
        <f>J3328*$L$3</f>
        <v>0</v>
      </c>
      <c r="R3328" s="751"/>
      <c r="S3328" s="1100">
        <f t="shared" ref="S3328" si="1077">+F3328</f>
        <v>0</v>
      </c>
    </row>
    <row r="3329" spans="1:19" ht="9.75" hidden="1" customHeight="1">
      <c r="A3329" s="777"/>
      <c r="B3329" s="913"/>
      <c r="C3329" s="914"/>
      <c r="D3329" s="777"/>
      <c r="E3329" s="773"/>
      <c r="F3329" s="752"/>
      <c r="G3329" s="773"/>
      <c r="H3329" s="733"/>
      <c r="I3329" s="206"/>
      <c r="J3329" s="910"/>
      <c r="L3329" s="911"/>
      <c r="R3329" s="752"/>
      <c r="S3329" s="1101"/>
    </row>
    <row r="3330" spans="1:19" ht="9.75" hidden="1" customHeight="1">
      <c r="A3330" s="777"/>
      <c r="B3330" s="913"/>
      <c r="C3330" s="914"/>
      <c r="D3330" s="777"/>
      <c r="E3330" s="773"/>
      <c r="F3330" s="752"/>
      <c r="G3330" s="773"/>
      <c r="H3330" s="733"/>
      <c r="I3330" s="206"/>
      <c r="J3330" s="910"/>
      <c r="L3330" s="911"/>
      <c r="R3330" s="752"/>
      <c r="S3330" s="1101"/>
    </row>
    <row r="3331" spans="1:19" ht="9.75" hidden="1" customHeight="1">
      <c r="A3331" s="777"/>
      <c r="B3331" s="913"/>
      <c r="C3331" s="914"/>
      <c r="D3331" s="777"/>
      <c r="E3331" s="773"/>
      <c r="F3331" s="752"/>
      <c r="G3331" s="773"/>
      <c r="H3331" s="733"/>
      <c r="I3331" s="206"/>
      <c r="J3331" s="910"/>
      <c r="L3331" s="911"/>
      <c r="R3331" s="752"/>
      <c r="S3331" s="1101"/>
    </row>
    <row r="3332" spans="1:19" ht="9.75" hidden="1" customHeight="1">
      <c r="A3332" s="777"/>
      <c r="B3332" s="913"/>
      <c r="C3332" s="914"/>
      <c r="D3332" s="777"/>
      <c r="E3332" s="773"/>
      <c r="F3332" s="753"/>
      <c r="G3332" s="773"/>
      <c r="H3332" s="733"/>
      <c r="I3332" s="206"/>
      <c r="J3332" s="910"/>
      <c r="L3332" s="911"/>
      <c r="R3332" s="753"/>
      <c r="S3332" s="1102"/>
    </row>
    <row r="3333" spans="1:19" ht="9.75" hidden="1" customHeight="1">
      <c r="A3333" s="777"/>
      <c r="B3333" s="913"/>
      <c r="C3333" s="914"/>
      <c r="D3333" s="777"/>
      <c r="E3333" s="773"/>
      <c r="F3333" s="751">
        <v>0</v>
      </c>
      <c r="G3333" s="773">
        <f>+L3333</f>
        <v>0</v>
      </c>
      <c r="H3333" s="733">
        <f>E3333*G3333</f>
        <v>0</v>
      </c>
      <c r="I3333" s="206"/>
      <c r="J3333" s="909">
        <f>+F3333</f>
        <v>0</v>
      </c>
      <c r="L3333" s="911">
        <f>J3333*$L$3</f>
        <v>0</v>
      </c>
      <c r="R3333" s="751"/>
      <c r="S3333" s="1100">
        <f t="shared" ref="S3333" si="1078">+F3333</f>
        <v>0</v>
      </c>
    </row>
    <row r="3334" spans="1:19" ht="9.75" hidden="1" customHeight="1">
      <c r="A3334" s="777"/>
      <c r="B3334" s="913"/>
      <c r="C3334" s="914"/>
      <c r="D3334" s="777"/>
      <c r="E3334" s="773"/>
      <c r="F3334" s="752"/>
      <c r="G3334" s="773"/>
      <c r="H3334" s="733"/>
      <c r="I3334" s="206"/>
      <c r="J3334" s="910"/>
      <c r="L3334" s="911"/>
      <c r="R3334" s="752"/>
      <c r="S3334" s="1101"/>
    </row>
    <row r="3335" spans="1:19" ht="9.75" hidden="1" customHeight="1">
      <c r="A3335" s="777"/>
      <c r="B3335" s="913"/>
      <c r="C3335" s="914"/>
      <c r="D3335" s="777"/>
      <c r="E3335" s="773"/>
      <c r="F3335" s="752"/>
      <c r="G3335" s="773"/>
      <c r="H3335" s="733"/>
      <c r="I3335" s="206"/>
      <c r="J3335" s="910"/>
      <c r="L3335" s="911"/>
      <c r="R3335" s="752"/>
      <c r="S3335" s="1101"/>
    </row>
    <row r="3336" spans="1:19" ht="9.75" hidden="1" customHeight="1">
      <c r="A3336" s="777"/>
      <c r="B3336" s="913"/>
      <c r="C3336" s="914"/>
      <c r="D3336" s="777"/>
      <c r="E3336" s="773"/>
      <c r="F3336" s="752"/>
      <c r="G3336" s="773"/>
      <c r="H3336" s="733"/>
      <c r="I3336" s="206"/>
      <c r="J3336" s="910"/>
      <c r="L3336" s="911"/>
      <c r="R3336" s="752"/>
      <c r="S3336" s="1101"/>
    </row>
    <row r="3337" spans="1:19" ht="9.75" hidden="1" customHeight="1">
      <c r="A3337" s="777"/>
      <c r="B3337" s="913"/>
      <c r="C3337" s="914"/>
      <c r="D3337" s="777"/>
      <c r="E3337" s="773"/>
      <c r="F3337" s="753"/>
      <c r="G3337" s="773"/>
      <c r="H3337" s="733"/>
      <c r="I3337" s="206"/>
      <c r="J3337" s="910"/>
      <c r="L3337" s="911"/>
      <c r="R3337" s="753"/>
      <c r="S3337" s="1102"/>
    </row>
    <row r="3338" spans="1:19" ht="9.75" hidden="1" customHeight="1">
      <c r="A3338" s="777"/>
      <c r="B3338" s="913"/>
      <c r="C3338" s="915"/>
      <c r="D3338" s="777"/>
      <c r="E3338" s="773"/>
      <c r="F3338" s="751">
        <v>0</v>
      </c>
      <c r="G3338" s="773">
        <f>+L3338</f>
        <v>0</v>
      </c>
      <c r="H3338" s="733">
        <f>E3338*G3338</f>
        <v>0</v>
      </c>
      <c r="I3338" s="206"/>
      <c r="J3338" s="909">
        <f>+F3338</f>
        <v>0</v>
      </c>
      <c r="L3338" s="911">
        <f>J3338*$L$3</f>
        <v>0</v>
      </c>
      <c r="R3338" s="751"/>
      <c r="S3338" s="1100">
        <f t="shared" ref="S3338" si="1079">+F3338</f>
        <v>0</v>
      </c>
    </row>
    <row r="3339" spans="1:19" ht="9.75" hidden="1" customHeight="1">
      <c r="A3339" s="777"/>
      <c r="B3339" s="913"/>
      <c r="C3339" s="915"/>
      <c r="D3339" s="777"/>
      <c r="E3339" s="773"/>
      <c r="F3339" s="752"/>
      <c r="G3339" s="773"/>
      <c r="H3339" s="733"/>
      <c r="I3339" s="206"/>
      <c r="J3339" s="910"/>
      <c r="L3339" s="911"/>
      <c r="R3339" s="752"/>
      <c r="S3339" s="1101"/>
    </row>
    <row r="3340" spans="1:19" ht="9.75" hidden="1" customHeight="1">
      <c r="A3340" s="777"/>
      <c r="B3340" s="913"/>
      <c r="C3340" s="915"/>
      <c r="D3340" s="777"/>
      <c r="E3340" s="773"/>
      <c r="F3340" s="752"/>
      <c r="G3340" s="773"/>
      <c r="H3340" s="733"/>
      <c r="I3340" s="206"/>
      <c r="J3340" s="910"/>
      <c r="L3340" s="911"/>
      <c r="R3340" s="752"/>
      <c r="S3340" s="1101"/>
    </row>
    <row r="3341" spans="1:19" ht="9.75" hidden="1" customHeight="1">
      <c r="A3341" s="777"/>
      <c r="B3341" s="913"/>
      <c r="C3341" s="915"/>
      <c r="D3341" s="777"/>
      <c r="E3341" s="773"/>
      <c r="F3341" s="752"/>
      <c r="G3341" s="773"/>
      <c r="H3341" s="733"/>
      <c r="I3341" s="206"/>
      <c r="J3341" s="910"/>
      <c r="L3341" s="911"/>
      <c r="R3341" s="752"/>
      <c r="S3341" s="1101"/>
    </row>
    <row r="3342" spans="1:19" ht="7.5" hidden="1" customHeight="1">
      <c r="A3342" s="777"/>
      <c r="B3342" s="913"/>
      <c r="C3342" s="915"/>
      <c r="D3342" s="777"/>
      <c r="E3342" s="773"/>
      <c r="F3342" s="753"/>
      <c r="G3342" s="773"/>
      <c r="H3342" s="733"/>
      <c r="I3342" s="206"/>
      <c r="J3342" s="910"/>
      <c r="L3342" s="911"/>
      <c r="R3342" s="753"/>
      <c r="S3342" s="1102"/>
    </row>
    <row r="3343" spans="1:19" ht="9.75" hidden="1" customHeight="1">
      <c r="A3343" s="777"/>
      <c r="B3343" s="913"/>
      <c r="C3343" s="915"/>
      <c r="D3343" s="777"/>
      <c r="E3343" s="773"/>
      <c r="F3343" s="751">
        <v>0</v>
      </c>
      <c r="G3343" s="773">
        <f>+L3343</f>
        <v>0</v>
      </c>
      <c r="H3343" s="733">
        <f>E3343*G3343</f>
        <v>0</v>
      </c>
      <c r="I3343" s="206"/>
      <c r="J3343" s="909">
        <f>+F3343</f>
        <v>0</v>
      </c>
      <c r="L3343" s="911">
        <f>J3343*$L$3</f>
        <v>0</v>
      </c>
      <c r="R3343" s="751"/>
      <c r="S3343" s="1100">
        <f t="shared" ref="S3343" si="1080">+F3343</f>
        <v>0</v>
      </c>
    </row>
    <row r="3344" spans="1:19" ht="9.75" hidden="1" customHeight="1">
      <c r="A3344" s="777"/>
      <c r="B3344" s="913"/>
      <c r="C3344" s="915"/>
      <c r="D3344" s="777"/>
      <c r="E3344" s="773"/>
      <c r="F3344" s="752"/>
      <c r="G3344" s="773"/>
      <c r="H3344" s="733"/>
      <c r="I3344" s="206"/>
      <c r="J3344" s="910"/>
      <c r="L3344" s="911"/>
      <c r="R3344" s="752"/>
      <c r="S3344" s="1101"/>
    </row>
    <row r="3345" spans="1:19" ht="9.75" hidden="1" customHeight="1">
      <c r="A3345" s="777"/>
      <c r="B3345" s="913"/>
      <c r="C3345" s="915"/>
      <c r="D3345" s="777"/>
      <c r="E3345" s="773"/>
      <c r="F3345" s="752"/>
      <c r="G3345" s="773"/>
      <c r="H3345" s="733"/>
      <c r="I3345" s="206"/>
      <c r="J3345" s="910"/>
      <c r="L3345" s="911"/>
      <c r="R3345" s="752"/>
      <c r="S3345" s="1101"/>
    </row>
    <row r="3346" spans="1:19" ht="9.75" hidden="1" customHeight="1">
      <c r="A3346" s="777"/>
      <c r="B3346" s="913"/>
      <c r="C3346" s="915"/>
      <c r="D3346" s="777"/>
      <c r="E3346" s="773"/>
      <c r="F3346" s="752"/>
      <c r="G3346" s="773"/>
      <c r="H3346" s="733"/>
      <c r="I3346" s="206"/>
      <c r="J3346" s="910"/>
      <c r="L3346" s="911"/>
      <c r="R3346" s="752"/>
      <c r="S3346" s="1101"/>
    </row>
    <row r="3347" spans="1:19" ht="9.75" hidden="1" customHeight="1">
      <c r="A3347" s="777"/>
      <c r="B3347" s="913"/>
      <c r="C3347" s="915"/>
      <c r="D3347" s="777"/>
      <c r="E3347" s="773"/>
      <c r="F3347" s="753"/>
      <c r="G3347" s="773"/>
      <c r="H3347" s="733"/>
      <c r="I3347" s="206"/>
      <c r="J3347" s="910"/>
      <c r="L3347" s="911"/>
      <c r="R3347" s="753"/>
      <c r="S3347" s="1102"/>
    </row>
    <row r="3348" spans="1:19" ht="9.75" hidden="1" customHeight="1">
      <c r="A3348" s="777"/>
      <c r="B3348" s="913"/>
      <c r="C3348" s="915"/>
      <c r="D3348" s="777"/>
      <c r="E3348" s="773"/>
      <c r="F3348" s="751">
        <v>0</v>
      </c>
      <c r="G3348" s="773">
        <f>+L3348</f>
        <v>0</v>
      </c>
      <c r="H3348" s="733">
        <f>E3348*G3348</f>
        <v>0</v>
      </c>
      <c r="I3348" s="206"/>
      <c r="J3348" s="909">
        <f>+F3348</f>
        <v>0</v>
      </c>
      <c r="L3348" s="911">
        <f>J3348*$L$3</f>
        <v>0</v>
      </c>
      <c r="R3348" s="751"/>
      <c r="S3348" s="1100">
        <f t="shared" ref="S3348" si="1081">+F3348</f>
        <v>0</v>
      </c>
    </row>
    <row r="3349" spans="1:19" ht="9.75" hidden="1" customHeight="1">
      <c r="A3349" s="777"/>
      <c r="B3349" s="913"/>
      <c r="C3349" s="915"/>
      <c r="D3349" s="777"/>
      <c r="E3349" s="773"/>
      <c r="F3349" s="752"/>
      <c r="G3349" s="773"/>
      <c r="H3349" s="733"/>
      <c r="I3349" s="206"/>
      <c r="J3349" s="910"/>
      <c r="L3349" s="911"/>
      <c r="R3349" s="752"/>
      <c r="S3349" s="1101"/>
    </row>
    <row r="3350" spans="1:19" ht="9.75" hidden="1" customHeight="1">
      <c r="A3350" s="777"/>
      <c r="B3350" s="913"/>
      <c r="C3350" s="915"/>
      <c r="D3350" s="777"/>
      <c r="E3350" s="773"/>
      <c r="F3350" s="752"/>
      <c r="G3350" s="773"/>
      <c r="H3350" s="733"/>
      <c r="I3350" s="206"/>
      <c r="J3350" s="910"/>
      <c r="L3350" s="911"/>
      <c r="R3350" s="752"/>
      <c r="S3350" s="1101"/>
    </row>
    <row r="3351" spans="1:19" ht="9.75" hidden="1" customHeight="1">
      <c r="A3351" s="777"/>
      <c r="B3351" s="913"/>
      <c r="C3351" s="915"/>
      <c r="D3351" s="777"/>
      <c r="E3351" s="773"/>
      <c r="F3351" s="752"/>
      <c r="G3351" s="773"/>
      <c r="H3351" s="733"/>
      <c r="I3351" s="206"/>
      <c r="J3351" s="910"/>
      <c r="L3351" s="911"/>
      <c r="R3351" s="752"/>
      <c r="S3351" s="1101"/>
    </row>
    <row r="3352" spans="1:19" ht="9.75" hidden="1" customHeight="1">
      <c r="A3352" s="777"/>
      <c r="B3352" s="913"/>
      <c r="C3352" s="915"/>
      <c r="D3352" s="777"/>
      <c r="E3352" s="773"/>
      <c r="F3352" s="753"/>
      <c r="G3352" s="773"/>
      <c r="H3352" s="733"/>
      <c r="I3352" s="206"/>
      <c r="J3352" s="910"/>
      <c r="L3352" s="911"/>
      <c r="R3352" s="753"/>
      <c r="S3352" s="1102"/>
    </row>
    <row r="3353" spans="1:19" ht="9.75" hidden="1" customHeight="1">
      <c r="A3353" s="777"/>
      <c r="B3353" s="913"/>
      <c r="C3353" s="915"/>
      <c r="D3353" s="777"/>
      <c r="E3353" s="773"/>
      <c r="F3353" s="751">
        <v>0</v>
      </c>
      <c r="G3353" s="773">
        <f>+L3353</f>
        <v>0</v>
      </c>
      <c r="H3353" s="733">
        <f>E3353*G3353</f>
        <v>0</v>
      </c>
      <c r="I3353" s="206"/>
      <c r="J3353" s="909">
        <f>+F3353</f>
        <v>0</v>
      </c>
      <c r="L3353" s="911">
        <f>J3353*$L$3</f>
        <v>0</v>
      </c>
      <c r="R3353" s="751"/>
      <c r="S3353" s="1100">
        <f t="shared" ref="S3353" si="1082">+F3353</f>
        <v>0</v>
      </c>
    </row>
    <row r="3354" spans="1:19" ht="9.75" hidden="1" customHeight="1">
      <c r="A3354" s="777"/>
      <c r="B3354" s="913"/>
      <c r="C3354" s="915"/>
      <c r="D3354" s="777"/>
      <c r="E3354" s="773"/>
      <c r="F3354" s="752"/>
      <c r="G3354" s="773"/>
      <c r="H3354" s="733"/>
      <c r="I3354" s="206"/>
      <c r="J3354" s="910"/>
      <c r="L3354" s="911"/>
      <c r="R3354" s="752"/>
      <c r="S3354" s="1101"/>
    </row>
    <row r="3355" spans="1:19" ht="9.75" hidden="1" customHeight="1">
      <c r="A3355" s="777"/>
      <c r="B3355" s="913"/>
      <c r="C3355" s="915"/>
      <c r="D3355" s="777"/>
      <c r="E3355" s="773"/>
      <c r="F3355" s="752"/>
      <c r="G3355" s="773"/>
      <c r="H3355" s="733"/>
      <c r="I3355" s="206"/>
      <c r="J3355" s="910"/>
      <c r="L3355" s="911"/>
      <c r="R3355" s="752"/>
      <c r="S3355" s="1101"/>
    </row>
    <row r="3356" spans="1:19" ht="9.75" hidden="1" customHeight="1">
      <c r="A3356" s="777"/>
      <c r="B3356" s="913"/>
      <c r="C3356" s="915"/>
      <c r="D3356" s="777"/>
      <c r="E3356" s="773"/>
      <c r="F3356" s="752"/>
      <c r="G3356" s="773"/>
      <c r="H3356" s="733"/>
      <c r="I3356" s="206"/>
      <c r="J3356" s="910"/>
      <c r="L3356" s="911"/>
      <c r="R3356" s="752"/>
      <c r="S3356" s="1101"/>
    </row>
    <row r="3357" spans="1:19" ht="9.75" hidden="1" customHeight="1">
      <c r="A3357" s="777"/>
      <c r="B3357" s="913"/>
      <c r="C3357" s="915"/>
      <c r="D3357" s="777"/>
      <c r="E3357" s="773"/>
      <c r="F3357" s="753"/>
      <c r="G3357" s="773"/>
      <c r="H3357" s="733"/>
      <c r="I3357" s="206"/>
      <c r="J3357" s="910"/>
      <c r="L3357" s="911"/>
      <c r="R3357" s="753"/>
      <c r="S3357" s="1102"/>
    </row>
    <row r="3358" spans="1:19" ht="9.75" hidden="1" customHeight="1">
      <c r="A3358" s="777"/>
      <c r="B3358" s="913"/>
      <c r="C3358" s="915"/>
      <c r="D3358" s="777"/>
      <c r="E3358" s="773"/>
      <c r="F3358" s="751">
        <v>0</v>
      </c>
      <c r="G3358" s="773">
        <f>+L3358</f>
        <v>0</v>
      </c>
      <c r="H3358" s="733">
        <f>E3358*G3358</f>
        <v>0</v>
      </c>
      <c r="I3358" s="206"/>
      <c r="J3358" s="909">
        <f>+F3358</f>
        <v>0</v>
      </c>
      <c r="L3358" s="911">
        <f>J3358*$L$3</f>
        <v>0</v>
      </c>
      <c r="R3358" s="751"/>
      <c r="S3358" s="1100">
        <f t="shared" ref="S3358" si="1083">+F3358</f>
        <v>0</v>
      </c>
    </row>
    <row r="3359" spans="1:19" ht="9.75" hidden="1" customHeight="1">
      <c r="A3359" s="777"/>
      <c r="B3359" s="913"/>
      <c r="C3359" s="915"/>
      <c r="D3359" s="777"/>
      <c r="E3359" s="773"/>
      <c r="F3359" s="752"/>
      <c r="G3359" s="773"/>
      <c r="H3359" s="733"/>
      <c r="I3359" s="206"/>
      <c r="J3359" s="910"/>
      <c r="L3359" s="911"/>
      <c r="R3359" s="752"/>
      <c r="S3359" s="1101"/>
    </row>
    <row r="3360" spans="1:19" ht="9.75" hidden="1" customHeight="1">
      <c r="A3360" s="777"/>
      <c r="B3360" s="913"/>
      <c r="C3360" s="915"/>
      <c r="D3360" s="777"/>
      <c r="E3360" s="773"/>
      <c r="F3360" s="752"/>
      <c r="G3360" s="773"/>
      <c r="H3360" s="733"/>
      <c r="I3360" s="206"/>
      <c r="J3360" s="910"/>
      <c r="L3360" s="911"/>
      <c r="R3360" s="752"/>
      <c r="S3360" s="1101"/>
    </row>
    <row r="3361" spans="1:19" ht="9.75" hidden="1" customHeight="1">
      <c r="A3361" s="777"/>
      <c r="B3361" s="913"/>
      <c r="C3361" s="915"/>
      <c r="D3361" s="777"/>
      <c r="E3361" s="773"/>
      <c r="F3361" s="752"/>
      <c r="G3361" s="773"/>
      <c r="H3361" s="733"/>
      <c r="I3361" s="206"/>
      <c r="J3361" s="910"/>
      <c r="L3361" s="911"/>
      <c r="R3361" s="752"/>
      <c r="S3361" s="1101"/>
    </row>
    <row r="3362" spans="1:19" ht="9.75" hidden="1" customHeight="1">
      <c r="A3362" s="777"/>
      <c r="B3362" s="913"/>
      <c r="C3362" s="915"/>
      <c r="D3362" s="777"/>
      <c r="E3362" s="773"/>
      <c r="F3362" s="753"/>
      <c r="G3362" s="773"/>
      <c r="H3362" s="733"/>
      <c r="I3362" s="206"/>
      <c r="J3362" s="910"/>
      <c r="L3362" s="911"/>
      <c r="R3362" s="753"/>
      <c r="S3362" s="1102"/>
    </row>
    <row r="3363" spans="1:19" ht="9.75" hidden="1" customHeight="1">
      <c r="A3363" s="777"/>
      <c r="B3363" s="913"/>
      <c r="C3363" s="914"/>
      <c r="D3363" s="777"/>
      <c r="E3363" s="773"/>
      <c r="F3363" s="751">
        <v>0</v>
      </c>
      <c r="G3363" s="773">
        <f>+L3363</f>
        <v>0</v>
      </c>
      <c r="H3363" s="733">
        <f>E3363*G3363</f>
        <v>0</v>
      </c>
      <c r="I3363" s="206"/>
      <c r="J3363" s="909">
        <f>+F3363</f>
        <v>0</v>
      </c>
      <c r="L3363" s="911">
        <f>J3363*$L$3</f>
        <v>0</v>
      </c>
      <c r="R3363" s="751"/>
      <c r="S3363" s="1100">
        <f t="shared" ref="S3363" si="1084">+F3363</f>
        <v>0</v>
      </c>
    </row>
    <row r="3364" spans="1:19" ht="9.75" hidden="1" customHeight="1">
      <c r="A3364" s="777"/>
      <c r="B3364" s="913"/>
      <c r="C3364" s="914"/>
      <c r="D3364" s="777"/>
      <c r="E3364" s="773"/>
      <c r="F3364" s="752"/>
      <c r="G3364" s="773"/>
      <c r="H3364" s="733"/>
      <c r="I3364" s="206"/>
      <c r="J3364" s="910"/>
      <c r="L3364" s="911"/>
      <c r="R3364" s="752"/>
      <c r="S3364" s="1101"/>
    </row>
    <row r="3365" spans="1:19" ht="9.75" hidden="1" customHeight="1">
      <c r="A3365" s="777"/>
      <c r="B3365" s="913"/>
      <c r="C3365" s="914"/>
      <c r="D3365" s="777"/>
      <c r="E3365" s="773"/>
      <c r="F3365" s="752"/>
      <c r="G3365" s="773"/>
      <c r="H3365" s="733"/>
      <c r="I3365" s="206"/>
      <c r="J3365" s="910"/>
      <c r="L3365" s="911"/>
      <c r="R3365" s="752"/>
      <c r="S3365" s="1101"/>
    </row>
    <row r="3366" spans="1:19" ht="9.75" hidden="1" customHeight="1">
      <c r="A3366" s="777"/>
      <c r="B3366" s="913"/>
      <c r="C3366" s="914"/>
      <c r="D3366" s="777"/>
      <c r="E3366" s="773"/>
      <c r="F3366" s="752"/>
      <c r="G3366" s="773"/>
      <c r="H3366" s="733"/>
      <c r="I3366" s="206"/>
      <c r="J3366" s="910"/>
      <c r="L3366" s="911"/>
      <c r="R3366" s="752"/>
      <c r="S3366" s="1101"/>
    </row>
    <row r="3367" spans="1:19" ht="9.75" hidden="1" customHeight="1">
      <c r="A3367" s="777"/>
      <c r="B3367" s="913"/>
      <c r="C3367" s="914"/>
      <c r="D3367" s="777"/>
      <c r="E3367" s="773"/>
      <c r="F3367" s="753"/>
      <c r="G3367" s="773"/>
      <c r="H3367" s="733"/>
      <c r="I3367" s="206"/>
      <c r="J3367" s="910"/>
      <c r="L3367" s="911"/>
      <c r="R3367" s="753"/>
      <c r="S3367" s="1102"/>
    </row>
    <row r="3368" spans="1:19" ht="9.75" hidden="1" customHeight="1">
      <c r="A3368" s="777"/>
      <c r="B3368" s="913"/>
      <c r="C3368" s="914"/>
      <c r="D3368" s="777"/>
      <c r="E3368" s="773"/>
      <c r="F3368" s="751">
        <v>0</v>
      </c>
      <c r="G3368" s="773">
        <f>+L3368</f>
        <v>0</v>
      </c>
      <c r="H3368" s="733">
        <f>E3368*G3368</f>
        <v>0</v>
      </c>
      <c r="I3368" s="206"/>
      <c r="J3368" s="909">
        <f>+F3368</f>
        <v>0</v>
      </c>
      <c r="L3368" s="911">
        <f>J3368*$L$3</f>
        <v>0</v>
      </c>
      <c r="R3368" s="751"/>
      <c r="S3368" s="1100">
        <f t="shared" ref="S3368" si="1085">+F3368</f>
        <v>0</v>
      </c>
    </row>
    <row r="3369" spans="1:19" ht="9.75" hidden="1" customHeight="1">
      <c r="A3369" s="777"/>
      <c r="B3369" s="913"/>
      <c r="C3369" s="914"/>
      <c r="D3369" s="777"/>
      <c r="E3369" s="773"/>
      <c r="F3369" s="752"/>
      <c r="G3369" s="773"/>
      <c r="H3369" s="733"/>
      <c r="I3369" s="206"/>
      <c r="J3369" s="910"/>
      <c r="L3369" s="911"/>
      <c r="R3369" s="752"/>
      <c r="S3369" s="1101"/>
    </row>
    <row r="3370" spans="1:19" ht="9.75" hidden="1" customHeight="1">
      <c r="A3370" s="777"/>
      <c r="B3370" s="913"/>
      <c r="C3370" s="914"/>
      <c r="D3370" s="777"/>
      <c r="E3370" s="773"/>
      <c r="F3370" s="752"/>
      <c r="G3370" s="773"/>
      <c r="H3370" s="733"/>
      <c r="I3370" s="206"/>
      <c r="J3370" s="910"/>
      <c r="L3370" s="911"/>
      <c r="R3370" s="752"/>
      <c r="S3370" s="1101"/>
    </row>
    <row r="3371" spans="1:19" ht="9.75" hidden="1" customHeight="1">
      <c r="A3371" s="777"/>
      <c r="B3371" s="913"/>
      <c r="C3371" s="914"/>
      <c r="D3371" s="777"/>
      <c r="E3371" s="773"/>
      <c r="F3371" s="752"/>
      <c r="G3371" s="773"/>
      <c r="H3371" s="733"/>
      <c r="I3371" s="206"/>
      <c r="J3371" s="910"/>
      <c r="L3371" s="911"/>
      <c r="R3371" s="752"/>
      <c r="S3371" s="1101"/>
    </row>
    <row r="3372" spans="1:19" ht="9.75" hidden="1" customHeight="1">
      <c r="A3372" s="777"/>
      <c r="B3372" s="913"/>
      <c r="C3372" s="914"/>
      <c r="D3372" s="777"/>
      <c r="E3372" s="773"/>
      <c r="F3372" s="753"/>
      <c r="G3372" s="773"/>
      <c r="H3372" s="733"/>
      <c r="I3372" s="206"/>
      <c r="J3372" s="910"/>
      <c r="L3372" s="911"/>
      <c r="R3372" s="753"/>
      <c r="S3372" s="1102"/>
    </row>
    <row r="3373" spans="1:19" ht="9.75" hidden="1" customHeight="1">
      <c r="A3373" s="777"/>
      <c r="B3373" s="913"/>
      <c r="C3373" s="915"/>
      <c r="D3373" s="777"/>
      <c r="E3373" s="773"/>
      <c r="F3373" s="751">
        <v>0</v>
      </c>
      <c r="G3373" s="773">
        <f>+L3373</f>
        <v>0</v>
      </c>
      <c r="H3373" s="733">
        <f>E3373*G3373</f>
        <v>0</v>
      </c>
      <c r="I3373" s="206"/>
      <c r="J3373" s="909">
        <f>+F3373</f>
        <v>0</v>
      </c>
      <c r="L3373" s="911">
        <f>J3373*$L$3</f>
        <v>0</v>
      </c>
      <c r="R3373" s="751"/>
      <c r="S3373" s="1100">
        <f t="shared" ref="S3373" si="1086">+F3373</f>
        <v>0</v>
      </c>
    </row>
    <row r="3374" spans="1:19" ht="9.75" hidden="1" customHeight="1">
      <c r="A3374" s="777"/>
      <c r="B3374" s="913"/>
      <c r="C3374" s="915"/>
      <c r="D3374" s="777"/>
      <c r="E3374" s="773"/>
      <c r="F3374" s="752"/>
      <c r="G3374" s="773"/>
      <c r="H3374" s="733"/>
      <c r="I3374" s="206"/>
      <c r="J3374" s="910"/>
      <c r="L3374" s="911"/>
      <c r="R3374" s="752"/>
      <c r="S3374" s="1101"/>
    </row>
    <row r="3375" spans="1:19" ht="9.75" hidden="1" customHeight="1">
      <c r="A3375" s="777"/>
      <c r="B3375" s="913"/>
      <c r="C3375" s="915"/>
      <c r="D3375" s="777"/>
      <c r="E3375" s="773"/>
      <c r="F3375" s="752"/>
      <c r="G3375" s="773"/>
      <c r="H3375" s="733"/>
      <c r="I3375" s="206"/>
      <c r="J3375" s="910"/>
      <c r="L3375" s="911"/>
      <c r="R3375" s="752"/>
      <c r="S3375" s="1101"/>
    </row>
    <row r="3376" spans="1:19" ht="9.75" hidden="1" customHeight="1">
      <c r="A3376" s="777"/>
      <c r="B3376" s="913"/>
      <c r="C3376" s="915"/>
      <c r="D3376" s="777"/>
      <c r="E3376" s="773"/>
      <c r="F3376" s="752"/>
      <c r="G3376" s="773"/>
      <c r="H3376" s="733"/>
      <c r="I3376" s="206"/>
      <c r="J3376" s="910"/>
      <c r="L3376" s="911"/>
      <c r="R3376" s="752"/>
      <c r="S3376" s="1101"/>
    </row>
    <row r="3377" spans="1:19" ht="9.75" hidden="1" customHeight="1">
      <c r="A3377" s="777"/>
      <c r="B3377" s="913"/>
      <c r="C3377" s="915"/>
      <c r="D3377" s="777"/>
      <c r="E3377" s="773"/>
      <c r="F3377" s="753"/>
      <c r="G3377" s="773"/>
      <c r="H3377" s="733"/>
      <c r="I3377" s="206"/>
      <c r="J3377" s="910"/>
      <c r="L3377" s="911"/>
      <c r="R3377" s="753"/>
      <c r="S3377" s="1102"/>
    </row>
    <row r="3378" spans="1:19" ht="9.75" hidden="1" customHeight="1">
      <c r="A3378" s="777"/>
      <c r="B3378" s="913"/>
      <c r="C3378" s="915"/>
      <c r="D3378" s="777"/>
      <c r="E3378" s="773"/>
      <c r="F3378" s="751">
        <v>0</v>
      </c>
      <c r="G3378" s="773">
        <f>+L3378</f>
        <v>0</v>
      </c>
      <c r="H3378" s="733">
        <f>E3378*G3378</f>
        <v>0</v>
      </c>
      <c r="I3378" s="206"/>
      <c r="J3378" s="909">
        <f>+F3378</f>
        <v>0</v>
      </c>
      <c r="L3378" s="911">
        <f>J3378*$L$3</f>
        <v>0</v>
      </c>
      <c r="R3378" s="751"/>
      <c r="S3378" s="1100">
        <f t="shared" ref="S3378" si="1087">+F3378</f>
        <v>0</v>
      </c>
    </row>
    <row r="3379" spans="1:19" ht="9.75" hidden="1" customHeight="1">
      <c r="A3379" s="777"/>
      <c r="B3379" s="913"/>
      <c r="C3379" s="915"/>
      <c r="D3379" s="777"/>
      <c r="E3379" s="773"/>
      <c r="F3379" s="752"/>
      <c r="G3379" s="773"/>
      <c r="H3379" s="733"/>
      <c r="I3379" s="206"/>
      <c r="J3379" s="910"/>
      <c r="L3379" s="911"/>
      <c r="R3379" s="752"/>
      <c r="S3379" s="1101"/>
    </row>
    <row r="3380" spans="1:19" ht="9.75" hidden="1" customHeight="1">
      <c r="A3380" s="777"/>
      <c r="B3380" s="913"/>
      <c r="C3380" s="915"/>
      <c r="D3380" s="777"/>
      <c r="E3380" s="773"/>
      <c r="F3380" s="752"/>
      <c r="G3380" s="773"/>
      <c r="H3380" s="733"/>
      <c r="I3380" s="206"/>
      <c r="J3380" s="910"/>
      <c r="L3380" s="911"/>
      <c r="R3380" s="752"/>
      <c r="S3380" s="1101"/>
    </row>
    <row r="3381" spans="1:19" ht="9.75" hidden="1" customHeight="1">
      <c r="A3381" s="777"/>
      <c r="B3381" s="913"/>
      <c r="C3381" s="915"/>
      <c r="D3381" s="777"/>
      <c r="E3381" s="773"/>
      <c r="F3381" s="752"/>
      <c r="G3381" s="773"/>
      <c r="H3381" s="733"/>
      <c r="I3381" s="206"/>
      <c r="J3381" s="910"/>
      <c r="L3381" s="911"/>
      <c r="R3381" s="752"/>
      <c r="S3381" s="1101"/>
    </row>
    <row r="3382" spans="1:19" ht="9.75" hidden="1" customHeight="1">
      <c r="A3382" s="777"/>
      <c r="B3382" s="913"/>
      <c r="C3382" s="915"/>
      <c r="D3382" s="777"/>
      <c r="E3382" s="773"/>
      <c r="F3382" s="753"/>
      <c r="G3382" s="773"/>
      <c r="H3382" s="733"/>
      <c r="I3382" s="206"/>
      <c r="J3382" s="910"/>
      <c r="L3382" s="911"/>
      <c r="R3382" s="753"/>
      <c r="S3382" s="1102"/>
    </row>
    <row r="3383" spans="1:19" ht="9.75" hidden="1" customHeight="1">
      <c r="A3383" s="777"/>
      <c r="B3383" s="913"/>
      <c r="C3383" s="915"/>
      <c r="D3383" s="777"/>
      <c r="E3383" s="773"/>
      <c r="F3383" s="751">
        <v>0</v>
      </c>
      <c r="G3383" s="773">
        <f>+L3383</f>
        <v>0</v>
      </c>
      <c r="H3383" s="733">
        <f>E3383*G3383</f>
        <v>0</v>
      </c>
      <c r="I3383" s="206"/>
      <c r="J3383" s="909">
        <f>+F3383</f>
        <v>0</v>
      </c>
      <c r="L3383" s="911">
        <f>J3383*$L$3</f>
        <v>0</v>
      </c>
      <c r="R3383" s="751"/>
      <c r="S3383" s="1100">
        <f t="shared" ref="S3383" si="1088">+F3383</f>
        <v>0</v>
      </c>
    </row>
    <row r="3384" spans="1:19" ht="9.75" hidden="1" customHeight="1">
      <c r="A3384" s="777"/>
      <c r="B3384" s="913"/>
      <c r="C3384" s="915"/>
      <c r="D3384" s="777"/>
      <c r="E3384" s="773"/>
      <c r="F3384" s="752"/>
      <c r="G3384" s="773"/>
      <c r="H3384" s="733"/>
      <c r="I3384" s="206"/>
      <c r="J3384" s="910"/>
      <c r="L3384" s="911"/>
      <c r="R3384" s="752"/>
      <c r="S3384" s="1101"/>
    </row>
    <row r="3385" spans="1:19" ht="9.75" hidden="1" customHeight="1">
      <c r="A3385" s="777"/>
      <c r="B3385" s="913"/>
      <c r="C3385" s="915"/>
      <c r="D3385" s="777"/>
      <c r="E3385" s="773"/>
      <c r="F3385" s="752"/>
      <c r="G3385" s="773"/>
      <c r="H3385" s="733"/>
      <c r="I3385" s="206"/>
      <c r="J3385" s="910"/>
      <c r="L3385" s="911"/>
      <c r="R3385" s="752"/>
      <c r="S3385" s="1101"/>
    </row>
    <row r="3386" spans="1:19" ht="9.75" hidden="1" customHeight="1">
      <c r="A3386" s="777"/>
      <c r="B3386" s="913"/>
      <c r="C3386" s="915"/>
      <c r="D3386" s="777"/>
      <c r="E3386" s="773"/>
      <c r="F3386" s="752"/>
      <c r="G3386" s="773"/>
      <c r="H3386" s="733"/>
      <c r="I3386" s="206"/>
      <c r="J3386" s="910"/>
      <c r="L3386" s="911"/>
      <c r="R3386" s="752"/>
      <c r="S3386" s="1101"/>
    </row>
    <row r="3387" spans="1:19" ht="9.75" hidden="1" customHeight="1">
      <c r="A3387" s="777"/>
      <c r="B3387" s="913"/>
      <c r="C3387" s="915"/>
      <c r="D3387" s="777"/>
      <c r="E3387" s="773"/>
      <c r="F3387" s="753"/>
      <c r="G3387" s="773"/>
      <c r="H3387" s="733"/>
      <c r="I3387" s="206"/>
      <c r="J3387" s="910"/>
      <c r="L3387" s="911"/>
      <c r="R3387" s="753"/>
      <c r="S3387" s="1102"/>
    </row>
    <row r="3388" spans="1:19" ht="9.75" hidden="1" customHeight="1">
      <c r="A3388" s="777"/>
      <c r="B3388" s="913"/>
      <c r="C3388" s="915"/>
      <c r="D3388" s="777"/>
      <c r="E3388" s="773"/>
      <c r="F3388" s="751">
        <v>0</v>
      </c>
      <c r="G3388" s="773">
        <f>+L3388</f>
        <v>0</v>
      </c>
      <c r="H3388" s="733">
        <f>E3388*G3388</f>
        <v>0</v>
      </c>
      <c r="I3388" s="206"/>
      <c r="J3388" s="909">
        <f>+F3388</f>
        <v>0</v>
      </c>
      <c r="L3388" s="911">
        <f>J3388*$L$3</f>
        <v>0</v>
      </c>
      <c r="R3388" s="751"/>
      <c r="S3388" s="1100">
        <f t="shared" ref="S3388" si="1089">+F3388</f>
        <v>0</v>
      </c>
    </row>
    <row r="3389" spans="1:19" ht="9.75" hidden="1" customHeight="1">
      <c r="A3389" s="777"/>
      <c r="B3389" s="913"/>
      <c r="C3389" s="915"/>
      <c r="D3389" s="777"/>
      <c r="E3389" s="773"/>
      <c r="F3389" s="752"/>
      <c r="G3389" s="773"/>
      <c r="H3389" s="733"/>
      <c r="I3389" s="206"/>
      <c r="J3389" s="910"/>
      <c r="L3389" s="911"/>
      <c r="R3389" s="752"/>
      <c r="S3389" s="1101"/>
    </row>
    <row r="3390" spans="1:19" ht="9.75" hidden="1" customHeight="1">
      <c r="A3390" s="777"/>
      <c r="B3390" s="913"/>
      <c r="C3390" s="915"/>
      <c r="D3390" s="777"/>
      <c r="E3390" s="773"/>
      <c r="F3390" s="752"/>
      <c r="G3390" s="773"/>
      <c r="H3390" s="733"/>
      <c r="I3390" s="206"/>
      <c r="J3390" s="910"/>
      <c r="L3390" s="911"/>
      <c r="R3390" s="752"/>
      <c r="S3390" s="1101"/>
    </row>
    <row r="3391" spans="1:19" ht="9.75" hidden="1" customHeight="1">
      <c r="A3391" s="777"/>
      <c r="B3391" s="913"/>
      <c r="C3391" s="915"/>
      <c r="D3391" s="777"/>
      <c r="E3391" s="773"/>
      <c r="F3391" s="752"/>
      <c r="G3391" s="773"/>
      <c r="H3391" s="733"/>
      <c r="I3391" s="206"/>
      <c r="J3391" s="910"/>
      <c r="L3391" s="911"/>
      <c r="R3391" s="752"/>
      <c r="S3391" s="1101"/>
    </row>
    <row r="3392" spans="1:19" ht="9.75" hidden="1" customHeight="1">
      <c r="A3392" s="777"/>
      <c r="B3392" s="913"/>
      <c r="C3392" s="915"/>
      <c r="D3392" s="777"/>
      <c r="E3392" s="773"/>
      <c r="F3392" s="753"/>
      <c r="G3392" s="773"/>
      <c r="H3392" s="733"/>
      <c r="I3392" s="206"/>
      <c r="J3392" s="910"/>
      <c r="L3392" s="911"/>
      <c r="R3392" s="753"/>
      <c r="S3392" s="1102"/>
    </row>
    <row r="3393" spans="1:19" ht="9.75" hidden="1" customHeight="1">
      <c r="A3393" s="777"/>
      <c r="B3393" s="913"/>
      <c r="C3393" s="915"/>
      <c r="D3393" s="777"/>
      <c r="E3393" s="773"/>
      <c r="F3393" s="751">
        <v>0</v>
      </c>
      <c r="G3393" s="773">
        <f>+L3393</f>
        <v>0</v>
      </c>
      <c r="H3393" s="733">
        <f>E3393*G3393</f>
        <v>0</v>
      </c>
      <c r="I3393" s="206"/>
      <c r="J3393" s="909">
        <f>+F3393</f>
        <v>0</v>
      </c>
      <c r="L3393" s="911">
        <f>J3393*$L$3</f>
        <v>0</v>
      </c>
      <c r="R3393" s="751"/>
      <c r="S3393" s="1100">
        <f t="shared" ref="S3393" si="1090">+F3393</f>
        <v>0</v>
      </c>
    </row>
    <row r="3394" spans="1:19" ht="9.75" hidden="1" customHeight="1">
      <c r="A3394" s="777"/>
      <c r="B3394" s="913"/>
      <c r="C3394" s="915"/>
      <c r="D3394" s="777"/>
      <c r="E3394" s="773"/>
      <c r="F3394" s="752"/>
      <c r="G3394" s="773"/>
      <c r="H3394" s="733"/>
      <c r="I3394" s="206"/>
      <c r="J3394" s="910"/>
      <c r="L3394" s="911"/>
      <c r="R3394" s="752"/>
      <c r="S3394" s="1101"/>
    </row>
    <row r="3395" spans="1:19" ht="9.75" hidden="1" customHeight="1">
      <c r="A3395" s="777"/>
      <c r="B3395" s="913"/>
      <c r="C3395" s="915"/>
      <c r="D3395" s="777"/>
      <c r="E3395" s="773"/>
      <c r="F3395" s="752"/>
      <c r="G3395" s="773"/>
      <c r="H3395" s="733"/>
      <c r="I3395" s="206"/>
      <c r="J3395" s="910"/>
      <c r="L3395" s="911"/>
      <c r="R3395" s="752"/>
      <c r="S3395" s="1101"/>
    </row>
    <row r="3396" spans="1:19" ht="9.75" hidden="1" customHeight="1">
      <c r="A3396" s="777"/>
      <c r="B3396" s="913"/>
      <c r="C3396" s="915"/>
      <c r="D3396" s="777"/>
      <c r="E3396" s="773"/>
      <c r="F3396" s="752"/>
      <c r="G3396" s="773"/>
      <c r="H3396" s="733"/>
      <c r="I3396" s="206"/>
      <c r="J3396" s="910"/>
      <c r="L3396" s="911"/>
      <c r="R3396" s="752"/>
      <c r="S3396" s="1101"/>
    </row>
    <row r="3397" spans="1:19" ht="9.75" hidden="1" customHeight="1">
      <c r="A3397" s="777"/>
      <c r="B3397" s="913"/>
      <c r="C3397" s="915"/>
      <c r="D3397" s="777"/>
      <c r="E3397" s="773"/>
      <c r="F3397" s="753"/>
      <c r="G3397" s="773"/>
      <c r="H3397" s="733"/>
      <c r="I3397" s="206"/>
      <c r="J3397" s="910"/>
      <c r="L3397" s="911"/>
      <c r="R3397" s="753"/>
      <c r="S3397" s="1102"/>
    </row>
    <row r="3398" spans="1:19" ht="9.75" hidden="1" customHeight="1">
      <c r="A3398" s="777"/>
      <c r="B3398" s="913"/>
      <c r="C3398" s="915"/>
      <c r="D3398" s="777"/>
      <c r="E3398" s="773"/>
      <c r="F3398" s="751">
        <v>0</v>
      </c>
      <c r="G3398" s="773">
        <f>+L3398</f>
        <v>0</v>
      </c>
      <c r="H3398" s="733">
        <f>E3398*G3398</f>
        <v>0</v>
      </c>
      <c r="I3398" s="206"/>
      <c r="J3398" s="909">
        <f>+F3398</f>
        <v>0</v>
      </c>
      <c r="L3398" s="911">
        <f>J3398*$L$3</f>
        <v>0</v>
      </c>
      <c r="R3398" s="751"/>
      <c r="S3398" s="1100">
        <f t="shared" ref="S3398" si="1091">+F3398</f>
        <v>0</v>
      </c>
    </row>
    <row r="3399" spans="1:19" ht="9.75" hidden="1" customHeight="1">
      <c r="A3399" s="777"/>
      <c r="B3399" s="913"/>
      <c r="C3399" s="915"/>
      <c r="D3399" s="777"/>
      <c r="E3399" s="773"/>
      <c r="F3399" s="752"/>
      <c r="G3399" s="773"/>
      <c r="H3399" s="733"/>
      <c r="I3399" s="206"/>
      <c r="J3399" s="910"/>
      <c r="L3399" s="911"/>
      <c r="R3399" s="752"/>
      <c r="S3399" s="1101"/>
    </row>
    <row r="3400" spans="1:19" ht="9.75" hidden="1" customHeight="1">
      <c r="A3400" s="777"/>
      <c r="B3400" s="913"/>
      <c r="C3400" s="915"/>
      <c r="D3400" s="777"/>
      <c r="E3400" s="773"/>
      <c r="F3400" s="752"/>
      <c r="G3400" s="773"/>
      <c r="H3400" s="733"/>
      <c r="I3400" s="206"/>
      <c r="J3400" s="910"/>
      <c r="L3400" s="911"/>
      <c r="R3400" s="752"/>
      <c r="S3400" s="1101"/>
    </row>
    <row r="3401" spans="1:19" ht="9.75" hidden="1" customHeight="1">
      <c r="A3401" s="777"/>
      <c r="B3401" s="913"/>
      <c r="C3401" s="915"/>
      <c r="D3401" s="777"/>
      <c r="E3401" s="773"/>
      <c r="F3401" s="752"/>
      <c r="G3401" s="773"/>
      <c r="H3401" s="733"/>
      <c r="I3401" s="206"/>
      <c r="J3401" s="910"/>
      <c r="L3401" s="911"/>
      <c r="R3401" s="752"/>
      <c r="S3401" s="1101"/>
    </row>
    <row r="3402" spans="1:19" ht="9.75" hidden="1" customHeight="1">
      <c r="A3402" s="777"/>
      <c r="B3402" s="913"/>
      <c r="C3402" s="915"/>
      <c r="D3402" s="777"/>
      <c r="E3402" s="773"/>
      <c r="F3402" s="753"/>
      <c r="G3402" s="773"/>
      <c r="H3402" s="733"/>
      <c r="I3402" s="206"/>
      <c r="J3402" s="910"/>
      <c r="L3402" s="911"/>
      <c r="R3402" s="753"/>
      <c r="S3402" s="1102"/>
    </row>
    <row r="3403" spans="1:19" ht="9.75" hidden="1" customHeight="1">
      <c r="A3403" s="777"/>
      <c r="B3403" s="913"/>
      <c r="C3403" s="915"/>
      <c r="D3403" s="777"/>
      <c r="E3403" s="773"/>
      <c r="F3403" s="751">
        <v>0</v>
      </c>
      <c r="G3403" s="773">
        <f>+L3403</f>
        <v>0</v>
      </c>
      <c r="H3403" s="733">
        <f>E3403*G3403</f>
        <v>0</v>
      </c>
      <c r="I3403" s="206"/>
      <c r="J3403" s="909">
        <f>+F3403</f>
        <v>0</v>
      </c>
      <c r="L3403" s="911">
        <f>J3403*$L$3</f>
        <v>0</v>
      </c>
      <c r="R3403" s="751"/>
      <c r="S3403" s="1100">
        <f t="shared" ref="S3403" si="1092">+F3403</f>
        <v>0</v>
      </c>
    </row>
    <row r="3404" spans="1:19" ht="9.75" hidden="1" customHeight="1">
      <c r="A3404" s="777"/>
      <c r="B3404" s="913"/>
      <c r="C3404" s="915"/>
      <c r="D3404" s="777"/>
      <c r="E3404" s="773"/>
      <c r="F3404" s="752"/>
      <c r="G3404" s="773"/>
      <c r="H3404" s="733"/>
      <c r="I3404" s="206"/>
      <c r="J3404" s="910"/>
      <c r="L3404" s="911"/>
      <c r="R3404" s="752"/>
      <c r="S3404" s="1101"/>
    </row>
    <row r="3405" spans="1:19" ht="9.75" hidden="1" customHeight="1">
      <c r="A3405" s="777"/>
      <c r="B3405" s="913"/>
      <c r="C3405" s="915"/>
      <c r="D3405" s="777"/>
      <c r="E3405" s="773"/>
      <c r="F3405" s="752"/>
      <c r="G3405" s="773"/>
      <c r="H3405" s="733"/>
      <c r="I3405" s="206"/>
      <c r="J3405" s="910"/>
      <c r="L3405" s="911"/>
      <c r="R3405" s="752"/>
      <c r="S3405" s="1101"/>
    </row>
    <row r="3406" spans="1:19" ht="9.75" hidden="1" customHeight="1">
      <c r="A3406" s="777"/>
      <c r="B3406" s="913"/>
      <c r="C3406" s="915"/>
      <c r="D3406" s="777"/>
      <c r="E3406" s="773"/>
      <c r="F3406" s="752"/>
      <c r="G3406" s="773"/>
      <c r="H3406" s="733"/>
      <c r="I3406" s="206"/>
      <c r="J3406" s="910"/>
      <c r="L3406" s="911"/>
      <c r="R3406" s="752"/>
      <c r="S3406" s="1101"/>
    </row>
    <row r="3407" spans="1:19" ht="9.75" hidden="1" customHeight="1">
      <c r="A3407" s="777"/>
      <c r="B3407" s="913"/>
      <c r="C3407" s="915"/>
      <c r="D3407" s="777"/>
      <c r="E3407" s="773"/>
      <c r="F3407" s="753"/>
      <c r="G3407" s="773"/>
      <c r="H3407" s="733"/>
      <c r="I3407" s="206"/>
      <c r="J3407" s="910"/>
      <c r="L3407" s="911"/>
      <c r="R3407" s="753"/>
      <c r="S3407" s="1102"/>
    </row>
    <row r="3408" spans="1:19" ht="9.75" hidden="1" customHeight="1">
      <c r="A3408" s="777"/>
      <c r="B3408" s="913"/>
      <c r="C3408" s="915"/>
      <c r="D3408" s="777"/>
      <c r="E3408" s="773"/>
      <c r="F3408" s="751">
        <v>0</v>
      </c>
      <c r="G3408" s="773">
        <f>+L3408</f>
        <v>0</v>
      </c>
      <c r="H3408" s="733">
        <f>E3408*G3408</f>
        <v>0</v>
      </c>
      <c r="I3408" s="206"/>
      <c r="J3408" s="909">
        <f>+F3408</f>
        <v>0</v>
      </c>
      <c r="L3408" s="911">
        <f>J3408*$L$3</f>
        <v>0</v>
      </c>
      <c r="R3408" s="751"/>
      <c r="S3408" s="1100">
        <f t="shared" ref="S3408" si="1093">+F3408</f>
        <v>0</v>
      </c>
    </row>
    <row r="3409" spans="1:19" ht="9.75" hidden="1" customHeight="1">
      <c r="A3409" s="777"/>
      <c r="B3409" s="913"/>
      <c r="C3409" s="915"/>
      <c r="D3409" s="777"/>
      <c r="E3409" s="773"/>
      <c r="F3409" s="752"/>
      <c r="G3409" s="773"/>
      <c r="H3409" s="733"/>
      <c r="I3409" s="206"/>
      <c r="J3409" s="910"/>
      <c r="L3409" s="911"/>
      <c r="R3409" s="752"/>
      <c r="S3409" s="1101"/>
    </row>
    <row r="3410" spans="1:19" ht="9.75" hidden="1" customHeight="1">
      <c r="A3410" s="777"/>
      <c r="B3410" s="913"/>
      <c r="C3410" s="915"/>
      <c r="D3410" s="777"/>
      <c r="E3410" s="773"/>
      <c r="F3410" s="752"/>
      <c r="G3410" s="773"/>
      <c r="H3410" s="733"/>
      <c r="I3410" s="206"/>
      <c r="J3410" s="910"/>
      <c r="L3410" s="911"/>
      <c r="R3410" s="752"/>
      <c r="S3410" s="1101"/>
    </row>
    <row r="3411" spans="1:19" ht="9.75" hidden="1" customHeight="1">
      <c r="A3411" s="777"/>
      <c r="B3411" s="913"/>
      <c r="C3411" s="915"/>
      <c r="D3411" s="777"/>
      <c r="E3411" s="773"/>
      <c r="F3411" s="752"/>
      <c r="G3411" s="773"/>
      <c r="H3411" s="733"/>
      <c r="I3411" s="206"/>
      <c r="J3411" s="910"/>
      <c r="L3411" s="911"/>
      <c r="R3411" s="752"/>
      <c r="S3411" s="1101"/>
    </row>
    <row r="3412" spans="1:19" ht="9.75" hidden="1" customHeight="1">
      <c r="A3412" s="777"/>
      <c r="B3412" s="913"/>
      <c r="C3412" s="915"/>
      <c r="D3412" s="777"/>
      <c r="E3412" s="773"/>
      <c r="F3412" s="753"/>
      <c r="G3412" s="773"/>
      <c r="H3412" s="733"/>
      <c r="I3412" s="206"/>
      <c r="J3412" s="910"/>
      <c r="L3412" s="911"/>
      <c r="R3412" s="753"/>
      <c r="S3412" s="1102"/>
    </row>
    <row r="3413" spans="1:19" ht="9.75" hidden="1" customHeight="1">
      <c r="A3413" s="777"/>
      <c r="B3413" s="913"/>
      <c r="C3413" s="915"/>
      <c r="D3413" s="777"/>
      <c r="E3413" s="773"/>
      <c r="F3413" s="751">
        <v>0</v>
      </c>
      <c r="G3413" s="773">
        <f>+L3413</f>
        <v>0</v>
      </c>
      <c r="H3413" s="733">
        <f>E3413*G3413</f>
        <v>0</v>
      </c>
      <c r="I3413" s="206"/>
      <c r="J3413" s="909">
        <f>+F3413</f>
        <v>0</v>
      </c>
      <c r="L3413" s="911">
        <f>J3413*$L$3</f>
        <v>0</v>
      </c>
      <c r="R3413" s="751"/>
      <c r="S3413" s="1100">
        <f t="shared" ref="S3413" si="1094">+F3413</f>
        <v>0</v>
      </c>
    </row>
    <row r="3414" spans="1:19" ht="9.75" hidden="1" customHeight="1">
      <c r="A3414" s="777"/>
      <c r="B3414" s="913"/>
      <c r="C3414" s="915"/>
      <c r="D3414" s="777"/>
      <c r="E3414" s="773"/>
      <c r="F3414" s="752"/>
      <c r="G3414" s="773"/>
      <c r="H3414" s="733"/>
      <c r="I3414" s="206"/>
      <c r="J3414" s="910"/>
      <c r="L3414" s="911"/>
      <c r="R3414" s="752"/>
      <c r="S3414" s="1101"/>
    </row>
    <row r="3415" spans="1:19" ht="9.75" hidden="1" customHeight="1">
      <c r="A3415" s="777"/>
      <c r="B3415" s="913"/>
      <c r="C3415" s="915"/>
      <c r="D3415" s="777"/>
      <c r="E3415" s="773"/>
      <c r="F3415" s="752"/>
      <c r="G3415" s="773"/>
      <c r="H3415" s="733"/>
      <c r="I3415" s="206"/>
      <c r="J3415" s="910"/>
      <c r="L3415" s="911"/>
      <c r="R3415" s="752"/>
      <c r="S3415" s="1101"/>
    </row>
    <row r="3416" spans="1:19" ht="9.75" hidden="1" customHeight="1">
      <c r="A3416" s="777"/>
      <c r="B3416" s="913"/>
      <c r="C3416" s="915"/>
      <c r="D3416" s="777"/>
      <c r="E3416" s="773"/>
      <c r="F3416" s="752"/>
      <c r="G3416" s="773"/>
      <c r="H3416" s="733"/>
      <c r="I3416" s="206"/>
      <c r="J3416" s="910"/>
      <c r="L3416" s="911"/>
      <c r="R3416" s="752"/>
      <c r="S3416" s="1101"/>
    </row>
    <row r="3417" spans="1:19" ht="9.75" hidden="1" customHeight="1">
      <c r="A3417" s="777"/>
      <c r="B3417" s="913"/>
      <c r="C3417" s="915"/>
      <c r="D3417" s="777"/>
      <c r="E3417" s="773"/>
      <c r="F3417" s="753"/>
      <c r="G3417" s="773"/>
      <c r="H3417" s="733"/>
      <c r="I3417" s="206"/>
      <c r="J3417" s="910"/>
      <c r="L3417" s="911"/>
      <c r="R3417" s="753"/>
      <c r="S3417" s="1102"/>
    </row>
    <row r="3418" spans="1:19" ht="9.75" hidden="1" customHeight="1">
      <c r="A3418" s="777"/>
      <c r="B3418" s="913"/>
      <c r="C3418" s="915"/>
      <c r="D3418" s="777"/>
      <c r="E3418" s="773"/>
      <c r="F3418" s="751">
        <v>0</v>
      </c>
      <c r="G3418" s="773">
        <f>+L3418</f>
        <v>0</v>
      </c>
      <c r="H3418" s="733">
        <f>E3418*G3418</f>
        <v>0</v>
      </c>
      <c r="I3418" s="206"/>
      <c r="J3418" s="909">
        <f>+F3418</f>
        <v>0</v>
      </c>
      <c r="L3418" s="911">
        <f>J3418*$L$3</f>
        <v>0</v>
      </c>
      <c r="R3418" s="751"/>
      <c r="S3418" s="1100">
        <f t="shared" ref="S3418" si="1095">+F3418</f>
        <v>0</v>
      </c>
    </row>
    <row r="3419" spans="1:19" ht="9.75" hidden="1" customHeight="1">
      <c r="A3419" s="777"/>
      <c r="B3419" s="913"/>
      <c r="C3419" s="915"/>
      <c r="D3419" s="777"/>
      <c r="E3419" s="773"/>
      <c r="F3419" s="752"/>
      <c r="G3419" s="773"/>
      <c r="H3419" s="733"/>
      <c r="I3419" s="206"/>
      <c r="J3419" s="910"/>
      <c r="L3419" s="911"/>
      <c r="R3419" s="752"/>
      <c r="S3419" s="1101"/>
    </row>
    <row r="3420" spans="1:19" ht="9.75" hidden="1" customHeight="1">
      <c r="A3420" s="777"/>
      <c r="B3420" s="913"/>
      <c r="C3420" s="915"/>
      <c r="D3420" s="777"/>
      <c r="E3420" s="773"/>
      <c r="F3420" s="752"/>
      <c r="G3420" s="773"/>
      <c r="H3420" s="733"/>
      <c r="I3420" s="206"/>
      <c r="J3420" s="910"/>
      <c r="L3420" s="911"/>
      <c r="R3420" s="752"/>
      <c r="S3420" s="1101"/>
    </row>
    <row r="3421" spans="1:19" ht="9.75" hidden="1" customHeight="1">
      <c r="A3421" s="777"/>
      <c r="B3421" s="913"/>
      <c r="C3421" s="915"/>
      <c r="D3421" s="777"/>
      <c r="E3421" s="773"/>
      <c r="F3421" s="752"/>
      <c r="G3421" s="773"/>
      <c r="H3421" s="733"/>
      <c r="I3421" s="206"/>
      <c r="J3421" s="910"/>
      <c r="L3421" s="911"/>
      <c r="R3421" s="752"/>
      <c r="S3421" s="1101"/>
    </row>
    <row r="3422" spans="1:19" ht="9.75" hidden="1" customHeight="1">
      <c r="A3422" s="777"/>
      <c r="B3422" s="913"/>
      <c r="C3422" s="915"/>
      <c r="D3422" s="777"/>
      <c r="E3422" s="773"/>
      <c r="F3422" s="753"/>
      <c r="G3422" s="773"/>
      <c r="H3422" s="733"/>
      <c r="I3422" s="206"/>
      <c r="J3422" s="910"/>
      <c r="L3422" s="911"/>
      <c r="R3422" s="753"/>
      <c r="S3422" s="1102"/>
    </row>
    <row r="3423" spans="1:19" ht="9.75" hidden="1" customHeight="1">
      <c r="A3423" s="777"/>
      <c r="B3423" s="913"/>
      <c r="C3423" s="915"/>
      <c r="D3423" s="777"/>
      <c r="E3423" s="773"/>
      <c r="F3423" s="751">
        <v>0</v>
      </c>
      <c r="G3423" s="773">
        <f>+L3423</f>
        <v>0</v>
      </c>
      <c r="H3423" s="733">
        <f>E3423*G3423</f>
        <v>0</v>
      </c>
      <c r="I3423" s="206"/>
      <c r="J3423" s="909">
        <f>+F3423</f>
        <v>0</v>
      </c>
      <c r="L3423" s="911">
        <f>J3423*$L$3</f>
        <v>0</v>
      </c>
      <c r="R3423" s="751"/>
      <c r="S3423" s="1100">
        <f t="shared" ref="S3423" si="1096">+F3423</f>
        <v>0</v>
      </c>
    </row>
    <row r="3424" spans="1:19" ht="9.75" hidden="1" customHeight="1">
      <c r="A3424" s="777"/>
      <c r="B3424" s="913"/>
      <c r="C3424" s="915"/>
      <c r="D3424" s="777"/>
      <c r="E3424" s="773"/>
      <c r="F3424" s="752"/>
      <c r="G3424" s="773"/>
      <c r="H3424" s="733"/>
      <c r="I3424" s="206"/>
      <c r="J3424" s="910"/>
      <c r="L3424" s="911"/>
      <c r="R3424" s="752"/>
      <c r="S3424" s="1101"/>
    </row>
    <row r="3425" spans="1:19" ht="9.75" hidden="1" customHeight="1">
      <c r="A3425" s="777"/>
      <c r="B3425" s="913"/>
      <c r="C3425" s="915"/>
      <c r="D3425" s="777"/>
      <c r="E3425" s="773"/>
      <c r="F3425" s="752"/>
      <c r="G3425" s="773"/>
      <c r="H3425" s="733"/>
      <c r="I3425" s="206"/>
      <c r="J3425" s="910"/>
      <c r="L3425" s="911"/>
      <c r="R3425" s="752"/>
      <c r="S3425" s="1101"/>
    </row>
    <row r="3426" spans="1:19" ht="9.75" hidden="1" customHeight="1">
      <c r="A3426" s="777"/>
      <c r="B3426" s="913"/>
      <c r="C3426" s="915"/>
      <c r="D3426" s="777"/>
      <c r="E3426" s="773"/>
      <c r="F3426" s="752"/>
      <c r="G3426" s="773"/>
      <c r="H3426" s="733"/>
      <c r="I3426" s="206"/>
      <c r="J3426" s="910"/>
      <c r="L3426" s="911"/>
      <c r="R3426" s="752"/>
      <c r="S3426" s="1101"/>
    </row>
    <row r="3427" spans="1:19" ht="9.75" hidden="1" customHeight="1">
      <c r="A3427" s="777"/>
      <c r="B3427" s="913"/>
      <c r="C3427" s="915"/>
      <c r="D3427" s="777"/>
      <c r="E3427" s="773"/>
      <c r="F3427" s="753"/>
      <c r="G3427" s="773"/>
      <c r="H3427" s="733"/>
      <c r="I3427" s="206"/>
      <c r="J3427" s="910"/>
      <c r="L3427" s="911"/>
      <c r="R3427" s="753"/>
      <c r="S3427" s="1102"/>
    </row>
    <row r="3428" spans="1:19" ht="9.75" hidden="1" customHeight="1">
      <c r="A3428" s="777"/>
      <c r="B3428" s="913"/>
      <c r="C3428" s="915"/>
      <c r="D3428" s="777"/>
      <c r="E3428" s="773"/>
      <c r="F3428" s="751">
        <v>0</v>
      </c>
      <c r="G3428" s="773">
        <f>+L3428</f>
        <v>0</v>
      </c>
      <c r="H3428" s="733">
        <f>E3428*G3428</f>
        <v>0</v>
      </c>
      <c r="I3428" s="206"/>
      <c r="J3428" s="909">
        <f>+F3428</f>
        <v>0</v>
      </c>
      <c r="L3428" s="911">
        <f>J3428*$L$3</f>
        <v>0</v>
      </c>
      <c r="R3428" s="751"/>
      <c r="S3428" s="1100">
        <f t="shared" ref="S3428" si="1097">+F3428</f>
        <v>0</v>
      </c>
    </row>
    <row r="3429" spans="1:19" ht="9.75" hidden="1" customHeight="1">
      <c r="A3429" s="777"/>
      <c r="B3429" s="913"/>
      <c r="C3429" s="915"/>
      <c r="D3429" s="777"/>
      <c r="E3429" s="773"/>
      <c r="F3429" s="752"/>
      <c r="G3429" s="773"/>
      <c r="H3429" s="733"/>
      <c r="I3429" s="206"/>
      <c r="J3429" s="910"/>
      <c r="L3429" s="911"/>
      <c r="R3429" s="752"/>
      <c r="S3429" s="1101"/>
    </row>
    <row r="3430" spans="1:19" ht="9.75" hidden="1" customHeight="1">
      <c r="A3430" s="777"/>
      <c r="B3430" s="913"/>
      <c r="C3430" s="915"/>
      <c r="D3430" s="777"/>
      <c r="E3430" s="773"/>
      <c r="F3430" s="752"/>
      <c r="G3430" s="773"/>
      <c r="H3430" s="733"/>
      <c r="I3430" s="206"/>
      <c r="J3430" s="910"/>
      <c r="L3430" s="911"/>
      <c r="R3430" s="752"/>
      <c r="S3430" s="1101"/>
    </row>
    <row r="3431" spans="1:19" ht="9.75" hidden="1" customHeight="1">
      <c r="A3431" s="777"/>
      <c r="B3431" s="913"/>
      <c r="C3431" s="915"/>
      <c r="D3431" s="777"/>
      <c r="E3431" s="773"/>
      <c r="F3431" s="752"/>
      <c r="G3431" s="773"/>
      <c r="H3431" s="733"/>
      <c r="I3431" s="206"/>
      <c r="J3431" s="910"/>
      <c r="L3431" s="911"/>
      <c r="R3431" s="752"/>
      <c r="S3431" s="1101"/>
    </row>
    <row r="3432" spans="1:19" ht="9.75" hidden="1" customHeight="1">
      <c r="A3432" s="777"/>
      <c r="B3432" s="913"/>
      <c r="C3432" s="915"/>
      <c r="D3432" s="777"/>
      <c r="E3432" s="773"/>
      <c r="F3432" s="753"/>
      <c r="G3432" s="773"/>
      <c r="H3432" s="733"/>
      <c r="I3432" s="206"/>
      <c r="J3432" s="910"/>
      <c r="L3432" s="911"/>
      <c r="R3432" s="753"/>
      <c r="S3432" s="1102"/>
    </row>
    <row r="3433" spans="1:19" ht="9.75" hidden="1" customHeight="1">
      <c r="A3433" s="777"/>
      <c r="B3433" s="913"/>
      <c r="C3433" s="915"/>
      <c r="D3433" s="777"/>
      <c r="E3433" s="773"/>
      <c r="F3433" s="751">
        <v>0</v>
      </c>
      <c r="G3433" s="773">
        <f>+L3433</f>
        <v>0</v>
      </c>
      <c r="H3433" s="733">
        <f>E3433*G3433</f>
        <v>0</v>
      </c>
      <c r="I3433" s="206"/>
      <c r="J3433" s="909">
        <f>+F3433</f>
        <v>0</v>
      </c>
      <c r="L3433" s="911">
        <f>J3433*$L$3</f>
        <v>0</v>
      </c>
      <c r="R3433" s="751"/>
      <c r="S3433" s="1100">
        <f t="shared" ref="S3433" si="1098">+F3433</f>
        <v>0</v>
      </c>
    </row>
    <row r="3434" spans="1:19" ht="9.75" hidden="1" customHeight="1">
      <c r="A3434" s="777"/>
      <c r="B3434" s="913"/>
      <c r="C3434" s="915"/>
      <c r="D3434" s="777"/>
      <c r="E3434" s="773"/>
      <c r="F3434" s="752"/>
      <c r="G3434" s="773"/>
      <c r="H3434" s="733"/>
      <c r="I3434" s="206"/>
      <c r="J3434" s="910"/>
      <c r="L3434" s="911"/>
      <c r="R3434" s="752"/>
      <c r="S3434" s="1101"/>
    </row>
    <row r="3435" spans="1:19" ht="9.75" hidden="1" customHeight="1">
      <c r="A3435" s="777"/>
      <c r="B3435" s="913"/>
      <c r="C3435" s="915"/>
      <c r="D3435" s="777"/>
      <c r="E3435" s="773"/>
      <c r="F3435" s="752"/>
      <c r="G3435" s="773"/>
      <c r="H3435" s="733"/>
      <c r="I3435" s="206"/>
      <c r="J3435" s="910"/>
      <c r="L3435" s="911"/>
      <c r="R3435" s="752"/>
      <c r="S3435" s="1101"/>
    </row>
    <row r="3436" spans="1:19" ht="9.75" hidden="1" customHeight="1">
      <c r="A3436" s="777"/>
      <c r="B3436" s="913"/>
      <c r="C3436" s="915"/>
      <c r="D3436" s="777"/>
      <c r="E3436" s="773"/>
      <c r="F3436" s="752"/>
      <c r="G3436" s="773"/>
      <c r="H3436" s="733"/>
      <c r="I3436" s="206"/>
      <c r="J3436" s="910"/>
      <c r="L3436" s="911"/>
      <c r="R3436" s="752"/>
      <c r="S3436" s="1101"/>
    </row>
    <row r="3437" spans="1:19" ht="9.75" hidden="1" customHeight="1">
      <c r="A3437" s="777"/>
      <c r="B3437" s="913"/>
      <c r="C3437" s="915"/>
      <c r="D3437" s="777"/>
      <c r="E3437" s="773"/>
      <c r="F3437" s="753"/>
      <c r="G3437" s="773"/>
      <c r="H3437" s="733"/>
      <c r="I3437" s="206"/>
      <c r="J3437" s="910"/>
      <c r="L3437" s="911"/>
      <c r="R3437" s="753"/>
      <c r="S3437" s="1102"/>
    </row>
    <row r="3438" spans="1:19" ht="9.75" hidden="1" customHeight="1">
      <c r="A3438" s="777"/>
      <c r="B3438" s="913"/>
      <c r="C3438" s="915"/>
      <c r="D3438" s="777"/>
      <c r="E3438" s="773"/>
      <c r="F3438" s="751">
        <v>0</v>
      </c>
      <c r="G3438" s="773">
        <f>+L3438</f>
        <v>0</v>
      </c>
      <c r="H3438" s="733">
        <f>E3438*G3438</f>
        <v>0</v>
      </c>
      <c r="I3438" s="206"/>
      <c r="J3438" s="909">
        <f>+F3438</f>
        <v>0</v>
      </c>
      <c r="L3438" s="911">
        <f>J3438*$L$3</f>
        <v>0</v>
      </c>
      <c r="R3438" s="751"/>
      <c r="S3438" s="1100">
        <f t="shared" ref="S3438" si="1099">+F3438</f>
        <v>0</v>
      </c>
    </row>
    <row r="3439" spans="1:19" ht="9.75" hidden="1" customHeight="1">
      <c r="A3439" s="777"/>
      <c r="B3439" s="913"/>
      <c r="C3439" s="915"/>
      <c r="D3439" s="777"/>
      <c r="E3439" s="773"/>
      <c r="F3439" s="752"/>
      <c r="G3439" s="773"/>
      <c r="H3439" s="733"/>
      <c r="I3439" s="206"/>
      <c r="J3439" s="910"/>
      <c r="L3439" s="911"/>
      <c r="R3439" s="752"/>
      <c r="S3439" s="1101"/>
    </row>
    <row r="3440" spans="1:19" ht="9.75" hidden="1" customHeight="1">
      <c r="A3440" s="777"/>
      <c r="B3440" s="913"/>
      <c r="C3440" s="915"/>
      <c r="D3440" s="777"/>
      <c r="E3440" s="773"/>
      <c r="F3440" s="752"/>
      <c r="G3440" s="773"/>
      <c r="H3440" s="733"/>
      <c r="I3440" s="206"/>
      <c r="J3440" s="910"/>
      <c r="L3440" s="911"/>
      <c r="R3440" s="752"/>
      <c r="S3440" s="1101"/>
    </row>
    <row r="3441" spans="1:19" ht="9.75" hidden="1" customHeight="1">
      <c r="A3441" s="777"/>
      <c r="B3441" s="913"/>
      <c r="C3441" s="915"/>
      <c r="D3441" s="777"/>
      <c r="E3441" s="773"/>
      <c r="F3441" s="752"/>
      <c r="G3441" s="773"/>
      <c r="H3441" s="733"/>
      <c r="I3441" s="206"/>
      <c r="J3441" s="910"/>
      <c r="L3441" s="911"/>
      <c r="R3441" s="752"/>
      <c r="S3441" s="1101"/>
    </row>
    <row r="3442" spans="1:19" ht="9.75" hidden="1" customHeight="1">
      <c r="A3442" s="777"/>
      <c r="B3442" s="913"/>
      <c r="C3442" s="915"/>
      <c r="D3442" s="777"/>
      <c r="E3442" s="773"/>
      <c r="F3442" s="753"/>
      <c r="G3442" s="773"/>
      <c r="H3442" s="733"/>
      <c r="I3442" s="206"/>
      <c r="J3442" s="910"/>
      <c r="L3442" s="911"/>
      <c r="R3442" s="753"/>
      <c r="S3442" s="1102"/>
    </row>
    <row r="3443" spans="1:19" ht="9.75" hidden="1" customHeight="1">
      <c r="A3443" s="777"/>
      <c r="B3443" s="913"/>
      <c r="C3443" s="915"/>
      <c r="D3443" s="777"/>
      <c r="E3443" s="773"/>
      <c r="F3443" s="751">
        <v>0</v>
      </c>
      <c r="G3443" s="773">
        <f>+L3443</f>
        <v>0</v>
      </c>
      <c r="H3443" s="733">
        <f>E3443*G3443</f>
        <v>0</v>
      </c>
      <c r="I3443" s="206"/>
      <c r="J3443" s="909">
        <f>+F3443</f>
        <v>0</v>
      </c>
      <c r="L3443" s="911">
        <f>J3443*$L$3</f>
        <v>0</v>
      </c>
      <c r="R3443" s="751"/>
      <c r="S3443" s="1100">
        <f t="shared" ref="S3443" si="1100">+F3443</f>
        <v>0</v>
      </c>
    </row>
    <row r="3444" spans="1:19" ht="9.75" hidden="1" customHeight="1">
      <c r="A3444" s="777"/>
      <c r="B3444" s="913"/>
      <c r="C3444" s="915"/>
      <c r="D3444" s="777"/>
      <c r="E3444" s="773"/>
      <c r="F3444" s="752"/>
      <c r="G3444" s="773"/>
      <c r="H3444" s="733"/>
      <c r="I3444" s="206"/>
      <c r="J3444" s="910"/>
      <c r="L3444" s="911"/>
      <c r="R3444" s="752"/>
      <c r="S3444" s="1101"/>
    </row>
    <row r="3445" spans="1:19" ht="9.75" hidden="1" customHeight="1">
      <c r="A3445" s="777"/>
      <c r="B3445" s="913"/>
      <c r="C3445" s="915"/>
      <c r="D3445" s="777"/>
      <c r="E3445" s="773"/>
      <c r="F3445" s="752"/>
      <c r="G3445" s="773"/>
      <c r="H3445" s="733"/>
      <c r="I3445" s="206"/>
      <c r="J3445" s="910"/>
      <c r="L3445" s="911"/>
      <c r="R3445" s="752"/>
      <c r="S3445" s="1101"/>
    </row>
    <row r="3446" spans="1:19" ht="9.75" hidden="1" customHeight="1">
      <c r="A3446" s="777"/>
      <c r="B3446" s="913"/>
      <c r="C3446" s="915"/>
      <c r="D3446" s="777"/>
      <c r="E3446" s="773"/>
      <c r="F3446" s="752"/>
      <c r="G3446" s="773"/>
      <c r="H3446" s="733"/>
      <c r="I3446" s="206"/>
      <c r="J3446" s="910"/>
      <c r="L3446" s="911"/>
      <c r="R3446" s="752"/>
      <c r="S3446" s="1101"/>
    </row>
    <row r="3447" spans="1:19" ht="9.75" hidden="1" customHeight="1">
      <c r="A3447" s="777"/>
      <c r="B3447" s="913"/>
      <c r="C3447" s="915"/>
      <c r="D3447" s="777"/>
      <c r="E3447" s="773"/>
      <c r="F3447" s="753"/>
      <c r="G3447" s="773"/>
      <c r="H3447" s="733"/>
      <c r="I3447" s="206"/>
      <c r="J3447" s="910"/>
      <c r="L3447" s="911"/>
      <c r="R3447" s="753"/>
      <c r="S3447" s="1102"/>
    </row>
    <row r="3448" spans="1:19" ht="9.75" hidden="1" customHeight="1">
      <c r="A3448" s="777"/>
      <c r="B3448" s="913"/>
      <c r="C3448" s="914"/>
      <c r="D3448" s="777"/>
      <c r="E3448" s="773"/>
      <c r="F3448" s="751">
        <v>0</v>
      </c>
      <c r="G3448" s="773">
        <f>+L3448</f>
        <v>0</v>
      </c>
      <c r="H3448" s="733">
        <f>E3448*G3448</f>
        <v>0</v>
      </c>
      <c r="I3448" s="206"/>
      <c r="J3448" s="909">
        <f>+F3448</f>
        <v>0</v>
      </c>
      <c r="L3448" s="911">
        <f>J3448*$L$3</f>
        <v>0</v>
      </c>
      <c r="R3448" s="751"/>
      <c r="S3448" s="1100">
        <f t="shared" ref="S3448" si="1101">+F3448</f>
        <v>0</v>
      </c>
    </row>
    <row r="3449" spans="1:19" ht="9.75" hidden="1" customHeight="1">
      <c r="A3449" s="777"/>
      <c r="B3449" s="913"/>
      <c r="C3449" s="914"/>
      <c r="D3449" s="777"/>
      <c r="E3449" s="773"/>
      <c r="F3449" s="752"/>
      <c r="G3449" s="773"/>
      <c r="H3449" s="733"/>
      <c r="I3449" s="206"/>
      <c r="J3449" s="910"/>
      <c r="L3449" s="911"/>
      <c r="R3449" s="752"/>
      <c r="S3449" s="1101"/>
    </row>
    <row r="3450" spans="1:19" ht="9.75" hidden="1" customHeight="1">
      <c r="A3450" s="777"/>
      <c r="B3450" s="913"/>
      <c r="C3450" s="914"/>
      <c r="D3450" s="777"/>
      <c r="E3450" s="773"/>
      <c r="F3450" s="752"/>
      <c r="G3450" s="773"/>
      <c r="H3450" s="733"/>
      <c r="I3450" s="206"/>
      <c r="J3450" s="910"/>
      <c r="L3450" s="911"/>
      <c r="R3450" s="752"/>
      <c r="S3450" s="1101"/>
    </row>
    <row r="3451" spans="1:19" ht="9.75" hidden="1" customHeight="1">
      <c r="A3451" s="777"/>
      <c r="B3451" s="913"/>
      <c r="C3451" s="914"/>
      <c r="D3451" s="777"/>
      <c r="E3451" s="773"/>
      <c r="F3451" s="752"/>
      <c r="G3451" s="773"/>
      <c r="H3451" s="733"/>
      <c r="I3451" s="206"/>
      <c r="J3451" s="910"/>
      <c r="L3451" s="911"/>
      <c r="R3451" s="752"/>
      <c r="S3451" s="1101"/>
    </row>
    <row r="3452" spans="1:19" ht="9.75" hidden="1" customHeight="1">
      <c r="A3452" s="777"/>
      <c r="B3452" s="913"/>
      <c r="C3452" s="914"/>
      <c r="D3452" s="777"/>
      <c r="E3452" s="773"/>
      <c r="F3452" s="753"/>
      <c r="G3452" s="773"/>
      <c r="H3452" s="733"/>
      <c r="I3452" s="206"/>
      <c r="J3452" s="910"/>
      <c r="L3452" s="911"/>
      <c r="R3452" s="753"/>
      <c r="S3452" s="1102"/>
    </row>
    <row r="3453" spans="1:19" ht="9.75" hidden="1" customHeight="1">
      <c r="A3453" s="777"/>
      <c r="B3453" s="913"/>
      <c r="C3453" s="914"/>
      <c r="D3453" s="777"/>
      <c r="E3453" s="773"/>
      <c r="F3453" s="751">
        <v>0</v>
      </c>
      <c r="G3453" s="773">
        <f>+L3453</f>
        <v>0</v>
      </c>
      <c r="H3453" s="733">
        <f>E3453*G3453</f>
        <v>0</v>
      </c>
      <c r="I3453" s="206"/>
      <c r="J3453" s="909">
        <f>+F3453</f>
        <v>0</v>
      </c>
      <c r="L3453" s="911">
        <f>J3453*$L$3</f>
        <v>0</v>
      </c>
      <c r="R3453" s="751"/>
      <c r="S3453" s="1100">
        <f t="shared" ref="S3453" si="1102">+F3453</f>
        <v>0</v>
      </c>
    </row>
    <row r="3454" spans="1:19" ht="9.75" hidden="1" customHeight="1">
      <c r="A3454" s="777"/>
      <c r="B3454" s="913"/>
      <c r="C3454" s="914"/>
      <c r="D3454" s="777"/>
      <c r="E3454" s="773"/>
      <c r="F3454" s="752"/>
      <c r="G3454" s="773"/>
      <c r="H3454" s="733"/>
      <c r="I3454" s="206"/>
      <c r="J3454" s="910"/>
      <c r="L3454" s="911"/>
      <c r="R3454" s="752"/>
      <c r="S3454" s="1101"/>
    </row>
    <row r="3455" spans="1:19" ht="9.75" hidden="1" customHeight="1">
      <c r="A3455" s="777"/>
      <c r="B3455" s="913"/>
      <c r="C3455" s="914"/>
      <c r="D3455" s="777"/>
      <c r="E3455" s="773"/>
      <c r="F3455" s="752"/>
      <c r="G3455" s="773"/>
      <c r="H3455" s="733"/>
      <c r="I3455" s="206"/>
      <c r="J3455" s="910"/>
      <c r="L3455" s="911"/>
      <c r="R3455" s="752"/>
      <c r="S3455" s="1101"/>
    </row>
    <row r="3456" spans="1:19" ht="9.75" hidden="1" customHeight="1">
      <c r="A3456" s="777"/>
      <c r="B3456" s="913"/>
      <c r="C3456" s="914"/>
      <c r="D3456" s="777"/>
      <c r="E3456" s="773"/>
      <c r="F3456" s="752"/>
      <c r="G3456" s="773"/>
      <c r="H3456" s="733"/>
      <c r="I3456" s="206"/>
      <c r="J3456" s="910"/>
      <c r="L3456" s="911"/>
      <c r="R3456" s="752"/>
      <c r="S3456" s="1101"/>
    </row>
    <row r="3457" spans="1:19" ht="6.75" hidden="1" customHeight="1">
      <c r="A3457" s="777"/>
      <c r="B3457" s="913"/>
      <c r="C3457" s="914"/>
      <c r="D3457" s="777"/>
      <c r="E3457" s="773"/>
      <c r="F3457" s="753"/>
      <c r="G3457" s="773"/>
      <c r="H3457" s="733"/>
      <c r="I3457" s="206"/>
      <c r="J3457" s="910"/>
      <c r="L3457" s="911"/>
      <c r="R3457" s="753"/>
      <c r="S3457" s="1102"/>
    </row>
    <row r="3458" spans="1:19" ht="9.75" hidden="1" customHeight="1">
      <c r="A3458" s="777"/>
      <c r="B3458" s="913"/>
      <c r="C3458" s="915"/>
      <c r="D3458" s="777"/>
      <c r="E3458" s="773"/>
      <c r="F3458" s="751">
        <v>0</v>
      </c>
      <c r="G3458" s="773">
        <f>+L3458</f>
        <v>0</v>
      </c>
      <c r="H3458" s="733">
        <f>E3458*G3458</f>
        <v>0</v>
      </c>
      <c r="I3458" s="206"/>
      <c r="J3458" s="909">
        <f>+F3458</f>
        <v>0</v>
      </c>
      <c r="L3458" s="911">
        <f>J3458*$L$3</f>
        <v>0</v>
      </c>
      <c r="R3458" s="751"/>
      <c r="S3458" s="1100">
        <f t="shared" ref="S3458" si="1103">+F3458</f>
        <v>0</v>
      </c>
    </row>
    <row r="3459" spans="1:19" ht="9.75" hidden="1" customHeight="1">
      <c r="A3459" s="777"/>
      <c r="B3459" s="913"/>
      <c r="C3459" s="915"/>
      <c r="D3459" s="777"/>
      <c r="E3459" s="773"/>
      <c r="F3459" s="752"/>
      <c r="G3459" s="773"/>
      <c r="H3459" s="733"/>
      <c r="I3459" s="206"/>
      <c r="J3459" s="910"/>
      <c r="L3459" s="911"/>
      <c r="R3459" s="752"/>
      <c r="S3459" s="1101"/>
    </row>
    <row r="3460" spans="1:19" ht="9.75" hidden="1" customHeight="1">
      <c r="A3460" s="777"/>
      <c r="B3460" s="913"/>
      <c r="C3460" s="915"/>
      <c r="D3460" s="777"/>
      <c r="E3460" s="773"/>
      <c r="F3460" s="752"/>
      <c r="G3460" s="773"/>
      <c r="H3460" s="733"/>
      <c r="I3460" s="206"/>
      <c r="J3460" s="910"/>
      <c r="L3460" s="911"/>
      <c r="R3460" s="752"/>
      <c r="S3460" s="1101"/>
    </row>
    <row r="3461" spans="1:19" ht="9.75" hidden="1" customHeight="1">
      <c r="A3461" s="777"/>
      <c r="B3461" s="913"/>
      <c r="C3461" s="915"/>
      <c r="D3461" s="777"/>
      <c r="E3461" s="773"/>
      <c r="F3461" s="752"/>
      <c r="G3461" s="773"/>
      <c r="H3461" s="733"/>
      <c r="I3461" s="206"/>
      <c r="J3461" s="910"/>
      <c r="L3461" s="911"/>
      <c r="R3461" s="752"/>
      <c r="S3461" s="1101"/>
    </row>
    <row r="3462" spans="1:19" ht="9.75" hidden="1" customHeight="1">
      <c r="A3462" s="777"/>
      <c r="B3462" s="913"/>
      <c r="C3462" s="915"/>
      <c r="D3462" s="777"/>
      <c r="E3462" s="773"/>
      <c r="F3462" s="753"/>
      <c r="G3462" s="773"/>
      <c r="H3462" s="733"/>
      <c r="I3462" s="206"/>
      <c r="J3462" s="910"/>
      <c r="L3462" s="911"/>
      <c r="R3462" s="753"/>
      <c r="S3462" s="1102"/>
    </row>
    <row r="3463" spans="1:19" ht="9.75" hidden="1" customHeight="1">
      <c r="A3463" s="777"/>
      <c r="B3463" s="913"/>
      <c r="C3463" s="915"/>
      <c r="D3463" s="777"/>
      <c r="E3463" s="773"/>
      <c r="F3463" s="751">
        <v>0</v>
      </c>
      <c r="G3463" s="773">
        <f>+L3463</f>
        <v>0</v>
      </c>
      <c r="H3463" s="733">
        <f>E3463*G3463</f>
        <v>0</v>
      </c>
      <c r="I3463" s="206"/>
      <c r="J3463" s="909">
        <f>+F3463</f>
        <v>0</v>
      </c>
      <c r="L3463" s="911">
        <f>J3463*$L$3</f>
        <v>0</v>
      </c>
      <c r="R3463" s="751"/>
      <c r="S3463" s="1100">
        <f t="shared" ref="S3463" si="1104">+F3463</f>
        <v>0</v>
      </c>
    </row>
    <row r="3464" spans="1:19" ht="9.75" hidden="1" customHeight="1">
      <c r="A3464" s="777"/>
      <c r="B3464" s="913"/>
      <c r="C3464" s="915"/>
      <c r="D3464" s="777"/>
      <c r="E3464" s="773"/>
      <c r="F3464" s="752"/>
      <c r="G3464" s="773"/>
      <c r="H3464" s="733"/>
      <c r="I3464" s="206"/>
      <c r="J3464" s="910"/>
      <c r="L3464" s="911"/>
      <c r="R3464" s="752"/>
      <c r="S3464" s="1101"/>
    </row>
    <row r="3465" spans="1:19" ht="9.75" hidden="1" customHeight="1">
      <c r="A3465" s="777"/>
      <c r="B3465" s="913"/>
      <c r="C3465" s="915"/>
      <c r="D3465" s="777"/>
      <c r="E3465" s="773"/>
      <c r="F3465" s="752"/>
      <c r="G3465" s="773"/>
      <c r="H3465" s="733"/>
      <c r="I3465" s="206"/>
      <c r="J3465" s="910"/>
      <c r="L3465" s="911"/>
      <c r="R3465" s="752"/>
      <c r="S3465" s="1101"/>
    </row>
    <row r="3466" spans="1:19" ht="9.75" hidden="1" customHeight="1">
      <c r="A3466" s="777"/>
      <c r="B3466" s="913"/>
      <c r="C3466" s="915"/>
      <c r="D3466" s="777"/>
      <c r="E3466" s="773"/>
      <c r="F3466" s="752"/>
      <c r="G3466" s="773"/>
      <c r="H3466" s="733"/>
      <c r="I3466" s="206"/>
      <c r="J3466" s="910"/>
      <c r="L3466" s="911"/>
      <c r="R3466" s="752"/>
      <c r="S3466" s="1101"/>
    </row>
    <row r="3467" spans="1:19" ht="9.75" hidden="1" customHeight="1">
      <c r="A3467" s="777"/>
      <c r="B3467" s="913"/>
      <c r="C3467" s="915"/>
      <c r="D3467" s="777"/>
      <c r="E3467" s="773"/>
      <c r="F3467" s="753"/>
      <c r="G3467" s="773"/>
      <c r="H3467" s="733"/>
      <c r="I3467" s="206"/>
      <c r="J3467" s="910"/>
      <c r="L3467" s="911"/>
      <c r="R3467" s="753"/>
      <c r="S3467" s="1102"/>
    </row>
    <row r="3468" spans="1:19" ht="9.75" hidden="1" customHeight="1">
      <c r="A3468" s="777"/>
      <c r="B3468" s="913"/>
      <c r="C3468" s="915"/>
      <c r="D3468" s="777"/>
      <c r="E3468" s="773"/>
      <c r="F3468" s="751">
        <v>0</v>
      </c>
      <c r="G3468" s="773">
        <f>+L3468</f>
        <v>0</v>
      </c>
      <c r="H3468" s="733">
        <f>E3468*G3468</f>
        <v>0</v>
      </c>
      <c r="I3468" s="206"/>
      <c r="J3468" s="909">
        <f>+F3468</f>
        <v>0</v>
      </c>
      <c r="L3468" s="911">
        <f>J3468*$L$3</f>
        <v>0</v>
      </c>
      <c r="R3468" s="751"/>
      <c r="S3468" s="1100">
        <f t="shared" ref="S3468" si="1105">+F3468</f>
        <v>0</v>
      </c>
    </row>
    <row r="3469" spans="1:19" ht="9.75" hidden="1" customHeight="1">
      <c r="A3469" s="777"/>
      <c r="B3469" s="913"/>
      <c r="C3469" s="915"/>
      <c r="D3469" s="777"/>
      <c r="E3469" s="773"/>
      <c r="F3469" s="752"/>
      <c r="G3469" s="773"/>
      <c r="H3469" s="733"/>
      <c r="I3469" s="206"/>
      <c r="J3469" s="910"/>
      <c r="L3469" s="911"/>
      <c r="R3469" s="752"/>
      <c r="S3469" s="1101"/>
    </row>
    <row r="3470" spans="1:19" ht="9.75" hidden="1" customHeight="1">
      <c r="A3470" s="777"/>
      <c r="B3470" s="913"/>
      <c r="C3470" s="915"/>
      <c r="D3470" s="777"/>
      <c r="E3470" s="773"/>
      <c r="F3470" s="752"/>
      <c r="G3470" s="773"/>
      <c r="H3470" s="733"/>
      <c r="I3470" s="206"/>
      <c r="J3470" s="910"/>
      <c r="L3470" s="911"/>
      <c r="R3470" s="752"/>
      <c r="S3470" s="1101"/>
    </row>
    <row r="3471" spans="1:19" ht="9.75" hidden="1" customHeight="1">
      <c r="A3471" s="777"/>
      <c r="B3471" s="913"/>
      <c r="C3471" s="915"/>
      <c r="D3471" s="777"/>
      <c r="E3471" s="773"/>
      <c r="F3471" s="752"/>
      <c r="G3471" s="773"/>
      <c r="H3471" s="733"/>
      <c r="I3471" s="206"/>
      <c r="J3471" s="910"/>
      <c r="L3471" s="911"/>
      <c r="R3471" s="752"/>
      <c r="S3471" s="1101"/>
    </row>
    <row r="3472" spans="1:19" ht="9.75" hidden="1" customHeight="1">
      <c r="A3472" s="777"/>
      <c r="B3472" s="913"/>
      <c r="C3472" s="915"/>
      <c r="D3472" s="777"/>
      <c r="E3472" s="773"/>
      <c r="F3472" s="753"/>
      <c r="G3472" s="773"/>
      <c r="H3472" s="733"/>
      <c r="I3472" s="206"/>
      <c r="J3472" s="910"/>
      <c r="L3472" s="911"/>
      <c r="R3472" s="753"/>
      <c r="S3472" s="1102"/>
    </row>
    <row r="3473" spans="1:19" ht="9.75" hidden="1" customHeight="1">
      <c r="A3473" s="777"/>
      <c r="B3473" s="913"/>
      <c r="C3473" s="915"/>
      <c r="D3473" s="777"/>
      <c r="E3473" s="773"/>
      <c r="F3473" s="751">
        <v>0</v>
      </c>
      <c r="G3473" s="773">
        <f>+L3473</f>
        <v>0</v>
      </c>
      <c r="H3473" s="733">
        <f>E3473*G3473</f>
        <v>0</v>
      </c>
      <c r="I3473" s="206"/>
      <c r="J3473" s="909">
        <f>+F3473</f>
        <v>0</v>
      </c>
      <c r="L3473" s="911">
        <f>J3473*$L$3</f>
        <v>0</v>
      </c>
      <c r="R3473" s="751"/>
      <c r="S3473" s="1100">
        <f t="shared" ref="S3473" si="1106">+F3473</f>
        <v>0</v>
      </c>
    </row>
    <row r="3474" spans="1:19" ht="9.75" hidden="1" customHeight="1">
      <c r="A3474" s="777"/>
      <c r="B3474" s="913"/>
      <c r="C3474" s="915"/>
      <c r="D3474" s="777"/>
      <c r="E3474" s="773"/>
      <c r="F3474" s="752"/>
      <c r="G3474" s="773"/>
      <c r="H3474" s="733"/>
      <c r="I3474" s="206"/>
      <c r="J3474" s="910"/>
      <c r="L3474" s="911"/>
      <c r="R3474" s="752"/>
      <c r="S3474" s="1101"/>
    </row>
    <row r="3475" spans="1:19" ht="9.75" hidden="1" customHeight="1">
      <c r="A3475" s="777"/>
      <c r="B3475" s="913"/>
      <c r="C3475" s="915"/>
      <c r="D3475" s="777"/>
      <c r="E3475" s="773"/>
      <c r="F3475" s="752"/>
      <c r="G3475" s="773"/>
      <c r="H3475" s="733"/>
      <c r="I3475" s="206"/>
      <c r="J3475" s="910"/>
      <c r="L3475" s="911"/>
      <c r="R3475" s="752"/>
      <c r="S3475" s="1101"/>
    </row>
    <row r="3476" spans="1:19" ht="9.75" hidden="1" customHeight="1">
      <c r="A3476" s="777"/>
      <c r="B3476" s="913"/>
      <c r="C3476" s="915"/>
      <c r="D3476" s="777"/>
      <c r="E3476" s="773"/>
      <c r="F3476" s="752"/>
      <c r="G3476" s="773"/>
      <c r="H3476" s="733"/>
      <c r="I3476" s="206"/>
      <c r="J3476" s="910"/>
      <c r="L3476" s="911"/>
      <c r="R3476" s="752"/>
      <c r="S3476" s="1101"/>
    </row>
    <row r="3477" spans="1:19" ht="9.75" hidden="1" customHeight="1">
      <c r="A3477" s="777"/>
      <c r="B3477" s="913"/>
      <c r="C3477" s="915"/>
      <c r="D3477" s="777"/>
      <c r="E3477" s="773"/>
      <c r="F3477" s="753"/>
      <c r="G3477" s="773"/>
      <c r="H3477" s="733"/>
      <c r="I3477" s="206"/>
      <c r="J3477" s="910"/>
      <c r="L3477" s="911"/>
      <c r="R3477" s="753"/>
      <c r="S3477" s="1102"/>
    </row>
    <row r="3478" spans="1:19" ht="9.75" hidden="1" customHeight="1">
      <c r="A3478" s="777"/>
      <c r="B3478" s="913"/>
      <c r="C3478" s="915"/>
      <c r="D3478" s="777"/>
      <c r="E3478" s="773"/>
      <c r="F3478" s="751">
        <v>0</v>
      </c>
      <c r="G3478" s="773">
        <f>+L3478</f>
        <v>0</v>
      </c>
      <c r="H3478" s="733">
        <f>E3478*G3478</f>
        <v>0</v>
      </c>
      <c r="I3478" s="206"/>
      <c r="J3478" s="909">
        <f>+F3478</f>
        <v>0</v>
      </c>
      <c r="L3478" s="911">
        <f>J3478*$L$3</f>
        <v>0</v>
      </c>
      <c r="R3478" s="751"/>
      <c r="S3478" s="1100">
        <f t="shared" ref="S3478" si="1107">+F3478</f>
        <v>0</v>
      </c>
    </row>
    <row r="3479" spans="1:19" ht="9.75" hidden="1" customHeight="1">
      <c r="A3479" s="777"/>
      <c r="B3479" s="913"/>
      <c r="C3479" s="915"/>
      <c r="D3479" s="777"/>
      <c r="E3479" s="773"/>
      <c r="F3479" s="752"/>
      <c r="G3479" s="773"/>
      <c r="H3479" s="733"/>
      <c r="I3479" s="206"/>
      <c r="J3479" s="910"/>
      <c r="L3479" s="911"/>
      <c r="R3479" s="752"/>
      <c r="S3479" s="1101"/>
    </row>
    <row r="3480" spans="1:19" ht="9.75" hidden="1" customHeight="1">
      <c r="A3480" s="777"/>
      <c r="B3480" s="913"/>
      <c r="C3480" s="915"/>
      <c r="D3480" s="777"/>
      <c r="E3480" s="773"/>
      <c r="F3480" s="752"/>
      <c r="G3480" s="773"/>
      <c r="H3480" s="733"/>
      <c r="I3480" s="206"/>
      <c r="J3480" s="910"/>
      <c r="L3480" s="911"/>
      <c r="R3480" s="752"/>
      <c r="S3480" s="1101"/>
    </row>
    <row r="3481" spans="1:19" ht="9.75" hidden="1" customHeight="1">
      <c r="A3481" s="777"/>
      <c r="B3481" s="913"/>
      <c r="C3481" s="915"/>
      <c r="D3481" s="777"/>
      <c r="E3481" s="773"/>
      <c r="F3481" s="752"/>
      <c r="G3481" s="773"/>
      <c r="H3481" s="733"/>
      <c r="I3481" s="206"/>
      <c r="J3481" s="910"/>
      <c r="L3481" s="911"/>
      <c r="R3481" s="752"/>
      <c r="S3481" s="1101"/>
    </row>
    <row r="3482" spans="1:19" ht="9.75" hidden="1" customHeight="1">
      <c r="A3482" s="777"/>
      <c r="B3482" s="913"/>
      <c r="C3482" s="915"/>
      <c r="D3482" s="777"/>
      <c r="E3482" s="773"/>
      <c r="F3482" s="753"/>
      <c r="G3482" s="773"/>
      <c r="H3482" s="733"/>
      <c r="I3482" s="206"/>
      <c r="J3482" s="910"/>
      <c r="L3482" s="911"/>
      <c r="R3482" s="753"/>
      <c r="S3482" s="1102"/>
    </row>
    <row r="3483" spans="1:19" ht="9.75" hidden="1" customHeight="1">
      <c r="A3483" s="777"/>
      <c r="B3483" s="913"/>
      <c r="C3483" s="915"/>
      <c r="D3483" s="777"/>
      <c r="E3483" s="773"/>
      <c r="F3483" s="751">
        <v>0</v>
      </c>
      <c r="G3483" s="773">
        <f>+L3483</f>
        <v>0</v>
      </c>
      <c r="H3483" s="733">
        <f>E3483*G3483</f>
        <v>0</v>
      </c>
      <c r="I3483" s="206"/>
      <c r="J3483" s="909">
        <f>+F3483</f>
        <v>0</v>
      </c>
      <c r="L3483" s="911">
        <f>J3483*$L$3</f>
        <v>0</v>
      </c>
      <c r="R3483" s="751"/>
      <c r="S3483" s="1100">
        <f t="shared" ref="S3483" si="1108">+F3483</f>
        <v>0</v>
      </c>
    </row>
    <row r="3484" spans="1:19" ht="9.75" hidden="1" customHeight="1">
      <c r="A3484" s="777"/>
      <c r="B3484" s="913"/>
      <c r="C3484" s="915"/>
      <c r="D3484" s="777"/>
      <c r="E3484" s="773"/>
      <c r="F3484" s="752"/>
      <c r="G3484" s="773"/>
      <c r="H3484" s="733"/>
      <c r="I3484" s="206"/>
      <c r="J3484" s="910"/>
      <c r="L3484" s="911"/>
      <c r="R3484" s="752"/>
      <c r="S3484" s="1101"/>
    </row>
    <row r="3485" spans="1:19" ht="9.75" hidden="1" customHeight="1">
      <c r="A3485" s="777"/>
      <c r="B3485" s="913"/>
      <c r="C3485" s="915"/>
      <c r="D3485" s="777"/>
      <c r="E3485" s="773"/>
      <c r="F3485" s="752"/>
      <c r="G3485" s="773"/>
      <c r="H3485" s="733"/>
      <c r="I3485" s="206"/>
      <c r="J3485" s="910"/>
      <c r="L3485" s="911"/>
      <c r="R3485" s="752"/>
      <c r="S3485" s="1101"/>
    </row>
    <row r="3486" spans="1:19" ht="9.75" hidden="1" customHeight="1">
      <c r="A3486" s="777"/>
      <c r="B3486" s="913"/>
      <c r="C3486" s="915"/>
      <c r="D3486" s="777"/>
      <c r="E3486" s="773"/>
      <c r="F3486" s="752"/>
      <c r="G3486" s="773"/>
      <c r="H3486" s="733"/>
      <c r="I3486" s="206"/>
      <c r="J3486" s="910"/>
      <c r="L3486" s="911"/>
      <c r="R3486" s="752"/>
      <c r="S3486" s="1101"/>
    </row>
    <row r="3487" spans="1:19" ht="7.5" hidden="1" customHeight="1">
      <c r="A3487" s="777"/>
      <c r="B3487" s="913"/>
      <c r="C3487" s="915"/>
      <c r="D3487" s="777"/>
      <c r="E3487" s="773"/>
      <c r="F3487" s="753"/>
      <c r="G3487" s="773"/>
      <c r="H3487" s="733"/>
      <c r="I3487" s="206"/>
      <c r="J3487" s="910"/>
      <c r="L3487" s="911"/>
      <c r="R3487" s="753"/>
      <c r="S3487" s="1102"/>
    </row>
    <row r="3488" spans="1:19" ht="9.75" hidden="1" customHeight="1">
      <c r="A3488" s="777"/>
      <c r="B3488" s="913"/>
      <c r="C3488" s="915"/>
      <c r="D3488" s="777"/>
      <c r="E3488" s="773"/>
      <c r="F3488" s="751">
        <v>0</v>
      </c>
      <c r="G3488" s="773">
        <f>+L3488</f>
        <v>0</v>
      </c>
      <c r="H3488" s="733">
        <f>E3488*G3488</f>
        <v>0</v>
      </c>
      <c r="I3488" s="206"/>
      <c r="J3488" s="909">
        <f>+F3488</f>
        <v>0</v>
      </c>
      <c r="L3488" s="911">
        <f>J3488*$L$3</f>
        <v>0</v>
      </c>
      <c r="R3488" s="751"/>
      <c r="S3488" s="1100">
        <f t="shared" ref="S3488" si="1109">+F3488</f>
        <v>0</v>
      </c>
    </row>
    <row r="3489" spans="1:19" ht="9.75" hidden="1" customHeight="1">
      <c r="A3489" s="777"/>
      <c r="B3489" s="913"/>
      <c r="C3489" s="915"/>
      <c r="D3489" s="777"/>
      <c r="E3489" s="773"/>
      <c r="F3489" s="752"/>
      <c r="G3489" s="773"/>
      <c r="H3489" s="733"/>
      <c r="I3489" s="206"/>
      <c r="J3489" s="910"/>
      <c r="L3489" s="911"/>
      <c r="R3489" s="752"/>
      <c r="S3489" s="1101"/>
    </row>
    <row r="3490" spans="1:19" ht="9.75" hidden="1" customHeight="1">
      <c r="A3490" s="777"/>
      <c r="B3490" s="913"/>
      <c r="C3490" s="915"/>
      <c r="D3490" s="777"/>
      <c r="E3490" s="773"/>
      <c r="F3490" s="752"/>
      <c r="G3490" s="773"/>
      <c r="H3490" s="733"/>
      <c r="I3490" s="206"/>
      <c r="J3490" s="910"/>
      <c r="L3490" s="911"/>
      <c r="R3490" s="752"/>
      <c r="S3490" s="1101"/>
    </row>
    <row r="3491" spans="1:19" ht="9.75" hidden="1" customHeight="1">
      <c r="A3491" s="777"/>
      <c r="B3491" s="913"/>
      <c r="C3491" s="915"/>
      <c r="D3491" s="777"/>
      <c r="E3491" s="773"/>
      <c r="F3491" s="752"/>
      <c r="G3491" s="773"/>
      <c r="H3491" s="733"/>
      <c r="I3491" s="206"/>
      <c r="J3491" s="910"/>
      <c r="L3491" s="911"/>
      <c r="R3491" s="752"/>
      <c r="S3491" s="1101"/>
    </row>
    <row r="3492" spans="1:19" ht="9.75" hidden="1" customHeight="1">
      <c r="A3492" s="777"/>
      <c r="B3492" s="913"/>
      <c r="C3492" s="915"/>
      <c r="D3492" s="777"/>
      <c r="E3492" s="773"/>
      <c r="F3492" s="753"/>
      <c r="G3492" s="773"/>
      <c r="H3492" s="733"/>
      <c r="I3492" s="206"/>
      <c r="J3492" s="910"/>
      <c r="L3492" s="911"/>
      <c r="R3492" s="753"/>
      <c r="S3492" s="1102"/>
    </row>
    <row r="3493" spans="1:19" ht="9.75" hidden="1" customHeight="1">
      <c r="A3493" s="777"/>
      <c r="B3493" s="913"/>
      <c r="C3493" s="915"/>
      <c r="D3493" s="777"/>
      <c r="E3493" s="773"/>
      <c r="F3493" s="751">
        <v>0</v>
      </c>
      <c r="G3493" s="773">
        <f>+L3493</f>
        <v>0</v>
      </c>
      <c r="H3493" s="733">
        <f>E3493*G3493</f>
        <v>0</v>
      </c>
      <c r="I3493" s="206"/>
      <c r="J3493" s="909">
        <f>+F3493</f>
        <v>0</v>
      </c>
      <c r="L3493" s="911">
        <f>J3493*$L$3</f>
        <v>0</v>
      </c>
      <c r="R3493" s="751"/>
      <c r="S3493" s="1100">
        <f t="shared" ref="S3493" si="1110">+F3493</f>
        <v>0</v>
      </c>
    </row>
    <row r="3494" spans="1:19" ht="9.75" hidden="1" customHeight="1">
      <c r="A3494" s="777"/>
      <c r="B3494" s="913"/>
      <c r="C3494" s="915"/>
      <c r="D3494" s="777"/>
      <c r="E3494" s="773"/>
      <c r="F3494" s="752"/>
      <c r="G3494" s="773"/>
      <c r="H3494" s="733"/>
      <c r="I3494" s="206"/>
      <c r="J3494" s="910"/>
      <c r="L3494" s="911"/>
      <c r="R3494" s="752"/>
      <c r="S3494" s="1101"/>
    </row>
    <row r="3495" spans="1:19" ht="9.75" hidden="1" customHeight="1">
      <c r="A3495" s="777"/>
      <c r="B3495" s="913"/>
      <c r="C3495" s="915"/>
      <c r="D3495" s="777"/>
      <c r="E3495" s="773"/>
      <c r="F3495" s="752"/>
      <c r="G3495" s="773"/>
      <c r="H3495" s="733"/>
      <c r="I3495" s="206"/>
      <c r="J3495" s="910"/>
      <c r="L3495" s="911"/>
      <c r="R3495" s="752"/>
      <c r="S3495" s="1101"/>
    </row>
    <row r="3496" spans="1:19" ht="9.75" hidden="1" customHeight="1">
      <c r="A3496" s="777"/>
      <c r="B3496" s="913"/>
      <c r="C3496" s="915"/>
      <c r="D3496" s="777"/>
      <c r="E3496" s="773"/>
      <c r="F3496" s="752"/>
      <c r="G3496" s="773"/>
      <c r="H3496" s="733"/>
      <c r="I3496" s="206"/>
      <c r="J3496" s="910"/>
      <c r="L3496" s="911"/>
      <c r="R3496" s="752"/>
      <c r="S3496" s="1101"/>
    </row>
    <row r="3497" spans="1:19" ht="6.75" hidden="1" customHeight="1">
      <c r="A3497" s="777"/>
      <c r="B3497" s="913"/>
      <c r="C3497" s="915"/>
      <c r="D3497" s="777"/>
      <c r="E3497" s="773"/>
      <c r="F3497" s="753"/>
      <c r="G3497" s="773"/>
      <c r="H3497" s="733"/>
      <c r="I3497" s="206"/>
      <c r="J3497" s="910"/>
      <c r="L3497" s="911"/>
      <c r="R3497" s="753"/>
      <c r="S3497" s="1102"/>
    </row>
    <row r="3498" spans="1:19" ht="9.75" hidden="1" customHeight="1">
      <c r="A3498" s="777"/>
      <c r="B3498" s="913"/>
      <c r="C3498" s="915"/>
      <c r="D3498" s="777"/>
      <c r="E3498" s="729"/>
      <c r="F3498" s="725">
        <v>0</v>
      </c>
      <c r="G3498" s="773">
        <f>+L3498</f>
        <v>0</v>
      </c>
      <c r="H3498" s="733">
        <f>E3498*G3498</f>
        <v>0</v>
      </c>
      <c r="I3498" s="206"/>
      <c r="J3498" s="909">
        <f>+F3498</f>
        <v>0</v>
      </c>
      <c r="L3498" s="911">
        <f>J3498*$L$3</f>
        <v>0</v>
      </c>
      <c r="R3498" s="725"/>
      <c r="S3498" s="1100">
        <f t="shared" ref="S3498" si="1111">+F3498</f>
        <v>0</v>
      </c>
    </row>
    <row r="3499" spans="1:19" ht="9.75" hidden="1" customHeight="1">
      <c r="A3499" s="777"/>
      <c r="B3499" s="913"/>
      <c r="C3499" s="915"/>
      <c r="D3499" s="777"/>
      <c r="E3499" s="729"/>
      <c r="F3499" s="726"/>
      <c r="G3499" s="773"/>
      <c r="H3499" s="733"/>
      <c r="I3499" s="206"/>
      <c r="J3499" s="910"/>
      <c r="L3499" s="911"/>
      <c r="R3499" s="726"/>
      <c r="S3499" s="1101"/>
    </row>
    <row r="3500" spans="1:19" ht="9.75" hidden="1" customHeight="1">
      <c r="A3500" s="777"/>
      <c r="B3500" s="913"/>
      <c r="C3500" s="915"/>
      <c r="D3500" s="777"/>
      <c r="E3500" s="729"/>
      <c r="F3500" s="726"/>
      <c r="G3500" s="773"/>
      <c r="H3500" s="733"/>
      <c r="I3500" s="206"/>
      <c r="J3500" s="910"/>
      <c r="L3500" s="911"/>
      <c r="R3500" s="726"/>
      <c r="S3500" s="1101"/>
    </row>
    <row r="3501" spans="1:19" ht="9.75" hidden="1" customHeight="1">
      <c r="A3501" s="777"/>
      <c r="B3501" s="913"/>
      <c r="C3501" s="915"/>
      <c r="D3501" s="777"/>
      <c r="E3501" s="729"/>
      <c r="F3501" s="726"/>
      <c r="G3501" s="773"/>
      <c r="H3501" s="733"/>
      <c r="I3501" s="206"/>
      <c r="J3501" s="910"/>
      <c r="L3501" s="911"/>
      <c r="R3501" s="726"/>
      <c r="S3501" s="1101"/>
    </row>
    <row r="3502" spans="1:19" ht="9.75" hidden="1" customHeight="1">
      <c r="A3502" s="777"/>
      <c r="B3502" s="913"/>
      <c r="C3502" s="915"/>
      <c r="D3502" s="777"/>
      <c r="E3502" s="729"/>
      <c r="F3502" s="727"/>
      <c r="G3502" s="773"/>
      <c r="H3502" s="733"/>
      <c r="I3502" s="206"/>
      <c r="J3502" s="910"/>
      <c r="L3502" s="911"/>
      <c r="R3502" s="727"/>
      <c r="S3502" s="1102"/>
    </row>
    <row r="3503" spans="1:19" ht="9.75" hidden="1" customHeight="1">
      <c r="A3503" s="777"/>
      <c r="B3503" s="913"/>
      <c r="C3503" s="915"/>
      <c r="D3503" s="777"/>
      <c r="E3503" s="773"/>
      <c r="F3503" s="751">
        <v>0</v>
      </c>
      <c r="G3503" s="773">
        <f>+L3503</f>
        <v>0</v>
      </c>
      <c r="H3503" s="733">
        <f>E3503*G3503</f>
        <v>0</v>
      </c>
      <c r="I3503" s="206"/>
      <c r="J3503" s="909">
        <f>+F3503</f>
        <v>0</v>
      </c>
      <c r="L3503" s="911">
        <f>J3503*$L$3</f>
        <v>0</v>
      </c>
      <c r="R3503" s="751"/>
      <c r="S3503" s="1100">
        <f t="shared" ref="S3503" si="1112">+F3503</f>
        <v>0</v>
      </c>
    </row>
    <row r="3504" spans="1:19" ht="9.75" hidden="1" customHeight="1">
      <c r="A3504" s="777"/>
      <c r="B3504" s="913"/>
      <c r="C3504" s="915"/>
      <c r="D3504" s="777"/>
      <c r="E3504" s="773"/>
      <c r="F3504" s="752"/>
      <c r="G3504" s="773"/>
      <c r="H3504" s="733"/>
      <c r="I3504" s="206"/>
      <c r="J3504" s="910"/>
      <c r="L3504" s="911"/>
      <c r="R3504" s="752"/>
      <c r="S3504" s="1101"/>
    </row>
    <row r="3505" spans="1:19" ht="9.75" hidden="1" customHeight="1">
      <c r="A3505" s="777"/>
      <c r="B3505" s="913"/>
      <c r="C3505" s="915"/>
      <c r="D3505" s="777"/>
      <c r="E3505" s="773"/>
      <c r="F3505" s="752"/>
      <c r="G3505" s="773"/>
      <c r="H3505" s="733"/>
      <c r="I3505" s="206"/>
      <c r="J3505" s="910"/>
      <c r="L3505" s="911"/>
      <c r="R3505" s="752"/>
      <c r="S3505" s="1101"/>
    </row>
    <row r="3506" spans="1:19" ht="9.75" hidden="1" customHeight="1">
      <c r="A3506" s="777"/>
      <c r="B3506" s="913"/>
      <c r="C3506" s="915"/>
      <c r="D3506" s="777"/>
      <c r="E3506" s="773"/>
      <c r="F3506" s="752"/>
      <c r="G3506" s="773"/>
      <c r="H3506" s="733"/>
      <c r="I3506" s="206"/>
      <c r="J3506" s="910"/>
      <c r="L3506" s="911"/>
      <c r="R3506" s="752"/>
      <c r="S3506" s="1101"/>
    </row>
    <row r="3507" spans="1:19" ht="9.75" hidden="1" customHeight="1">
      <c r="A3507" s="777"/>
      <c r="B3507" s="913"/>
      <c r="C3507" s="915"/>
      <c r="D3507" s="777"/>
      <c r="E3507" s="773"/>
      <c r="F3507" s="753"/>
      <c r="G3507" s="773"/>
      <c r="H3507" s="733"/>
      <c r="I3507" s="206"/>
      <c r="J3507" s="910"/>
      <c r="L3507" s="911"/>
      <c r="R3507" s="753"/>
      <c r="S3507" s="1102"/>
    </row>
    <row r="3508" spans="1:19" ht="9.75" hidden="1" customHeight="1">
      <c r="A3508" s="777"/>
      <c r="B3508" s="913"/>
      <c r="C3508" s="914"/>
      <c r="D3508" s="777"/>
      <c r="E3508" s="773"/>
      <c r="F3508" s="751">
        <v>0</v>
      </c>
      <c r="G3508" s="773">
        <f>+L3508</f>
        <v>0</v>
      </c>
      <c r="H3508" s="733">
        <f>E3508*G3508</f>
        <v>0</v>
      </c>
      <c r="I3508" s="206"/>
      <c r="J3508" s="909">
        <f>+F3508</f>
        <v>0</v>
      </c>
      <c r="L3508" s="911">
        <f>J3508*$L$3</f>
        <v>0</v>
      </c>
      <c r="R3508" s="751"/>
      <c r="S3508" s="1100">
        <f t="shared" ref="S3508" si="1113">+F3508</f>
        <v>0</v>
      </c>
    </row>
    <row r="3509" spans="1:19" ht="9.75" hidden="1" customHeight="1">
      <c r="A3509" s="777"/>
      <c r="B3509" s="913"/>
      <c r="C3509" s="914"/>
      <c r="D3509" s="777"/>
      <c r="E3509" s="773"/>
      <c r="F3509" s="752"/>
      <c r="G3509" s="773"/>
      <c r="H3509" s="733"/>
      <c r="I3509" s="206"/>
      <c r="J3509" s="910"/>
      <c r="L3509" s="911"/>
      <c r="R3509" s="752"/>
      <c r="S3509" s="1101"/>
    </row>
    <row r="3510" spans="1:19" ht="9.75" hidden="1" customHeight="1">
      <c r="A3510" s="777"/>
      <c r="B3510" s="913"/>
      <c r="C3510" s="914"/>
      <c r="D3510" s="777"/>
      <c r="E3510" s="773"/>
      <c r="F3510" s="752"/>
      <c r="G3510" s="773"/>
      <c r="H3510" s="733"/>
      <c r="I3510" s="206"/>
      <c r="J3510" s="910"/>
      <c r="L3510" s="911"/>
      <c r="R3510" s="752"/>
      <c r="S3510" s="1101"/>
    </row>
    <row r="3511" spans="1:19" ht="9.75" hidden="1" customHeight="1">
      <c r="A3511" s="777"/>
      <c r="B3511" s="913"/>
      <c r="C3511" s="914"/>
      <c r="D3511" s="777"/>
      <c r="E3511" s="773"/>
      <c r="F3511" s="752"/>
      <c r="G3511" s="773"/>
      <c r="H3511" s="733"/>
      <c r="I3511" s="206"/>
      <c r="J3511" s="910"/>
      <c r="L3511" s="911"/>
      <c r="R3511" s="752"/>
      <c r="S3511" s="1101"/>
    </row>
    <row r="3512" spans="1:19" ht="9.75" hidden="1" customHeight="1">
      <c r="A3512" s="777"/>
      <c r="B3512" s="913"/>
      <c r="C3512" s="914"/>
      <c r="D3512" s="777"/>
      <c r="E3512" s="773"/>
      <c r="F3512" s="753"/>
      <c r="G3512" s="773"/>
      <c r="H3512" s="733"/>
      <c r="I3512" s="206"/>
      <c r="J3512" s="910"/>
      <c r="L3512" s="911"/>
      <c r="R3512" s="753"/>
      <c r="S3512" s="1102"/>
    </row>
    <row r="3513" spans="1:19" ht="9.75" hidden="1" customHeight="1">
      <c r="A3513" s="777"/>
      <c r="B3513" s="913"/>
      <c r="C3513" s="915"/>
      <c r="D3513" s="777"/>
      <c r="E3513" s="773"/>
      <c r="F3513" s="751">
        <v>0</v>
      </c>
      <c r="G3513" s="773">
        <f>+L3513</f>
        <v>0</v>
      </c>
      <c r="H3513" s="733">
        <f>E3513*G3513</f>
        <v>0</v>
      </c>
      <c r="I3513" s="206"/>
      <c r="J3513" s="909">
        <f>+F3513</f>
        <v>0</v>
      </c>
      <c r="L3513" s="911">
        <f>J3513*$L$3</f>
        <v>0</v>
      </c>
      <c r="R3513" s="751"/>
      <c r="S3513" s="1100">
        <f t="shared" ref="S3513" si="1114">+F3513</f>
        <v>0</v>
      </c>
    </row>
    <row r="3514" spans="1:19" ht="9.75" hidden="1" customHeight="1">
      <c r="A3514" s="777"/>
      <c r="B3514" s="913"/>
      <c r="C3514" s="915"/>
      <c r="D3514" s="777"/>
      <c r="E3514" s="773"/>
      <c r="F3514" s="752"/>
      <c r="G3514" s="773"/>
      <c r="H3514" s="733"/>
      <c r="I3514" s="206"/>
      <c r="J3514" s="910"/>
      <c r="L3514" s="911"/>
      <c r="R3514" s="752"/>
      <c r="S3514" s="1101"/>
    </row>
    <row r="3515" spans="1:19" ht="9.75" hidden="1" customHeight="1">
      <c r="A3515" s="777"/>
      <c r="B3515" s="913"/>
      <c r="C3515" s="915"/>
      <c r="D3515" s="777"/>
      <c r="E3515" s="773"/>
      <c r="F3515" s="752"/>
      <c r="G3515" s="773"/>
      <c r="H3515" s="733"/>
      <c r="I3515" s="206"/>
      <c r="J3515" s="910"/>
      <c r="L3515" s="911"/>
      <c r="R3515" s="752"/>
      <c r="S3515" s="1101"/>
    </row>
    <row r="3516" spans="1:19" ht="9.75" hidden="1" customHeight="1">
      <c r="A3516" s="777"/>
      <c r="B3516" s="913"/>
      <c r="C3516" s="915"/>
      <c r="D3516" s="777"/>
      <c r="E3516" s="773"/>
      <c r="F3516" s="752"/>
      <c r="G3516" s="773"/>
      <c r="H3516" s="733"/>
      <c r="I3516" s="206"/>
      <c r="J3516" s="910"/>
      <c r="L3516" s="911"/>
      <c r="R3516" s="752"/>
      <c r="S3516" s="1101"/>
    </row>
    <row r="3517" spans="1:19" ht="9.75" hidden="1" customHeight="1">
      <c r="A3517" s="777"/>
      <c r="B3517" s="913"/>
      <c r="C3517" s="915"/>
      <c r="D3517" s="777"/>
      <c r="E3517" s="773"/>
      <c r="F3517" s="753"/>
      <c r="G3517" s="773"/>
      <c r="H3517" s="733"/>
      <c r="I3517" s="206"/>
      <c r="J3517" s="910"/>
      <c r="L3517" s="911"/>
      <c r="R3517" s="753"/>
      <c r="S3517" s="1102"/>
    </row>
    <row r="3518" spans="1:19" ht="9.75" hidden="1" customHeight="1">
      <c r="A3518" s="777"/>
      <c r="B3518" s="913"/>
      <c r="C3518" s="915"/>
      <c r="D3518" s="777"/>
      <c r="E3518" s="773"/>
      <c r="F3518" s="751">
        <v>0</v>
      </c>
      <c r="G3518" s="773">
        <f>+L3518</f>
        <v>0</v>
      </c>
      <c r="H3518" s="733">
        <f>E3518*G3518</f>
        <v>0</v>
      </c>
      <c r="I3518" s="206"/>
      <c r="J3518" s="909">
        <f>+F3518</f>
        <v>0</v>
      </c>
      <c r="L3518" s="911">
        <f>J3518*$L$3</f>
        <v>0</v>
      </c>
      <c r="R3518" s="751"/>
      <c r="S3518" s="1100">
        <f t="shared" ref="S3518" si="1115">+F3518</f>
        <v>0</v>
      </c>
    </row>
    <row r="3519" spans="1:19" ht="9.75" hidden="1" customHeight="1">
      <c r="A3519" s="777"/>
      <c r="B3519" s="913"/>
      <c r="C3519" s="915"/>
      <c r="D3519" s="777"/>
      <c r="E3519" s="773"/>
      <c r="F3519" s="752"/>
      <c r="G3519" s="773"/>
      <c r="H3519" s="733"/>
      <c r="I3519" s="206"/>
      <c r="J3519" s="910"/>
      <c r="L3519" s="911"/>
      <c r="R3519" s="752"/>
      <c r="S3519" s="1101"/>
    </row>
    <row r="3520" spans="1:19" ht="9.75" hidden="1" customHeight="1">
      <c r="A3520" s="777"/>
      <c r="B3520" s="913"/>
      <c r="C3520" s="915"/>
      <c r="D3520" s="777"/>
      <c r="E3520" s="773"/>
      <c r="F3520" s="752"/>
      <c r="G3520" s="773"/>
      <c r="H3520" s="733"/>
      <c r="I3520" s="206"/>
      <c r="J3520" s="910"/>
      <c r="L3520" s="911"/>
      <c r="R3520" s="752"/>
      <c r="S3520" s="1101"/>
    </row>
    <row r="3521" spans="1:19" ht="9.75" hidden="1" customHeight="1">
      <c r="A3521" s="777"/>
      <c r="B3521" s="913"/>
      <c r="C3521" s="915"/>
      <c r="D3521" s="777"/>
      <c r="E3521" s="773"/>
      <c r="F3521" s="752"/>
      <c r="G3521" s="773"/>
      <c r="H3521" s="733"/>
      <c r="I3521" s="206"/>
      <c r="J3521" s="910"/>
      <c r="L3521" s="911"/>
      <c r="R3521" s="752"/>
      <c r="S3521" s="1101"/>
    </row>
    <row r="3522" spans="1:19" ht="9.75" hidden="1" customHeight="1">
      <c r="A3522" s="777"/>
      <c r="B3522" s="913"/>
      <c r="C3522" s="915"/>
      <c r="D3522" s="777"/>
      <c r="E3522" s="773"/>
      <c r="F3522" s="753"/>
      <c r="G3522" s="773"/>
      <c r="H3522" s="733"/>
      <c r="I3522" s="206"/>
      <c r="J3522" s="910"/>
      <c r="L3522" s="911"/>
      <c r="R3522" s="753"/>
      <c r="S3522" s="1102"/>
    </row>
    <row r="3523" spans="1:19" ht="9.75" hidden="1" customHeight="1">
      <c r="A3523" s="777"/>
      <c r="B3523" s="913"/>
      <c r="C3523" s="915"/>
      <c r="D3523" s="777"/>
      <c r="E3523" s="773"/>
      <c r="F3523" s="751">
        <v>0</v>
      </c>
      <c r="G3523" s="773">
        <f>+L3523</f>
        <v>0</v>
      </c>
      <c r="H3523" s="733">
        <f>E3523*G3523</f>
        <v>0</v>
      </c>
      <c r="I3523" s="206"/>
      <c r="J3523" s="909">
        <f>+F3523</f>
        <v>0</v>
      </c>
      <c r="L3523" s="911">
        <f>J3523*$L$3</f>
        <v>0</v>
      </c>
      <c r="R3523" s="751"/>
      <c r="S3523" s="1100">
        <f t="shared" ref="S3523" si="1116">+F3523</f>
        <v>0</v>
      </c>
    </row>
    <row r="3524" spans="1:19" ht="9.75" hidden="1" customHeight="1">
      <c r="A3524" s="777"/>
      <c r="B3524" s="913"/>
      <c r="C3524" s="915"/>
      <c r="D3524" s="777"/>
      <c r="E3524" s="773"/>
      <c r="F3524" s="752"/>
      <c r="G3524" s="773"/>
      <c r="H3524" s="733"/>
      <c r="I3524" s="206"/>
      <c r="J3524" s="910"/>
      <c r="L3524" s="911"/>
      <c r="R3524" s="752"/>
      <c r="S3524" s="1101"/>
    </row>
    <row r="3525" spans="1:19" ht="9.75" hidden="1" customHeight="1">
      <c r="A3525" s="777"/>
      <c r="B3525" s="913"/>
      <c r="C3525" s="915"/>
      <c r="D3525" s="777"/>
      <c r="E3525" s="773"/>
      <c r="F3525" s="752"/>
      <c r="G3525" s="773"/>
      <c r="H3525" s="733"/>
      <c r="I3525" s="206"/>
      <c r="J3525" s="910"/>
      <c r="L3525" s="911"/>
      <c r="R3525" s="752"/>
      <c r="S3525" s="1101"/>
    </row>
    <row r="3526" spans="1:19" ht="9.75" hidden="1" customHeight="1">
      <c r="A3526" s="777"/>
      <c r="B3526" s="913"/>
      <c r="C3526" s="915"/>
      <c r="D3526" s="777"/>
      <c r="E3526" s="773"/>
      <c r="F3526" s="752"/>
      <c r="G3526" s="773"/>
      <c r="H3526" s="733"/>
      <c r="I3526" s="206"/>
      <c r="J3526" s="910"/>
      <c r="L3526" s="911"/>
      <c r="R3526" s="752"/>
      <c r="S3526" s="1101"/>
    </row>
    <row r="3527" spans="1:19" ht="9.75" hidden="1" customHeight="1">
      <c r="A3527" s="777"/>
      <c r="B3527" s="913"/>
      <c r="C3527" s="915"/>
      <c r="D3527" s="777"/>
      <c r="E3527" s="773"/>
      <c r="F3527" s="753"/>
      <c r="G3527" s="773"/>
      <c r="H3527" s="733"/>
      <c r="I3527" s="206"/>
      <c r="J3527" s="910"/>
      <c r="L3527" s="911"/>
      <c r="R3527" s="753"/>
      <c r="S3527" s="1102"/>
    </row>
    <row r="3528" spans="1:19" ht="9.75" hidden="1" customHeight="1">
      <c r="A3528" s="777"/>
      <c r="B3528" s="913"/>
      <c r="C3528" s="915"/>
      <c r="D3528" s="777"/>
      <c r="E3528" s="773"/>
      <c r="F3528" s="751">
        <v>0</v>
      </c>
      <c r="G3528" s="773">
        <f>+L3528</f>
        <v>0</v>
      </c>
      <c r="H3528" s="733">
        <f>E3528*G3528</f>
        <v>0</v>
      </c>
      <c r="I3528" s="206"/>
      <c r="J3528" s="909">
        <f>+F3528</f>
        <v>0</v>
      </c>
      <c r="L3528" s="911">
        <f>J3528*$L$3</f>
        <v>0</v>
      </c>
      <c r="R3528" s="751"/>
      <c r="S3528" s="1100">
        <f t="shared" ref="S3528" si="1117">+F3528</f>
        <v>0</v>
      </c>
    </row>
    <row r="3529" spans="1:19" ht="9.75" hidden="1" customHeight="1">
      <c r="A3529" s="777"/>
      <c r="B3529" s="913"/>
      <c r="C3529" s="915"/>
      <c r="D3529" s="777"/>
      <c r="E3529" s="773"/>
      <c r="F3529" s="752"/>
      <c r="G3529" s="773"/>
      <c r="H3529" s="733"/>
      <c r="I3529" s="206"/>
      <c r="J3529" s="910"/>
      <c r="L3529" s="911"/>
      <c r="R3529" s="752"/>
      <c r="S3529" s="1101"/>
    </row>
    <row r="3530" spans="1:19" ht="9.75" hidden="1" customHeight="1">
      <c r="A3530" s="777"/>
      <c r="B3530" s="913"/>
      <c r="C3530" s="915"/>
      <c r="D3530" s="777"/>
      <c r="E3530" s="773"/>
      <c r="F3530" s="752"/>
      <c r="G3530" s="773"/>
      <c r="H3530" s="733"/>
      <c r="I3530" s="206"/>
      <c r="J3530" s="910"/>
      <c r="L3530" s="911"/>
      <c r="R3530" s="752"/>
      <c r="S3530" s="1101"/>
    </row>
    <row r="3531" spans="1:19" ht="9.75" hidden="1" customHeight="1">
      <c r="A3531" s="777"/>
      <c r="B3531" s="913"/>
      <c r="C3531" s="915"/>
      <c r="D3531" s="777"/>
      <c r="E3531" s="773"/>
      <c r="F3531" s="752"/>
      <c r="G3531" s="773"/>
      <c r="H3531" s="733"/>
      <c r="I3531" s="206"/>
      <c r="J3531" s="910"/>
      <c r="L3531" s="911"/>
      <c r="R3531" s="752"/>
      <c r="S3531" s="1101"/>
    </row>
    <row r="3532" spans="1:19" ht="9.75" hidden="1" customHeight="1">
      <c r="A3532" s="777"/>
      <c r="B3532" s="913"/>
      <c r="C3532" s="915"/>
      <c r="D3532" s="777"/>
      <c r="E3532" s="773"/>
      <c r="F3532" s="753"/>
      <c r="G3532" s="773"/>
      <c r="H3532" s="733"/>
      <c r="I3532" s="206"/>
      <c r="J3532" s="910"/>
      <c r="L3532" s="911"/>
      <c r="R3532" s="753"/>
      <c r="S3532" s="1102"/>
    </row>
    <row r="3533" spans="1:19" ht="9.75" hidden="1" customHeight="1">
      <c r="A3533" s="777"/>
      <c r="B3533" s="913"/>
      <c r="C3533" s="915"/>
      <c r="D3533" s="777"/>
      <c r="E3533" s="773"/>
      <c r="F3533" s="751">
        <v>0</v>
      </c>
      <c r="G3533" s="773">
        <f>+L3533</f>
        <v>0</v>
      </c>
      <c r="H3533" s="733">
        <f>E3533*G3533</f>
        <v>0</v>
      </c>
      <c r="I3533" s="206"/>
      <c r="J3533" s="909">
        <f>+F3533</f>
        <v>0</v>
      </c>
      <c r="L3533" s="911">
        <f>J3533*$L$3</f>
        <v>0</v>
      </c>
      <c r="R3533" s="751"/>
      <c r="S3533" s="1100">
        <f t="shared" ref="S3533" si="1118">+F3533</f>
        <v>0</v>
      </c>
    </row>
    <row r="3534" spans="1:19" ht="9.75" hidden="1" customHeight="1">
      <c r="A3534" s="777"/>
      <c r="B3534" s="913"/>
      <c r="C3534" s="915"/>
      <c r="D3534" s="777"/>
      <c r="E3534" s="773"/>
      <c r="F3534" s="752"/>
      <c r="G3534" s="773"/>
      <c r="H3534" s="733"/>
      <c r="I3534" s="206"/>
      <c r="J3534" s="910"/>
      <c r="L3534" s="911"/>
      <c r="R3534" s="752"/>
      <c r="S3534" s="1101"/>
    </row>
    <row r="3535" spans="1:19" ht="9.75" hidden="1" customHeight="1">
      <c r="A3535" s="777"/>
      <c r="B3535" s="913"/>
      <c r="C3535" s="915"/>
      <c r="D3535" s="777"/>
      <c r="E3535" s="773"/>
      <c r="F3535" s="752"/>
      <c r="G3535" s="773"/>
      <c r="H3535" s="733"/>
      <c r="I3535" s="206"/>
      <c r="J3535" s="910"/>
      <c r="L3535" s="911"/>
      <c r="R3535" s="752"/>
      <c r="S3535" s="1101"/>
    </row>
    <row r="3536" spans="1:19" ht="9.75" hidden="1" customHeight="1">
      <c r="A3536" s="777"/>
      <c r="B3536" s="913"/>
      <c r="C3536" s="915"/>
      <c r="D3536" s="777"/>
      <c r="E3536" s="773"/>
      <c r="F3536" s="752"/>
      <c r="G3536" s="773"/>
      <c r="H3536" s="733"/>
      <c r="I3536" s="206"/>
      <c r="J3536" s="910"/>
      <c r="L3536" s="911"/>
      <c r="R3536" s="752"/>
      <c r="S3536" s="1101"/>
    </row>
    <row r="3537" spans="1:19" ht="9.75" hidden="1" customHeight="1">
      <c r="A3537" s="777"/>
      <c r="B3537" s="913"/>
      <c r="C3537" s="915"/>
      <c r="D3537" s="777"/>
      <c r="E3537" s="773"/>
      <c r="F3537" s="753"/>
      <c r="G3537" s="773"/>
      <c r="H3537" s="733"/>
      <c r="I3537" s="206"/>
      <c r="J3537" s="910"/>
      <c r="L3537" s="911"/>
      <c r="R3537" s="753"/>
      <c r="S3537" s="1102"/>
    </row>
    <row r="3538" spans="1:19" ht="9.75" hidden="1" customHeight="1">
      <c r="A3538" s="777"/>
      <c r="B3538" s="913"/>
      <c r="C3538" s="915"/>
      <c r="D3538" s="777"/>
      <c r="E3538" s="773"/>
      <c r="F3538" s="751">
        <v>0</v>
      </c>
      <c r="G3538" s="773">
        <f>+L3538</f>
        <v>0</v>
      </c>
      <c r="H3538" s="733">
        <f>E3538*G3538</f>
        <v>0</v>
      </c>
      <c r="I3538" s="206"/>
      <c r="J3538" s="909">
        <f>+F3538</f>
        <v>0</v>
      </c>
      <c r="L3538" s="911">
        <f>J3538*$L$3</f>
        <v>0</v>
      </c>
      <c r="R3538" s="751"/>
      <c r="S3538" s="1100">
        <f t="shared" ref="S3538" si="1119">+F3538</f>
        <v>0</v>
      </c>
    </row>
    <row r="3539" spans="1:19" ht="9.75" hidden="1" customHeight="1">
      <c r="A3539" s="777"/>
      <c r="B3539" s="913"/>
      <c r="C3539" s="915"/>
      <c r="D3539" s="777"/>
      <c r="E3539" s="773"/>
      <c r="F3539" s="752"/>
      <c r="G3539" s="773"/>
      <c r="H3539" s="733"/>
      <c r="I3539" s="206"/>
      <c r="J3539" s="910"/>
      <c r="L3539" s="911"/>
      <c r="R3539" s="752"/>
      <c r="S3539" s="1101"/>
    </row>
    <row r="3540" spans="1:19" ht="9.75" hidden="1" customHeight="1">
      <c r="A3540" s="777"/>
      <c r="B3540" s="913"/>
      <c r="C3540" s="915"/>
      <c r="D3540" s="777"/>
      <c r="E3540" s="773"/>
      <c r="F3540" s="752"/>
      <c r="G3540" s="773"/>
      <c r="H3540" s="733"/>
      <c r="I3540" s="206"/>
      <c r="J3540" s="910"/>
      <c r="L3540" s="911"/>
      <c r="R3540" s="752"/>
      <c r="S3540" s="1101"/>
    </row>
    <row r="3541" spans="1:19" ht="9.75" hidden="1" customHeight="1">
      <c r="A3541" s="777"/>
      <c r="B3541" s="913"/>
      <c r="C3541" s="915"/>
      <c r="D3541" s="777"/>
      <c r="E3541" s="773"/>
      <c r="F3541" s="752"/>
      <c r="G3541" s="773"/>
      <c r="H3541" s="733"/>
      <c r="I3541" s="206"/>
      <c r="J3541" s="910"/>
      <c r="L3541" s="911"/>
      <c r="R3541" s="752"/>
      <c r="S3541" s="1101"/>
    </row>
    <row r="3542" spans="1:19" ht="9.75" hidden="1" customHeight="1">
      <c r="A3542" s="777"/>
      <c r="B3542" s="913"/>
      <c r="C3542" s="915"/>
      <c r="D3542" s="777"/>
      <c r="E3542" s="773"/>
      <c r="F3542" s="753"/>
      <c r="G3542" s="773"/>
      <c r="H3542" s="733"/>
      <c r="I3542" s="206"/>
      <c r="J3542" s="910"/>
      <c r="L3542" s="911"/>
      <c r="R3542" s="753"/>
      <c r="S3542" s="1102"/>
    </row>
    <row r="3543" spans="1:19" ht="9.75" hidden="1" customHeight="1">
      <c r="A3543" s="777"/>
      <c r="B3543" s="913"/>
      <c r="C3543" s="915"/>
      <c r="D3543" s="777"/>
      <c r="E3543" s="773"/>
      <c r="F3543" s="751">
        <v>0</v>
      </c>
      <c r="G3543" s="773">
        <f>+L3543</f>
        <v>0</v>
      </c>
      <c r="H3543" s="733">
        <f>E3543*G3543</f>
        <v>0</v>
      </c>
      <c r="I3543" s="206"/>
      <c r="J3543" s="909">
        <f>+F3543</f>
        <v>0</v>
      </c>
      <c r="L3543" s="911">
        <f>J3543*$L$3</f>
        <v>0</v>
      </c>
      <c r="R3543" s="751"/>
      <c r="S3543" s="1100">
        <f t="shared" ref="S3543" si="1120">+F3543</f>
        <v>0</v>
      </c>
    </row>
    <row r="3544" spans="1:19" ht="9.75" hidden="1" customHeight="1">
      <c r="A3544" s="777"/>
      <c r="B3544" s="913"/>
      <c r="C3544" s="915"/>
      <c r="D3544" s="777"/>
      <c r="E3544" s="773"/>
      <c r="F3544" s="752"/>
      <c r="G3544" s="773"/>
      <c r="H3544" s="733"/>
      <c r="I3544" s="206"/>
      <c r="J3544" s="910"/>
      <c r="L3544" s="911"/>
      <c r="R3544" s="752"/>
      <c r="S3544" s="1101"/>
    </row>
    <row r="3545" spans="1:19" ht="9.75" hidden="1" customHeight="1">
      <c r="A3545" s="777"/>
      <c r="B3545" s="913"/>
      <c r="C3545" s="915"/>
      <c r="D3545" s="777"/>
      <c r="E3545" s="773"/>
      <c r="F3545" s="752"/>
      <c r="G3545" s="773"/>
      <c r="H3545" s="733"/>
      <c r="I3545" s="206"/>
      <c r="J3545" s="910"/>
      <c r="L3545" s="911"/>
      <c r="R3545" s="752"/>
      <c r="S3545" s="1101"/>
    </row>
    <row r="3546" spans="1:19" ht="9.75" hidden="1" customHeight="1">
      <c r="A3546" s="777"/>
      <c r="B3546" s="913"/>
      <c r="C3546" s="915"/>
      <c r="D3546" s="777"/>
      <c r="E3546" s="773"/>
      <c r="F3546" s="752"/>
      <c r="G3546" s="773"/>
      <c r="H3546" s="733"/>
      <c r="I3546" s="206"/>
      <c r="J3546" s="910"/>
      <c r="L3546" s="911"/>
      <c r="R3546" s="752"/>
      <c r="S3546" s="1101"/>
    </row>
    <row r="3547" spans="1:19" ht="9.75" hidden="1" customHeight="1">
      <c r="A3547" s="777"/>
      <c r="B3547" s="913"/>
      <c r="C3547" s="915"/>
      <c r="D3547" s="777"/>
      <c r="E3547" s="773"/>
      <c r="F3547" s="753"/>
      <c r="G3547" s="773"/>
      <c r="H3547" s="733"/>
      <c r="I3547" s="206"/>
      <c r="J3547" s="910"/>
      <c r="L3547" s="911"/>
      <c r="R3547" s="753"/>
      <c r="S3547" s="1102"/>
    </row>
    <row r="3548" spans="1:19" ht="9.75" hidden="1" customHeight="1">
      <c r="A3548" s="777"/>
      <c r="B3548" s="913"/>
      <c r="C3548" s="915"/>
      <c r="D3548" s="777"/>
      <c r="E3548" s="773"/>
      <c r="F3548" s="751">
        <v>0</v>
      </c>
      <c r="G3548" s="773">
        <f>+L3548</f>
        <v>0</v>
      </c>
      <c r="H3548" s="733">
        <f>E3548*G3548</f>
        <v>0</v>
      </c>
      <c r="I3548" s="206"/>
      <c r="J3548" s="909">
        <f>+F3548</f>
        <v>0</v>
      </c>
      <c r="L3548" s="911">
        <f>J3548*$L$3</f>
        <v>0</v>
      </c>
      <c r="R3548" s="751"/>
      <c r="S3548" s="1100">
        <f t="shared" ref="S3548" si="1121">+F3548</f>
        <v>0</v>
      </c>
    </row>
    <row r="3549" spans="1:19" ht="9.75" hidden="1" customHeight="1">
      <c r="A3549" s="777"/>
      <c r="B3549" s="913"/>
      <c r="C3549" s="915"/>
      <c r="D3549" s="777"/>
      <c r="E3549" s="773"/>
      <c r="F3549" s="752"/>
      <c r="G3549" s="773"/>
      <c r="H3549" s="733"/>
      <c r="I3549" s="206"/>
      <c r="J3549" s="910"/>
      <c r="L3549" s="911"/>
      <c r="R3549" s="752"/>
      <c r="S3549" s="1101"/>
    </row>
    <row r="3550" spans="1:19" ht="9.75" hidden="1" customHeight="1">
      <c r="A3550" s="777"/>
      <c r="B3550" s="913"/>
      <c r="C3550" s="915"/>
      <c r="D3550" s="777"/>
      <c r="E3550" s="773"/>
      <c r="F3550" s="752"/>
      <c r="G3550" s="773"/>
      <c r="H3550" s="733"/>
      <c r="I3550" s="206"/>
      <c r="J3550" s="910"/>
      <c r="L3550" s="911"/>
      <c r="R3550" s="752"/>
      <c r="S3550" s="1101"/>
    </row>
    <row r="3551" spans="1:19" ht="9.75" hidden="1" customHeight="1">
      <c r="A3551" s="777"/>
      <c r="B3551" s="913"/>
      <c r="C3551" s="915"/>
      <c r="D3551" s="777"/>
      <c r="E3551" s="773"/>
      <c r="F3551" s="752"/>
      <c r="G3551" s="773"/>
      <c r="H3551" s="733"/>
      <c r="I3551" s="206"/>
      <c r="J3551" s="910"/>
      <c r="L3551" s="911"/>
      <c r="R3551" s="752"/>
      <c r="S3551" s="1101"/>
    </row>
    <row r="3552" spans="1:19" ht="9.75" hidden="1" customHeight="1">
      <c r="A3552" s="777"/>
      <c r="B3552" s="913"/>
      <c r="C3552" s="915"/>
      <c r="D3552" s="777"/>
      <c r="E3552" s="773"/>
      <c r="F3552" s="753"/>
      <c r="G3552" s="773"/>
      <c r="H3552" s="733"/>
      <c r="I3552" s="206"/>
      <c r="J3552" s="910"/>
      <c r="L3552" s="911"/>
      <c r="R3552" s="753"/>
      <c r="S3552" s="1102"/>
    </row>
    <row r="3553" spans="1:19" ht="9.75" hidden="1" customHeight="1">
      <c r="A3553" s="777"/>
      <c r="B3553" s="913"/>
      <c r="C3553" s="915"/>
      <c r="D3553" s="777"/>
      <c r="E3553" s="773"/>
      <c r="F3553" s="751">
        <v>0</v>
      </c>
      <c r="G3553" s="773">
        <f>+L3553</f>
        <v>0</v>
      </c>
      <c r="H3553" s="733">
        <f>E3553*G3553</f>
        <v>0</v>
      </c>
      <c r="I3553" s="206"/>
      <c r="J3553" s="909">
        <f>+F3553</f>
        <v>0</v>
      </c>
      <c r="L3553" s="911">
        <f>J3553*$L$3</f>
        <v>0</v>
      </c>
      <c r="R3553" s="751"/>
      <c r="S3553" s="1100">
        <f t="shared" ref="S3553" si="1122">+F3553</f>
        <v>0</v>
      </c>
    </row>
    <row r="3554" spans="1:19" ht="9.75" hidden="1" customHeight="1">
      <c r="A3554" s="777"/>
      <c r="B3554" s="913"/>
      <c r="C3554" s="915"/>
      <c r="D3554" s="777"/>
      <c r="E3554" s="773"/>
      <c r="F3554" s="752"/>
      <c r="G3554" s="773"/>
      <c r="H3554" s="733"/>
      <c r="I3554" s="206"/>
      <c r="J3554" s="910"/>
      <c r="L3554" s="911"/>
      <c r="R3554" s="752"/>
      <c r="S3554" s="1101"/>
    </row>
    <row r="3555" spans="1:19" ht="9.75" hidden="1" customHeight="1">
      <c r="A3555" s="777"/>
      <c r="B3555" s="913"/>
      <c r="C3555" s="915"/>
      <c r="D3555" s="777"/>
      <c r="E3555" s="773"/>
      <c r="F3555" s="752"/>
      <c r="G3555" s="773"/>
      <c r="H3555" s="733"/>
      <c r="I3555" s="206"/>
      <c r="J3555" s="910"/>
      <c r="L3555" s="911"/>
      <c r="R3555" s="752"/>
      <c r="S3555" s="1101"/>
    </row>
    <row r="3556" spans="1:19" ht="9.75" hidden="1" customHeight="1">
      <c r="A3556" s="777"/>
      <c r="B3556" s="913"/>
      <c r="C3556" s="915"/>
      <c r="D3556" s="777"/>
      <c r="E3556" s="773"/>
      <c r="F3556" s="752"/>
      <c r="G3556" s="773"/>
      <c r="H3556" s="733"/>
      <c r="I3556" s="206"/>
      <c r="J3556" s="910"/>
      <c r="L3556" s="911"/>
      <c r="R3556" s="752"/>
      <c r="S3556" s="1101"/>
    </row>
    <row r="3557" spans="1:19" ht="9.75" hidden="1" customHeight="1">
      <c r="A3557" s="777"/>
      <c r="B3557" s="913"/>
      <c r="C3557" s="915"/>
      <c r="D3557" s="777"/>
      <c r="E3557" s="773"/>
      <c r="F3557" s="753"/>
      <c r="G3557" s="773"/>
      <c r="H3557" s="733"/>
      <c r="I3557" s="206"/>
      <c r="J3557" s="910"/>
      <c r="L3557" s="911"/>
      <c r="R3557" s="753"/>
      <c r="S3557" s="1102"/>
    </row>
    <row r="3558" spans="1:19" ht="9.75" hidden="1" customHeight="1">
      <c r="A3558" s="777"/>
      <c r="B3558" s="913"/>
      <c r="C3558" s="914"/>
      <c r="D3558" s="777"/>
      <c r="E3558" s="773"/>
      <c r="F3558" s="751">
        <v>0</v>
      </c>
      <c r="G3558" s="773">
        <f>+L3558</f>
        <v>0</v>
      </c>
      <c r="H3558" s="733">
        <f>E3558*G3558</f>
        <v>0</v>
      </c>
      <c r="I3558" s="206"/>
      <c r="J3558" s="909">
        <f>+F3558</f>
        <v>0</v>
      </c>
      <c r="L3558" s="911">
        <f>J3558*$L$3</f>
        <v>0</v>
      </c>
      <c r="R3558" s="751"/>
      <c r="S3558" s="1100">
        <f t="shared" ref="S3558" si="1123">+F3558</f>
        <v>0</v>
      </c>
    </row>
    <row r="3559" spans="1:19" ht="9.75" hidden="1" customHeight="1">
      <c r="A3559" s="777"/>
      <c r="B3559" s="913"/>
      <c r="C3559" s="914"/>
      <c r="D3559" s="777"/>
      <c r="E3559" s="773"/>
      <c r="F3559" s="752"/>
      <c r="G3559" s="773"/>
      <c r="H3559" s="733"/>
      <c r="I3559" s="206"/>
      <c r="J3559" s="910"/>
      <c r="L3559" s="911"/>
      <c r="R3559" s="752"/>
      <c r="S3559" s="1101"/>
    </row>
    <row r="3560" spans="1:19" ht="9.75" hidden="1" customHeight="1">
      <c r="A3560" s="777"/>
      <c r="B3560" s="913"/>
      <c r="C3560" s="914"/>
      <c r="D3560" s="777"/>
      <c r="E3560" s="773"/>
      <c r="F3560" s="752"/>
      <c r="G3560" s="773"/>
      <c r="H3560" s="733"/>
      <c r="I3560" s="206"/>
      <c r="J3560" s="910"/>
      <c r="L3560" s="911"/>
      <c r="R3560" s="752"/>
      <c r="S3560" s="1101"/>
    </row>
    <row r="3561" spans="1:19" ht="9.75" hidden="1" customHeight="1">
      <c r="A3561" s="777"/>
      <c r="B3561" s="913"/>
      <c r="C3561" s="914"/>
      <c r="D3561" s="777"/>
      <c r="E3561" s="773"/>
      <c r="F3561" s="752"/>
      <c r="G3561" s="773"/>
      <c r="H3561" s="733"/>
      <c r="I3561" s="206"/>
      <c r="J3561" s="910"/>
      <c r="L3561" s="911"/>
      <c r="R3561" s="752"/>
      <c r="S3561" s="1101"/>
    </row>
    <row r="3562" spans="1:19" ht="9.75" hidden="1" customHeight="1">
      <c r="A3562" s="777"/>
      <c r="B3562" s="913"/>
      <c r="C3562" s="914"/>
      <c r="D3562" s="777"/>
      <c r="E3562" s="773"/>
      <c r="F3562" s="753"/>
      <c r="G3562" s="773"/>
      <c r="H3562" s="733"/>
      <c r="I3562" s="206"/>
      <c r="J3562" s="910"/>
      <c r="L3562" s="911"/>
      <c r="R3562" s="753"/>
      <c r="S3562" s="1102"/>
    </row>
    <row r="3563" spans="1:19" ht="9.75" hidden="1" customHeight="1">
      <c r="A3563" s="777"/>
      <c r="B3563" s="913"/>
      <c r="C3563" s="914"/>
      <c r="D3563" s="777"/>
      <c r="E3563" s="773"/>
      <c r="F3563" s="751">
        <v>0</v>
      </c>
      <c r="G3563" s="773">
        <f>+L3563</f>
        <v>0</v>
      </c>
      <c r="H3563" s="733">
        <f>E3563*G3563</f>
        <v>0</v>
      </c>
      <c r="I3563" s="206"/>
      <c r="J3563" s="909">
        <f>+F3563</f>
        <v>0</v>
      </c>
      <c r="L3563" s="911">
        <f>J3563*$L$3</f>
        <v>0</v>
      </c>
      <c r="R3563" s="751"/>
      <c r="S3563" s="1100">
        <f t="shared" ref="S3563" si="1124">+F3563</f>
        <v>0</v>
      </c>
    </row>
    <row r="3564" spans="1:19" ht="9.75" hidden="1" customHeight="1">
      <c r="A3564" s="777"/>
      <c r="B3564" s="913"/>
      <c r="C3564" s="914"/>
      <c r="D3564" s="777"/>
      <c r="E3564" s="773"/>
      <c r="F3564" s="752"/>
      <c r="G3564" s="773"/>
      <c r="H3564" s="733"/>
      <c r="I3564" s="206"/>
      <c r="J3564" s="910"/>
      <c r="L3564" s="911"/>
      <c r="R3564" s="752"/>
      <c r="S3564" s="1101"/>
    </row>
    <row r="3565" spans="1:19" ht="9.75" hidden="1" customHeight="1">
      <c r="A3565" s="777"/>
      <c r="B3565" s="913"/>
      <c r="C3565" s="914"/>
      <c r="D3565" s="777"/>
      <c r="E3565" s="773"/>
      <c r="F3565" s="752"/>
      <c r="G3565" s="773"/>
      <c r="H3565" s="733"/>
      <c r="I3565" s="206"/>
      <c r="J3565" s="910"/>
      <c r="L3565" s="911"/>
      <c r="R3565" s="752"/>
      <c r="S3565" s="1101"/>
    </row>
    <row r="3566" spans="1:19" ht="9.75" hidden="1" customHeight="1">
      <c r="A3566" s="777"/>
      <c r="B3566" s="913"/>
      <c r="C3566" s="914"/>
      <c r="D3566" s="777"/>
      <c r="E3566" s="773"/>
      <c r="F3566" s="752"/>
      <c r="G3566" s="773"/>
      <c r="H3566" s="733"/>
      <c r="I3566" s="206"/>
      <c r="J3566" s="910"/>
      <c r="L3566" s="911"/>
      <c r="R3566" s="752"/>
      <c r="S3566" s="1101"/>
    </row>
    <row r="3567" spans="1:19" ht="9.75" hidden="1" customHeight="1">
      <c r="A3567" s="777"/>
      <c r="B3567" s="913"/>
      <c r="C3567" s="914"/>
      <c r="D3567" s="777"/>
      <c r="E3567" s="773"/>
      <c r="F3567" s="753"/>
      <c r="G3567" s="773"/>
      <c r="H3567" s="733"/>
      <c r="I3567" s="206"/>
      <c r="J3567" s="910"/>
      <c r="L3567" s="911"/>
      <c r="R3567" s="753"/>
      <c r="S3567" s="1102"/>
    </row>
    <row r="3568" spans="1:19" ht="9.75" hidden="1" customHeight="1">
      <c r="A3568" s="777"/>
      <c r="B3568" s="913"/>
      <c r="C3568" s="915"/>
      <c r="D3568" s="777"/>
      <c r="E3568" s="773"/>
      <c r="F3568" s="751">
        <v>0</v>
      </c>
      <c r="G3568" s="773">
        <f>+L3568</f>
        <v>0</v>
      </c>
      <c r="H3568" s="733">
        <f>E3568*G3568</f>
        <v>0</v>
      </c>
      <c r="I3568" s="206"/>
      <c r="J3568" s="909">
        <f>+F3568</f>
        <v>0</v>
      </c>
      <c r="L3568" s="911">
        <f>J3568*$L$3</f>
        <v>0</v>
      </c>
      <c r="R3568" s="751"/>
      <c r="S3568" s="1100">
        <f t="shared" ref="S3568" si="1125">+F3568</f>
        <v>0</v>
      </c>
    </row>
    <row r="3569" spans="1:19" ht="9.75" hidden="1" customHeight="1">
      <c r="A3569" s="777"/>
      <c r="B3569" s="913"/>
      <c r="C3569" s="915"/>
      <c r="D3569" s="777"/>
      <c r="E3569" s="773"/>
      <c r="F3569" s="752"/>
      <c r="G3569" s="773"/>
      <c r="H3569" s="733"/>
      <c r="I3569" s="206"/>
      <c r="J3569" s="910"/>
      <c r="L3569" s="911"/>
      <c r="R3569" s="752"/>
      <c r="S3569" s="1101"/>
    </row>
    <row r="3570" spans="1:19" ht="9.75" hidden="1" customHeight="1">
      <c r="A3570" s="777"/>
      <c r="B3570" s="913"/>
      <c r="C3570" s="915"/>
      <c r="D3570" s="777"/>
      <c r="E3570" s="773"/>
      <c r="F3570" s="752"/>
      <c r="G3570" s="773"/>
      <c r="H3570" s="733"/>
      <c r="I3570" s="206"/>
      <c r="J3570" s="910"/>
      <c r="L3570" s="911"/>
      <c r="R3570" s="752"/>
      <c r="S3570" s="1101"/>
    </row>
    <row r="3571" spans="1:19" ht="9.75" hidden="1" customHeight="1">
      <c r="A3571" s="777"/>
      <c r="B3571" s="913"/>
      <c r="C3571" s="915"/>
      <c r="D3571" s="777"/>
      <c r="E3571" s="773"/>
      <c r="F3571" s="752"/>
      <c r="G3571" s="773"/>
      <c r="H3571" s="733"/>
      <c r="I3571" s="206"/>
      <c r="J3571" s="910"/>
      <c r="L3571" s="911"/>
      <c r="R3571" s="752"/>
      <c r="S3571" s="1101"/>
    </row>
    <row r="3572" spans="1:19" ht="7.5" hidden="1" customHeight="1">
      <c r="A3572" s="777"/>
      <c r="B3572" s="913"/>
      <c r="C3572" s="915"/>
      <c r="D3572" s="777"/>
      <c r="E3572" s="773"/>
      <c r="F3572" s="753"/>
      <c r="G3572" s="773"/>
      <c r="H3572" s="733"/>
      <c r="I3572" s="206"/>
      <c r="J3572" s="910"/>
      <c r="L3572" s="911"/>
      <c r="R3572" s="753"/>
      <c r="S3572" s="1102"/>
    </row>
    <row r="3573" spans="1:19" ht="9.75" hidden="1" customHeight="1">
      <c r="A3573" s="777"/>
      <c r="B3573" s="913"/>
      <c r="C3573" s="915"/>
      <c r="D3573" s="777"/>
      <c r="E3573" s="773"/>
      <c r="F3573" s="751">
        <v>0</v>
      </c>
      <c r="G3573" s="773">
        <f>+L3573</f>
        <v>0</v>
      </c>
      <c r="H3573" s="733">
        <f>E3573*G3573</f>
        <v>0</v>
      </c>
      <c r="I3573" s="206"/>
      <c r="J3573" s="909">
        <f>+F3573</f>
        <v>0</v>
      </c>
      <c r="L3573" s="911">
        <f>J3573*$L$3</f>
        <v>0</v>
      </c>
      <c r="R3573" s="751"/>
      <c r="S3573" s="1100">
        <f t="shared" ref="S3573" si="1126">+F3573</f>
        <v>0</v>
      </c>
    </row>
    <row r="3574" spans="1:19" ht="9.75" hidden="1" customHeight="1">
      <c r="A3574" s="777"/>
      <c r="B3574" s="913"/>
      <c r="C3574" s="915"/>
      <c r="D3574" s="777"/>
      <c r="E3574" s="773"/>
      <c r="F3574" s="752"/>
      <c r="G3574" s="773"/>
      <c r="H3574" s="733"/>
      <c r="I3574" s="206"/>
      <c r="J3574" s="910"/>
      <c r="L3574" s="911"/>
      <c r="R3574" s="752"/>
      <c r="S3574" s="1101"/>
    </row>
    <row r="3575" spans="1:19" ht="9.75" hidden="1" customHeight="1">
      <c r="A3575" s="777"/>
      <c r="B3575" s="913"/>
      <c r="C3575" s="915"/>
      <c r="D3575" s="777"/>
      <c r="E3575" s="773"/>
      <c r="F3575" s="752"/>
      <c r="G3575" s="773"/>
      <c r="H3575" s="733"/>
      <c r="I3575" s="206"/>
      <c r="J3575" s="910"/>
      <c r="L3575" s="911"/>
      <c r="R3575" s="752"/>
      <c r="S3575" s="1101"/>
    </row>
    <row r="3576" spans="1:19" ht="9.75" hidden="1" customHeight="1">
      <c r="A3576" s="777"/>
      <c r="B3576" s="913"/>
      <c r="C3576" s="915"/>
      <c r="D3576" s="777"/>
      <c r="E3576" s="773"/>
      <c r="F3576" s="752"/>
      <c r="G3576" s="773"/>
      <c r="H3576" s="733"/>
      <c r="I3576" s="206"/>
      <c r="J3576" s="910"/>
      <c r="L3576" s="911"/>
      <c r="R3576" s="752"/>
      <c r="S3576" s="1101"/>
    </row>
    <row r="3577" spans="1:19" ht="9.75" hidden="1" customHeight="1">
      <c r="A3577" s="777"/>
      <c r="B3577" s="913"/>
      <c r="C3577" s="915"/>
      <c r="D3577" s="777"/>
      <c r="E3577" s="773"/>
      <c r="F3577" s="753"/>
      <c r="G3577" s="773"/>
      <c r="H3577" s="733"/>
      <c r="I3577" s="206"/>
      <c r="J3577" s="910"/>
      <c r="L3577" s="911"/>
      <c r="R3577" s="753"/>
      <c r="S3577" s="1102"/>
    </row>
    <row r="3578" spans="1:19" ht="9.75" hidden="1" customHeight="1">
      <c r="A3578" s="777"/>
      <c r="B3578" s="913"/>
      <c r="C3578" s="915"/>
      <c r="D3578" s="777"/>
      <c r="E3578" s="773"/>
      <c r="F3578" s="751">
        <v>0</v>
      </c>
      <c r="G3578" s="773">
        <f>+L3578</f>
        <v>0</v>
      </c>
      <c r="H3578" s="733">
        <f>E3578*G3578</f>
        <v>0</v>
      </c>
      <c r="I3578" s="206"/>
      <c r="J3578" s="909">
        <f>+F3578</f>
        <v>0</v>
      </c>
      <c r="L3578" s="911">
        <f>J3578*$L$3</f>
        <v>0</v>
      </c>
      <c r="R3578" s="751"/>
      <c r="S3578" s="1100">
        <f t="shared" ref="S3578" si="1127">+F3578</f>
        <v>0</v>
      </c>
    </row>
    <row r="3579" spans="1:19" ht="9.75" hidden="1" customHeight="1">
      <c r="A3579" s="777"/>
      <c r="B3579" s="913"/>
      <c r="C3579" s="915"/>
      <c r="D3579" s="777"/>
      <c r="E3579" s="773"/>
      <c r="F3579" s="752"/>
      <c r="G3579" s="773"/>
      <c r="H3579" s="733"/>
      <c r="I3579" s="206"/>
      <c r="J3579" s="910"/>
      <c r="L3579" s="911"/>
      <c r="R3579" s="752"/>
      <c r="S3579" s="1101"/>
    </row>
    <row r="3580" spans="1:19" ht="9.75" hidden="1" customHeight="1">
      <c r="A3580" s="777"/>
      <c r="B3580" s="913"/>
      <c r="C3580" s="915"/>
      <c r="D3580" s="777"/>
      <c r="E3580" s="773"/>
      <c r="F3580" s="752"/>
      <c r="G3580" s="773"/>
      <c r="H3580" s="733"/>
      <c r="I3580" s="206"/>
      <c r="J3580" s="910"/>
      <c r="L3580" s="911"/>
      <c r="R3580" s="752"/>
      <c r="S3580" s="1101"/>
    </row>
    <row r="3581" spans="1:19" ht="9.75" hidden="1" customHeight="1">
      <c r="A3581" s="777"/>
      <c r="B3581" s="913"/>
      <c r="C3581" s="915"/>
      <c r="D3581" s="777"/>
      <c r="E3581" s="773"/>
      <c r="F3581" s="752"/>
      <c r="G3581" s="773"/>
      <c r="H3581" s="733"/>
      <c r="I3581" s="206"/>
      <c r="J3581" s="910"/>
      <c r="L3581" s="911"/>
      <c r="R3581" s="752"/>
      <c r="S3581" s="1101"/>
    </row>
    <row r="3582" spans="1:19" ht="9.75" hidden="1" customHeight="1">
      <c r="A3582" s="777"/>
      <c r="B3582" s="913"/>
      <c r="C3582" s="915"/>
      <c r="D3582" s="777"/>
      <c r="E3582" s="773"/>
      <c r="F3582" s="753"/>
      <c r="G3582" s="773"/>
      <c r="H3582" s="733"/>
      <c r="I3582" s="206"/>
      <c r="J3582" s="910"/>
      <c r="L3582" s="911"/>
      <c r="R3582" s="753"/>
      <c r="S3582" s="1102"/>
    </row>
    <row r="3583" spans="1:19" ht="9.75" hidden="1" customHeight="1">
      <c r="A3583" s="777"/>
      <c r="B3583" s="913"/>
      <c r="C3583" s="915"/>
      <c r="D3583" s="777"/>
      <c r="E3583" s="773"/>
      <c r="F3583" s="751">
        <v>0</v>
      </c>
      <c r="G3583" s="773">
        <f>+L3583</f>
        <v>0</v>
      </c>
      <c r="H3583" s="733">
        <f>E3583*G3583</f>
        <v>0</v>
      </c>
      <c r="I3583" s="206"/>
      <c r="J3583" s="909">
        <f>+F3583</f>
        <v>0</v>
      </c>
      <c r="L3583" s="911">
        <f>J3583*$L$3</f>
        <v>0</v>
      </c>
      <c r="R3583" s="751"/>
      <c r="S3583" s="1100">
        <f t="shared" ref="S3583" si="1128">+F3583</f>
        <v>0</v>
      </c>
    </row>
    <row r="3584" spans="1:19" ht="9.75" hidden="1" customHeight="1">
      <c r="A3584" s="777"/>
      <c r="B3584" s="913"/>
      <c r="C3584" s="915"/>
      <c r="D3584" s="777"/>
      <c r="E3584" s="773"/>
      <c r="F3584" s="752"/>
      <c r="G3584" s="773"/>
      <c r="H3584" s="733"/>
      <c r="I3584" s="206"/>
      <c r="J3584" s="910"/>
      <c r="L3584" s="911"/>
      <c r="R3584" s="752"/>
      <c r="S3584" s="1101"/>
    </row>
    <row r="3585" spans="1:19" ht="9.75" hidden="1" customHeight="1">
      <c r="A3585" s="777"/>
      <c r="B3585" s="913"/>
      <c r="C3585" s="915"/>
      <c r="D3585" s="777"/>
      <c r="E3585" s="773"/>
      <c r="F3585" s="752"/>
      <c r="G3585" s="773"/>
      <c r="H3585" s="733"/>
      <c r="I3585" s="206"/>
      <c r="J3585" s="910"/>
      <c r="L3585" s="911"/>
      <c r="R3585" s="752"/>
      <c r="S3585" s="1101"/>
    </row>
    <row r="3586" spans="1:19" ht="9.75" hidden="1" customHeight="1">
      <c r="A3586" s="777"/>
      <c r="B3586" s="913"/>
      <c r="C3586" s="915"/>
      <c r="D3586" s="777"/>
      <c r="E3586" s="773"/>
      <c r="F3586" s="752"/>
      <c r="G3586" s="773"/>
      <c r="H3586" s="733"/>
      <c r="I3586" s="206"/>
      <c r="J3586" s="910"/>
      <c r="L3586" s="911"/>
      <c r="R3586" s="752"/>
      <c r="S3586" s="1101"/>
    </row>
    <row r="3587" spans="1:19" ht="9.75" hidden="1" customHeight="1">
      <c r="A3587" s="777"/>
      <c r="B3587" s="913"/>
      <c r="C3587" s="915"/>
      <c r="D3587" s="777"/>
      <c r="E3587" s="773"/>
      <c r="F3587" s="753"/>
      <c r="G3587" s="773"/>
      <c r="H3587" s="733"/>
      <c r="I3587" s="206"/>
      <c r="J3587" s="910"/>
      <c r="L3587" s="911"/>
      <c r="R3587" s="753"/>
      <c r="S3587" s="1102"/>
    </row>
    <row r="3588" spans="1:19" ht="9.75" hidden="1" customHeight="1">
      <c r="A3588" s="777"/>
      <c r="B3588" s="913"/>
      <c r="C3588" s="915"/>
      <c r="D3588" s="777"/>
      <c r="E3588" s="773"/>
      <c r="F3588" s="751">
        <v>0</v>
      </c>
      <c r="G3588" s="773">
        <f>+L3588</f>
        <v>0</v>
      </c>
      <c r="H3588" s="733">
        <f>E3588*G3588</f>
        <v>0</v>
      </c>
      <c r="I3588" s="206"/>
      <c r="J3588" s="909">
        <f>+F3588</f>
        <v>0</v>
      </c>
      <c r="L3588" s="911">
        <f>J3588*$L$3</f>
        <v>0</v>
      </c>
      <c r="R3588" s="751"/>
      <c r="S3588" s="1100">
        <f t="shared" ref="S3588" si="1129">+F3588</f>
        <v>0</v>
      </c>
    </row>
    <row r="3589" spans="1:19" ht="9.75" hidden="1" customHeight="1">
      <c r="A3589" s="777"/>
      <c r="B3589" s="913"/>
      <c r="C3589" s="915"/>
      <c r="D3589" s="777"/>
      <c r="E3589" s="773"/>
      <c r="F3589" s="752"/>
      <c r="G3589" s="773"/>
      <c r="H3589" s="733"/>
      <c r="I3589" s="206"/>
      <c r="J3589" s="910"/>
      <c r="L3589" s="911"/>
      <c r="R3589" s="752"/>
      <c r="S3589" s="1101"/>
    </row>
    <row r="3590" spans="1:19" ht="9.75" hidden="1" customHeight="1">
      <c r="A3590" s="777"/>
      <c r="B3590" s="913"/>
      <c r="C3590" s="915"/>
      <c r="D3590" s="777"/>
      <c r="E3590" s="773"/>
      <c r="F3590" s="752"/>
      <c r="G3590" s="773"/>
      <c r="H3590" s="733"/>
      <c r="I3590" s="206"/>
      <c r="J3590" s="910"/>
      <c r="L3590" s="911"/>
      <c r="R3590" s="752"/>
      <c r="S3590" s="1101"/>
    </row>
    <row r="3591" spans="1:19" ht="9.75" hidden="1" customHeight="1">
      <c r="A3591" s="777"/>
      <c r="B3591" s="913"/>
      <c r="C3591" s="915"/>
      <c r="D3591" s="777"/>
      <c r="E3591" s="773"/>
      <c r="F3591" s="752"/>
      <c r="G3591" s="773"/>
      <c r="H3591" s="733"/>
      <c r="I3591" s="206"/>
      <c r="J3591" s="910"/>
      <c r="L3591" s="911"/>
      <c r="R3591" s="752"/>
      <c r="S3591" s="1101"/>
    </row>
    <row r="3592" spans="1:19" ht="9.75" hidden="1" customHeight="1">
      <c r="A3592" s="777"/>
      <c r="B3592" s="913"/>
      <c r="C3592" s="915"/>
      <c r="D3592" s="777"/>
      <c r="E3592" s="773"/>
      <c r="F3592" s="753"/>
      <c r="G3592" s="773"/>
      <c r="H3592" s="733"/>
      <c r="I3592" s="206"/>
      <c r="J3592" s="910"/>
      <c r="L3592" s="911"/>
      <c r="R3592" s="753"/>
      <c r="S3592" s="1102"/>
    </row>
    <row r="3593" spans="1:19" ht="9.75" hidden="1" customHeight="1">
      <c r="A3593" s="777"/>
      <c r="B3593" s="913"/>
      <c r="C3593" s="914"/>
      <c r="D3593" s="777"/>
      <c r="E3593" s="773"/>
      <c r="F3593" s="751">
        <v>0</v>
      </c>
      <c r="G3593" s="773">
        <f>+L3593</f>
        <v>0</v>
      </c>
      <c r="H3593" s="733">
        <f>E3593*G3593</f>
        <v>0</v>
      </c>
      <c r="I3593" s="206"/>
      <c r="J3593" s="909">
        <f>+F3593</f>
        <v>0</v>
      </c>
      <c r="L3593" s="911">
        <f>J3593*$L$3</f>
        <v>0</v>
      </c>
      <c r="R3593" s="751"/>
      <c r="S3593" s="1100">
        <f t="shared" ref="S3593" si="1130">+F3593</f>
        <v>0</v>
      </c>
    </row>
    <row r="3594" spans="1:19" ht="9.75" hidden="1" customHeight="1">
      <c r="A3594" s="777"/>
      <c r="B3594" s="913"/>
      <c r="C3594" s="914"/>
      <c r="D3594" s="777"/>
      <c r="E3594" s="773"/>
      <c r="F3594" s="752"/>
      <c r="G3594" s="773"/>
      <c r="H3594" s="733"/>
      <c r="I3594" s="206"/>
      <c r="J3594" s="910"/>
      <c r="L3594" s="911"/>
      <c r="R3594" s="752"/>
      <c r="S3594" s="1101"/>
    </row>
    <row r="3595" spans="1:19" ht="9.75" hidden="1" customHeight="1">
      <c r="A3595" s="777"/>
      <c r="B3595" s="913"/>
      <c r="C3595" s="914"/>
      <c r="D3595" s="777"/>
      <c r="E3595" s="773"/>
      <c r="F3595" s="752"/>
      <c r="G3595" s="773"/>
      <c r="H3595" s="733"/>
      <c r="I3595" s="206"/>
      <c r="J3595" s="910"/>
      <c r="L3595" s="911"/>
      <c r="R3595" s="752"/>
      <c r="S3595" s="1101"/>
    </row>
    <row r="3596" spans="1:19" ht="9.75" hidden="1" customHeight="1">
      <c r="A3596" s="777"/>
      <c r="B3596" s="913"/>
      <c r="C3596" s="914"/>
      <c r="D3596" s="777"/>
      <c r="E3596" s="773"/>
      <c r="F3596" s="752"/>
      <c r="G3596" s="773"/>
      <c r="H3596" s="733"/>
      <c r="I3596" s="206"/>
      <c r="J3596" s="910"/>
      <c r="L3596" s="911"/>
      <c r="R3596" s="752"/>
      <c r="S3596" s="1101"/>
    </row>
    <row r="3597" spans="1:19" ht="9.75" hidden="1" customHeight="1">
      <c r="A3597" s="777"/>
      <c r="B3597" s="913"/>
      <c r="C3597" s="914"/>
      <c r="D3597" s="777"/>
      <c r="E3597" s="773"/>
      <c r="F3597" s="753"/>
      <c r="G3597" s="773"/>
      <c r="H3597" s="733"/>
      <c r="I3597" s="206"/>
      <c r="J3597" s="910"/>
      <c r="L3597" s="911"/>
      <c r="R3597" s="753"/>
      <c r="S3597" s="1102"/>
    </row>
    <row r="3598" spans="1:19" ht="9.75" hidden="1" customHeight="1">
      <c r="A3598" s="777"/>
      <c r="B3598" s="913"/>
      <c r="C3598" s="914"/>
      <c r="D3598" s="777"/>
      <c r="E3598" s="773"/>
      <c r="F3598" s="751">
        <v>0</v>
      </c>
      <c r="G3598" s="773">
        <f>+L3598</f>
        <v>0</v>
      </c>
      <c r="H3598" s="733">
        <f>E3598*G3598</f>
        <v>0</v>
      </c>
      <c r="I3598" s="206"/>
      <c r="J3598" s="909">
        <f>+F3598</f>
        <v>0</v>
      </c>
      <c r="L3598" s="911">
        <f>J3598*$L$3</f>
        <v>0</v>
      </c>
      <c r="R3598" s="751"/>
      <c r="S3598" s="1100">
        <f t="shared" ref="S3598" si="1131">+F3598</f>
        <v>0</v>
      </c>
    </row>
    <row r="3599" spans="1:19" ht="9.75" hidden="1" customHeight="1">
      <c r="A3599" s="777"/>
      <c r="B3599" s="913"/>
      <c r="C3599" s="914"/>
      <c r="D3599" s="777"/>
      <c r="E3599" s="773"/>
      <c r="F3599" s="752"/>
      <c r="G3599" s="773"/>
      <c r="H3599" s="733"/>
      <c r="I3599" s="206"/>
      <c r="J3599" s="910"/>
      <c r="L3599" s="911"/>
      <c r="R3599" s="752"/>
      <c r="S3599" s="1101"/>
    </row>
    <row r="3600" spans="1:19" ht="9.75" hidden="1" customHeight="1">
      <c r="A3600" s="777"/>
      <c r="B3600" s="913"/>
      <c r="C3600" s="914"/>
      <c r="D3600" s="777"/>
      <c r="E3600" s="773"/>
      <c r="F3600" s="752"/>
      <c r="G3600" s="773"/>
      <c r="H3600" s="733"/>
      <c r="I3600" s="206"/>
      <c r="J3600" s="910"/>
      <c r="L3600" s="911"/>
      <c r="R3600" s="752"/>
      <c r="S3600" s="1101"/>
    </row>
    <row r="3601" spans="1:19" ht="9.75" hidden="1" customHeight="1">
      <c r="A3601" s="777"/>
      <c r="B3601" s="913"/>
      <c r="C3601" s="914"/>
      <c r="D3601" s="777"/>
      <c r="E3601" s="773"/>
      <c r="F3601" s="752"/>
      <c r="G3601" s="773"/>
      <c r="H3601" s="733"/>
      <c r="I3601" s="206"/>
      <c r="J3601" s="910"/>
      <c r="L3601" s="911"/>
      <c r="R3601" s="752"/>
      <c r="S3601" s="1101"/>
    </row>
    <row r="3602" spans="1:19" ht="9.75" hidden="1" customHeight="1">
      <c r="A3602" s="777"/>
      <c r="B3602" s="913"/>
      <c r="C3602" s="914"/>
      <c r="D3602" s="777"/>
      <c r="E3602" s="773"/>
      <c r="F3602" s="753"/>
      <c r="G3602" s="773"/>
      <c r="H3602" s="733"/>
      <c r="I3602" s="206"/>
      <c r="J3602" s="910"/>
      <c r="L3602" s="911"/>
      <c r="R3602" s="753"/>
      <c r="S3602" s="1102"/>
    </row>
    <row r="3603" spans="1:19" ht="9.75" hidden="1" customHeight="1">
      <c r="A3603" s="777"/>
      <c r="B3603" s="913"/>
      <c r="C3603" s="915"/>
      <c r="D3603" s="777"/>
      <c r="E3603" s="773"/>
      <c r="F3603" s="751">
        <v>0</v>
      </c>
      <c r="G3603" s="773">
        <f>+L3603</f>
        <v>0</v>
      </c>
      <c r="H3603" s="733">
        <f>E3603*G3603</f>
        <v>0</v>
      </c>
      <c r="I3603" s="206"/>
      <c r="J3603" s="909">
        <f>+F3603</f>
        <v>0</v>
      </c>
      <c r="L3603" s="911">
        <f>J3603*$L$3</f>
        <v>0</v>
      </c>
      <c r="R3603" s="751"/>
      <c r="S3603" s="1100">
        <f t="shared" ref="S3603" si="1132">+F3603</f>
        <v>0</v>
      </c>
    </row>
    <row r="3604" spans="1:19" ht="9.75" hidden="1" customHeight="1">
      <c r="A3604" s="777"/>
      <c r="B3604" s="913"/>
      <c r="C3604" s="915"/>
      <c r="D3604" s="777"/>
      <c r="E3604" s="773"/>
      <c r="F3604" s="752"/>
      <c r="G3604" s="773"/>
      <c r="H3604" s="733"/>
      <c r="I3604" s="206"/>
      <c r="J3604" s="910"/>
      <c r="L3604" s="911"/>
      <c r="R3604" s="752"/>
      <c r="S3604" s="1101"/>
    </row>
    <row r="3605" spans="1:19" ht="9.75" hidden="1" customHeight="1">
      <c r="A3605" s="777"/>
      <c r="B3605" s="913"/>
      <c r="C3605" s="915"/>
      <c r="D3605" s="777"/>
      <c r="E3605" s="773"/>
      <c r="F3605" s="752"/>
      <c r="G3605" s="773"/>
      <c r="H3605" s="733"/>
      <c r="I3605" s="206"/>
      <c r="J3605" s="910"/>
      <c r="L3605" s="911"/>
      <c r="R3605" s="752"/>
      <c r="S3605" s="1101"/>
    </row>
    <row r="3606" spans="1:19" ht="9.75" hidden="1" customHeight="1">
      <c r="A3606" s="777"/>
      <c r="B3606" s="913"/>
      <c r="C3606" s="915"/>
      <c r="D3606" s="777"/>
      <c r="E3606" s="773"/>
      <c r="F3606" s="752"/>
      <c r="G3606" s="773"/>
      <c r="H3606" s="733"/>
      <c r="I3606" s="206"/>
      <c r="J3606" s="910"/>
      <c r="L3606" s="911"/>
      <c r="R3606" s="752"/>
      <c r="S3606" s="1101"/>
    </row>
    <row r="3607" spans="1:19" ht="9.75" hidden="1" customHeight="1">
      <c r="A3607" s="777"/>
      <c r="B3607" s="913"/>
      <c r="C3607" s="915"/>
      <c r="D3607" s="777"/>
      <c r="E3607" s="773"/>
      <c r="F3607" s="753"/>
      <c r="G3607" s="773"/>
      <c r="H3607" s="733"/>
      <c r="I3607" s="206"/>
      <c r="J3607" s="910"/>
      <c r="L3607" s="911"/>
      <c r="R3607" s="753"/>
      <c r="S3607" s="1102"/>
    </row>
    <row r="3608" spans="1:19" ht="9.75" hidden="1" customHeight="1">
      <c r="A3608" s="777"/>
      <c r="B3608" s="913"/>
      <c r="C3608" s="915"/>
      <c r="D3608" s="777"/>
      <c r="E3608" s="773"/>
      <c r="F3608" s="751">
        <v>0</v>
      </c>
      <c r="G3608" s="773">
        <f>+L3608</f>
        <v>0</v>
      </c>
      <c r="H3608" s="733">
        <f>E3608*G3608</f>
        <v>0</v>
      </c>
      <c r="I3608" s="206"/>
      <c r="J3608" s="909">
        <f>+F3608</f>
        <v>0</v>
      </c>
      <c r="L3608" s="911">
        <f>J3608*$L$3</f>
        <v>0</v>
      </c>
      <c r="R3608" s="751"/>
      <c r="S3608" s="1100">
        <f t="shared" ref="S3608" si="1133">+F3608</f>
        <v>0</v>
      </c>
    </row>
    <row r="3609" spans="1:19" ht="9.75" hidden="1" customHeight="1">
      <c r="A3609" s="777"/>
      <c r="B3609" s="913"/>
      <c r="C3609" s="915"/>
      <c r="D3609" s="777"/>
      <c r="E3609" s="773"/>
      <c r="F3609" s="752"/>
      <c r="G3609" s="773"/>
      <c r="H3609" s="733"/>
      <c r="I3609" s="206"/>
      <c r="J3609" s="910"/>
      <c r="L3609" s="911"/>
      <c r="R3609" s="752"/>
      <c r="S3609" s="1101"/>
    </row>
    <row r="3610" spans="1:19" ht="9.75" hidden="1" customHeight="1">
      <c r="A3610" s="777"/>
      <c r="B3610" s="913"/>
      <c r="C3610" s="915"/>
      <c r="D3610" s="777"/>
      <c r="E3610" s="773"/>
      <c r="F3610" s="752"/>
      <c r="G3610" s="773"/>
      <c r="H3610" s="733"/>
      <c r="I3610" s="206"/>
      <c r="J3610" s="910"/>
      <c r="L3610" s="911"/>
      <c r="R3610" s="752"/>
      <c r="S3610" s="1101"/>
    </row>
    <row r="3611" spans="1:19" ht="9.75" hidden="1" customHeight="1">
      <c r="A3611" s="777"/>
      <c r="B3611" s="913"/>
      <c r="C3611" s="915"/>
      <c r="D3611" s="777"/>
      <c r="E3611" s="773"/>
      <c r="F3611" s="752"/>
      <c r="G3611" s="773"/>
      <c r="H3611" s="733"/>
      <c r="I3611" s="206"/>
      <c r="J3611" s="910"/>
      <c r="L3611" s="911"/>
      <c r="R3611" s="752"/>
      <c r="S3611" s="1101"/>
    </row>
    <row r="3612" spans="1:19" ht="9.75" hidden="1" customHeight="1">
      <c r="A3612" s="777"/>
      <c r="B3612" s="913"/>
      <c r="C3612" s="915"/>
      <c r="D3612" s="777"/>
      <c r="E3612" s="773"/>
      <c r="F3612" s="753"/>
      <c r="G3612" s="773"/>
      <c r="H3612" s="733"/>
      <c r="I3612" s="206"/>
      <c r="J3612" s="910"/>
      <c r="L3612" s="911"/>
      <c r="R3612" s="753"/>
      <c r="S3612" s="1102"/>
    </row>
    <row r="3613" spans="1:19" ht="9.75" hidden="1" customHeight="1">
      <c r="A3613" s="777"/>
      <c r="B3613" s="913"/>
      <c r="C3613" s="915"/>
      <c r="D3613" s="777"/>
      <c r="E3613" s="773"/>
      <c r="F3613" s="751">
        <v>0</v>
      </c>
      <c r="G3613" s="773">
        <f>+L3613</f>
        <v>0</v>
      </c>
      <c r="H3613" s="733">
        <f>E3613*G3613</f>
        <v>0</v>
      </c>
      <c r="I3613" s="206"/>
      <c r="J3613" s="909">
        <f>+F3613</f>
        <v>0</v>
      </c>
      <c r="L3613" s="911">
        <f>J3613*$L$3</f>
        <v>0</v>
      </c>
      <c r="R3613" s="751"/>
      <c r="S3613" s="1100">
        <f t="shared" ref="S3613" si="1134">+F3613</f>
        <v>0</v>
      </c>
    </row>
    <row r="3614" spans="1:19" ht="9.75" hidden="1" customHeight="1">
      <c r="A3614" s="777"/>
      <c r="B3614" s="913"/>
      <c r="C3614" s="915"/>
      <c r="D3614" s="777"/>
      <c r="E3614" s="773"/>
      <c r="F3614" s="752"/>
      <c r="G3614" s="773"/>
      <c r="H3614" s="733"/>
      <c r="I3614" s="206"/>
      <c r="J3614" s="910"/>
      <c r="L3614" s="911"/>
      <c r="R3614" s="752"/>
      <c r="S3614" s="1101"/>
    </row>
    <row r="3615" spans="1:19" ht="9.75" hidden="1" customHeight="1">
      <c r="A3615" s="777"/>
      <c r="B3615" s="913"/>
      <c r="C3615" s="915"/>
      <c r="D3615" s="777"/>
      <c r="E3615" s="773"/>
      <c r="F3615" s="752"/>
      <c r="G3615" s="773"/>
      <c r="H3615" s="733"/>
      <c r="I3615" s="206"/>
      <c r="J3615" s="910"/>
      <c r="L3615" s="911"/>
      <c r="R3615" s="752"/>
      <c r="S3615" s="1101"/>
    </row>
    <row r="3616" spans="1:19" ht="9.75" hidden="1" customHeight="1">
      <c r="A3616" s="777"/>
      <c r="B3616" s="913"/>
      <c r="C3616" s="915"/>
      <c r="D3616" s="777"/>
      <c r="E3616" s="773"/>
      <c r="F3616" s="752"/>
      <c r="G3616" s="773"/>
      <c r="H3616" s="733"/>
      <c r="I3616" s="206"/>
      <c r="J3616" s="910"/>
      <c r="L3616" s="911"/>
      <c r="R3616" s="752"/>
      <c r="S3616" s="1101"/>
    </row>
    <row r="3617" spans="1:19" ht="9.75" hidden="1" customHeight="1">
      <c r="A3617" s="777"/>
      <c r="B3617" s="913"/>
      <c r="C3617" s="915"/>
      <c r="D3617" s="777"/>
      <c r="E3617" s="773"/>
      <c r="F3617" s="753"/>
      <c r="G3617" s="773"/>
      <c r="H3617" s="733"/>
      <c r="I3617" s="206"/>
      <c r="J3617" s="910"/>
      <c r="L3617" s="911"/>
      <c r="R3617" s="753"/>
      <c r="S3617" s="1102"/>
    </row>
    <row r="3618" spans="1:19" ht="9.75" hidden="1" customHeight="1">
      <c r="A3618" s="777"/>
      <c r="B3618" s="913"/>
      <c r="C3618" s="915"/>
      <c r="D3618" s="777"/>
      <c r="E3618" s="773"/>
      <c r="F3618" s="751">
        <v>0</v>
      </c>
      <c r="G3618" s="773">
        <f>+L3618</f>
        <v>0</v>
      </c>
      <c r="H3618" s="733">
        <f>E3618*G3618</f>
        <v>0</v>
      </c>
      <c r="I3618" s="206"/>
      <c r="J3618" s="909">
        <f>+F3618</f>
        <v>0</v>
      </c>
      <c r="L3618" s="911">
        <f>J3618*$L$3</f>
        <v>0</v>
      </c>
      <c r="R3618" s="751"/>
      <c r="S3618" s="1100">
        <f t="shared" ref="S3618" si="1135">+F3618</f>
        <v>0</v>
      </c>
    </row>
    <row r="3619" spans="1:19" ht="9.75" hidden="1" customHeight="1">
      <c r="A3619" s="777"/>
      <c r="B3619" s="913"/>
      <c r="C3619" s="915"/>
      <c r="D3619" s="777"/>
      <c r="E3619" s="773"/>
      <c r="F3619" s="752"/>
      <c r="G3619" s="773"/>
      <c r="H3619" s="733"/>
      <c r="I3619" s="206"/>
      <c r="J3619" s="910"/>
      <c r="L3619" s="911"/>
      <c r="R3619" s="752"/>
      <c r="S3619" s="1101"/>
    </row>
    <row r="3620" spans="1:19" ht="9.75" hidden="1" customHeight="1">
      <c r="A3620" s="777"/>
      <c r="B3620" s="913"/>
      <c r="C3620" s="915"/>
      <c r="D3620" s="777"/>
      <c r="E3620" s="773"/>
      <c r="F3620" s="752"/>
      <c r="G3620" s="773"/>
      <c r="H3620" s="733"/>
      <c r="I3620" s="206"/>
      <c r="J3620" s="910"/>
      <c r="L3620" s="911"/>
      <c r="R3620" s="752"/>
      <c r="S3620" s="1101"/>
    </row>
    <row r="3621" spans="1:19" ht="9.75" hidden="1" customHeight="1">
      <c r="A3621" s="777"/>
      <c r="B3621" s="913"/>
      <c r="C3621" s="915"/>
      <c r="D3621" s="777"/>
      <c r="E3621" s="773"/>
      <c r="F3621" s="752"/>
      <c r="G3621" s="773"/>
      <c r="H3621" s="733"/>
      <c r="I3621" s="206"/>
      <c r="J3621" s="910"/>
      <c r="L3621" s="911"/>
      <c r="R3621" s="752"/>
      <c r="S3621" s="1101"/>
    </row>
    <row r="3622" spans="1:19" ht="9.75" hidden="1" customHeight="1">
      <c r="A3622" s="777"/>
      <c r="B3622" s="913"/>
      <c r="C3622" s="915"/>
      <c r="D3622" s="777"/>
      <c r="E3622" s="773"/>
      <c r="F3622" s="753"/>
      <c r="G3622" s="773"/>
      <c r="H3622" s="733"/>
      <c r="I3622" s="206"/>
      <c r="J3622" s="910"/>
      <c r="L3622" s="911"/>
      <c r="R3622" s="753"/>
      <c r="S3622" s="1102"/>
    </row>
    <row r="3623" spans="1:19" ht="9.75" hidden="1" customHeight="1">
      <c r="A3623" s="777"/>
      <c r="B3623" s="913"/>
      <c r="C3623" s="915"/>
      <c r="D3623" s="777"/>
      <c r="E3623" s="773"/>
      <c r="F3623" s="751">
        <v>0</v>
      </c>
      <c r="G3623" s="773">
        <f>+L3623</f>
        <v>0</v>
      </c>
      <c r="H3623" s="733">
        <f>E3623*G3623</f>
        <v>0</v>
      </c>
      <c r="I3623" s="206"/>
      <c r="J3623" s="909">
        <f>+F3623</f>
        <v>0</v>
      </c>
      <c r="L3623" s="911">
        <f>J3623*$L$3</f>
        <v>0</v>
      </c>
      <c r="R3623" s="751"/>
      <c r="S3623" s="1100">
        <f t="shared" ref="S3623" si="1136">+F3623</f>
        <v>0</v>
      </c>
    </row>
    <row r="3624" spans="1:19" ht="9.75" hidden="1" customHeight="1">
      <c r="A3624" s="777"/>
      <c r="B3624" s="913"/>
      <c r="C3624" s="915"/>
      <c r="D3624" s="777"/>
      <c r="E3624" s="773"/>
      <c r="F3624" s="752"/>
      <c r="G3624" s="773"/>
      <c r="H3624" s="733"/>
      <c r="I3624" s="206"/>
      <c r="J3624" s="910"/>
      <c r="L3624" s="911"/>
      <c r="R3624" s="752"/>
      <c r="S3624" s="1101"/>
    </row>
    <row r="3625" spans="1:19" ht="9.75" hidden="1" customHeight="1">
      <c r="A3625" s="777"/>
      <c r="B3625" s="913"/>
      <c r="C3625" s="915"/>
      <c r="D3625" s="777"/>
      <c r="E3625" s="773"/>
      <c r="F3625" s="752"/>
      <c r="G3625" s="773"/>
      <c r="H3625" s="733"/>
      <c r="I3625" s="206"/>
      <c r="J3625" s="910"/>
      <c r="L3625" s="911"/>
      <c r="R3625" s="752"/>
      <c r="S3625" s="1101"/>
    </row>
    <row r="3626" spans="1:19" ht="9.75" hidden="1" customHeight="1">
      <c r="A3626" s="777"/>
      <c r="B3626" s="913"/>
      <c r="C3626" s="915"/>
      <c r="D3626" s="777"/>
      <c r="E3626" s="773"/>
      <c r="F3626" s="752"/>
      <c r="G3626" s="773"/>
      <c r="H3626" s="733"/>
      <c r="I3626" s="206"/>
      <c r="J3626" s="910"/>
      <c r="L3626" s="911"/>
      <c r="R3626" s="752"/>
      <c r="S3626" s="1101"/>
    </row>
    <row r="3627" spans="1:19" ht="9.75" hidden="1" customHeight="1">
      <c r="A3627" s="777"/>
      <c r="B3627" s="913"/>
      <c r="C3627" s="915"/>
      <c r="D3627" s="777"/>
      <c r="E3627" s="773"/>
      <c r="F3627" s="753"/>
      <c r="G3627" s="773"/>
      <c r="H3627" s="733"/>
      <c r="I3627" s="206"/>
      <c r="J3627" s="910"/>
      <c r="L3627" s="911"/>
      <c r="R3627" s="753"/>
      <c r="S3627" s="1102"/>
    </row>
    <row r="3628" spans="1:19" ht="9.75" hidden="1" customHeight="1">
      <c r="A3628" s="777"/>
      <c r="B3628" s="913"/>
      <c r="C3628" s="915"/>
      <c r="D3628" s="777"/>
      <c r="E3628" s="773"/>
      <c r="F3628" s="751">
        <v>0</v>
      </c>
      <c r="G3628" s="773">
        <f>+L3628</f>
        <v>0</v>
      </c>
      <c r="H3628" s="733">
        <f>E3628*G3628</f>
        <v>0</v>
      </c>
      <c r="I3628" s="206"/>
      <c r="J3628" s="909">
        <f>+F3628</f>
        <v>0</v>
      </c>
      <c r="L3628" s="911">
        <f>J3628*$L$3</f>
        <v>0</v>
      </c>
      <c r="R3628" s="751"/>
      <c r="S3628" s="1100">
        <f t="shared" ref="S3628" si="1137">+F3628</f>
        <v>0</v>
      </c>
    </row>
    <row r="3629" spans="1:19" ht="9.75" hidden="1" customHeight="1">
      <c r="A3629" s="777"/>
      <c r="B3629" s="913"/>
      <c r="C3629" s="915"/>
      <c r="D3629" s="777"/>
      <c r="E3629" s="773"/>
      <c r="F3629" s="752"/>
      <c r="G3629" s="773"/>
      <c r="H3629" s="733"/>
      <c r="I3629" s="206"/>
      <c r="J3629" s="910"/>
      <c r="L3629" s="911"/>
      <c r="R3629" s="752"/>
      <c r="S3629" s="1101"/>
    </row>
    <row r="3630" spans="1:19" ht="9.75" hidden="1" customHeight="1">
      <c r="A3630" s="777"/>
      <c r="B3630" s="913"/>
      <c r="C3630" s="915"/>
      <c r="D3630" s="777"/>
      <c r="E3630" s="773"/>
      <c r="F3630" s="752"/>
      <c r="G3630" s="773"/>
      <c r="H3630" s="733"/>
      <c r="I3630" s="206"/>
      <c r="J3630" s="910"/>
      <c r="L3630" s="911"/>
      <c r="R3630" s="752"/>
      <c r="S3630" s="1101"/>
    </row>
    <row r="3631" spans="1:19" ht="9.75" hidden="1" customHeight="1">
      <c r="A3631" s="777"/>
      <c r="B3631" s="913"/>
      <c r="C3631" s="915"/>
      <c r="D3631" s="777"/>
      <c r="E3631" s="773"/>
      <c r="F3631" s="752"/>
      <c r="G3631" s="773"/>
      <c r="H3631" s="733"/>
      <c r="I3631" s="206"/>
      <c r="J3631" s="910"/>
      <c r="L3631" s="911"/>
      <c r="R3631" s="752"/>
      <c r="S3631" s="1101"/>
    </row>
    <row r="3632" spans="1:19" ht="9.75" hidden="1" customHeight="1">
      <c r="A3632" s="777"/>
      <c r="B3632" s="913"/>
      <c r="C3632" s="915"/>
      <c r="D3632" s="777"/>
      <c r="E3632" s="773"/>
      <c r="F3632" s="753"/>
      <c r="G3632" s="773"/>
      <c r="H3632" s="733"/>
      <c r="I3632" s="206"/>
      <c r="J3632" s="910"/>
      <c r="L3632" s="911"/>
      <c r="R3632" s="753"/>
      <c r="S3632" s="1102"/>
    </row>
    <row r="3633" spans="1:19" ht="9.75" hidden="1" customHeight="1">
      <c r="A3633" s="777"/>
      <c r="B3633" s="913"/>
      <c r="C3633" s="915"/>
      <c r="D3633" s="777"/>
      <c r="E3633" s="773"/>
      <c r="F3633" s="751">
        <v>0</v>
      </c>
      <c r="G3633" s="773">
        <f>+L3633</f>
        <v>0</v>
      </c>
      <c r="H3633" s="733">
        <f>E3633*G3633</f>
        <v>0</v>
      </c>
      <c r="I3633" s="206"/>
      <c r="J3633" s="909">
        <f>+F3633</f>
        <v>0</v>
      </c>
      <c r="L3633" s="911">
        <f>J3633*$L$3</f>
        <v>0</v>
      </c>
      <c r="R3633" s="751"/>
      <c r="S3633" s="1100">
        <f t="shared" ref="S3633" si="1138">+F3633</f>
        <v>0</v>
      </c>
    </row>
    <row r="3634" spans="1:19" ht="9.75" hidden="1" customHeight="1">
      <c r="A3634" s="777"/>
      <c r="B3634" s="913"/>
      <c r="C3634" s="915"/>
      <c r="D3634" s="777"/>
      <c r="E3634" s="773"/>
      <c r="F3634" s="752"/>
      <c r="G3634" s="773"/>
      <c r="H3634" s="733"/>
      <c r="I3634" s="206"/>
      <c r="J3634" s="910"/>
      <c r="L3634" s="911"/>
      <c r="R3634" s="752"/>
      <c r="S3634" s="1101"/>
    </row>
    <row r="3635" spans="1:19" ht="9.75" hidden="1" customHeight="1">
      <c r="A3635" s="777"/>
      <c r="B3635" s="913"/>
      <c r="C3635" s="915"/>
      <c r="D3635" s="777"/>
      <c r="E3635" s="773"/>
      <c r="F3635" s="752"/>
      <c r="G3635" s="773"/>
      <c r="H3635" s="733"/>
      <c r="I3635" s="206"/>
      <c r="J3635" s="910"/>
      <c r="L3635" s="911"/>
      <c r="R3635" s="752"/>
      <c r="S3635" s="1101"/>
    </row>
    <row r="3636" spans="1:19" ht="9.75" hidden="1" customHeight="1">
      <c r="A3636" s="777"/>
      <c r="B3636" s="913"/>
      <c r="C3636" s="915"/>
      <c r="D3636" s="777"/>
      <c r="E3636" s="773"/>
      <c r="F3636" s="752"/>
      <c r="G3636" s="773"/>
      <c r="H3636" s="733"/>
      <c r="I3636" s="206"/>
      <c r="J3636" s="910"/>
      <c r="L3636" s="911"/>
      <c r="R3636" s="752"/>
      <c r="S3636" s="1101"/>
    </row>
    <row r="3637" spans="1:19" ht="9.75" hidden="1" customHeight="1">
      <c r="A3637" s="777"/>
      <c r="B3637" s="913"/>
      <c r="C3637" s="915"/>
      <c r="D3637" s="777"/>
      <c r="E3637" s="773"/>
      <c r="F3637" s="753"/>
      <c r="G3637" s="773"/>
      <c r="H3637" s="733"/>
      <c r="I3637" s="206"/>
      <c r="J3637" s="910"/>
      <c r="L3637" s="911"/>
      <c r="R3637" s="753"/>
      <c r="S3637" s="1102"/>
    </row>
    <row r="3638" spans="1:19" ht="9.75" hidden="1" customHeight="1">
      <c r="A3638" s="777"/>
      <c r="B3638" s="913"/>
      <c r="C3638" s="915"/>
      <c r="D3638" s="777"/>
      <c r="E3638" s="773"/>
      <c r="F3638" s="751">
        <v>0</v>
      </c>
      <c r="G3638" s="773">
        <f>+L3638</f>
        <v>0</v>
      </c>
      <c r="H3638" s="733">
        <f>E3638*G3638</f>
        <v>0</v>
      </c>
      <c r="I3638" s="206"/>
      <c r="J3638" s="909">
        <f>+F3638</f>
        <v>0</v>
      </c>
      <c r="L3638" s="911">
        <f>J3638*$L$3</f>
        <v>0</v>
      </c>
      <c r="R3638" s="751"/>
      <c r="S3638" s="1100">
        <f t="shared" ref="S3638" si="1139">+F3638</f>
        <v>0</v>
      </c>
    </row>
    <row r="3639" spans="1:19" ht="9.75" hidden="1" customHeight="1">
      <c r="A3639" s="777"/>
      <c r="B3639" s="913"/>
      <c r="C3639" s="915"/>
      <c r="D3639" s="777"/>
      <c r="E3639" s="773"/>
      <c r="F3639" s="752"/>
      <c r="G3639" s="773"/>
      <c r="H3639" s="733"/>
      <c r="I3639" s="206"/>
      <c r="J3639" s="910"/>
      <c r="L3639" s="911"/>
      <c r="R3639" s="752"/>
      <c r="S3639" s="1101"/>
    </row>
    <row r="3640" spans="1:19" ht="9.75" hidden="1" customHeight="1">
      <c r="A3640" s="777"/>
      <c r="B3640" s="913"/>
      <c r="C3640" s="915"/>
      <c r="D3640" s="777"/>
      <c r="E3640" s="773"/>
      <c r="F3640" s="752"/>
      <c r="G3640" s="773"/>
      <c r="H3640" s="733"/>
      <c r="I3640" s="206"/>
      <c r="J3640" s="910"/>
      <c r="L3640" s="911"/>
      <c r="R3640" s="752"/>
      <c r="S3640" s="1101"/>
    </row>
    <row r="3641" spans="1:19" ht="9.75" hidden="1" customHeight="1">
      <c r="A3641" s="777"/>
      <c r="B3641" s="913"/>
      <c r="C3641" s="915"/>
      <c r="D3641" s="777"/>
      <c r="E3641" s="773"/>
      <c r="F3641" s="752"/>
      <c r="G3641" s="773"/>
      <c r="H3641" s="733"/>
      <c r="I3641" s="206"/>
      <c r="J3641" s="910"/>
      <c r="L3641" s="911"/>
      <c r="R3641" s="752"/>
      <c r="S3641" s="1101"/>
    </row>
    <row r="3642" spans="1:19" ht="9.75" hidden="1" customHeight="1">
      <c r="A3642" s="777"/>
      <c r="B3642" s="913"/>
      <c r="C3642" s="915"/>
      <c r="D3642" s="777"/>
      <c r="E3642" s="773"/>
      <c r="F3642" s="753"/>
      <c r="G3642" s="773"/>
      <c r="H3642" s="733"/>
      <c r="I3642" s="206"/>
      <c r="J3642" s="910"/>
      <c r="L3642" s="911"/>
      <c r="R3642" s="753"/>
      <c r="S3642" s="1102"/>
    </row>
    <row r="3643" spans="1:19" ht="9.75" hidden="1" customHeight="1">
      <c r="A3643" s="777"/>
      <c r="B3643" s="913"/>
      <c r="C3643" s="915"/>
      <c r="D3643" s="777"/>
      <c r="E3643" s="773"/>
      <c r="F3643" s="751">
        <v>0</v>
      </c>
      <c r="G3643" s="773">
        <f>+L3643</f>
        <v>0</v>
      </c>
      <c r="H3643" s="733">
        <f>E3643*G3643</f>
        <v>0</v>
      </c>
      <c r="I3643" s="206"/>
      <c r="J3643" s="909">
        <f>+F3643</f>
        <v>0</v>
      </c>
      <c r="L3643" s="911">
        <f>J3643*$L$3</f>
        <v>0</v>
      </c>
      <c r="R3643" s="751"/>
      <c r="S3643" s="1100">
        <f t="shared" ref="S3643" si="1140">+F3643</f>
        <v>0</v>
      </c>
    </row>
    <row r="3644" spans="1:19" ht="9.75" hidden="1" customHeight="1">
      <c r="A3644" s="777"/>
      <c r="B3644" s="913"/>
      <c r="C3644" s="915"/>
      <c r="D3644" s="777"/>
      <c r="E3644" s="773"/>
      <c r="F3644" s="752"/>
      <c r="G3644" s="773"/>
      <c r="H3644" s="733"/>
      <c r="I3644" s="206"/>
      <c r="J3644" s="910"/>
      <c r="L3644" s="911"/>
      <c r="R3644" s="752"/>
      <c r="S3644" s="1101"/>
    </row>
    <row r="3645" spans="1:19" ht="9.75" hidden="1" customHeight="1">
      <c r="A3645" s="777"/>
      <c r="B3645" s="913"/>
      <c r="C3645" s="915"/>
      <c r="D3645" s="777"/>
      <c r="E3645" s="773"/>
      <c r="F3645" s="752"/>
      <c r="G3645" s="773"/>
      <c r="H3645" s="733"/>
      <c r="I3645" s="206"/>
      <c r="J3645" s="910"/>
      <c r="L3645" s="911"/>
      <c r="R3645" s="752"/>
      <c r="S3645" s="1101"/>
    </row>
    <row r="3646" spans="1:19" ht="9.75" hidden="1" customHeight="1">
      <c r="A3646" s="777"/>
      <c r="B3646" s="913"/>
      <c r="C3646" s="915"/>
      <c r="D3646" s="777"/>
      <c r="E3646" s="773"/>
      <c r="F3646" s="752"/>
      <c r="G3646" s="773"/>
      <c r="H3646" s="733"/>
      <c r="I3646" s="206"/>
      <c r="J3646" s="910"/>
      <c r="L3646" s="911"/>
      <c r="R3646" s="752"/>
      <c r="S3646" s="1101"/>
    </row>
    <row r="3647" spans="1:19" ht="9.75" hidden="1" customHeight="1">
      <c r="A3647" s="777"/>
      <c r="B3647" s="913"/>
      <c r="C3647" s="915"/>
      <c r="D3647" s="777"/>
      <c r="E3647" s="773"/>
      <c r="F3647" s="753"/>
      <c r="G3647" s="773"/>
      <c r="H3647" s="733"/>
      <c r="I3647" s="206"/>
      <c r="J3647" s="910"/>
      <c r="L3647" s="911"/>
      <c r="R3647" s="753"/>
      <c r="S3647" s="1102"/>
    </row>
    <row r="3648" spans="1:19" ht="9.75" hidden="1" customHeight="1">
      <c r="A3648" s="777"/>
      <c r="B3648" s="913"/>
      <c r="C3648" s="915"/>
      <c r="D3648" s="777"/>
      <c r="E3648" s="773"/>
      <c r="F3648" s="751">
        <v>0</v>
      </c>
      <c r="G3648" s="773">
        <f>+L3648</f>
        <v>0</v>
      </c>
      <c r="H3648" s="733">
        <f>E3648*G3648</f>
        <v>0</v>
      </c>
      <c r="I3648" s="206"/>
      <c r="J3648" s="909">
        <f>+F3648</f>
        <v>0</v>
      </c>
      <c r="L3648" s="911">
        <f>J3648*$L$3</f>
        <v>0</v>
      </c>
      <c r="R3648" s="751"/>
      <c r="S3648" s="1100">
        <f t="shared" ref="S3648" si="1141">+F3648</f>
        <v>0</v>
      </c>
    </row>
    <row r="3649" spans="1:19" ht="9.75" hidden="1" customHeight="1">
      <c r="A3649" s="777"/>
      <c r="B3649" s="913"/>
      <c r="C3649" s="915"/>
      <c r="D3649" s="777"/>
      <c r="E3649" s="773"/>
      <c r="F3649" s="752"/>
      <c r="G3649" s="773"/>
      <c r="H3649" s="733"/>
      <c r="I3649" s="206"/>
      <c r="J3649" s="910"/>
      <c r="L3649" s="911"/>
      <c r="R3649" s="752"/>
      <c r="S3649" s="1101"/>
    </row>
    <row r="3650" spans="1:19" ht="9.75" hidden="1" customHeight="1">
      <c r="A3650" s="777"/>
      <c r="B3650" s="913"/>
      <c r="C3650" s="915"/>
      <c r="D3650" s="777"/>
      <c r="E3650" s="773"/>
      <c r="F3650" s="752"/>
      <c r="G3650" s="773"/>
      <c r="H3650" s="733"/>
      <c r="I3650" s="206"/>
      <c r="J3650" s="910"/>
      <c r="L3650" s="911"/>
      <c r="R3650" s="752"/>
      <c r="S3650" s="1101"/>
    </row>
    <row r="3651" spans="1:19" ht="9.75" hidden="1" customHeight="1">
      <c r="A3651" s="777"/>
      <c r="B3651" s="913"/>
      <c r="C3651" s="915"/>
      <c r="D3651" s="777"/>
      <c r="E3651" s="773"/>
      <c r="F3651" s="752"/>
      <c r="G3651" s="773"/>
      <c r="H3651" s="733"/>
      <c r="I3651" s="206"/>
      <c r="J3651" s="910"/>
      <c r="L3651" s="911"/>
      <c r="R3651" s="752"/>
      <c r="S3651" s="1101"/>
    </row>
    <row r="3652" spans="1:19" ht="8.25" hidden="1" customHeight="1">
      <c r="A3652" s="777"/>
      <c r="B3652" s="913"/>
      <c r="C3652" s="915"/>
      <c r="D3652" s="777"/>
      <c r="E3652" s="773"/>
      <c r="F3652" s="753"/>
      <c r="G3652" s="773"/>
      <c r="H3652" s="733"/>
      <c r="I3652" s="206"/>
      <c r="J3652" s="910"/>
      <c r="L3652" s="911"/>
      <c r="R3652" s="753"/>
      <c r="S3652" s="1102"/>
    </row>
    <row r="3653" spans="1:19" ht="9.75" hidden="1" customHeight="1">
      <c r="A3653" s="777"/>
      <c r="B3653" s="913"/>
      <c r="C3653" s="915"/>
      <c r="D3653" s="777"/>
      <c r="E3653" s="773"/>
      <c r="F3653" s="751">
        <v>0</v>
      </c>
      <c r="G3653" s="773">
        <f>+L3653</f>
        <v>0</v>
      </c>
      <c r="H3653" s="733">
        <f>E3653*G3653</f>
        <v>0</v>
      </c>
      <c r="I3653" s="206"/>
      <c r="J3653" s="909">
        <f>+F3653</f>
        <v>0</v>
      </c>
      <c r="L3653" s="911">
        <f>J3653*$L$3</f>
        <v>0</v>
      </c>
      <c r="R3653" s="751"/>
      <c r="S3653" s="1100">
        <f t="shared" ref="S3653" si="1142">+F3653</f>
        <v>0</v>
      </c>
    </row>
    <row r="3654" spans="1:19" ht="9.75" hidden="1" customHeight="1">
      <c r="A3654" s="777"/>
      <c r="B3654" s="913"/>
      <c r="C3654" s="915"/>
      <c r="D3654" s="777"/>
      <c r="E3654" s="773"/>
      <c r="F3654" s="752"/>
      <c r="G3654" s="773"/>
      <c r="H3654" s="733"/>
      <c r="I3654" s="206"/>
      <c r="J3654" s="910"/>
      <c r="L3654" s="911"/>
      <c r="R3654" s="752"/>
      <c r="S3654" s="1101"/>
    </row>
    <row r="3655" spans="1:19" ht="9.75" hidden="1" customHeight="1">
      <c r="A3655" s="777"/>
      <c r="B3655" s="913"/>
      <c r="C3655" s="915"/>
      <c r="D3655" s="777"/>
      <c r="E3655" s="773"/>
      <c r="F3655" s="752"/>
      <c r="G3655" s="773"/>
      <c r="H3655" s="733"/>
      <c r="I3655" s="206"/>
      <c r="J3655" s="910"/>
      <c r="L3655" s="911"/>
      <c r="R3655" s="752"/>
      <c r="S3655" s="1101"/>
    </row>
    <row r="3656" spans="1:19" ht="9.75" hidden="1" customHeight="1">
      <c r="A3656" s="777"/>
      <c r="B3656" s="913"/>
      <c r="C3656" s="915"/>
      <c r="D3656" s="777"/>
      <c r="E3656" s="773"/>
      <c r="F3656" s="752"/>
      <c r="G3656" s="773"/>
      <c r="H3656" s="733"/>
      <c r="I3656" s="206"/>
      <c r="J3656" s="910"/>
      <c r="L3656" s="911"/>
      <c r="R3656" s="752"/>
      <c r="S3656" s="1101"/>
    </row>
    <row r="3657" spans="1:19" ht="9.75" hidden="1" customHeight="1">
      <c r="A3657" s="777"/>
      <c r="B3657" s="913"/>
      <c r="C3657" s="915"/>
      <c r="D3657" s="777"/>
      <c r="E3657" s="773"/>
      <c r="F3657" s="753"/>
      <c r="G3657" s="773"/>
      <c r="H3657" s="733"/>
      <c r="I3657" s="206"/>
      <c r="J3657" s="910"/>
      <c r="L3657" s="911"/>
      <c r="R3657" s="753"/>
      <c r="S3657" s="1102"/>
    </row>
    <row r="3658" spans="1:19" ht="9.75" hidden="1" customHeight="1">
      <c r="A3658" s="777"/>
      <c r="B3658" s="913"/>
      <c r="C3658" s="915"/>
      <c r="D3658" s="777"/>
      <c r="E3658" s="773"/>
      <c r="F3658" s="751">
        <v>0</v>
      </c>
      <c r="G3658" s="773">
        <f>+L3658</f>
        <v>0</v>
      </c>
      <c r="H3658" s="733">
        <f>E3658*G3658</f>
        <v>0</v>
      </c>
      <c r="I3658" s="206"/>
      <c r="J3658" s="909">
        <f>+F3658</f>
        <v>0</v>
      </c>
      <c r="L3658" s="911">
        <f>J3658*$L$3</f>
        <v>0</v>
      </c>
      <c r="R3658" s="751"/>
      <c r="S3658" s="1100">
        <f t="shared" ref="S3658" si="1143">+F3658</f>
        <v>0</v>
      </c>
    </row>
    <row r="3659" spans="1:19" ht="9.75" hidden="1" customHeight="1">
      <c r="A3659" s="777"/>
      <c r="B3659" s="913"/>
      <c r="C3659" s="915"/>
      <c r="D3659" s="777"/>
      <c r="E3659" s="773"/>
      <c r="F3659" s="752"/>
      <c r="G3659" s="773"/>
      <c r="H3659" s="733"/>
      <c r="I3659" s="206"/>
      <c r="J3659" s="910"/>
      <c r="L3659" s="911"/>
      <c r="R3659" s="752"/>
      <c r="S3659" s="1101"/>
    </row>
    <row r="3660" spans="1:19" ht="9.75" hidden="1" customHeight="1">
      <c r="A3660" s="777"/>
      <c r="B3660" s="913"/>
      <c r="C3660" s="915"/>
      <c r="D3660" s="777"/>
      <c r="E3660" s="773"/>
      <c r="F3660" s="752"/>
      <c r="G3660" s="773"/>
      <c r="H3660" s="733"/>
      <c r="I3660" s="206"/>
      <c r="J3660" s="910"/>
      <c r="L3660" s="911"/>
      <c r="R3660" s="752"/>
      <c r="S3660" s="1101"/>
    </row>
    <row r="3661" spans="1:19" ht="9.75" hidden="1" customHeight="1">
      <c r="A3661" s="777"/>
      <c r="B3661" s="913"/>
      <c r="C3661" s="915"/>
      <c r="D3661" s="777"/>
      <c r="E3661" s="773"/>
      <c r="F3661" s="752"/>
      <c r="G3661" s="773"/>
      <c r="H3661" s="733"/>
      <c r="I3661" s="206"/>
      <c r="J3661" s="910"/>
      <c r="L3661" s="911"/>
      <c r="R3661" s="752"/>
      <c r="S3661" s="1101"/>
    </row>
    <row r="3662" spans="1:19" ht="9.75" hidden="1" customHeight="1">
      <c r="A3662" s="777"/>
      <c r="B3662" s="913"/>
      <c r="C3662" s="915"/>
      <c r="D3662" s="777"/>
      <c r="E3662" s="773"/>
      <c r="F3662" s="753"/>
      <c r="G3662" s="773"/>
      <c r="H3662" s="733"/>
      <c r="I3662" s="206"/>
      <c r="J3662" s="910"/>
      <c r="L3662" s="911"/>
      <c r="R3662" s="753"/>
      <c r="S3662" s="1102"/>
    </row>
    <row r="3663" spans="1:19" ht="9.75" hidden="1" customHeight="1">
      <c r="A3663" s="777"/>
      <c r="B3663" s="913"/>
      <c r="C3663" s="915"/>
      <c r="D3663" s="777"/>
      <c r="E3663" s="773"/>
      <c r="F3663" s="751">
        <v>0</v>
      </c>
      <c r="G3663" s="773">
        <f>+L3663</f>
        <v>0</v>
      </c>
      <c r="H3663" s="733">
        <f>E3663*G3663</f>
        <v>0</v>
      </c>
      <c r="I3663" s="206"/>
      <c r="J3663" s="909">
        <f>+F3663</f>
        <v>0</v>
      </c>
      <c r="L3663" s="911">
        <f>J3663*$L$3</f>
        <v>0</v>
      </c>
      <c r="R3663" s="751"/>
      <c r="S3663" s="1100">
        <f t="shared" ref="S3663" si="1144">+F3663</f>
        <v>0</v>
      </c>
    </row>
    <row r="3664" spans="1:19" ht="9.75" hidden="1" customHeight="1">
      <c r="A3664" s="777"/>
      <c r="B3664" s="913"/>
      <c r="C3664" s="915"/>
      <c r="D3664" s="777"/>
      <c r="E3664" s="773"/>
      <c r="F3664" s="752"/>
      <c r="G3664" s="773"/>
      <c r="H3664" s="733"/>
      <c r="I3664" s="206"/>
      <c r="J3664" s="910"/>
      <c r="L3664" s="911"/>
      <c r="R3664" s="752"/>
      <c r="S3664" s="1101"/>
    </row>
    <row r="3665" spans="1:19" ht="9.75" hidden="1" customHeight="1">
      <c r="A3665" s="777"/>
      <c r="B3665" s="913"/>
      <c r="C3665" s="915"/>
      <c r="D3665" s="777"/>
      <c r="E3665" s="773"/>
      <c r="F3665" s="752"/>
      <c r="G3665" s="773"/>
      <c r="H3665" s="733"/>
      <c r="I3665" s="206"/>
      <c r="J3665" s="910"/>
      <c r="L3665" s="911"/>
      <c r="R3665" s="752"/>
      <c r="S3665" s="1101"/>
    </row>
    <row r="3666" spans="1:19" ht="9.75" hidden="1" customHeight="1">
      <c r="A3666" s="777"/>
      <c r="B3666" s="913"/>
      <c r="C3666" s="915"/>
      <c r="D3666" s="777"/>
      <c r="E3666" s="773"/>
      <c r="F3666" s="752"/>
      <c r="G3666" s="773"/>
      <c r="H3666" s="733"/>
      <c r="I3666" s="206"/>
      <c r="J3666" s="910"/>
      <c r="L3666" s="911"/>
      <c r="R3666" s="752"/>
      <c r="S3666" s="1101"/>
    </row>
    <row r="3667" spans="1:19" ht="9.75" hidden="1" customHeight="1">
      <c r="A3667" s="777"/>
      <c r="B3667" s="913"/>
      <c r="C3667" s="915"/>
      <c r="D3667" s="777"/>
      <c r="E3667" s="773"/>
      <c r="F3667" s="753"/>
      <c r="G3667" s="773"/>
      <c r="H3667" s="733"/>
      <c r="I3667" s="206"/>
      <c r="J3667" s="910"/>
      <c r="L3667" s="911"/>
      <c r="R3667" s="753"/>
      <c r="S3667" s="1102"/>
    </row>
    <row r="3668" spans="1:19" ht="9.75" hidden="1" customHeight="1">
      <c r="A3668" s="777"/>
      <c r="B3668" s="913"/>
      <c r="C3668" s="915"/>
      <c r="D3668" s="777"/>
      <c r="E3668" s="773"/>
      <c r="F3668" s="751">
        <v>0</v>
      </c>
      <c r="G3668" s="773">
        <f>+L3668</f>
        <v>0</v>
      </c>
      <c r="H3668" s="733">
        <f>E3668*G3668</f>
        <v>0</v>
      </c>
      <c r="I3668" s="206"/>
      <c r="J3668" s="909">
        <f>+F3668</f>
        <v>0</v>
      </c>
      <c r="L3668" s="911">
        <f>J3668*$L$3</f>
        <v>0</v>
      </c>
      <c r="R3668" s="751"/>
      <c r="S3668" s="1100">
        <f t="shared" ref="S3668" si="1145">+F3668</f>
        <v>0</v>
      </c>
    </row>
    <row r="3669" spans="1:19" ht="9.75" hidden="1" customHeight="1">
      <c r="A3669" s="777"/>
      <c r="B3669" s="913"/>
      <c r="C3669" s="915"/>
      <c r="D3669" s="777"/>
      <c r="E3669" s="773"/>
      <c r="F3669" s="752"/>
      <c r="G3669" s="773"/>
      <c r="H3669" s="733"/>
      <c r="I3669" s="206"/>
      <c r="J3669" s="910"/>
      <c r="L3669" s="911"/>
      <c r="R3669" s="752"/>
      <c r="S3669" s="1101"/>
    </row>
    <row r="3670" spans="1:19" ht="9.75" hidden="1" customHeight="1">
      <c r="A3670" s="777"/>
      <c r="B3670" s="913"/>
      <c r="C3670" s="915"/>
      <c r="D3670" s="777"/>
      <c r="E3670" s="773"/>
      <c r="F3670" s="752"/>
      <c r="G3670" s="773"/>
      <c r="H3670" s="733"/>
      <c r="I3670" s="206"/>
      <c r="J3670" s="910"/>
      <c r="L3670" s="911"/>
      <c r="R3670" s="752"/>
      <c r="S3670" s="1101"/>
    </row>
    <row r="3671" spans="1:19" ht="9.75" hidden="1" customHeight="1">
      <c r="A3671" s="777"/>
      <c r="B3671" s="913"/>
      <c r="C3671" s="915"/>
      <c r="D3671" s="777"/>
      <c r="E3671" s="773"/>
      <c r="F3671" s="752"/>
      <c r="G3671" s="773"/>
      <c r="H3671" s="733"/>
      <c r="I3671" s="206"/>
      <c r="J3671" s="910"/>
      <c r="L3671" s="911"/>
      <c r="R3671" s="752"/>
      <c r="S3671" s="1101"/>
    </row>
    <row r="3672" spans="1:19" ht="9.75" hidden="1" customHeight="1">
      <c r="A3672" s="777"/>
      <c r="B3672" s="913"/>
      <c r="C3672" s="915"/>
      <c r="D3672" s="777"/>
      <c r="E3672" s="773"/>
      <c r="F3672" s="753"/>
      <c r="G3672" s="773"/>
      <c r="H3672" s="733"/>
      <c r="I3672" s="206"/>
      <c r="J3672" s="910"/>
      <c r="L3672" s="911"/>
      <c r="R3672" s="753"/>
      <c r="S3672" s="1102"/>
    </row>
    <row r="3673" spans="1:19" ht="9.75" hidden="1" customHeight="1">
      <c r="A3673" s="777"/>
      <c r="B3673" s="913"/>
      <c r="C3673" s="915"/>
      <c r="D3673" s="777"/>
      <c r="E3673" s="773"/>
      <c r="F3673" s="751">
        <v>0</v>
      </c>
      <c r="G3673" s="773">
        <f>+L3673</f>
        <v>0</v>
      </c>
      <c r="H3673" s="733">
        <f>E3673*G3673</f>
        <v>0</v>
      </c>
      <c r="I3673" s="206"/>
      <c r="J3673" s="909">
        <f>+F3673</f>
        <v>0</v>
      </c>
      <c r="L3673" s="911">
        <f>J3673*$L$3</f>
        <v>0</v>
      </c>
      <c r="R3673" s="751"/>
      <c r="S3673" s="1100">
        <f t="shared" ref="S3673" si="1146">+F3673</f>
        <v>0</v>
      </c>
    </row>
    <row r="3674" spans="1:19" ht="9.75" hidden="1" customHeight="1">
      <c r="A3674" s="777"/>
      <c r="B3674" s="913"/>
      <c r="C3674" s="915"/>
      <c r="D3674" s="777"/>
      <c r="E3674" s="773"/>
      <c r="F3674" s="752"/>
      <c r="G3674" s="773"/>
      <c r="H3674" s="733"/>
      <c r="I3674" s="206"/>
      <c r="J3674" s="910"/>
      <c r="L3674" s="911"/>
      <c r="R3674" s="752"/>
      <c r="S3674" s="1101"/>
    </row>
    <row r="3675" spans="1:19" ht="9.75" hidden="1" customHeight="1">
      <c r="A3675" s="777"/>
      <c r="B3675" s="913"/>
      <c r="C3675" s="915"/>
      <c r="D3675" s="777"/>
      <c r="E3675" s="773"/>
      <c r="F3675" s="752"/>
      <c r="G3675" s="773"/>
      <c r="H3675" s="733"/>
      <c r="I3675" s="206"/>
      <c r="J3675" s="910"/>
      <c r="L3675" s="911"/>
      <c r="R3675" s="752"/>
      <c r="S3675" s="1101"/>
    </row>
    <row r="3676" spans="1:19" ht="9.75" hidden="1" customHeight="1">
      <c r="A3676" s="777"/>
      <c r="B3676" s="913"/>
      <c r="C3676" s="915"/>
      <c r="D3676" s="777"/>
      <c r="E3676" s="773"/>
      <c r="F3676" s="752"/>
      <c r="G3676" s="773"/>
      <c r="H3676" s="733"/>
      <c r="I3676" s="206"/>
      <c r="J3676" s="910"/>
      <c r="L3676" s="911"/>
      <c r="R3676" s="752"/>
      <c r="S3676" s="1101"/>
    </row>
    <row r="3677" spans="1:19" ht="9.75" hidden="1" customHeight="1">
      <c r="A3677" s="777"/>
      <c r="B3677" s="913"/>
      <c r="C3677" s="915"/>
      <c r="D3677" s="777"/>
      <c r="E3677" s="773"/>
      <c r="F3677" s="753"/>
      <c r="G3677" s="773"/>
      <c r="H3677" s="733"/>
      <c r="I3677" s="206"/>
      <c r="J3677" s="910"/>
      <c r="L3677" s="911"/>
      <c r="R3677" s="753"/>
      <c r="S3677" s="1102"/>
    </row>
    <row r="3678" spans="1:19" ht="9.75" hidden="1" customHeight="1">
      <c r="A3678" s="777"/>
      <c r="B3678" s="913"/>
      <c r="C3678" s="914"/>
      <c r="D3678" s="777"/>
      <c r="E3678" s="773"/>
      <c r="F3678" s="751">
        <v>0</v>
      </c>
      <c r="G3678" s="773">
        <f>+L3678</f>
        <v>0</v>
      </c>
      <c r="H3678" s="733">
        <f>E3678*G3678</f>
        <v>0</v>
      </c>
      <c r="I3678" s="206"/>
      <c r="J3678" s="909">
        <f>+F3678</f>
        <v>0</v>
      </c>
      <c r="L3678" s="911">
        <f>J3678*$L$3</f>
        <v>0</v>
      </c>
      <c r="R3678" s="751"/>
      <c r="S3678" s="1100">
        <f t="shared" ref="S3678" si="1147">+F3678</f>
        <v>0</v>
      </c>
    </row>
    <row r="3679" spans="1:19" ht="9.75" hidden="1" customHeight="1">
      <c r="A3679" s="777"/>
      <c r="B3679" s="913"/>
      <c r="C3679" s="914"/>
      <c r="D3679" s="777"/>
      <c r="E3679" s="773"/>
      <c r="F3679" s="752"/>
      <c r="G3679" s="773"/>
      <c r="H3679" s="733"/>
      <c r="I3679" s="206"/>
      <c r="J3679" s="910"/>
      <c r="L3679" s="911"/>
      <c r="R3679" s="752"/>
      <c r="S3679" s="1101"/>
    </row>
    <row r="3680" spans="1:19" ht="9.75" hidden="1" customHeight="1">
      <c r="A3680" s="777"/>
      <c r="B3680" s="913"/>
      <c r="C3680" s="914"/>
      <c r="D3680" s="777"/>
      <c r="E3680" s="773"/>
      <c r="F3680" s="752"/>
      <c r="G3680" s="773"/>
      <c r="H3680" s="733"/>
      <c r="I3680" s="206"/>
      <c r="J3680" s="910"/>
      <c r="L3680" s="911"/>
      <c r="R3680" s="752"/>
      <c r="S3680" s="1101"/>
    </row>
    <row r="3681" spans="1:19" ht="9.75" hidden="1" customHeight="1">
      <c r="A3681" s="777"/>
      <c r="B3681" s="913"/>
      <c r="C3681" s="914"/>
      <c r="D3681" s="777"/>
      <c r="E3681" s="773"/>
      <c r="F3681" s="752"/>
      <c r="G3681" s="773"/>
      <c r="H3681" s="733"/>
      <c r="I3681" s="206"/>
      <c r="J3681" s="910"/>
      <c r="L3681" s="911"/>
      <c r="R3681" s="752"/>
      <c r="S3681" s="1101"/>
    </row>
    <row r="3682" spans="1:19" ht="9.75" hidden="1" customHeight="1">
      <c r="A3682" s="777"/>
      <c r="B3682" s="913"/>
      <c r="C3682" s="914"/>
      <c r="D3682" s="777"/>
      <c r="E3682" s="773"/>
      <c r="F3682" s="753"/>
      <c r="G3682" s="773"/>
      <c r="H3682" s="733"/>
      <c r="I3682" s="206"/>
      <c r="J3682" s="910"/>
      <c r="L3682" s="911"/>
      <c r="R3682" s="753"/>
      <c r="S3682" s="1102"/>
    </row>
    <row r="3683" spans="1:19" ht="9.75" hidden="1" customHeight="1">
      <c r="A3683" s="777"/>
      <c r="B3683" s="913"/>
      <c r="C3683" s="914"/>
      <c r="D3683" s="777"/>
      <c r="E3683" s="773"/>
      <c r="F3683" s="751">
        <v>0</v>
      </c>
      <c r="G3683" s="773">
        <f>+L3683</f>
        <v>0</v>
      </c>
      <c r="H3683" s="733">
        <f>E3683*G3683</f>
        <v>0</v>
      </c>
      <c r="I3683" s="206"/>
      <c r="J3683" s="909">
        <f>+F3683</f>
        <v>0</v>
      </c>
      <c r="L3683" s="911">
        <f>J3683*$L$3</f>
        <v>0</v>
      </c>
      <c r="R3683" s="751"/>
      <c r="S3683" s="1100">
        <f t="shared" ref="S3683" si="1148">+F3683</f>
        <v>0</v>
      </c>
    </row>
    <row r="3684" spans="1:19" ht="9.75" hidden="1" customHeight="1">
      <c r="A3684" s="777"/>
      <c r="B3684" s="913"/>
      <c r="C3684" s="914"/>
      <c r="D3684" s="777"/>
      <c r="E3684" s="773"/>
      <c r="F3684" s="752"/>
      <c r="G3684" s="773"/>
      <c r="H3684" s="733"/>
      <c r="I3684" s="206"/>
      <c r="J3684" s="910"/>
      <c r="L3684" s="911"/>
      <c r="R3684" s="752"/>
      <c r="S3684" s="1101"/>
    </row>
    <row r="3685" spans="1:19" ht="9.75" hidden="1" customHeight="1">
      <c r="A3685" s="777"/>
      <c r="B3685" s="913"/>
      <c r="C3685" s="914"/>
      <c r="D3685" s="777"/>
      <c r="E3685" s="773"/>
      <c r="F3685" s="752"/>
      <c r="G3685" s="773"/>
      <c r="H3685" s="733"/>
      <c r="I3685" s="206"/>
      <c r="J3685" s="910"/>
      <c r="L3685" s="911"/>
      <c r="R3685" s="752"/>
      <c r="S3685" s="1101"/>
    </row>
    <row r="3686" spans="1:19" ht="9.75" hidden="1" customHeight="1">
      <c r="A3686" s="777"/>
      <c r="B3686" s="913"/>
      <c r="C3686" s="914"/>
      <c r="D3686" s="777"/>
      <c r="E3686" s="773"/>
      <c r="F3686" s="752"/>
      <c r="G3686" s="773"/>
      <c r="H3686" s="733"/>
      <c r="I3686" s="206"/>
      <c r="J3686" s="910"/>
      <c r="L3686" s="911"/>
      <c r="R3686" s="752"/>
      <c r="S3686" s="1101"/>
    </row>
    <row r="3687" spans="1:19" ht="9.75" hidden="1" customHeight="1">
      <c r="A3687" s="777"/>
      <c r="B3687" s="913"/>
      <c r="C3687" s="914"/>
      <c r="D3687" s="777"/>
      <c r="E3687" s="773"/>
      <c r="F3687" s="753"/>
      <c r="G3687" s="773"/>
      <c r="H3687" s="733"/>
      <c r="I3687" s="206"/>
      <c r="J3687" s="910"/>
      <c r="L3687" s="911"/>
      <c r="R3687" s="753"/>
      <c r="S3687" s="1102"/>
    </row>
    <row r="3688" spans="1:19" ht="9.75" hidden="1" customHeight="1">
      <c r="A3688" s="777"/>
      <c r="B3688" s="913"/>
      <c r="C3688" s="915"/>
      <c r="D3688" s="777"/>
      <c r="E3688" s="773"/>
      <c r="F3688" s="751">
        <v>0</v>
      </c>
      <c r="G3688" s="773">
        <f>+L3688</f>
        <v>0</v>
      </c>
      <c r="H3688" s="733">
        <f>E3688*G3688</f>
        <v>0</v>
      </c>
      <c r="I3688" s="206"/>
      <c r="J3688" s="909">
        <f>+F3688</f>
        <v>0</v>
      </c>
      <c r="L3688" s="911">
        <f>J3688*$L$3</f>
        <v>0</v>
      </c>
      <c r="R3688" s="751"/>
      <c r="S3688" s="1100">
        <f t="shared" ref="S3688" si="1149">+F3688</f>
        <v>0</v>
      </c>
    </row>
    <row r="3689" spans="1:19" ht="9.75" hidden="1" customHeight="1">
      <c r="A3689" s="777"/>
      <c r="B3689" s="913"/>
      <c r="C3689" s="915"/>
      <c r="D3689" s="777"/>
      <c r="E3689" s="773"/>
      <c r="F3689" s="752"/>
      <c r="G3689" s="773"/>
      <c r="H3689" s="733"/>
      <c r="I3689" s="206"/>
      <c r="J3689" s="910"/>
      <c r="L3689" s="911"/>
      <c r="R3689" s="752"/>
      <c r="S3689" s="1101"/>
    </row>
    <row r="3690" spans="1:19" ht="9.75" hidden="1" customHeight="1">
      <c r="A3690" s="777"/>
      <c r="B3690" s="913"/>
      <c r="C3690" s="915"/>
      <c r="D3690" s="777"/>
      <c r="E3690" s="773"/>
      <c r="F3690" s="752"/>
      <c r="G3690" s="773"/>
      <c r="H3690" s="733"/>
      <c r="I3690" s="206"/>
      <c r="J3690" s="910"/>
      <c r="L3690" s="911"/>
      <c r="R3690" s="752"/>
      <c r="S3690" s="1101"/>
    </row>
    <row r="3691" spans="1:19" ht="9.75" hidden="1" customHeight="1">
      <c r="A3691" s="777"/>
      <c r="B3691" s="913"/>
      <c r="C3691" s="915"/>
      <c r="D3691" s="777"/>
      <c r="E3691" s="773"/>
      <c r="F3691" s="752"/>
      <c r="G3691" s="773"/>
      <c r="H3691" s="733"/>
      <c r="I3691" s="206"/>
      <c r="J3691" s="910"/>
      <c r="L3691" s="911"/>
      <c r="R3691" s="752"/>
      <c r="S3691" s="1101"/>
    </row>
    <row r="3692" spans="1:19" ht="9.75" hidden="1" customHeight="1">
      <c r="A3692" s="777"/>
      <c r="B3692" s="913"/>
      <c r="C3692" s="915"/>
      <c r="D3692" s="777"/>
      <c r="E3692" s="773"/>
      <c r="F3692" s="753"/>
      <c r="G3692" s="773"/>
      <c r="H3692" s="733"/>
      <c r="I3692" s="206"/>
      <c r="J3692" s="910"/>
      <c r="L3692" s="911"/>
      <c r="R3692" s="753"/>
      <c r="S3692" s="1102"/>
    </row>
    <row r="3693" spans="1:19" ht="9.75" hidden="1" customHeight="1">
      <c r="A3693" s="777"/>
      <c r="B3693" s="913"/>
      <c r="C3693" s="915"/>
      <c r="D3693" s="777"/>
      <c r="E3693" s="773"/>
      <c r="F3693" s="751">
        <v>0</v>
      </c>
      <c r="G3693" s="773">
        <f>+L3693</f>
        <v>0</v>
      </c>
      <c r="H3693" s="733">
        <f>E3693*G3693</f>
        <v>0</v>
      </c>
      <c r="I3693" s="206"/>
      <c r="J3693" s="909">
        <f>+F3693</f>
        <v>0</v>
      </c>
      <c r="L3693" s="911">
        <f>J3693*$L$3</f>
        <v>0</v>
      </c>
      <c r="R3693" s="751"/>
      <c r="S3693" s="1100">
        <f t="shared" ref="S3693" si="1150">+F3693</f>
        <v>0</v>
      </c>
    </row>
    <row r="3694" spans="1:19" ht="9.75" hidden="1" customHeight="1">
      <c r="A3694" s="777"/>
      <c r="B3694" s="913"/>
      <c r="C3694" s="915"/>
      <c r="D3694" s="777"/>
      <c r="E3694" s="773"/>
      <c r="F3694" s="752"/>
      <c r="G3694" s="773"/>
      <c r="H3694" s="733"/>
      <c r="I3694" s="206"/>
      <c r="J3694" s="910"/>
      <c r="L3694" s="911"/>
      <c r="R3694" s="752"/>
      <c r="S3694" s="1101"/>
    </row>
    <row r="3695" spans="1:19" ht="9.75" hidden="1" customHeight="1">
      <c r="A3695" s="777"/>
      <c r="B3695" s="913"/>
      <c r="C3695" s="915"/>
      <c r="D3695" s="777"/>
      <c r="E3695" s="773"/>
      <c r="F3695" s="752"/>
      <c r="G3695" s="773"/>
      <c r="H3695" s="733"/>
      <c r="I3695" s="206"/>
      <c r="J3695" s="910"/>
      <c r="L3695" s="911"/>
      <c r="R3695" s="752"/>
      <c r="S3695" s="1101"/>
    </row>
    <row r="3696" spans="1:19" ht="9.75" hidden="1" customHeight="1">
      <c r="A3696" s="777"/>
      <c r="B3696" s="913"/>
      <c r="C3696" s="915"/>
      <c r="D3696" s="777"/>
      <c r="E3696" s="773"/>
      <c r="F3696" s="752"/>
      <c r="G3696" s="773"/>
      <c r="H3696" s="733"/>
      <c r="I3696" s="206"/>
      <c r="J3696" s="910"/>
      <c r="L3696" s="911"/>
      <c r="R3696" s="752"/>
      <c r="S3696" s="1101"/>
    </row>
    <row r="3697" spans="1:19" ht="9.75" hidden="1" customHeight="1">
      <c r="A3697" s="777"/>
      <c r="B3697" s="913"/>
      <c r="C3697" s="915"/>
      <c r="D3697" s="777"/>
      <c r="E3697" s="773"/>
      <c r="F3697" s="753"/>
      <c r="G3697" s="773"/>
      <c r="H3697" s="733"/>
      <c r="I3697" s="206"/>
      <c r="J3697" s="910"/>
      <c r="L3697" s="911"/>
      <c r="R3697" s="753"/>
      <c r="S3697" s="1102"/>
    </row>
    <row r="3698" spans="1:19" ht="9.75" hidden="1" customHeight="1">
      <c r="A3698" s="777"/>
      <c r="B3698" s="913"/>
      <c r="C3698" s="915"/>
      <c r="D3698" s="777"/>
      <c r="E3698" s="773"/>
      <c r="F3698" s="751">
        <v>0</v>
      </c>
      <c r="G3698" s="773">
        <f>+L3698</f>
        <v>0</v>
      </c>
      <c r="H3698" s="733">
        <f>E3698*G3698</f>
        <v>0</v>
      </c>
      <c r="I3698" s="206"/>
      <c r="J3698" s="909">
        <f>+F3698</f>
        <v>0</v>
      </c>
      <c r="L3698" s="911">
        <f>J3698*$L$3</f>
        <v>0</v>
      </c>
      <c r="R3698" s="751"/>
      <c r="S3698" s="1100">
        <f t="shared" ref="S3698" si="1151">+F3698</f>
        <v>0</v>
      </c>
    </row>
    <row r="3699" spans="1:19" ht="9.75" hidden="1" customHeight="1">
      <c r="A3699" s="777"/>
      <c r="B3699" s="913"/>
      <c r="C3699" s="915"/>
      <c r="D3699" s="777"/>
      <c r="E3699" s="773"/>
      <c r="F3699" s="752"/>
      <c r="G3699" s="773"/>
      <c r="H3699" s="733"/>
      <c r="I3699" s="206"/>
      <c r="J3699" s="910"/>
      <c r="L3699" s="911"/>
      <c r="R3699" s="752"/>
      <c r="S3699" s="1101"/>
    </row>
    <row r="3700" spans="1:19" ht="9.75" hidden="1" customHeight="1">
      <c r="A3700" s="777"/>
      <c r="B3700" s="913"/>
      <c r="C3700" s="915"/>
      <c r="D3700" s="777"/>
      <c r="E3700" s="773"/>
      <c r="F3700" s="752"/>
      <c r="G3700" s="773"/>
      <c r="H3700" s="733"/>
      <c r="I3700" s="206"/>
      <c r="J3700" s="910"/>
      <c r="L3700" s="911"/>
      <c r="R3700" s="752"/>
      <c r="S3700" s="1101"/>
    </row>
    <row r="3701" spans="1:19" ht="9.75" hidden="1" customHeight="1">
      <c r="A3701" s="777"/>
      <c r="B3701" s="913"/>
      <c r="C3701" s="915"/>
      <c r="D3701" s="777"/>
      <c r="E3701" s="773"/>
      <c r="F3701" s="752"/>
      <c r="G3701" s="773"/>
      <c r="H3701" s="733"/>
      <c r="I3701" s="206"/>
      <c r="J3701" s="910"/>
      <c r="L3701" s="911"/>
      <c r="R3701" s="752"/>
      <c r="S3701" s="1101"/>
    </row>
    <row r="3702" spans="1:19" ht="9.75" hidden="1" customHeight="1">
      <c r="A3702" s="777"/>
      <c r="B3702" s="913"/>
      <c r="C3702" s="915"/>
      <c r="D3702" s="777"/>
      <c r="E3702" s="773"/>
      <c r="F3702" s="753"/>
      <c r="G3702" s="773"/>
      <c r="H3702" s="733"/>
      <c r="I3702" s="206"/>
      <c r="J3702" s="910"/>
      <c r="L3702" s="911"/>
      <c r="R3702" s="753"/>
      <c r="S3702" s="1102"/>
    </row>
    <row r="3703" spans="1:19" ht="9.75" hidden="1" customHeight="1">
      <c r="A3703" s="777"/>
      <c r="B3703" s="913"/>
      <c r="C3703" s="915"/>
      <c r="D3703" s="777"/>
      <c r="E3703" s="773"/>
      <c r="F3703" s="751">
        <v>0</v>
      </c>
      <c r="G3703" s="773">
        <f>+L3703</f>
        <v>0</v>
      </c>
      <c r="H3703" s="733">
        <f>E3703*G3703</f>
        <v>0</v>
      </c>
      <c r="I3703" s="206"/>
      <c r="J3703" s="909">
        <f>+F3703</f>
        <v>0</v>
      </c>
      <c r="L3703" s="911">
        <f>J3703*$L$3</f>
        <v>0</v>
      </c>
      <c r="R3703" s="751"/>
      <c r="S3703" s="1100">
        <f t="shared" ref="S3703" si="1152">+F3703</f>
        <v>0</v>
      </c>
    </row>
    <row r="3704" spans="1:19" ht="9.75" hidden="1" customHeight="1">
      <c r="A3704" s="777"/>
      <c r="B3704" s="913"/>
      <c r="C3704" s="915"/>
      <c r="D3704" s="777"/>
      <c r="E3704" s="773"/>
      <c r="F3704" s="752"/>
      <c r="G3704" s="773"/>
      <c r="H3704" s="733"/>
      <c r="I3704" s="206"/>
      <c r="J3704" s="910"/>
      <c r="L3704" s="911"/>
      <c r="R3704" s="752"/>
      <c r="S3704" s="1101"/>
    </row>
    <row r="3705" spans="1:19" ht="9.75" hidden="1" customHeight="1">
      <c r="A3705" s="777"/>
      <c r="B3705" s="913"/>
      <c r="C3705" s="915"/>
      <c r="D3705" s="777"/>
      <c r="E3705" s="773"/>
      <c r="F3705" s="752"/>
      <c r="G3705" s="773"/>
      <c r="H3705" s="733"/>
      <c r="I3705" s="206"/>
      <c r="J3705" s="910"/>
      <c r="L3705" s="911"/>
      <c r="R3705" s="752"/>
      <c r="S3705" s="1101"/>
    </row>
    <row r="3706" spans="1:19" ht="9.75" hidden="1" customHeight="1">
      <c r="A3706" s="777"/>
      <c r="B3706" s="913"/>
      <c r="C3706" s="915"/>
      <c r="D3706" s="777"/>
      <c r="E3706" s="773"/>
      <c r="F3706" s="752"/>
      <c r="G3706" s="773"/>
      <c r="H3706" s="733"/>
      <c r="I3706" s="206"/>
      <c r="J3706" s="910"/>
      <c r="L3706" s="911"/>
      <c r="R3706" s="752"/>
      <c r="S3706" s="1101"/>
    </row>
    <row r="3707" spans="1:19" ht="9.75" hidden="1" customHeight="1">
      <c r="A3707" s="777"/>
      <c r="B3707" s="913"/>
      <c r="C3707" s="915"/>
      <c r="D3707" s="777"/>
      <c r="E3707" s="773"/>
      <c r="F3707" s="753"/>
      <c r="G3707" s="773"/>
      <c r="H3707" s="733"/>
      <c r="I3707" s="206"/>
      <c r="J3707" s="910"/>
      <c r="L3707" s="911"/>
      <c r="R3707" s="753"/>
      <c r="S3707" s="1102"/>
    </row>
    <row r="3708" spans="1:19" ht="9.75" hidden="1" customHeight="1">
      <c r="A3708" s="777"/>
      <c r="B3708" s="913"/>
      <c r="C3708" s="915"/>
      <c r="D3708" s="777"/>
      <c r="E3708" s="773"/>
      <c r="F3708" s="751">
        <v>0</v>
      </c>
      <c r="G3708" s="773">
        <f>+L3708</f>
        <v>0</v>
      </c>
      <c r="H3708" s="733">
        <f>E3708*G3708</f>
        <v>0</v>
      </c>
      <c r="I3708" s="206"/>
      <c r="J3708" s="909">
        <f>+F3708</f>
        <v>0</v>
      </c>
      <c r="L3708" s="911">
        <f>J3708*$L$3</f>
        <v>0</v>
      </c>
      <c r="R3708" s="751"/>
      <c r="S3708" s="1100">
        <f t="shared" ref="S3708" si="1153">+F3708</f>
        <v>0</v>
      </c>
    </row>
    <row r="3709" spans="1:19" ht="9.75" hidden="1" customHeight="1">
      <c r="A3709" s="777"/>
      <c r="B3709" s="913"/>
      <c r="C3709" s="915"/>
      <c r="D3709" s="777"/>
      <c r="E3709" s="773"/>
      <c r="F3709" s="752"/>
      <c r="G3709" s="773"/>
      <c r="H3709" s="733"/>
      <c r="I3709" s="206"/>
      <c r="J3709" s="910"/>
      <c r="L3709" s="911"/>
      <c r="R3709" s="752"/>
      <c r="S3709" s="1101"/>
    </row>
    <row r="3710" spans="1:19" ht="9.75" hidden="1" customHeight="1">
      <c r="A3710" s="777"/>
      <c r="B3710" s="913"/>
      <c r="C3710" s="915"/>
      <c r="D3710" s="777"/>
      <c r="E3710" s="773"/>
      <c r="F3710" s="752"/>
      <c r="G3710" s="773"/>
      <c r="H3710" s="733"/>
      <c r="I3710" s="206"/>
      <c r="J3710" s="910"/>
      <c r="L3710" s="911"/>
      <c r="R3710" s="752"/>
      <c r="S3710" s="1101"/>
    </row>
    <row r="3711" spans="1:19" ht="9.75" hidden="1" customHeight="1">
      <c r="A3711" s="777"/>
      <c r="B3711" s="913"/>
      <c r="C3711" s="915"/>
      <c r="D3711" s="777"/>
      <c r="E3711" s="773"/>
      <c r="F3711" s="752"/>
      <c r="G3711" s="773"/>
      <c r="H3711" s="733"/>
      <c r="I3711" s="206"/>
      <c r="J3711" s="910"/>
      <c r="L3711" s="911"/>
      <c r="R3711" s="752"/>
      <c r="S3711" s="1101"/>
    </row>
    <row r="3712" spans="1:19" ht="9.75" hidden="1" customHeight="1">
      <c r="A3712" s="777"/>
      <c r="B3712" s="913"/>
      <c r="C3712" s="915"/>
      <c r="D3712" s="777"/>
      <c r="E3712" s="773"/>
      <c r="F3712" s="753"/>
      <c r="G3712" s="773"/>
      <c r="H3712" s="733"/>
      <c r="I3712" s="206"/>
      <c r="J3712" s="910"/>
      <c r="L3712" s="911"/>
      <c r="R3712" s="753"/>
      <c r="S3712" s="1102"/>
    </row>
    <row r="3713" spans="1:19" ht="9.75" hidden="1" customHeight="1">
      <c r="A3713" s="777"/>
      <c r="B3713" s="913"/>
      <c r="C3713" s="915"/>
      <c r="D3713" s="777"/>
      <c r="E3713" s="773"/>
      <c r="F3713" s="751">
        <v>0</v>
      </c>
      <c r="G3713" s="773">
        <f>+L3713</f>
        <v>0</v>
      </c>
      <c r="H3713" s="733">
        <f>E3713*G3713</f>
        <v>0</v>
      </c>
      <c r="I3713" s="206"/>
      <c r="J3713" s="909">
        <f>+F3713</f>
        <v>0</v>
      </c>
      <c r="L3713" s="911">
        <f>J3713*$L$3</f>
        <v>0</v>
      </c>
      <c r="R3713" s="751"/>
      <c r="S3713" s="1100">
        <f t="shared" ref="S3713" si="1154">+F3713</f>
        <v>0</v>
      </c>
    </row>
    <row r="3714" spans="1:19" ht="9.75" hidden="1" customHeight="1">
      <c r="A3714" s="777"/>
      <c r="B3714" s="913"/>
      <c r="C3714" s="915"/>
      <c r="D3714" s="777"/>
      <c r="E3714" s="773"/>
      <c r="F3714" s="752"/>
      <c r="G3714" s="773"/>
      <c r="H3714" s="733"/>
      <c r="I3714" s="206"/>
      <c r="J3714" s="910"/>
      <c r="L3714" s="911"/>
      <c r="R3714" s="752"/>
      <c r="S3714" s="1101"/>
    </row>
    <row r="3715" spans="1:19" ht="9.75" hidden="1" customHeight="1">
      <c r="A3715" s="777"/>
      <c r="B3715" s="913"/>
      <c r="C3715" s="915"/>
      <c r="D3715" s="777"/>
      <c r="E3715" s="773"/>
      <c r="F3715" s="752"/>
      <c r="G3715" s="773"/>
      <c r="H3715" s="733"/>
      <c r="I3715" s="206"/>
      <c r="J3715" s="910"/>
      <c r="L3715" s="911"/>
      <c r="R3715" s="752"/>
      <c r="S3715" s="1101"/>
    </row>
    <row r="3716" spans="1:19" ht="9.75" hidden="1" customHeight="1">
      <c r="A3716" s="777"/>
      <c r="B3716" s="913"/>
      <c r="C3716" s="915"/>
      <c r="D3716" s="777"/>
      <c r="E3716" s="773"/>
      <c r="F3716" s="752"/>
      <c r="G3716" s="773"/>
      <c r="H3716" s="733"/>
      <c r="I3716" s="206"/>
      <c r="J3716" s="910"/>
      <c r="L3716" s="911"/>
      <c r="R3716" s="752"/>
      <c r="S3716" s="1101"/>
    </row>
    <row r="3717" spans="1:19" ht="9.75" hidden="1" customHeight="1">
      <c r="A3717" s="777"/>
      <c r="B3717" s="913"/>
      <c r="C3717" s="915"/>
      <c r="D3717" s="777"/>
      <c r="E3717" s="773"/>
      <c r="F3717" s="753"/>
      <c r="G3717" s="773"/>
      <c r="H3717" s="733"/>
      <c r="I3717" s="206"/>
      <c r="J3717" s="910"/>
      <c r="L3717" s="911"/>
      <c r="R3717" s="753"/>
      <c r="S3717" s="1102"/>
    </row>
    <row r="3718" spans="1:19" ht="9.75" hidden="1" customHeight="1">
      <c r="A3718" s="777"/>
      <c r="B3718" s="913"/>
      <c r="C3718" s="915"/>
      <c r="D3718" s="777"/>
      <c r="E3718" s="773"/>
      <c r="F3718" s="751">
        <v>0</v>
      </c>
      <c r="G3718" s="773">
        <f>+L3718</f>
        <v>0</v>
      </c>
      <c r="H3718" s="733">
        <f>E3718*G3718</f>
        <v>0</v>
      </c>
      <c r="I3718" s="206"/>
      <c r="J3718" s="909">
        <f>+F3718</f>
        <v>0</v>
      </c>
      <c r="L3718" s="911">
        <f>J3718*$L$3</f>
        <v>0</v>
      </c>
      <c r="R3718" s="751"/>
      <c r="S3718" s="1100">
        <f t="shared" ref="S3718" si="1155">+F3718</f>
        <v>0</v>
      </c>
    </row>
    <row r="3719" spans="1:19" ht="9.75" hidden="1" customHeight="1">
      <c r="A3719" s="777"/>
      <c r="B3719" s="913"/>
      <c r="C3719" s="915"/>
      <c r="D3719" s="777"/>
      <c r="E3719" s="773"/>
      <c r="F3719" s="752"/>
      <c r="G3719" s="773"/>
      <c r="H3719" s="733"/>
      <c r="I3719" s="206"/>
      <c r="J3719" s="910"/>
      <c r="L3719" s="911"/>
      <c r="R3719" s="752"/>
      <c r="S3719" s="1101"/>
    </row>
    <row r="3720" spans="1:19" ht="9.75" hidden="1" customHeight="1">
      <c r="A3720" s="777"/>
      <c r="B3720" s="913"/>
      <c r="C3720" s="915"/>
      <c r="D3720" s="777"/>
      <c r="E3720" s="773"/>
      <c r="F3720" s="752"/>
      <c r="G3720" s="773"/>
      <c r="H3720" s="733"/>
      <c r="I3720" s="206"/>
      <c r="J3720" s="910"/>
      <c r="L3720" s="911"/>
      <c r="R3720" s="752"/>
      <c r="S3720" s="1101"/>
    </row>
    <row r="3721" spans="1:19" ht="9.75" hidden="1" customHeight="1">
      <c r="A3721" s="777"/>
      <c r="B3721" s="913"/>
      <c r="C3721" s="915"/>
      <c r="D3721" s="777"/>
      <c r="E3721" s="773"/>
      <c r="F3721" s="752"/>
      <c r="G3721" s="773"/>
      <c r="H3721" s="733"/>
      <c r="I3721" s="206"/>
      <c r="J3721" s="910"/>
      <c r="L3721" s="911"/>
      <c r="R3721" s="752"/>
      <c r="S3721" s="1101"/>
    </row>
    <row r="3722" spans="1:19" ht="9.75" hidden="1" customHeight="1">
      <c r="A3722" s="777"/>
      <c r="B3722" s="913"/>
      <c r="C3722" s="915"/>
      <c r="D3722" s="777"/>
      <c r="E3722" s="773"/>
      <c r="F3722" s="753"/>
      <c r="G3722" s="773"/>
      <c r="H3722" s="733"/>
      <c r="I3722" s="206"/>
      <c r="J3722" s="910"/>
      <c r="L3722" s="911"/>
      <c r="R3722" s="753"/>
      <c r="S3722" s="1102"/>
    </row>
    <row r="3723" spans="1:19" ht="9.75" hidden="1" customHeight="1">
      <c r="A3723" s="777"/>
      <c r="B3723" s="913"/>
      <c r="C3723" s="915"/>
      <c r="D3723" s="777"/>
      <c r="E3723" s="773"/>
      <c r="F3723" s="751">
        <v>0</v>
      </c>
      <c r="G3723" s="773">
        <f>+L3723</f>
        <v>0</v>
      </c>
      <c r="H3723" s="733">
        <f>E3723*G3723</f>
        <v>0</v>
      </c>
      <c r="I3723" s="206"/>
      <c r="J3723" s="909">
        <f>+F3723</f>
        <v>0</v>
      </c>
      <c r="L3723" s="911">
        <f>J3723*$L$3</f>
        <v>0</v>
      </c>
      <c r="R3723" s="751"/>
      <c r="S3723" s="1100">
        <f t="shared" ref="S3723" si="1156">+F3723</f>
        <v>0</v>
      </c>
    </row>
    <row r="3724" spans="1:19" ht="9.75" hidden="1" customHeight="1">
      <c r="A3724" s="777"/>
      <c r="B3724" s="913"/>
      <c r="C3724" s="915"/>
      <c r="D3724" s="777"/>
      <c r="E3724" s="773"/>
      <c r="F3724" s="752"/>
      <c r="G3724" s="773"/>
      <c r="H3724" s="733"/>
      <c r="I3724" s="206"/>
      <c r="J3724" s="910"/>
      <c r="L3724" s="911"/>
      <c r="R3724" s="752"/>
      <c r="S3724" s="1101"/>
    </row>
    <row r="3725" spans="1:19" ht="9.75" hidden="1" customHeight="1">
      <c r="A3725" s="777"/>
      <c r="B3725" s="913"/>
      <c r="C3725" s="915"/>
      <c r="D3725" s="777"/>
      <c r="E3725" s="773"/>
      <c r="F3725" s="752"/>
      <c r="G3725" s="773"/>
      <c r="H3725" s="733"/>
      <c r="I3725" s="206"/>
      <c r="J3725" s="910"/>
      <c r="L3725" s="911"/>
      <c r="R3725" s="752"/>
      <c r="S3725" s="1101"/>
    </row>
    <row r="3726" spans="1:19" ht="9.75" hidden="1" customHeight="1">
      <c r="A3726" s="777"/>
      <c r="B3726" s="913"/>
      <c r="C3726" s="915"/>
      <c r="D3726" s="777"/>
      <c r="E3726" s="773"/>
      <c r="F3726" s="752"/>
      <c r="G3726" s="773"/>
      <c r="H3726" s="733"/>
      <c r="I3726" s="206"/>
      <c r="J3726" s="910"/>
      <c r="L3726" s="911"/>
      <c r="R3726" s="752"/>
      <c r="S3726" s="1101"/>
    </row>
    <row r="3727" spans="1:19" ht="6.75" hidden="1" customHeight="1">
      <c r="A3727" s="777"/>
      <c r="B3727" s="913"/>
      <c r="C3727" s="915"/>
      <c r="D3727" s="777"/>
      <c r="E3727" s="773"/>
      <c r="F3727" s="753"/>
      <c r="G3727" s="773"/>
      <c r="H3727" s="733"/>
      <c r="I3727" s="206"/>
      <c r="J3727" s="910"/>
      <c r="L3727" s="911"/>
      <c r="R3727" s="753"/>
      <c r="S3727" s="1102"/>
    </row>
    <row r="3728" spans="1:19" ht="9.75" hidden="1" customHeight="1">
      <c r="A3728" s="777"/>
      <c r="B3728" s="913"/>
      <c r="C3728" s="915"/>
      <c r="D3728" s="777"/>
      <c r="E3728" s="729"/>
      <c r="F3728" s="725">
        <v>0</v>
      </c>
      <c r="G3728" s="773">
        <f>+L3728</f>
        <v>0</v>
      </c>
      <c r="H3728" s="733">
        <f>E3728*G3728</f>
        <v>0</v>
      </c>
      <c r="I3728" s="206"/>
      <c r="J3728" s="909">
        <f>+F3728</f>
        <v>0</v>
      </c>
      <c r="L3728" s="911">
        <f>J3728*$L$3</f>
        <v>0</v>
      </c>
      <c r="R3728" s="725"/>
      <c r="S3728" s="1100">
        <f t="shared" ref="S3728" si="1157">+F3728</f>
        <v>0</v>
      </c>
    </row>
    <row r="3729" spans="1:19" ht="9.75" hidden="1" customHeight="1">
      <c r="A3729" s="777"/>
      <c r="B3729" s="913"/>
      <c r="C3729" s="915"/>
      <c r="D3729" s="777"/>
      <c r="E3729" s="729"/>
      <c r="F3729" s="726"/>
      <c r="G3729" s="773"/>
      <c r="H3729" s="733"/>
      <c r="I3729" s="206"/>
      <c r="J3729" s="910"/>
      <c r="L3729" s="911"/>
      <c r="R3729" s="726"/>
      <c r="S3729" s="1101"/>
    </row>
    <row r="3730" spans="1:19" ht="9.75" hidden="1" customHeight="1">
      <c r="A3730" s="777"/>
      <c r="B3730" s="913"/>
      <c r="C3730" s="915"/>
      <c r="D3730" s="777"/>
      <c r="E3730" s="729"/>
      <c r="F3730" s="726"/>
      <c r="G3730" s="773"/>
      <c r="H3730" s="733"/>
      <c r="I3730" s="206"/>
      <c r="J3730" s="910"/>
      <c r="L3730" s="911"/>
      <c r="R3730" s="726"/>
      <c r="S3730" s="1101"/>
    </row>
    <row r="3731" spans="1:19" ht="9.75" hidden="1" customHeight="1">
      <c r="A3731" s="777"/>
      <c r="B3731" s="913"/>
      <c r="C3731" s="915"/>
      <c r="D3731" s="777"/>
      <c r="E3731" s="729"/>
      <c r="F3731" s="726"/>
      <c r="G3731" s="773"/>
      <c r="H3731" s="733"/>
      <c r="I3731" s="206"/>
      <c r="J3731" s="910"/>
      <c r="L3731" s="911"/>
      <c r="R3731" s="726"/>
      <c r="S3731" s="1101"/>
    </row>
    <row r="3732" spans="1:19" ht="9.75" hidden="1" customHeight="1">
      <c r="A3732" s="777"/>
      <c r="B3732" s="913"/>
      <c r="C3732" s="915"/>
      <c r="D3732" s="777"/>
      <c r="E3732" s="729"/>
      <c r="F3732" s="727"/>
      <c r="G3732" s="773"/>
      <c r="H3732" s="733"/>
      <c r="I3732" s="206"/>
      <c r="J3732" s="910"/>
      <c r="L3732" s="911"/>
      <c r="R3732" s="727"/>
      <c r="S3732" s="1102"/>
    </row>
    <row r="3733" spans="1:19" ht="9.75" hidden="1" customHeight="1">
      <c r="A3733" s="777"/>
      <c r="B3733" s="913"/>
      <c r="C3733" s="915"/>
      <c r="D3733" s="777"/>
      <c r="E3733" s="773"/>
      <c r="F3733" s="751">
        <v>0</v>
      </c>
      <c r="G3733" s="773">
        <f>+L3733</f>
        <v>0</v>
      </c>
      <c r="H3733" s="733">
        <f>E3733*G3733</f>
        <v>0</v>
      </c>
      <c r="I3733" s="206"/>
      <c r="J3733" s="909">
        <f>+F3733</f>
        <v>0</v>
      </c>
      <c r="L3733" s="911">
        <f>J3733*$L$3</f>
        <v>0</v>
      </c>
      <c r="R3733" s="751"/>
      <c r="S3733" s="1100">
        <f t="shared" ref="S3733" si="1158">+F3733</f>
        <v>0</v>
      </c>
    </row>
    <row r="3734" spans="1:19" ht="9.75" hidden="1" customHeight="1">
      <c r="A3734" s="777"/>
      <c r="B3734" s="913"/>
      <c r="C3734" s="915"/>
      <c r="D3734" s="777"/>
      <c r="E3734" s="773"/>
      <c r="F3734" s="752"/>
      <c r="G3734" s="773"/>
      <c r="H3734" s="733"/>
      <c r="I3734" s="206"/>
      <c r="J3734" s="910"/>
      <c r="L3734" s="911"/>
      <c r="R3734" s="752"/>
      <c r="S3734" s="1101"/>
    </row>
    <row r="3735" spans="1:19" ht="9.75" hidden="1" customHeight="1">
      <c r="A3735" s="777"/>
      <c r="B3735" s="913"/>
      <c r="C3735" s="915"/>
      <c r="D3735" s="777"/>
      <c r="E3735" s="773"/>
      <c r="F3735" s="752"/>
      <c r="G3735" s="773"/>
      <c r="H3735" s="733"/>
      <c r="I3735" s="206"/>
      <c r="J3735" s="910"/>
      <c r="L3735" s="911"/>
      <c r="R3735" s="752"/>
      <c r="S3735" s="1101"/>
    </row>
    <row r="3736" spans="1:19" ht="9.75" hidden="1" customHeight="1">
      <c r="A3736" s="777"/>
      <c r="B3736" s="913"/>
      <c r="C3736" s="915"/>
      <c r="D3736" s="777"/>
      <c r="E3736" s="773"/>
      <c r="F3736" s="752"/>
      <c r="G3736" s="773"/>
      <c r="H3736" s="733"/>
      <c r="I3736" s="206"/>
      <c r="J3736" s="910"/>
      <c r="L3736" s="911"/>
      <c r="R3736" s="752"/>
      <c r="S3736" s="1101"/>
    </row>
    <row r="3737" spans="1:19" ht="9.75" hidden="1" customHeight="1">
      <c r="A3737" s="777"/>
      <c r="B3737" s="913"/>
      <c r="C3737" s="915"/>
      <c r="D3737" s="777"/>
      <c r="E3737" s="773"/>
      <c r="F3737" s="753"/>
      <c r="G3737" s="773"/>
      <c r="H3737" s="733"/>
      <c r="I3737" s="206"/>
      <c r="J3737" s="910"/>
      <c r="L3737" s="911"/>
      <c r="R3737" s="753"/>
      <c r="S3737" s="1102"/>
    </row>
    <row r="3738" spans="1:19" ht="9.75" hidden="1" customHeight="1">
      <c r="A3738" s="777"/>
      <c r="B3738" s="913"/>
      <c r="C3738" s="914"/>
      <c r="D3738" s="777"/>
      <c r="E3738" s="773"/>
      <c r="F3738" s="751">
        <v>0</v>
      </c>
      <c r="G3738" s="773">
        <f>+L3738</f>
        <v>0</v>
      </c>
      <c r="H3738" s="733">
        <f>E3738*G3738</f>
        <v>0</v>
      </c>
      <c r="I3738" s="206"/>
      <c r="J3738" s="909">
        <f>+F3738</f>
        <v>0</v>
      </c>
      <c r="L3738" s="911">
        <f>J3738*$L$3</f>
        <v>0</v>
      </c>
      <c r="R3738" s="751"/>
      <c r="S3738" s="1100">
        <f t="shared" ref="S3738" si="1159">+F3738</f>
        <v>0</v>
      </c>
    </row>
    <row r="3739" spans="1:19" ht="9.75" hidden="1" customHeight="1">
      <c r="A3739" s="777"/>
      <c r="B3739" s="913"/>
      <c r="C3739" s="914"/>
      <c r="D3739" s="777"/>
      <c r="E3739" s="773"/>
      <c r="F3739" s="752"/>
      <c r="G3739" s="773"/>
      <c r="H3739" s="733"/>
      <c r="I3739" s="206"/>
      <c r="J3739" s="910"/>
      <c r="L3739" s="911"/>
      <c r="R3739" s="752"/>
      <c r="S3739" s="1101"/>
    </row>
    <row r="3740" spans="1:19" ht="9.75" hidden="1" customHeight="1">
      <c r="A3740" s="777"/>
      <c r="B3740" s="913"/>
      <c r="C3740" s="914"/>
      <c r="D3740" s="777"/>
      <c r="E3740" s="773"/>
      <c r="F3740" s="752"/>
      <c r="G3740" s="773"/>
      <c r="H3740" s="733"/>
      <c r="I3740" s="206"/>
      <c r="J3740" s="910"/>
      <c r="L3740" s="911"/>
      <c r="R3740" s="752"/>
      <c r="S3740" s="1101"/>
    </row>
    <row r="3741" spans="1:19" ht="9.75" hidden="1" customHeight="1">
      <c r="A3741" s="777"/>
      <c r="B3741" s="913"/>
      <c r="C3741" s="914"/>
      <c r="D3741" s="777"/>
      <c r="E3741" s="773"/>
      <c r="F3741" s="752"/>
      <c r="G3741" s="773"/>
      <c r="H3741" s="733"/>
      <c r="I3741" s="206"/>
      <c r="J3741" s="910"/>
      <c r="L3741" s="911"/>
      <c r="R3741" s="752"/>
      <c r="S3741" s="1101"/>
    </row>
    <row r="3742" spans="1:19" ht="9.75" hidden="1" customHeight="1">
      <c r="A3742" s="777"/>
      <c r="B3742" s="913"/>
      <c r="C3742" s="914"/>
      <c r="D3742" s="777"/>
      <c r="E3742" s="773"/>
      <c r="F3742" s="753"/>
      <c r="G3742" s="773"/>
      <c r="H3742" s="733"/>
      <c r="I3742" s="206"/>
      <c r="J3742" s="910"/>
      <c r="L3742" s="911"/>
      <c r="R3742" s="753"/>
      <c r="S3742" s="1102"/>
    </row>
    <row r="3743" spans="1:19" ht="9.75" hidden="1" customHeight="1">
      <c r="A3743" s="777"/>
      <c r="B3743" s="913"/>
      <c r="C3743" s="915"/>
      <c r="D3743" s="777"/>
      <c r="E3743" s="773"/>
      <c r="F3743" s="751">
        <v>0</v>
      </c>
      <c r="G3743" s="773">
        <f>+L3743</f>
        <v>0</v>
      </c>
      <c r="H3743" s="733">
        <f>E3743*G3743</f>
        <v>0</v>
      </c>
      <c r="I3743" s="206"/>
      <c r="J3743" s="909">
        <f>+F3743</f>
        <v>0</v>
      </c>
      <c r="L3743" s="911">
        <f>J3743*$L$3</f>
        <v>0</v>
      </c>
      <c r="R3743" s="751"/>
      <c r="S3743" s="1100">
        <f t="shared" ref="S3743" si="1160">+F3743</f>
        <v>0</v>
      </c>
    </row>
    <row r="3744" spans="1:19" ht="9.75" hidden="1" customHeight="1">
      <c r="A3744" s="777"/>
      <c r="B3744" s="913"/>
      <c r="C3744" s="915"/>
      <c r="D3744" s="777"/>
      <c r="E3744" s="773"/>
      <c r="F3744" s="752"/>
      <c r="G3744" s="773"/>
      <c r="H3744" s="733"/>
      <c r="I3744" s="206"/>
      <c r="J3744" s="910"/>
      <c r="L3744" s="911"/>
      <c r="R3744" s="752"/>
      <c r="S3744" s="1101"/>
    </row>
    <row r="3745" spans="1:19" ht="9.75" hidden="1" customHeight="1">
      <c r="A3745" s="777"/>
      <c r="B3745" s="913"/>
      <c r="C3745" s="915"/>
      <c r="D3745" s="777"/>
      <c r="E3745" s="773"/>
      <c r="F3745" s="752"/>
      <c r="G3745" s="773"/>
      <c r="H3745" s="733"/>
      <c r="I3745" s="206"/>
      <c r="J3745" s="910"/>
      <c r="L3745" s="911"/>
      <c r="R3745" s="752"/>
      <c r="S3745" s="1101"/>
    </row>
    <row r="3746" spans="1:19" ht="9.75" hidden="1" customHeight="1">
      <c r="A3746" s="777"/>
      <c r="B3746" s="913"/>
      <c r="C3746" s="915"/>
      <c r="D3746" s="777"/>
      <c r="E3746" s="773"/>
      <c r="F3746" s="752"/>
      <c r="G3746" s="773"/>
      <c r="H3746" s="733"/>
      <c r="I3746" s="206"/>
      <c r="J3746" s="910"/>
      <c r="L3746" s="911"/>
      <c r="R3746" s="752"/>
      <c r="S3746" s="1101"/>
    </row>
    <row r="3747" spans="1:19" ht="9.75" hidden="1" customHeight="1">
      <c r="A3747" s="777"/>
      <c r="B3747" s="913"/>
      <c r="C3747" s="915"/>
      <c r="D3747" s="777"/>
      <c r="E3747" s="773"/>
      <c r="F3747" s="753"/>
      <c r="G3747" s="773"/>
      <c r="H3747" s="733"/>
      <c r="I3747" s="206"/>
      <c r="J3747" s="910"/>
      <c r="L3747" s="911"/>
      <c r="R3747" s="753"/>
      <c r="S3747" s="1102"/>
    </row>
    <row r="3748" spans="1:19" ht="9.75" hidden="1" customHeight="1">
      <c r="A3748" s="777"/>
      <c r="B3748" s="913"/>
      <c r="C3748" s="915"/>
      <c r="D3748" s="777"/>
      <c r="E3748" s="773"/>
      <c r="F3748" s="751">
        <v>0</v>
      </c>
      <c r="G3748" s="773">
        <f>+L3748</f>
        <v>0</v>
      </c>
      <c r="H3748" s="733">
        <f>E3748*G3748</f>
        <v>0</v>
      </c>
      <c r="I3748" s="206"/>
      <c r="J3748" s="909">
        <f>+F3748</f>
        <v>0</v>
      </c>
      <c r="L3748" s="911">
        <f>J3748*$L$3</f>
        <v>0</v>
      </c>
      <c r="R3748" s="751"/>
      <c r="S3748" s="1100">
        <f t="shared" ref="S3748" si="1161">+F3748</f>
        <v>0</v>
      </c>
    </row>
    <row r="3749" spans="1:19" ht="9.75" hidden="1" customHeight="1">
      <c r="A3749" s="777"/>
      <c r="B3749" s="913"/>
      <c r="C3749" s="915"/>
      <c r="D3749" s="777"/>
      <c r="E3749" s="773"/>
      <c r="F3749" s="752"/>
      <c r="G3749" s="773"/>
      <c r="H3749" s="733"/>
      <c r="I3749" s="206"/>
      <c r="J3749" s="910"/>
      <c r="L3749" s="911"/>
      <c r="R3749" s="752"/>
      <c r="S3749" s="1101"/>
    </row>
    <row r="3750" spans="1:19" ht="9.75" hidden="1" customHeight="1">
      <c r="A3750" s="777"/>
      <c r="B3750" s="913"/>
      <c r="C3750" s="915"/>
      <c r="D3750" s="777"/>
      <c r="E3750" s="773"/>
      <c r="F3750" s="752"/>
      <c r="G3750" s="773"/>
      <c r="H3750" s="733"/>
      <c r="I3750" s="206"/>
      <c r="J3750" s="910"/>
      <c r="L3750" s="911"/>
      <c r="R3750" s="752"/>
      <c r="S3750" s="1101"/>
    </row>
    <row r="3751" spans="1:19" ht="9.75" hidden="1" customHeight="1">
      <c r="A3751" s="777"/>
      <c r="B3751" s="913"/>
      <c r="C3751" s="915"/>
      <c r="D3751" s="777"/>
      <c r="E3751" s="773"/>
      <c r="F3751" s="752"/>
      <c r="G3751" s="773"/>
      <c r="H3751" s="733"/>
      <c r="I3751" s="206"/>
      <c r="J3751" s="910"/>
      <c r="L3751" s="911"/>
      <c r="R3751" s="752"/>
      <c r="S3751" s="1101"/>
    </row>
    <row r="3752" spans="1:19" ht="9.75" hidden="1" customHeight="1">
      <c r="A3752" s="777"/>
      <c r="B3752" s="913"/>
      <c r="C3752" s="915"/>
      <c r="D3752" s="777"/>
      <c r="E3752" s="773"/>
      <c r="F3752" s="753"/>
      <c r="G3752" s="773"/>
      <c r="H3752" s="733"/>
      <c r="I3752" s="206"/>
      <c r="J3752" s="910"/>
      <c r="L3752" s="911"/>
      <c r="R3752" s="753"/>
      <c r="S3752" s="1102"/>
    </row>
    <row r="3753" spans="1:19" ht="9.75" hidden="1" customHeight="1">
      <c r="A3753" s="777"/>
      <c r="B3753" s="913"/>
      <c r="C3753" s="915"/>
      <c r="D3753" s="777"/>
      <c r="E3753" s="773"/>
      <c r="F3753" s="751">
        <v>0</v>
      </c>
      <c r="G3753" s="773">
        <f>+L3753</f>
        <v>0</v>
      </c>
      <c r="H3753" s="733">
        <f>E3753*G3753</f>
        <v>0</v>
      </c>
      <c r="I3753" s="206"/>
      <c r="J3753" s="909">
        <f>+F3753</f>
        <v>0</v>
      </c>
      <c r="L3753" s="911">
        <f>J3753*$L$3</f>
        <v>0</v>
      </c>
      <c r="R3753" s="751"/>
      <c r="S3753" s="1100">
        <f t="shared" ref="S3753" si="1162">+F3753</f>
        <v>0</v>
      </c>
    </row>
    <row r="3754" spans="1:19" ht="9.75" hidden="1" customHeight="1">
      <c r="A3754" s="777"/>
      <c r="B3754" s="913"/>
      <c r="C3754" s="915"/>
      <c r="D3754" s="777"/>
      <c r="E3754" s="773"/>
      <c r="F3754" s="752"/>
      <c r="G3754" s="773"/>
      <c r="H3754" s="733"/>
      <c r="I3754" s="206"/>
      <c r="J3754" s="910"/>
      <c r="L3754" s="911"/>
      <c r="R3754" s="752"/>
      <c r="S3754" s="1101"/>
    </row>
    <row r="3755" spans="1:19" ht="9.75" hidden="1" customHeight="1">
      <c r="A3755" s="777"/>
      <c r="B3755" s="913"/>
      <c r="C3755" s="915"/>
      <c r="D3755" s="777"/>
      <c r="E3755" s="773"/>
      <c r="F3755" s="752"/>
      <c r="G3755" s="773"/>
      <c r="H3755" s="733"/>
      <c r="I3755" s="206"/>
      <c r="J3755" s="910"/>
      <c r="L3755" s="911"/>
      <c r="R3755" s="752"/>
      <c r="S3755" s="1101"/>
    </row>
    <row r="3756" spans="1:19" ht="9.75" hidden="1" customHeight="1">
      <c r="A3756" s="777"/>
      <c r="B3756" s="913"/>
      <c r="C3756" s="915"/>
      <c r="D3756" s="777"/>
      <c r="E3756" s="773"/>
      <c r="F3756" s="752"/>
      <c r="G3756" s="773"/>
      <c r="H3756" s="733"/>
      <c r="I3756" s="206"/>
      <c r="J3756" s="910"/>
      <c r="L3756" s="911"/>
      <c r="R3756" s="752"/>
      <c r="S3756" s="1101"/>
    </row>
    <row r="3757" spans="1:19" ht="9.75" hidden="1" customHeight="1">
      <c r="A3757" s="777"/>
      <c r="B3757" s="913"/>
      <c r="C3757" s="915"/>
      <c r="D3757" s="777"/>
      <c r="E3757" s="773"/>
      <c r="F3757" s="753"/>
      <c r="G3757" s="773"/>
      <c r="H3757" s="733"/>
      <c r="I3757" s="206"/>
      <c r="J3757" s="910"/>
      <c r="L3757" s="911"/>
      <c r="R3757" s="753"/>
      <c r="S3757" s="1102"/>
    </row>
    <row r="3758" spans="1:19" ht="9.75" hidden="1" customHeight="1">
      <c r="A3758" s="777"/>
      <c r="B3758" s="913"/>
      <c r="C3758" s="915"/>
      <c r="D3758" s="777"/>
      <c r="E3758" s="773"/>
      <c r="F3758" s="751">
        <v>0</v>
      </c>
      <c r="G3758" s="773">
        <f>+L3758</f>
        <v>0</v>
      </c>
      <c r="H3758" s="733">
        <f>E3758*G3758</f>
        <v>0</v>
      </c>
      <c r="I3758" s="206"/>
      <c r="J3758" s="909">
        <f>+F3758</f>
        <v>0</v>
      </c>
      <c r="L3758" s="911">
        <f>J3758*$L$3</f>
        <v>0</v>
      </c>
      <c r="R3758" s="751"/>
      <c r="S3758" s="1100">
        <f t="shared" ref="S3758" si="1163">+F3758</f>
        <v>0</v>
      </c>
    </row>
    <row r="3759" spans="1:19" ht="9.75" hidden="1" customHeight="1">
      <c r="A3759" s="777"/>
      <c r="B3759" s="913"/>
      <c r="C3759" s="915"/>
      <c r="D3759" s="777"/>
      <c r="E3759" s="773"/>
      <c r="F3759" s="752"/>
      <c r="G3759" s="773"/>
      <c r="H3759" s="733"/>
      <c r="I3759" s="206"/>
      <c r="J3759" s="910"/>
      <c r="L3759" s="911"/>
      <c r="R3759" s="752"/>
      <c r="S3759" s="1101"/>
    </row>
    <row r="3760" spans="1:19" ht="9.75" hidden="1" customHeight="1">
      <c r="A3760" s="777"/>
      <c r="B3760" s="913"/>
      <c r="C3760" s="915"/>
      <c r="D3760" s="777"/>
      <c r="E3760" s="773"/>
      <c r="F3760" s="752"/>
      <c r="G3760" s="773"/>
      <c r="H3760" s="733"/>
      <c r="I3760" s="206"/>
      <c r="J3760" s="910"/>
      <c r="L3760" s="911"/>
      <c r="R3760" s="752"/>
      <c r="S3760" s="1101"/>
    </row>
    <row r="3761" spans="1:19" ht="9.75" hidden="1" customHeight="1">
      <c r="A3761" s="777"/>
      <c r="B3761" s="913"/>
      <c r="C3761" s="915"/>
      <c r="D3761" s="777"/>
      <c r="E3761" s="773"/>
      <c r="F3761" s="752"/>
      <c r="G3761" s="773"/>
      <c r="H3761" s="733"/>
      <c r="I3761" s="206"/>
      <c r="J3761" s="910"/>
      <c r="L3761" s="911"/>
      <c r="R3761" s="752"/>
      <c r="S3761" s="1101"/>
    </row>
    <row r="3762" spans="1:19" ht="9.75" hidden="1" customHeight="1">
      <c r="A3762" s="777"/>
      <c r="B3762" s="913"/>
      <c r="C3762" s="915"/>
      <c r="D3762" s="777"/>
      <c r="E3762" s="773"/>
      <c r="F3762" s="753"/>
      <c r="G3762" s="773"/>
      <c r="H3762" s="733"/>
      <c r="I3762" s="206"/>
      <c r="J3762" s="910"/>
      <c r="L3762" s="911"/>
      <c r="R3762" s="753"/>
      <c r="S3762" s="1102"/>
    </row>
    <row r="3763" spans="1:19" ht="9.75" hidden="1" customHeight="1">
      <c r="A3763" s="777"/>
      <c r="B3763" s="913"/>
      <c r="C3763" s="915"/>
      <c r="D3763" s="777"/>
      <c r="E3763" s="773"/>
      <c r="F3763" s="751">
        <v>0</v>
      </c>
      <c r="G3763" s="773">
        <f>+L3763</f>
        <v>0</v>
      </c>
      <c r="H3763" s="733">
        <f>E3763*G3763</f>
        <v>0</v>
      </c>
      <c r="I3763" s="206"/>
      <c r="J3763" s="909">
        <f>+F3763</f>
        <v>0</v>
      </c>
      <c r="L3763" s="911">
        <f>J3763*$L$3</f>
        <v>0</v>
      </c>
      <c r="R3763" s="751"/>
      <c r="S3763" s="1100">
        <f t="shared" ref="S3763" si="1164">+F3763</f>
        <v>0</v>
      </c>
    </row>
    <row r="3764" spans="1:19" ht="9.75" hidden="1" customHeight="1">
      <c r="A3764" s="777"/>
      <c r="B3764" s="913"/>
      <c r="C3764" s="915"/>
      <c r="D3764" s="777"/>
      <c r="E3764" s="773"/>
      <c r="F3764" s="752"/>
      <c r="G3764" s="773"/>
      <c r="H3764" s="733"/>
      <c r="I3764" s="206"/>
      <c r="J3764" s="910"/>
      <c r="L3764" s="911"/>
      <c r="R3764" s="752"/>
      <c r="S3764" s="1101"/>
    </row>
    <row r="3765" spans="1:19" ht="9.75" hidden="1" customHeight="1">
      <c r="A3765" s="777"/>
      <c r="B3765" s="913"/>
      <c r="C3765" s="915"/>
      <c r="D3765" s="777"/>
      <c r="E3765" s="773"/>
      <c r="F3765" s="752"/>
      <c r="G3765" s="773"/>
      <c r="H3765" s="733"/>
      <c r="I3765" s="206"/>
      <c r="J3765" s="910"/>
      <c r="L3765" s="911"/>
      <c r="R3765" s="752"/>
      <c r="S3765" s="1101"/>
    </row>
    <row r="3766" spans="1:19" ht="9.75" hidden="1" customHeight="1">
      <c r="A3766" s="777"/>
      <c r="B3766" s="913"/>
      <c r="C3766" s="915"/>
      <c r="D3766" s="777"/>
      <c r="E3766" s="773"/>
      <c r="F3766" s="752"/>
      <c r="G3766" s="773"/>
      <c r="H3766" s="733"/>
      <c r="I3766" s="206"/>
      <c r="J3766" s="910"/>
      <c r="L3766" s="911"/>
      <c r="R3766" s="752"/>
      <c r="S3766" s="1101"/>
    </row>
    <row r="3767" spans="1:19" ht="9.75" hidden="1" customHeight="1">
      <c r="A3767" s="777"/>
      <c r="B3767" s="913"/>
      <c r="C3767" s="915"/>
      <c r="D3767" s="777"/>
      <c r="E3767" s="773"/>
      <c r="F3767" s="753"/>
      <c r="G3767" s="773"/>
      <c r="H3767" s="733"/>
      <c r="I3767" s="206"/>
      <c r="J3767" s="910"/>
      <c r="L3767" s="911"/>
      <c r="R3767" s="753"/>
      <c r="S3767" s="1102"/>
    </row>
    <row r="3768" spans="1:19" ht="9.75" hidden="1" customHeight="1">
      <c r="A3768" s="777"/>
      <c r="B3768" s="913"/>
      <c r="C3768" s="915"/>
      <c r="D3768" s="777"/>
      <c r="E3768" s="773"/>
      <c r="F3768" s="751">
        <v>0</v>
      </c>
      <c r="G3768" s="773">
        <f>+L3768</f>
        <v>0</v>
      </c>
      <c r="H3768" s="733">
        <f>E3768*G3768</f>
        <v>0</v>
      </c>
      <c r="I3768" s="206"/>
      <c r="J3768" s="909">
        <f>+F3768</f>
        <v>0</v>
      </c>
      <c r="L3768" s="911">
        <f>J3768*$L$3</f>
        <v>0</v>
      </c>
      <c r="R3768" s="751"/>
      <c r="S3768" s="1100">
        <f t="shared" ref="S3768" si="1165">+F3768</f>
        <v>0</v>
      </c>
    </row>
    <row r="3769" spans="1:19" ht="9.75" hidden="1" customHeight="1">
      <c r="A3769" s="777"/>
      <c r="B3769" s="913"/>
      <c r="C3769" s="915"/>
      <c r="D3769" s="777"/>
      <c r="E3769" s="773"/>
      <c r="F3769" s="752"/>
      <c r="G3769" s="773"/>
      <c r="H3769" s="733"/>
      <c r="I3769" s="206"/>
      <c r="J3769" s="910"/>
      <c r="L3769" s="911"/>
      <c r="R3769" s="752"/>
      <c r="S3769" s="1101"/>
    </row>
    <row r="3770" spans="1:19" ht="9.75" hidden="1" customHeight="1">
      <c r="A3770" s="777"/>
      <c r="B3770" s="913"/>
      <c r="C3770" s="915"/>
      <c r="D3770" s="777"/>
      <c r="E3770" s="773"/>
      <c r="F3770" s="752"/>
      <c r="G3770" s="773"/>
      <c r="H3770" s="733"/>
      <c r="I3770" s="206"/>
      <c r="J3770" s="910"/>
      <c r="L3770" s="911"/>
      <c r="R3770" s="752"/>
      <c r="S3770" s="1101"/>
    </row>
    <row r="3771" spans="1:19" ht="9.75" hidden="1" customHeight="1">
      <c r="A3771" s="777"/>
      <c r="B3771" s="913"/>
      <c r="C3771" s="915"/>
      <c r="D3771" s="777"/>
      <c r="E3771" s="773"/>
      <c r="F3771" s="752"/>
      <c r="G3771" s="773"/>
      <c r="H3771" s="733"/>
      <c r="I3771" s="206"/>
      <c r="J3771" s="910"/>
      <c r="L3771" s="911"/>
      <c r="R3771" s="752"/>
      <c r="S3771" s="1101"/>
    </row>
    <row r="3772" spans="1:19" ht="9.75" hidden="1" customHeight="1">
      <c r="A3772" s="777"/>
      <c r="B3772" s="913"/>
      <c r="C3772" s="915"/>
      <c r="D3772" s="777"/>
      <c r="E3772" s="773"/>
      <c r="F3772" s="753"/>
      <c r="G3772" s="773"/>
      <c r="H3772" s="733"/>
      <c r="I3772" s="206"/>
      <c r="J3772" s="910"/>
      <c r="L3772" s="911"/>
      <c r="R3772" s="753"/>
      <c r="S3772" s="1102"/>
    </row>
    <row r="3773" spans="1:19" ht="9.75" hidden="1" customHeight="1">
      <c r="A3773" s="777"/>
      <c r="B3773" s="913"/>
      <c r="C3773" s="915"/>
      <c r="D3773" s="777"/>
      <c r="E3773" s="773"/>
      <c r="F3773" s="751">
        <v>0</v>
      </c>
      <c r="G3773" s="773">
        <f>+L3773</f>
        <v>0</v>
      </c>
      <c r="H3773" s="733">
        <f>E3773*G3773</f>
        <v>0</v>
      </c>
      <c r="I3773" s="206"/>
      <c r="J3773" s="909">
        <f>+F3773</f>
        <v>0</v>
      </c>
      <c r="L3773" s="911">
        <f>J3773*$L$3</f>
        <v>0</v>
      </c>
      <c r="R3773" s="751"/>
      <c r="S3773" s="1100">
        <f t="shared" ref="S3773" si="1166">+F3773</f>
        <v>0</v>
      </c>
    </row>
    <row r="3774" spans="1:19" ht="9.75" hidden="1" customHeight="1">
      <c r="A3774" s="777"/>
      <c r="B3774" s="913"/>
      <c r="C3774" s="915"/>
      <c r="D3774" s="777"/>
      <c r="E3774" s="773"/>
      <c r="F3774" s="752"/>
      <c r="G3774" s="773"/>
      <c r="H3774" s="733"/>
      <c r="I3774" s="206"/>
      <c r="J3774" s="910"/>
      <c r="L3774" s="911"/>
      <c r="R3774" s="752"/>
      <c r="S3774" s="1101"/>
    </row>
    <row r="3775" spans="1:19" ht="9.75" hidden="1" customHeight="1">
      <c r="A3775" s="777"/>
      <c r="B3775" s="913"/>
      <c r="C3775" s="915"/>
      <c r="D3775" s="777"/>
      <c r="E3775" s="773"/>
      <c r="F3775" s="752"/>
      <c r="G3775" s="773"/>
      <c r="H3775" s="733"/>
      <c r="I3775" s="206"/>
      <c r="J3775" s="910"/>
      <c r="L3775" s="911"/>
      <c r="R3775" s="752"/>
      <c r="S3775" s="1101"/>
    </row>
    <row r="3776" spans="1:19" ht="9.75" hidden="1" customHeight="1">
      <c r="A3776" s="777"/>
      <c r="B3776" s="913"/>
      <c r="C3776" s="915"/>
      <c r="D3776" s="777"/>
      <c r="E3776" s="773"/>
      <c r="F3776" s="752"/>
      <c r="G3776" s="773"/>
      <c r="H3776" s="733"/>
      <c r="I3776" s="206"/>
      <c r="J3776" s="910"/>
      <c r="L3776" s="911"/>
      <c r="R3776" s="752"/>
      <c r="S3776" s="1101"/>
    </row>
    <row r="3777" spans="1:19" ht="9.75" hidden="1" customHeight="1">
      <c r="A3777" s="777"/>
      <c r="B3777" s="913"/>
      <c r="C3777" s="915"/>
      <c r="D3777" s="777"/>
      <c r="E3777" s="773"/>
      <c r="F3777" s="753"/>
      <c r="G3777" s="773"/>
      <c r="H3777" s="733"/>
      <c r="I3777" s="206"/>
      <c r="J3777" s="910"/>
      <c r="L3777" s="911"/>
      <c r="R3777" s="753"/>
      <c r="S3777" s="1102"/>
    </row>
    <row r="3778" spans="1:19" ht="9.75" hidden="1" customHeight="1">
      <c r="A3778" s="777"/>
      <c r="B3778" s="913"/>
      <c r="C3778" s="915"/>
      <c r="D3778" s="777"/>
      <c r="E3778" s="773"/>
      <c r="F3778" s="751">
        <v>0</v>
      </c>
      <c r="G3778" s="773">
        <f>+L3778</f>
        <v>0</v>
      </c>
      <c r="H3778" s="733">
        <f>E3778*G3778</f>
        <v>0</v>
      </c>
      <c r="I3778" s="206"/>
      <c r="J3778" s="909">
        <f>+F3778</f>
        <v>0</v>
      </c>
      <c r="L3778" s="911">
        <f>J3778*$L$3</f>
        <v>0</v>
      </c>
      <c r="R3778" s="751"/>
      <c r="S3778" s="1100">
        <f t="shared" ref="S3778" si="1167">+F3778</f>
        <v>0</v>
      </c>
    </row>
    <row r="3779" spans="1:19" ht="9.75" hidden="1" customHeight="1">
      <c r="A3779" s="777"/>
      <c r="B3779" s="913"/>
      <c r="C3779" s="915"/>
      <c r="D3779" s="777"/>
      <c r="E3779" s="773"/>
      <c r="F3779" s="752"/>
      <c r="G3779" s="773"/>
      <c r="H3779" s="733"/>
      <c r="I3779" s="206"/>
      <c r="J3779" s="910"/>
      <c r="L3779" s="911"/>
      <c r="R3779" s="752"/>
      <c r="S3779" s="1101"/>
    </row>
    <row r="3780" spans="1:19" ht="9.75" hidden="1" customHeight="1">
      <c r="A3780" s="777"/>
      <c r="B3780" s="913"/>
      <c r="C3780" s="915"/>
      <c r="D3780" s="777"/>
      <c r="E3780" s="773"/>
      <c r="F3780" s="752"/>
      <c r="G3780" s="773"/>
      <c r="H3780" s="733"/>
      <c r="I3780" s="206"/>
      <c r="J3780" s="910"/>
      <c r="L3780" s="911"/>
      <c r="R3780" s="752"/>
      <c r="S3780" s="1101"/>
    </row>
    <row r="3781" spans="1:19" ht="9.75" hidden="1" customHeight="1">
      <c r="A3781" s="777"/>
      <c r="B3781" s="913"/>
      <c r="C3781" s="915"/>
      <c r="D3781" s="777"/>
      <c r="E3781" s="773"/>
      <c r="F3781" s="752"/>
      <c r="G3781" s="773"/>
      <c r="H3781" s="733"/>
      <c r="I3781" s="206"/>
      <c r="J3781" s="910"/>
      <c r="L3781" s="911"/>
      <c r="R3781" s="752"/>
      <c r="S3781" s="1101"/>
    </row>
    <row r="3782" spans="1:19" ht="9.75" hidden="1" customHeight="1">
      <c r="A3782" s="777"/>
      <c r="B3782" s="913"/>
      <c r="C3782" s="915"/>
      <c r="D3782" s="777"/>
      <c r="E3782" s="773"/>
      <c r="F3782" s="753"/>
      <c r="G3782" s="773"/>
      <c r="H3782" s="733"/>
      <c r="I3782" s="206"/>
      <c r="J3782" s="910"/>
      <c r="L3782" s="911"/>
      <c r="R3782" s="753"/>
      <c r="S3782" s="1102"/>
    </row>
    <row r="3783" spans="1:19" ht="9.75" hidden="1" customHeight="1">
      <c r="A3783" s="777"/>
      <c r="B3783" s="913"/>
      <c r="C3783" s="915"/>
      <c r="D3783" s="777"/>
      <c r="E3783" s="773"/>
      <c r="F3783" s="751">
        <v>0</v>
      </c>
      <c r="G3783" s="773">
        <f>+L3783</f>
        <v>0</v>
      </c>
      <c r="H3783" s="733">
        <f>E3783*G3783</f>
        <v>0</v>
      </c>
      <c r="I3783" s="206"/>
      <c r="J3783" s="909">
        <f>+F3783</f>
        <v>0</v>
      </c>
      <c r="L3783" s="911">
        <f>J3783*$L$3</f>
        <v>0</v>
      </c>
      <c r="R3783" s="751"/>
      <c r="S3783" s="1100">
        <f t="shared" ref="S3783" si="1168">+F3783</f>
        <v>0</v>
      </c>
    </row>
    <row r="3784" spans="1:19" ht="9.75" hidden="1" customHeight="1">
      <c r="A3784" s="777"/>
      <c r="B3784" s="913"/>
      <c r="C3784" s="915"/>
      <c r="D3784" s="777"/>
      <c r="E3784" s="773"/>
      <c r="F3784" s="752"/>
      <c r="G3784" s="773"/>
      <c r="H3784" s="733"/>
      <c r="I3784" s="206"/>
      <c r="J3784" s="910"/>
      <c r="L3784" s="911"/>
      <c r="R3784" s="752"/>
      <c r="S3784" s="1101"/>
    </row>
    <row r="3785" spans="1:19" ht="9.75" hidden="1" customHeight="1">
      <c r="A3785" s="777"/>
      <c r="B3785" s="913"/>
      <c r="C3785" s="915"/>
      <c r="D3785" s="777"/>
      <c r="E3785" s="773"/>
      <c r="F3785" s="752"/>
      <c r="G3785" s="773"/>
      <c r="H3785" s="733"/>
      <c r="I3785" s="206"/>
      <c r="J3785" s="910"/>
      <c r="L3785" s="911"/>
      <c r="R3785" s="752"/>
      <c r="S3785" s="1101"/>
    </row>
    <row r="3786" spans="1:19" ht="9.75" hidden="1" customHeight="1">
      <c r="A3786" s="777"/>
      <c r="B3786" s="913"/>
      <c r="C3786" s="915"/>
      <c r="D3786" s="777"/>
      <c r="E3786" s="773"/>
      <c r="F3786" s="752"/>
      <c r="G3786" s="773"/>
      <c r="H3786" s="733"/>
      <c r="I3786" s="206"/>
      <c r="J3786" s="910"/>
      <c r="L3786" s="911"/>
      <c r="R3786" s="752"/>
      <c r="S3786" s="1101"/>
    </row>
    <row r="3787" spans="1:19" ht="9.75" hidden="1" customHeight="1">
      <c r="A3787" s="777"/>
      <c r="B3787" s="913"/>
      <c r="C3787" s="915"/>
      <c r="D3787" s="777"/>
      <c r="E3787" s="773"/>
      <c r="F3787" s="753"/>
      <c r="G3787" s="773"/>
      <c r="H3787" s="733"/>
      <c r="I3787" s="206"/>
      <c r="J3787" s="910"/>
      <c r="L3787" s="911"/>
      <c r="R3787" s="753"/>
      <c r="S3787" s="1102"/>
    </row>
    <row r="3788" spans="1:19" ht="9.75" hidden="1" customHeight="1">
      <c r="A3788" s="777"/>
      <c r="B3788" s="913"/>
      <c r="C3788" s="914"/>
      <c r="D3788" s="777"/>
      <c r="E3788" s="773"/>
      <c r="F3788" s="751">
        <v>0</v>
      </c>
      <c r="G3788" s="773">
        <f>+L3788</f>
        <v>0</v>
      </c>
      <c r="H3788" s="733">
        <f>E3788*G3788</f>
        <v>0</v>
      </c>
      <c r="I3788" s="206"/>
      <c r="J3788" s="909">
        <f>+F3788</f>
        <v>0</v>
      </c>
      <c r="L3788" s="911">
        <f>J3788*$L$3</f>
        <v>0</v>
      </c>
      <c r="R3788" s="751"/>
      <c r="S3788" s="1100">
        <f t="shared" ref="S3788" si="1169">+F3788</f>
        <v>0</v>
      </c>
    </row>
    <row r="3789" spans="1:19" ht="9.75" hidden="1" customHeight="1">
      <c r="A3789" s="777"/>
      <c r="B3789" s="913"/>
      <c r="C3789" s="914"/>
      <c r="D3789" s="777"/>
      <c r="E3789" s="773"/>
      <c r="F3789" s="752"/>
      <c r="G3789" s="773"/>
      <c r="H3789" s="733"/>
      <c r="I3789" s="206"/>
      <c r="J3789" s="910"/>
      <c r="L3789" s="911"/>
      <c r="R3789" s="752"/>
      <c r="S3789" s="1101"/>
    </row>
    <row r="3790" spans="1:19" ht="9.75" hidden="1" customHeight="1">
      <c r="A3790" s="777"/>
      <c r="B3790" s="913"/>
      <c r="C3790" s="914"/>
      <c r="D3790" s="777"/>
      <c r="E3790" s="773"/>
      <c r="F3790" s="752"/>
      <c r="G3790" s="773"/>
      <c r="H3790" s="733"/>
      <c r="I3790" s="206"/>
      <c r="J3790" s="910"/>
      <c r="L3790" s="911"/>
      <c r="R3790" s="752"/>
      <c r="S3790" s="1101"/>
    </row>
    <row r="3791" spans="1:19" ht="9.75" hidden="1" customHeight="1">
      <c r="A3791" s="777"/>
      <c r="B3791" s="913"/>
      <c r="C3791" s="914"/>
      <c r="D3791" s="777"/>
      <c r="E3791" s="773"/>
      <c r="F3791" s="752"/>
      <c r="G3791" s="773"/>
      <c r="H3791" s="733"/>
      <c r="I3791" s="206"/>
      <c r="J3791" s="910"/>
      <c r="L3791" s="911"/>
      <c r="R3791" s="752"/>
      <c r="S3791" s="1101"/>
    </row>
    <row r="3792" spans="1:19" ht="9.75" hidden="1" customHeight="1">
      <c r="A3792" s="777"/>
      <c r="B3792" s="913"/>
      <c r="C3792" s="914"/>
      <c r="D3792" s="777"/>
      <c r="E3792" s="773"/>
      <c r="F3792" s="753"/>
      <c r="G3792" s="773"/>
      <c r="H3792" s="733"/>
      <c r="I3792" s="206"/>
      <c r="J3792" s="910"/>
      <c r="L3792" s="911"/>
      <c r="R3792" s="753"/>
      <c r="S3792" s="1102"/>
    </row>
    <row r="3793" spans="1:19" ht="9.75" hidden="1" customHeight="1">
      <c r="A3793" s="777"/>
      <c r="B3793" s="913"/>
      <c r="C3793" s="914"/>
      <c r="D3793" s="777"/>
      <c r="E3793" s="773"/>
      <c r="F3793" s="751">
        <v>0</v>
      </c>
      <c r="G3793" s="773">
        <f>+L3793</f>
        <v>0</v>
      </c>
      <c r="H3793" s="733">
        <f>E3793*G3793</f>
        <v>0</v>
      </c>
      <c r="I3793" s="206"/>
      <c r="J3793" s="909">
        <f>+F3793</f>
        <v>0</v>
      </c>
      <c r="L3793" s="911">
        <f>J3793*$L$3</f>
        <v>0</v>
      </c>
      <c r="R3793" s="751"/>
      <c r="S3793" s="1100">
        <f t="shared" ref="S3793" si="1170">+F3793</f>
        <v>0</v>
      </c>
    </row>
    <row r="3794" spans="1:19" ht="9.75" hidden="1" customHeight="1">
      <c r="A3794" s="777"/>
      <c r="B3794" s="913"/>
      <c r="C3794" s="914"/>
      <c r="D3794" s="777"/>
      <c r="E3794" s="773"/>
      <c r="F3794" s="752"/>
      <c r="G3794" s="773"/>
      <c r="H3794" s="733"/>
      <c r="I3794" s="206"/>
      <c r="J3794" s="910"/>
      <c r="L3794" s="911"/>
      <c r="R3794" s="752"/>
      <c r="S3794" s="1101"/>
    </row>
    <row r="3795" spans="1:19" ht="9.75" hidden="1" customHeight="1">
      <c r="A3795" s="777"/>
      <c r="B3795" s="913"/>
      <c r="C3795" s="914"/>
      <c r="D3795" s="777"/>
      <c r="E3795" s="773"/>
      <c r="F3795" s="752"/>
      <c r="G3795" s="773"/>
      <c r="H3795" s="733"/>
      <c r="I3795" s="206"/>
      <c r="J3795" s="910"/>
      <c r="L3795" s="911"/>
      <c r="R3795" s="752"/>
      <c r="S3795" s="1101"/>
    </row>
    <row r="3796" spans="1:19" ht="9.75" hidden="1" customHeight="1">
      <c r="A3796" s="777"/>
      <c r="B3796" s="913"/>
      <c r="C3796" s="914"/>
      <c r="D3796" s="777"/>
      <c r="E3796" s="773"/>
      <c r="F3796" s="752"/>
      <c r="G3796" s="773"/>
      <c r="H3796" s="733"/>
      <c r="I3796" s="206"/>
      <c r="J3796" s="910"/>
      <c r="L3796" s="911"/>
      <c r="R3796" s="752"/>
      <c r="S3796" s="1101"/>
    </row>
    <row r="3797" spans="1:19" ht="9.75" hidden="1" customHeight="1">
      <c r="A3797" s="777"/>
      <c r="B3797" s="913"/>
      <c r="C3797" s="914"/>
      <c r="D3797" s="777"/>
      <c r="E3797" s="773"/>
      <c r="F3797" s="753"/>
      <c r="G3797" s="773"/>
      <c r="H3797" s="733"/>
      <c r="I3797" s="206"/>
      <c r="J3797" s="910"/>
      <c r="L3797" s="911"/>
      <c r="R3797" s="753"/>
      <c r="S3797" s="1102"/>
    </row>
    <row r="3798" spans="1:19" ht="9.75" hidden="1" customHeight="1">
      <c r="A3798" s="777"/>
      <c r="B3798" s="913"/>
      <c r="C3798" s="915"/>
      <c r="D3798" s="777"/>
      <c r="E3798" s="773"/>
      <c r="F3798" s="751">
        <v>0</v>
      </c>
      <c r="G3798" s="773">
        <f>+L3798</f>
        <v>0</v>
      </c>
      <c r="H3798" s="733">
        <f>E3798*G3798</f>
        <v>0</v>
      </c>
      <c r="I3798" s="206"/>
      <c r="J3798" s="909">
        <f>+F3798</f>
        <v>0</v>
      </c>
      <c r="L3798" s="911">
        <f>J3798*$L$3</f>
        <v>0</v>
      </c>
      <c r="R3798" s="751"/>
      <c r="S3798" s="1100">
        <f t="shared" ref="S3798" si="1171">+F3798</f>
        <v>0</v>
      </c>
    </row>
    <row r="3799" spans="1:19" ht="9.75" hidden="1" customHeight="1">
      <c r="A3799" s="777"/>
      <c r="B3799" s="913"/>
      <c r="C3799" s="915"/>
      <c r="D3799" s="777"/>
      <c r="E3799" s="773"/>
      <c r="F3799" s="752"/>
      <c r="G3799" s="773"/>
      <c r="H3799" s="733"/>
      <c r="I3799" s="206"/>
      <c r="J3799" s="910"/>
      <c r="L3799" s="911"/>
      <c r="R3799" s="752"/>
      <c r="S3799" s="1101"/>
    </row>
    <row r="3800" spans="1:19" ht="9.75" hidden="1" customHeight="1">
      <c r="A3800" s="777"/>
      <c r="B3800" s="913"/>
      <c r="C3800" s="915"/>
      <c r="D3800" s="777"/>
      <c r="E3800" s="773"/>
      <c r="F3800" s="752"/>
      <c r="G3800" s="773"/>
      <c r="H3800" s="733"/>
      <c r="I3800" s="206"/>
      <c r="J3800" s="910"/>
      <c r="L3800" s="911"/>
      <c r="R3800" s="752"/>
      <c r="S3800" s="1101"/>
    </row>
    <row r="3801" spans="1:19" ht="9.75" hidden="1" customHeight="1">
      <c r="A3801" s="777"/>
      <c r="B3801" s="913"/>
      <c r="C3801" s="915"/>
      <c r="D3801" s="777"/>
      <c r="E3801" s="773"/>
      <c r="F3801" s="752"/>
      <c r="G3801" s="773"/>
      <c r="H3801" s="733"/>
      <c r="I3801" s="206"/>
      <c r="J3801" s="910"/>
      <c r="L3801" s="911"/>
      <c r="R3801" s="752"/>
      <c r="S3801" s="1101"/>
    </row>
    <row r="3802" spans="1:19" ht="7.5" hidden="1" customHeight="1">
      <c r="A3802" s="777"/>
      <c r="B3802" s="913"/>
      <c r="C3802" s="915"/>
      <c r="D3802" s="777"/>
      <c r="E3802" s="773"/>
      <c r="F3802" s="753"/>
      <c r="G3802" s="773"/>
      <c r="H3802" s="733"/>
      <c r="I3802" s="206"/>
      <c r="J3802" s="910"/>
      <c r="L3802" s="911"/>
      <c r="R3802" s="753"/>
      <c r="S3802" s="1102"/>
    </row>
    <row r="3803" spans="1:19" ht="9.75" hidden="1" customHeight="1">
      <c r="A3803" s="777"/>
      <c r="B3803" s="913"/>
      <c r="C3803" s="915"/>
      <c r="D3803" s="777"/>
      <c r="E3803" s="773"/>
      <c r="F3803" s="751">
        <v>0</v>
      </c>
      <c r="G3803" s="773">
        <f>+L3803</f>
        <v>0</v>
      </c>
      <c r="H3803" s="733">
        <f>E3803*G3803</f>
        <v>0</v>
      </c>
      <c r="I3803" s="206"/>
      <c r="J3803" s="909">
        <f>+F3803</f>
        <v>0</v>
      </c>
      <c r="L3803" s="911">
        <f>J3803*$L$3</f>
        <v>0</v>
      </c>
      <c r="R3803" s="751"/>
      <c r="S3803" s="1100">
        <f t="shared" ref="S3803" si="1172">+F3803</f>
        <v>0</v>
      </c>
    </row>
    <row r="3804" spans="1:19" ht="9.75" hidden="1" customHeight="1">
      <c r="A3804" s="777"/>
      <c r="B3804" s="913"/>
      <c r="C3804" s="915"/>
      <c r="D3804" s="777"/>
      <c r="E3804" s="773"/>
      <c r="F3804" s="752"/>
      <c r="G3804" s="773"/>
      <c r="H3804" s="733"/>
      <c r="I3804" s="206"/>
      <c r="J3804" s="910"/>
      <c r="L3804" s="911"/>
      <c r="R3804" s="752"/>
      <c r="S3804" s="1101"/>
    </row>
    <row r="3805" spans="1:19" ht="9.75" hidden="1" customHeight="1">
      <c r="A3805" s="777"/>
      <c r="B3805" s="913"/>
      <c r="C3805" s="915"/>
      <c r="D3805" s="777"/>
      <c r="E3805" s="773"/>
      <c r="F3805" s="752"/>
      <c r="G3805" s="773"/>
      <c r="H3805" s="733"/>
      <c r="I3805" s="206"/>
      <c r="J3805" s="910"/>
      <c r="L3805" s="911"/>
      <c r="R3805" s="752"/>
      <c r="S3805" s="1101"/>
    </row>
    <row r="3806" spans="1:19" ht="9.75" hidden="1" customHeight="1">
      <c r="A3806" s="777"/>
      <c r="B3806" s="913"/>
      <c r="C3806" s="915"/>
      <c r="D3806" s="777"/>
      <c r="E3806" s="773"/>
      <c r="F3806" s="752"/>
      <c r="G3806" s="773"/>
      <c r="H3806" s="733"/>
      <c r="I3806" s="206"/>
      <c r="J3806" s="910"/>
      <c r="L3806" s="911"/>
      <c r="R3806" s="752"/>
      <c r="S3806" s="1101"/>
    </row>
    <row r="3807" spans="1:19" ht="9.75" hidden="1" customHeight="1">
      <c r="A3807" s="777"/>
      <c r="B3807" s="913"/>
      <c r="C3807" s="915"/>
      <c r="D3807" s="777"/>
      <c r="E3807" s="773"/>
      <c r="F3807" s="753"/>
      <c r="G3807" s="773"/>
      <c r="H3807" s="733"/>
      <c r="I3807" s="206"/>
      <c r="J3807" s="910"/>
      <c r="L3807" s="911"/>
      <c r="R3807" s="753"/>
      <c r="S3807" s="1102"/>
    </row>
    <row r="3808" spans="1:19" ht="9.75" hidden="1" customHeight="1">
      <c r="A3808" s="777"/>
      <c r="B3808" s="913"/>
      <c r="C3808" s="915"/>
      <c r="D3808" s="777"/>
      <c r="E3808" s="773"/>
      <c r="F3808" s="751">
        <v>0</v>
      </c>
      <c r="G3808" s="773">
        <f>+L3808</f>
        <v>0</v>
      </c>
      <c r="H3808" s="733">
        <f>E3808*G3808</f>
        <v>0</v>
      </c>
      <c r="I3808" s="206"/>
      <c r="J3808" s="909">
        <f>+F3808</f>
        <v>0</v>
      </c>
      <c r="L3808" s="911">
        <f>J3808*$L$3</f>
        <v>0</v>
      </c>
      <c r="R3808" s="751"/>
      <c r="S3808" s="1100">
        <f t="shared" ref="S3808" si="1173">+F3808</f>
        <v>0</v>
      </c>
    </row>
    <row r="3809" spans="1:19" ht="9.75" hidden="1" customHeight="1">
      <c r="A3809" s="777"/>
      <c r="B3809" s="913"/>
      <c r="C3809" s="915"/>
      <c r="D3809" s="777"/>
      <c r="E3809" s="773"/>
      <c r="F3809" s="752"/>
      <c r="G3809" s="773"/>
      <c r="H3809" s="733"/>
      <c r="I3809" s="206"/>
      <c r="J3809" s="910"/>
      <c r="L3809" s="911"/>
      <c r="R3809" s="752"/>
      <c r="S3809" s="1101"/>
    </row>
    <row r="3810" spans="1:19" ht="9.75" hidden="1" customHeight="1">
      <c r="A3810" s="777"/>
      <c r="B3810" s="913"/>
      <c r="C3810" s="915"/>
      <c r="D3810" s="777"/>
      <c r="E3810" s="773"/>
      <c r="F3810" s="752"/>
      <c r="G3810" s="773"/>
      <c r="H3810" s="733"/>
      <c r="I3810" s="206"/>
      <c r="J3810" s="910"/>
      <c r="L3810" s="911"/>
      <c r="R3810" s="752"/>
      <c r="S3810" s="1101"/>
    </row>
    <row r="3811" spans="1:19" ht="9.75" hidden="1" customHeight="1">
      <c r="A3811" s="777"/>
      <c r="B3811" s="913"/>
      <c r="C3811" s="915"/>
      <c r="D3811" s="777"/>
      <c r="E3811" s="773"/>
      <c r="F3811" s="752"/>
      <c r="G3811" s="773"/>
      <c r="H3811" s="733"/>
      <c r="I3811" s="206"/>
      <c r="J3811" s="910"/>
      <c r="L3811" s="911"/>
      <c r="R3811" s="752"/>
      <c r="S3811" s="1101"/>
    </row>
    <row r="3812" spans="1:19" ht="9.75" hidden="1" customHeight="1">
      <c r="A3812" s="777"/>
      <c r="B3812" s="913"/>
      <c r="C3812" s="915"/>
      <c r="D3812" s="777"/>
      <c r="E3812" s="773"/>
      <c r="F3812" s="753"/>
      <c r="G3812" s="773"/>
      <c r="H3812" s="733"/>
      <c r="I3812" s="206"/>
      <c r="J3812" s="910"/>
      <c r="L3812" s="911"/>
      <c r="R3812" s="753"/>
      <c r="S3812" s="1102"/>
    </row>
    <row r="3813" spans="1:19" ht="9.75" hidden="1" customHeight="1">
      <c r="A3813" s="777"/>
      <c r="B3813" s="913"/>
      <c r="C3813" s="915"/>
      <c r="D3813" s="777"/>
      <c r="E3813" s="773"/>
      <c r="F3813" s="751">
        <v>0</v>
      </c>
      <c r="G3813" s="773">
        <f>+L3813</f>
        <v>0</v>
      </c>
      <c r="H3813" s="733">
        <f>E3813*G3813</f>
        <v>0</v>
      </c>
      <c r="I3813" s="206"/>
      <c r="J3813" s="909">
        <f>+F3813</f>
        <v>0</v>
      </c>
      <c r="L3813" s="911">
        <f>J3813*$L$3</f>
        <v>0</v>
      </c>
      <c r="R3813" s="751"/>
      <c r="S3813" s="1100">
        <f t="shared" ref="S3813" si="1174">+F3813</f>
        <v>0</v>
      </c>
    </row>
    <row r="3814" spans="1:19" ht="9.75" hidden="1" customHeight="1">
      <c r="A3814" s="777"/>
      <c r="B3814" s="913"/>
      <c r="C3814" s="915"/>
      <c r="D3814" s="777"/>
      <c r="E3814" s="773"/>
      <c r="F3814" s="752"/>
      <c r="G3814" s="773"/>
      <c r="H3814" s="733"/>
      <c r="I3814" s="206"/>
      <c r="J3814" s="910"/>
      <c r="L3814" s="911"/>
      <c r="R3814" s="752"/>
      <c r="S3814" s="1101"/>
    </row>
    <row r="3815" spans="1:19" ht="9.75" hidden="1" customHeight="1">
      <c r="A3815" s="777"/>
      <c r="B3815" s="913"/>
      <c r="C3815" s="915"/>
      <c r="D3815" s="777"/>
      <c r="E3815" s="773"/>
      <c r="F3815" s="752"/>
      <c r="G3815" s="773"/>
      <c r="H3815" s="733"/>
      <c r="I3815" s="206"/>
      <c r="J3815" s="910"/>
      <c r="L3815" s="911"/>
      <c r="R3815" s="752"/>
      <c r="S3815" s="1101"/>
    </row>
    <row r="3816" spans="1:19" ht="9.75" hidden="1" customHeight="1">
      <c r="A3816" s="777"/>
      <c r="B3816" s="913"/>
      <c r="C3816" s="915"/>
      <c r="D3816" s="777"/>
      <c r="E3816" s="773"/>
      <c r="F3816" s="752"/>
      <c r="G3816" s="773"/>
      <c r="H3816" s="733"/>
      <c r="I3816" s="206"/>
      <c r="J3816" s="910"/>
      <c r="L3816" s="911"/>
      <c r="R3816" s="752"/>
      <c r="S3816" s="1101"/>
    </row>
    <row r="3817" spans="1:19" ht="9.75" hidden="1" customHeight="1">
      <c r="A3817" s="777"/>
      <c r="B3817" s="913"/>
      <c r="C3817" s="915"/>
      <c r="D3817" s="777"/>
      <c r="E3817" s="773"/>
      <c r="F3817" s="753"/>
      <c r="G3817" s="773"/>
      <c r="H3817" s="733"/>
      <c r="I3817" s="206"/>
      <c r="J3817" s="910"/>
      <c r="L3817" s="911"/>
      <c r="R3817" s="753"/>
      <c r="S3817" s="1102"/>
    </row>
    <row r="3818" spans="1:19" ht="9.75" hidden="1" customHeight="1">
      <c r="A3818" s="777"/>
      <c r="B3818" s="913"/>
      <c r="C3818" s="915"/>
      <c r="D3818" s="777"/>
      <c r="E3818" s="773"/>
      <c r="F3818" s="751">
        <v>0</v>
      </c>
      <c r="G3818" s="773">
        <f>+L3818</f>
        <v>0</v>
      </c>
      <c r="H3818" s="733">
        <f>E3818*G3818</f>
        <v>0</v>
      </c>
      <c r="I3818" s="206"/>
      <c r="J3818" s="909">
        <f>+F3818</f>
        <v>0</v>
      </c>
      <c r="L3818" s="911">
        <f>J3818*$L$3</f>
        <v>0</v>
      </c>
      <c r="R3818" s="751"/>
      <c r="S3818" s="1100">
        <f t="shared" ref="S3818" si="1175">+F3818</f>
        <v>0</v>
      </c>
    </row>
    <row r="3819" spans="1:19" ht="9.75" hidden="1" customHeight="1">
      <c r="A3819" s="777"/>
      <c r="B3819" s="913"/>
      <c r="C3819" s="915"/>
      <c r="D3819" s="777"/>
      <c r="E3819" s="773"/>
      <c r="F3819" s="752"/>
      <c r="G3819" s="773"/>
      <c r="H3819" s="733"/>
      <c r="I3819" s="206"/>
      <c r="J3819" s="910"/>
      <c r="L3819" s="911"/>
      <c r="R3819" s="752"/>
      <c r="S3819" s="1101"/>
    </row>
    <row r="3820" spans="1:19" ht="9.75" hidden="1" customHeight="1">
      <c r="A3820" s="777"/>
      <c r="B3820" s="913"/>
      <c r="C3820" s="915"/>
      <c r="D3820" s="777"/>
      <c r="E3820" s="773"/>
      <c r="F3820" s="752"/>
      <c r="G3820" s="773"/>
      <c r="H3820" s="733"/>
      <c r="I3820" s="206"/>
      <c r="J3820" s="910"/>
      <c r="L3820" s="911"/>
      <c r="R3820" s="752"/>
      <c r="S3820" s="1101"/>
    </row>
    <row r="3821" spans="1:19" ht="9.75" hidden="1" customHeight="1">
      <c r="A3821" s="777"/>
      <c r="B3821" s="913"/>
      <c r="C3821" s="915"/>
      <c r="D3821" s="777"/>
      <c r="E3821" s="773"/>
      <c r="F3821" s="752"/>
      <c r="G3821" s="773"/>
      <c r="H3821" s="733"/>
      <c r="I3821" s="206"/>
      <c r="J3821" s="910"/>
      <c r="L3821" s="911"/>
      <c r="R3821" s="752"/>
      <c r="S3821" s="1101"/>
    </row>
    <row r="3822" spans="1:19" ht="9.75" hidden="1" customHeight="1">
      <c r="A3822" s="777"/>
      <c r="B3822" s="913"/>
      <c r="C3822" s="915"/>
      <c r="D3822" s="777"/>
      <c r="E3822" s="773"/>
      <c r="F3822" s="753"/>
      <c r="G3822" s="773"/>
      <c r="H3822" s="733"/>
      <c r="I3822" s="206"/>
      <c r="J3822" s="910"/>
      <c r="L3822" s="911"/>
      <c r="R3822" s="753"/>
      <c r="S3822" s="1102"/>
    </row>
    <row r="3823" spans="1:19" ht="9.75" hidden="1" customHeight="1">
      <c r="A3823" s="777"/>
      <c r="B3823" s="913"/>
      <c r="C3823" s="914"/>
      <c r="D3823" s="777"/>
      <c r="E3823" s="773"/>
      <c r="F3823" s="751">
        <v>0</v>
      </c>
      <c r="G3823" s="773">
        <f>+L3823</f>
        <v>0</v>
      </c>
      <c r="H3823" s="733">
        <f>E3823*G3823</f>
        <v>0</v>
      </c>
      <c r="I3823" s="206"/>
      <c r="J3823" s="909">
        <f>+F3823</f>
        <v>0</v>
      </c>
      <c r="L3823" s="911">
        <f>J3823*$L$3</f>
        <v>0</v>
      </c>
      <c r="R3823" s="751"/>
      <c r="S3823" s="1100">
        <f t="shared" ref="S3823" si="1176">+F3823</f>
        <v>0</v>
      </c>
    </row>
    <row r="3824" spans="1:19" ht="9.75" hidden="1" customHeight="1">
      <c r="A3824" s="777"/>
      <c r="B3824" s="913"/>
      <c r="C3824" s="914"/>
      <c r="D3824" s="777"/>
      <c r="E3824" s="773"/>
      <c r="F3824" s="752"/>
      <c r="G3824" s="773"/>
      <c r="H3824" s="733"/>
      <c r="I3824" s="206"/>
      <c r="J3824" s="910"/>
      <c r="L3824" s="911"/>
      <c r="R3824" s="752"/>
      <c r="S3824" s="1101"/>
    </row>
    <row r="3825" spans="1:19" ht="9.75" hidden="1" customHeight="1">
      <c r="A3825" s="777"/>
      <c r="B3825" s="913"/>
      <c r="C3825" s="914"/>
      <c r="D3825" s="777"/>
      <c r="E3825" s="773"/>
      <c r="F3825" s="752"/>
      <c r="G3825" s="773"/>
      <c r="H3825" s="733"/>
      <c r="I3825" s="206"/>
      <c r="J3825" s="910"/>
      <c r="L3825" s="911"/>
      <c r="R3825" s="752"/>
      <c r="S3825" s="1101"/>
    </row>
    <row r="3826" spans="1:19" ht="9.75" hidden="1" customHeight="1">
      <c r="A3826" s="777"/>
      <c r="B3826" s="913"/>
      <c r="C3826" s="914"/>
      <c r="D3826" s="777"/>
      <c r="E3826" s="773"/>
      <c r="F3826" s="752"/>
      <c r="G3826" s="773"/>
      <c r="H3826" s="733"/>
      <c r="I3826" s="206"/>
      <c r="J3826" s="910"/>
      <c r="L3826" s="911"/>
      <c r="R3826" s="752"/>
      <c r="S3826" s="1101"/>
    </row>
    <row r="3827" spans="1:19" ht="9.75" hidden="1" customHeight="1">
      <c r="A3827" s="777"/>
      <c r="B3827" s="913"/>
      <c r="C3827" s="914"/>
      <c r="D3827" s="777"/>
      <c r="E3827" s="773"/>
      <c r="F3827" s="753"/>
      <c r="G3827" s="773"/>
      <c r="H3827" s="733"/>
      <c r="I3827" s="206"/>
      <c r="J3827" s="910"/>
      <c r="L3827" s="911"/>
      <c r="R3827" s="753"/>
      <c r="S3827" s="1102"/>
    </row>
    <row r="3828" spans="1:19" ht="9.75" hidden="1" customHeight="1">
      <c r="A3828" s="777"/>
      <c r="B3828" s="913"/>
      <c r="C3828" s="914"/>
      <c r="D3828" s="777"/>
      <c r="E3828" s="773"/>
      <c r="F3828" s="751">
        <v>0</v>
      </c>
      <c r="G3828" s="773">
        <f>+L3828</f>
        <v>0</v>
      </c>
      <c r="H3828" s="733">
        <f>E3828*G3828</f>
        <v>0</v>
      </c>
      <c r="I3828" s="206"/>
      <c r="J3828" s="909">
        <f>+F3828</f>
        <v>0</v>
      </c>
      <c r="L3828" s="911">
        <f>J3828*$L$3</f>
        <v>0</v>
      </c>
      <c r="R3828" s="751"/>
      <c r="S3828" s="1100">
        <f t="shared" ref="S3828" si="1177">+F3828</f>
        <v>0</v>
      </c>
    </row>
    <row r="3829" spans="1:19" ht="9.75" hidden="1" customHeight="1">
      <c r="A3829" s="777"/>
      <c r="B3829" s="913"/>
      <c r="C3829" s="914"/>
      <c r="D3829" s="777"/>
      <c r="E3829" s="773"/>
      <c r="F3829" s="752"/>
      <c r="G3829" s="773"/>
      <c r="H3829" s="733"/>
      <c r="I3829" s="206"/>
      <c r="J3829" s="910"/>
      <c r="L3829" s="911"/>
      <c r="R3829" s="752"/>
      <c r="S3829" s="1101"/>
    </row>
    <row r="3830" spans="1:19" ht="9.75" hidden="1" customHeight="1">
      <c r="A3830" s="777"/>
      <c r="B3830" s="913"/>
      <c r="C3830" s="914"/>
      <c r="D3830" s="777"/>
      <c r="E3830" s="773"/>
      <c r="F3830" s="752"/>
      <c r="G3830" s="773"/>
      <c r="H3830" s="733"/>
      <c r="I3830" s="206"/>
      <c r="J3830" s="910"/>
      <c r="L3830" s="911"/>
      <c r="R3830" s="752"/>
      <c r="S3830" s="1101"/>
    </row>
    <row r="3831" spans="1:19" ht="9.75" hidden="1" customHeight="1">
      <c r="A3831" s="777"/>
      <c r="B3831" s="913"/>
      <c r="C3831" s="914"/>
      <c r="D3831" s="777"/>
      <c r="E3831" s="773"/>
      <c r="F3831" s="752"/>
      <c r="G3831" s="773"/>
      <c r="H3831" s="733"/>
      <c r="I3831" s="206"/>
      <c r="J3831" s="910"/>
      <c r="L3831" s="911"/>
      <c r="R3831" s="752"/>
      <c r="S3831" s="1101"/>
    </row>
    <row r="3832" spans="1:19" ht="9.75" hidden="1" customHeight="1">
      <c r="A3832" s="777"/>
      <c r="B3832" s="913"/>
      <c r="C3832" s="914"/>
      <c r="D3832" s="777"/>
      <c r="E3832" s="773"/>
      <c r="F3832" s="753"/>
      <c r="G3832" s="773"/>
      <c r="H3832" s="733"/>
      <c r="I3832" s="206"/>
      <c r="J3832" s="910"/>
      <c r="L3832" s="911"/>
      <c r="R3832" s="753"/>
      <c r="S3832" s="1102"/>
    </row>
    <row r="3833" spans="1:19" ht="9.75" hidden="1" customHeight="1">
      <c r="A3833" s="777"/>
      <c r="B3833" s="913"/>
      <c r="C3833" s="915"/>
      <c r="D3833" s="777"/>
      <c r="E3833" s="773"/>
      <c r="F3833" s="751">
        <v>0</v>
      </c>
      <c r="G3833" s="773">
        <f>+L3833</f>
        <v>0</v>
      </c>
      <c r="H3833" s="733">
        <f>E3833*G3833</f>
        <v>0</v>
      </c>
      <c r="I3833" s="206"/>
      <c r="J3833" s="909">
        <f>+F3833</f>
        <v>0</v>
      </c>
      <c r="L3833" s="911">
        <f>J3833*$L$3</f>
        <v>0</v>
      </c>
      <c r="R3833" s="751"/>
      <c r="S3833" s="1100">
        <f t="shared" ref="S3833" si="1178">+F3833</f>
        <v>0</v>
      </c>
    </row>
    <row r="3834" spans="1:19" ht="9.75" hidden="1" customHeight="1">
      <c r="A3834" s="777"/>
      <c r="B3834" s="913"/>
      <c r="C3834" s="915"/>
      <c r="D3834" s="777"/>
      <c r="E3834" s="773"/>
      <c r="F3834" s="752"/>
      <c r="G3834" s="773"/>
      <c r="H3834" s="733"/>
      <c r="I3834" s="206"/>
      <c r="J3834" s="910"/>
      <c r="L3834" s="911"/>
      <c r="R3834" s="752"/>
      <c r="S3834" s="1101"/>
    </row>
    <row r="3835" spans="1:19" ht="9.75" hidden="1" customHeight="1">
      <c r="A3835" s="777"/>
      <c r="B3835" s="913"/>
      <c r="C3835" s="915"/>
      <c r="D3835" s="777"/>
      <c r="E3835" s="773"/>
      <c r="F3835" s="752"/>
      <c r="G3835" s="773"/>
      <c r="H3835" s="733"/>
      <c r="I3835" s="206"/>
      <c r="J3835" s="910"/>
      <c r="L3835" s="911"/>
      <c r="R3835" s="752"/>
      <c r="S3835" s="1101"/>
    </row>
    <row r="3836" spans="1:19" ht="9.75" hidden="1" customHeight="1">
      <c r="A3836" s="777"/>
      <c r="B3836" s="913"/>
      <c r="C3836" s="915"/>
      <c r="D3836" s="777"/>
      <c r="E3836" s="773"/>
      <c r="F3836" s="752"/>
      <c r="G3836" s="773"/>
      <c r="H3836" s="733"/>
      <c r="I3836" s="206"/>
      <c r="J3836" s="910"/>
      <c r="L3836" s="911"/>
      <c r="R3836" s="752"/>
      <c r="S3836" s="1101"/>
    </row>
    <row r="3837" spans="1:19" ht="9.75" hidden="1" customHeight="1">
      <c r="A3837" s="777"/>
      <c r="B3837" s="913"/>
      <c r="C3837" s="915"/>
      <c r="D3837" s="777"/>
      <c r="E3837" s="773"/>
      <c r="F3837" s="753"/>
      <c r="G3837" s="773"/>
      <c r="H3837" s="733"/>
      <c r="I3837" s="206"/>
      <c r="J3837" s="910"/>
      <c r="L3837" s="911"/>
      <c r="R3837" s="753"/>
      <c r="S3837" s="1102"/>
    </row>
    <row r="3838" spans="1:19" ht="9.75" hidden="1" customHeight="1">
      <c r="A3838" s="777"/>
      <c r="B3838" s="913"/>
      <c r="C3838" s="915"/>
      <c r="D3838" s="777"/>
      <c r="E3838" s="773"/>
      <c r="F3838" s="751">
        <v>0</v>
      </c>
      <c r="G3838" s="773">
        <f>+L3838</f>
        <v>0</v>
      </c>
      <c r="H3838" s="733">
        <f>E3838*G3838</f>
        <v>0</v>
      </c>
      <c r="I3838" s="206"/>
      <c r="J3838" s="909">
        <f>+F3838</f>
        <v>0</v>
      </c>
      <c r="L3838" s="911">
        <f>J3838*$L$3</f>
        <v>0</v>
      </c>
      <c r="R3838" s="751"/>
      <c r="S3838" s="1100">
        <f t="shared" ref="S3838" si="1179">+F3838</f>
        <v>0</v>
      </c>
    </row>
    <row r="3839" spans="1:19" ht="9.75" hidden="1" customHeight="1">
      <c r="A3839" s="777"/>
      <c r="B3839" s="913"/>
      <c r="C3839" s="915"/>
      <c r="D3839" s="777"/>
      <c r="E3839" s="773"/>
      <c r="F3839" s="752"/>
      <c r="G3839" s="773"/>
      <c r="H3839" s="733"/>
      <c r="I3839" s="206"/>
      <c r="J3839" s="910"/>
      <c r="L3839" s="911"/>
      <c r="R3839" s="752"/>
      <c r="S3839" s="1101"/>
    </row>
    <row r="3840" spans="1:19" ht="9.75" hidden="1" customHeight="1">
      <c r="A3840" s="777"/>
      <c r="B3840" s="913"/>
      <c r="C3840" s="915"/>
      <c r="D3840" s="777"/>
      <c r="E3840" s="773"/>
      <c r="F3840" s="752"/>
      <c r="G3840" s="773"/>
      <c r="H3840" s="733"/>
      <c r="I3840" s="206"/>
      <c r="J3840" s="910"/>
      <c r="L3840" s="911"/>
      <c r="R3840" s="752"/>
      <c r="S3840" s="1101"/>
    </row>
    <row r="3841" spans="1:19" ht="9.75" hidden="1" customHeight="1">
      <c r="A3841" s="777"/>
      <c r="B3841" s="913"/>
      <c r="C3841" s="915"/>
      <c r="D3841" s="777"/>
      <c r="E3841" s="773"/>
      <c r="F3841" s="752"/>
      <c r="G3841" s="773"/>
      <c r="H3841" s="733"/>
      <c r="I3841" s="206"/>
      <c r="J3841" s="910"/>
      <c r="L3841" s="911"/>
      <c r="R3841" s="752"/>
      <c r="S3841" s="1101"/>
    </row>
    <row r="3842" spans="1:19" ht="9.75" hidden="1" customHeight="1">
      <c r="A3842" s="777"/>
      <c r="B3842" s="913"/>
      <c r="C3842" s="915"/>
      <c r="D3842" s="777"/>
      <c r="E3842" s="773"/>
      <c r="F3842" s="753"/>
      <c r="G3842" s="773"/>
      <c r="H3842" s="733"/>
      <c r="I3842" s="206"/>
      <c r="J3842" s="910"/>
      <c r="L3842" s="911"/>
      <c r="R3842" s="753"/>
      <c r="S3842" s="1102"/>
    </row>
    <row r="3843" spans="1:19" ht="9.75" hidden="1" customHeight="1">
      <c r="A3843" s="777"/>
      <c r="B3843" s="913"/>
      <c r="C3843" s="915"/>
      <c r="D3843" s="777"/>
      <c r="E3843" s="773"/>
      <c r="F3843" s="751">
        <v>0</v>
      </c>
      <c r="G3843" s="773">
        <f>+L3843</f>
        <v>0</v>
      </c>
      <c r="H3843" s="733">
        <f>E3843*G3843</f>
        <v>0</v>
      </c>
      <c r="I3843" s="206"/>
      <c r="J3843" s="909">
        <f>+F3843</f>
        <v>0</v>
      </c>
      <c r="L3843" s="911">
        <f>J3843*$L$3</f>
        <v>0</v>
      </c>
      <c r="R3843" s="751"/>
      <c r="S3843" s="1100">
        <f t="shared" ref="S3843" si="1180">+F3843</f>
        <v>0</v>
      </c>
    </row>
    <row r="3844" spans="1:19" ht="9.75" hidden="1" customHeight="1">
      <c r="A3844" s="777"/>
      <c r="B3844" s="913"/>
      <c r="C3844" s="915"/>
      <c r="D3844" s="777"/>
      <c r="E3844" s="773"/>
      <c r="F3844" s="752"/>
      <c r="G3844" s="773"/>
      <c r="H3844" s="733"/>
      <c r="I3844" s="206"/>
      <c r="J3844" s="910"/>
      <c r="L3844" s="911"/>
      <c r="R3844" s="752"/>
      <c r="S3844" s="1101"/>
    </row>
    <row r="3845" spans="1:19" ht="9.75" hidden="1" customHeight="1">
      <c r="A3845" s="777"/>
      <c r="B3845" s="913"/>
      <c r="C3845" s="915"/>
      <c r="D3845" s="777"/>
      <c r="E3845" s="773"/>
      <c r="F3845" s="752"/>
      <c r="G3845" s="773"/>
      <c r="H3845" s="733"/>
      <c r="I3845" s="206"/>
      <c r="J3845" s="910"/>
      <c r="L3845" s="911"/>
      <c r="R3845" s="752"/>
      <c r="S3845" s="1101"/>
    </row>
    <row r="3846" spans="1:19" ht="9.75" hidden="1" customHeight="1">
      <c r="A3846" s="777"/>
      <c r="B3846" s="913"/>
      <c r="C3846" s="915"/>
      <c r="D3846" s="777"/>
      <c r="E3846" s="773"/>
      <c r="F3846" s="752"/>
      <c r="G3846" s="773"/>
      <c r="H3846" s="733"/>
      <c r="I3846" s="206"/>
      <c r="J3846" s="910"/>
      <c r="L3846" s="911"/>
      <c r="R3846" s="752"/>
      <c r="S3846" s="1101"/>
    </row>
    <row r="3847" spans="1:19" ht="9.75" hidden="1" customHeight="1">
      <c r="A3847" s="777"/>
      <c r="B3847" s="913"/>
      <c r="C3847" s="915"/>
      <c r="D3847" s="777"/>
      <c r="E3847" s="773"/>
      <c r="F3847" s="753"/>
      <c r="G3847" s="773"/>
      <c r="H3847" s="733"/>
      <c r="I3847" s="206"/>
      <c r="J3847" s="910"/>
      <c r="L3847" s="911"/>
      <c r="R3847" s="753"/>
      <c r="S3847" s="1102"/>
    </row>
    <row r="3848" spans="1:19" ht="9.75" hidden="1" customHeight="1">
      <c r="A3848" s="777"/>
      <c r="B3848" s="913"/>
      <c r="C3848" s="915"/>
      <c r="D3848" s="777"/>
      <c r="E3848" s="773"/>
      <c r="F3848" s="751">
        <v>0</v>
      </c>
      <c r="G3848" s="773">
        <f>+L3848</f>
        <v>0</v>
      </c>
      <c r="H3848" s="733">
        <f>E3848*G3848</f>
        <v>0</v>
      </c>
      <c r="I3848" s="206"/>
      <c r="J3848" s="909">
        <f>+F3848</f>
        <v>0</v>
      </c>
      <c r="L3848" s="911">
        <f>J3848*$L$3</f>
        <v>0</v>
      </c>
      <c r="R3848" s="751"/>
      <c r="S3848" s="1100">
        <f t="shared" ref="S3848" si="1181">+F3848</f>
        <v>0</v>
      </c>
    </row>
    <row r="3849" spans="1:19" ht="9.75" hidden="1" customHeight="1">
      <c r="A3849" s="777"/>
      <c r="B3849" s="913"/>
      <c r="C3849" s="915"/>
      <c r="D3849" s="777"/>
      <c r="E3849" s="773"/>
      <c r="F3849" s="752"/>
      <c r="G3849" s="773"/>
      <c r="H3849" s="733"/>
      <c r="I3849" s="206"/>
      <c r="J3849" s="910"/>
      <c r="L3849" s="911"/>
      <c r="R3849" s="752"/>
      <c r="S3849" s="1101"/>
    </row>
    <row r="3850" spans="1:19" ht="9.75" hidden="1" customHeight="1">
      <c r="A3850" s="777"/>
      <c r="B3850" s="913"/>
      <c r="C3850" s="915"/>
      <c r="D3850" s="777"/>
      <c r="E3850" s="773"/>
      <c r="F3850" s="752"/>
      <c r="G3850" s="773"/>
      <c r="H3850" s="733"/>
      <c r="I3850" s="206"/>
      <c r="J3850" s="910"/>
      <c r="L3850" s="911"/>
      <c r="R3850" s="752"/>
      <c r="S3850" s="1101"/>
    </row>
    <row r="3851" spans="1:19" ht="9.75" hidden="1" customHeight="1">
      <c r="A3851" s="777"/>
      <c r="B3851" s="913"/>
      <c r="C3851" s="915"/>
      <c r="D3851" s="777"/>
      <c r="E3851" s="773"/>
      <c r="F3851" s="752"/>
      <c r="G3851" s="773"/>
      <c r="H3851" s="733"/>
      <c r="I3851" s="206"/>
      <c r="J3851" s="910"/>
      <c r="L3851" s="911"/>
      <c r="R3851" s="752"/>
      <c r="S3851" s="1101"/>
    </row>
    <row r="3852" spans="1:19" ht="9.75" hidden="1" customHeight="1">
      <c r="A3852" s="777"/>
      <c r="B3852" s="913"/>
      <c r="C3852" s="915"/>
      <c r="D3852" s="777"/>
      <c r="E3852" s="773"/>
      <c r="F3852" s="753"/>
      <c r="G3852" s="773"/>
      <c r="H3852" s="733"/>
      <c r="I3852" s="206"/>
      <c r="J3852" s="910"/>
      <c r="L3852" s="911"/>
      <c r="R3852" s="753"/>
      <c r="S3852" s="1102"/>
    </row>
    <row r="3853" spans="1:19" ht="9.75" hidden="1" customHeight="1">
      <c r="A3853" s="777"/>
      <c r="B3853" s="913"/>
      <c r="C3853" s="915"/>
      <c r="D3853" s="777"/>
      <c r="E3853" s="773"/>
      <c r="F3853" s="751">
        <v>0</v>
      </c>
      <c r="G3853" s="773">
        <f>+L3853</f>
        <v>0</v>
      </c>
      <c r="H3853" s="733">
        <f>E3853*G3853</f>
        <v>0</v>
      </c>
      <c r="I3853" s="206"/>
      <c r="J3853" s="909">
        <f>+F3853</f>
        <v>0</v>
      </c>
      <c r="L3853" s="911">
        <f>J3853*$L$3</f>
        <v>0</v>
      </c>
      <c r="R3853" s="751"/>
      <c r="S3853" s="1100">
        <f t="shared" ref="S3853" si="1182">+F3853</f>
        <v>0</v>
      </c>
    </row>
    <row r="3854" spans="1:19" ht="9.75" hidden="1" customHeight="1">
      <c r="A3854" s="777"/>
      <c r="B3854" s="913"/>
      <c r="C3854" s="915"/>
      <c r="D3854" s="777"/>
      <c r="E3854" s="773"/>
      <c r="F3854" s="752"/>
      <c r="G3854" s="773"/>
      <c r="H3854" s="733"/>
      <c r="I3854" s="206"/>
      <c r="J3854" s="910"/>
      <c r="L3854" s="911"/>
      <c r="R3854" s="752"/>
      <c r="S3854" s="1101"/>
    </row>
    <row r="3855" spans="1:19" ht="9.75" hidden="1" customHeight="1">
      <c r="A3855" s="777"/>
      <c r="B3855" s="913"/>
      <c r="C3855" s="915"/>
      <c r="D3855" s="777"/>
      <c r="E3855" s="773"/>
      <c r="F3855" s="752"/>
      <c r="G3855" s="773"/>
      <c r="H3855" s="733"/>
      <c r="I3855" s="206"/>
      <c r="J3855" s="910"/>
      <c r="L3855" s="911"/>
      <c r="R3855" s="752"/>
      <c r="S3855" s="1101"/>
    </row>
    <row r="3856" spans="1:19" ht="9.75" hidden="1" customHeight="1">
      <c r="A3856" s="777"/>
      <c r="B3856" s="913"/>
      <c r="C3856" s="915"/>
      <c r="D3856" s="777"/>
      <c r="E3856" s="773"/>
      <c r="F3856" s="752"/>
      <c r="G3856" s="773"/>
      <c r="H3856" s="733"/>
      <c r="I3856" s="206"/>
      <c r="J3856" s="910"/>
      <c r="L3856" s="911"/>
      <c r="R3856" s="752"/>
      <c r="S3856" s="1101"/>
    </row>
    <row r="3857" spans="1:19" ht="9.75" hidden="1" customHeight="1">
      <c r="A3857" s="777"/>
      <c r="B3857" s="913"/>
      <c r="C3857" s="915"/>
      <c r="D3857" s="777"/>
      <c r="E3857" s="773"/>
      <c r="F3857" s="753"/>
      <c r="G3857" s="773"/>
      <c r="H3857" s="733"/>
      <c r="I3857" s="206"/>
      <c r="J3857" s="910"/>
      <c r="L3857" s="911"/>
      <c r="R3857" s="753"/>
      <c r="S3857" s="1102"/>
    </row>
    <row r="3858" spans="1:19" ht="9.75" hidden="1" customHeight="1">
      <c r="A3858" s="777"/>
      <c r="B3858" s="913"/>
      <c r="C3858" s="915"/>
      <c r="D3858" s="777"/>
      <c r="E3858" s="773"/>
      <c r="F3858" s="751">
        <v>0</v>
      </c>
      <c r="G3858" s="773">
        <f>+L3858</f>
        <v>0</v>
      </c>
      <c r="H3858" s="733">
        <f>E3858*G3858</f>
        <v>0</v>
      </c>
      <c r="I3858" s="206"/>
      <c r="J3858" s="909">
        <f>+F3858</f>
        <v>0</v>
      </c>
      <c r="L3858" s="911">
        <f>J3858*$L$3</f>
        <v>0</v>
      </c>
      <c r="R3858" s="751"/>
      <c r="S3858" s="1100">
        <f t="shared" ref="S3858" si="1183">+F3858</f>
        <v>0</v>
      </c>
    </row>
    <row r="3859" spans="1:19" ht="9.75" hidden="1" customHeight="1">
      <c r="A3859" s="777"/>
      <c r="B3859" s="913"/>
      <c r="C3859" s="915"/>
      <c r="D3859" s="777"/>
      <c r="E3859" s="773"/>
      <c r="F3859" s="752"/>
      <c r="G3859" s="773"/>
      <c r="H3859" s="733"/>
      <c r="I3859" s="206"/>
      <c r="J3859" s="910"/>
      <c r="L3859" s="911"/>
      <c r="R3859" s="752"/>
      <c r="S3859" s="1101"/>
    </row>
    <row r="3860" spans="1:19" ht="9.75" hidden="1" customHeight="1">
      <c r="A3860" s="777"/>
      <c r="B3860" s="913"/>
      <c r="C3860" s="915"/>
      <c r="D3860" s="777"/>
      <c r="E3860" s="773"/>
      <c r="F3860" s="752"/>
      <c r="G3860" s="773"/>
      <c r="H3860" s="733"/>
      <c r="I3860" s="206"/>
      <c r="J3860" s="910"/>
      <c r="L3860" s="911"/>
      <c r="R3860" s="752"/>
      <c r="S3860" s="1101"/>
    </row>
    <row r="3861" spans="1:19" ht="9.75" hidden="1" customHeight="1">
      <c r="A3861" s="777"/>
      <c r="B3861" s="913"/>
      <c r="C3861" s="915"/>
      <c r="D3861" s="777"/>
      <c r="E3861" s="773"/>
      <c r="F3861" s="752"/>
      <c r="G3861" s="773"/>
      <c r="H3861" s="733"/>
      <c r="I3861" s="206"/>
      <c r="J3861" s="910"/>
      <c r="L3861" s="911"/>
      <c r="R3861" s="752"/>
      <c r="S3861" s="1101"/>
    </row>
    <row r="3862" spans="1:19" ht="9.75" hidden="1" customHeight="1">
      <c r="A3862" s="777"/>
      <c r="B3862" s="913"/>
      <c r="C3862" s="915"/>
      <c r="D3862" s="777"/>
      <c r="E3862" s="773"/>
      <c r="F3862" s="753"/>
      <c r="G3862" s="773"/>
      <c r="H3862" s="733"/>
      <c r="I3862" s="206"/>
      <c r="J3862" s="910"/>
      <c r="L3862" s="911"/>
      <c r="R3862" s="753"/>
      <c r="S3862" s="1102"/>
    </row>
    <row r="3863" spans="1:19" ht="9.75" hidden="1" customHeight="1">
      <c r="A3863" s="777"/>
      <c r="B3863" s="913"/>
      <c r="C3863" s="915"/>
      <c r="D3863" s="777"/>
      <c r="E3863" s="773"/>
      <c r="F3863" s="751">
        <v>0</v>
      </c>
      <c r="G3863" s="773">
        <f>+L3863</f>
        <v>0</v>
      </c>
      <c r="H3863" s="733">
        <f>E3863*G3863</f>
        <v>0</v>
      </c>
      <c r="I3863" s="206"/>
      <c r="J3863" s="909">
        <f>+F3863</f>
        <v>0</v>
      </c>
      <c r="L3863" s="911">
        <f>J3863*$L$3</f>
        <v>0</v>
      </c>
      <c r="R3863" s="751"/>
      <c r="S3863" s="1100">
        <f t="shared" ref="S3863" si="1184">+F3863</f>
        <v>0</v>
      </c>
    </row>
    <row r="3864" spans="1:19" ht="9.75" hidden="1" customHeight="1">
      <c r="A3864" s="777"/>
      <c r="B3864" s="913"/>
      <c r="C3864" s="915"/>
      <c r="D3864" s="777"/>
      <c r="E3864" s="773"/>
      <c r="F3864" s="752"/>
      <c r="G3864" s="773"/>
      <c r="H3864" s="733"/>
      <c r="I3864" s="206"/>
      <c r="J3864" s="910"/>
      <c r="L3864" s="911"/>
      <c r="R3864" s="752"/>
      <c r="S3864" s="1101"/>
    </row>
    <row r="3865" spans="1:19" ht="9.75" hidden="1" customHeight="1">
      <c r="A3865" s="777"/>
      <c r="B3865" s="913"/>
      <c r="C3865" s="915"/>
      <c r="D3865" s="777"/>
      <c r="E3865" s="773"/>
      <c r="F3865" s="752"/>
      <c r="G3865" s="773"/>
      <c r="H3865" s="733"/>
      <c r="I3865" s="206"/>
      <c r="J3865" s="910"/>
      <c r="L3865" s="911"/>
      <c r="R3865" s="752"/>
      <c r="S3865" s="1101"/>
    </row>
    <row r="3866" spans="1:19" ht="9.75" hidden="1" customHeight="1">
      <c r="A3866" s="777"/>
      <c r="B3866" s="913"/>
      <c r="C3866" s="915"/>
      <c r="D3866" s="777"/>
      <c r="E3866" s="773"/>
      <c r="F3866" s="752"/>
      <c r="G3866" s="773"/>
      <c r="H3866" s="733"/>
      <c r="I3866" s="206"/>
      <c r="J3866" s="910"/>
      <c r="L3866" s="911"/>
      <c r="R3866" s="752"/>
      <c r="S3866" s="1101"/>
    </row>
    <row r="3867" spans="1:19" ht="9.75" hidden="1" customHeight="1">
      <c r="A3867" s="777"/>
      <c r="B3867" s="913"/>
      <c r="C3867" s="915"/>
      <c r="D3867" s="777"/>
      <c r="E3867" s="773"/>
      <c r="F3867" s="753"/>
      <c r="G3867" s="773"/>
      <c r="H3867" s="733"/>
      <c r="I3867" s="206"/>
      <c r="J3867" s="910"/>
      <c r="L3867" s="911"/>
      <c r="R3867" s="753"/>
      <c r="S3867" s="1102"/>
    </row>
    <row r="3868" spans="1:19" ht="9.75" hidden="1" customHeight="1">
      <c r="A3868" s="777"/>
      <c r="B3868" s="913"/>
      <c r="C3868" s="915"/>
      <c r="D3868" s="777"/>
      <c r="E3868" s="773"/>
      <c r="F3868" s="751">
        <v>0</v>
      </c>
      <c r="G3868" s="773">
        <f>+L3868</f>
        <v>0</v>
      </c>
      <c r="H3868" s="733">
        <f>E3868*G3868</f>
        <v>0</v>
      </c>
      <c r="I3868" s="206"/>
      <c r="J3868" s="909">
        <f>+F3868</f>
        <v>0</v>
      </c>
      <c r="L3868" s="911">
        <f>J3868*$L$3</f>
        <v>0</v>
      </c>
      <c r="R3868" s="751"/>
      <c r="S3868" s="1100">
        <f t="shared" ref="S3868" si="1185">+F3868</f>
        <v>0</v>
      </c>
    </row>
    <row r="3869" spans="1:19" ht="9.75" hidden="1" customHeight="1">
      <c r="A3869" s="777"/>
      <c r="B3869" s="913"/>
      <c r="C3869" s="915"/>
      <c r="D3869" s="777"/>
      <c r="E3869" s="773"/>
      <c r="F3869" s="752"/>
      <c r="G3869" s="773"/>
      <c r="H3869" s="733"/>
      <c r="I3869" s="206"/>
      <c r="J3869" s="910"/>
      <c r="L3869" s="911"/>
      <c r="R3869" s="752"/>
      <c r="S3869" s="1101"/>
    </row>
    <row r="3870" spans="1:19" ht="9.75" hidden="1" customHeight="1">
      <c r="A3870" s="777"/>
      <c r="B3870" s="913"/>
      <c r="C3870" s="915"/>
      <c r="D3870" s="777"/>
      <c r="E3870" s="773"/>
      <c r="F3870" s="752"/>
      <c r="G3870" s="773"/>
      <c r="H3870" s="733"/>
      <c r="I3870" s="206"/>
      <c r="J3870" s="910"/>
      <c r="L3870" s="911"/>
      <c r="R3870" s="752"/>
      <c r="S3870" s="1101"/>
    </row>
    <row r="3871" spans="1:19" ht="9.75" hidden="1" customHeight="1">
      <c r="A3871" s="777"/>
      <c r="B3871" s="913"/>
      <c r="C3871" s="915"/>
      <c r="D3871" s="777"/>
      <c r="E3871" s="773"/>
      <c r="F3871" s="752"/>
      <c r="G3871" s="773"/>
      <c r="H3871" s="733"/>
      <c r="I3871" s="206"/>
      <c r="J3871" s="910"/>
      <c r="L3871" s="911"/>
      <c r="R3871" s="752"/>
      <c r="S3871" s="1101"/>
    </row>
    <row r="3872" spans="1:19" ht="7.5" hidden="1" customHeight="1">
      <c r="A3872" s="777"/>
      <c r="B3872" s="913"/>
      <c r="C3872" s="915"/>
      <c r="D3872" s="777"/>
      <c r="E3872" s="773"/>
      <c r="F3872" s="753"/>
      <c r="G3872" s="773"/>
      <c r="H3872" s="733"/>
      <c r="I3872" s="206"/>
      <c r="J3872" s="910"/>
      <c r="L3872" s="911"/>
      <c r="R3872" s="753"/>
      <c r="S3872" s="1102"/>
    </row>
    <row r="3873" spans="1:19" ht="9.75" hidden="1" customHeight="1">
      <c r="A3873" s="777"/>
      <c r="B3873" s="913"/>
      <c r="C3873" s="915"/>
      <c r="D3873" s="777"/>
      <c r="E3873" s="773"/>
      <c r="F3873" s="751">
        <v>0</v>
      </c>
      <c r="G3873" s="773">
        <f>+L3873</f>
        <v>0</v>
      </c>
      <c r="H3873" s="733">
        <f>E3873*G3873</f>
        <v>0</v>
      </c>
      <c r="I3873" s="206"/>
      <c r="J3873" s="909">
        <f>+F3873</f>
        <v>0</v>
      </c>
      <c r="L3873" s="911">
        <f>J3873*$L$3</f>
        <v>0</v>
      </c>
      <c r="R3873" s="751"/>
      <c r="S3873" s="1100">
        <f t="shared" ref="S3873" si="1186">+F3873</f>
        <v>0</v>
      </c>
    </row>
    <row r="3874" spans="1:19" ht="9.75" hidden="1" customHeight="1">
      <c r="A3874" s="777"/>
      <c r="B3874" s="913"/>
      <c r="C3874" s="915"/>
      <c r="D3874" s="777"/>
      <c r="E3874" s="773"/>
      <c r="F3874" s="752"/>
      <c r="G3874" s="773"/>
      <c r="H3874" s="733"/>
      <c r="I3874" s="206"/>
      <c r="J3874" s="910"/>
      <c r="L3874" s="911"/>
      <c r="R3874" s="752"/>
      <c r="S3874" s="1101"/>
    </row>
    <row r="3875" spans="1:19" ht="9.75" hidden="1" customHeight="1">
      <c r="A3875" s="777"/>
      <c r="B3875" s="913"/>
      <c r="C3875" s="915"/>
      <c r="D3875" s="777"/>
      <c r="E3875" s="773"/>
      <c r="F3875" s="752"/>
      <c r="G3875" s="773"/>
      <c r="H3875" s="733"/>
      <c r="I3875" s="206"/>
      <c r="J3875" s="910"/>
      <c r="L3875" s="911"/>
      <c r="R3875" s="752"/>
      <c r="S3875" s="1101"/>
    </row>
    <row r="3876" spans="1:19" ht="9.75" hidden="1" customHeight="1">
      <c r="A3876" s="777"/>
      <c r="B3876" s="913"/>
      <c r="C3876" s="915"/>
      <c r="D3876" s="777"/>
      <c r="E3876" s="773"/>
      <c r="F3876" s="752"/>
      <c r="G3876" s="773"/>
      <c r="H3876" s="733"/>
      <c r="I3876" s="206"/>
      <c r="J3876" s="910"/>
      <c r="L3876" s="911"/>
      <c r="R3876" s="752"/>
      <c r="S3876" s="1101"/>
    </row>
    <row r="3877" spans="1:19" ht="9.75" hidden="1" customHeight="1">
      <c r="A3877" s="777"/>
      <c r="B3877" s="913"/>
      <c r="C3877" s="915"/>
      <c r="D3877" s="777"/>
      <c r="E3877" s="773"/>
      <c r="F3877" s="753"/>
      <c r="G3877" s="773"/>
      <c r="H3877" s="733"/>
      <c r="I3877" s="206"/>
      <c r="J3877" s="910"/>
      <c r="L3877" s="911"/>
      <c r="R3877" s="753"/>
      <c r="S3877" s="1102"/>
    </row>
    <row r="3878" spans="1:19" ht="9.75" hidden="1" customHeight="1">
      <c r="A3878" s="777"/>
      <c r="B3878" s="913"/>
      <c r="C3878" s="915"/>
      <c r="D3878" s="777"/>
      <c r="E3878" s="773"/>
      <c r="F3878" s="751">
        <v>0</v>
      </c>
      <c r="G3878" s="773">
        <f>+L3878</f>
        <v>0</v>
      </c>
      <c r="H3878" s="733">
        <f>E3878*G3878</f>
        <v>0</v>
      </c>
      <c r="I3878" s="206"/>
      <c r="J3878" s="909">
        <f>+F3878</f>
        <v>0</v>
      </c>
      <c r="L3878" s="911">
        <f>J3878*$L$3</f>
        <v>0</v>
      </c>
      <c r="R3878" s="751"/>
      <c r="S3878" s="1100">
        <f t="shared" ref="S3878" si="1187">+F3878</f>
        <v>0</v>
      </c>
    </row>
    <row r="3879" spans="1:19" ht="9.75" hidden="1" customHeight="1">
      <c r="A3879" s="777"/>
      <c r="B3879" s="913"/>
      <c r="C3879" s="915"/>
      <c r="D3879" s="777"/>
      <c r="E3879" s="773"/>
      <c r="F3879" s="752"/>
      <c r="G3879" s="773"/>
      <c r="H3879" s="733"/>
      <c r="I3879" s="206"/>
      <c r="J3879" s="910"/>
      <c r="L3879" s="911"/>
      <c r="R3879" s="752"/>
      <c r="S3879" s="1101"/>
    </row>
    <row r="3880" spans="1:19" ht="9.75" hidden="1" customHeight="1">
      <c r="A3880" s="777"/>
      <c r="B3880" s="913"/>
      <c r="C3880" s="915"/>
      <c r="D3880" s="777"/>
      <c r="E3880" s="773"/>
      <c r="F3880" s="752"/>
      <c r="G3880" s="773"/>
      <c r="H3880" s="733"/>
      <c r="I3880" s="206"/>
      <c r="J3880" s="910"/>
      <c r="L3880" s="911"/>
      <c r="R3880" s="752"/>
      <c r="S3880" s="1101"/>
    </row>
    <row r="3881" spans="1:19" ht="9.75" hidden="1" customHeight="1">
      <c r="A3881" s="777"/>
      <c r="B3881" s="913"/>
      <c r="C3881" s="915"/>
      <c r="D3881" s="777"/>
      <c r="E3881" s="773"/>
      <c r="F3881" s="752"/>
      <c r="G3881" s="773"/>
      <c r="H3881" s="733"/>
      <c r="I3881" s="206"/>
      <c r="J3881" s="910"/>
      <c r="L3881" s="911"/>
      <c r="R3881" s="752"/>
      <c r="S3881" s="1101"/>
    </row>
    <row r="3882" spans="1:19" ht="9.75" hidden="1" customHeight="1">
      <c r="A3882" s="777"/>
      <c r="B3882" s="913"/>
      <c r="C3882" s="915"/>
      <c r="D3882" s="777"/>
      <c r="E3882" s="773"/>
      <c r="F3882" s="753"/>
      <c r="G3882" s="773"/>
      <c r="H3882" s="733"/>
      <c r="I3882" s="206"/>
      <c r="J3882" s="910"/>
      <c r="L3882" s="911"/>
      <c r="R3882" s="753"/>
      <c r="S3882" s="1102"/>
    </row>
    <row r="3883" spans="1:19" ht="9.75" hidden="1" customHeight="1">
      <c r="A3883" s="777"/>
      <c r="B3883" s="913"/>
      <c r="C3883" s="915"/>
      <c r="D3883" s="777"/>
      <c r="E3883" s="773"/>
      <c r="F3883" s="751">
        <v>0</v>
      </c>
      <c r="G3883" s="773">
        <f>+L3883</f>
        <v>0</v>
      </c>
      <c r="H3883" s="733">
        <f>E3883*G3883</f>
        <v>0</v>
      </c>
      <c r="I3883" s="206"/>
      <c r="J3883" s="909">
        <f>+F3883</f>
        <v>0</v>
      </c>
      <c r="L3883" s="911">
        <f>J3883*$L$3</f>
        <v>0</v>
      </c>
      <c r="R3883" s="751"/>
      <c r="S3883" s="1100">
        <f t="shared" ref="S3883" si="1188">+F3883</f>
        <v>0</v>
      </c>
    </row>
    <row r="3884" spans="1:19" ht="9.75" hidden="1" customHeight="1">
      <c r="A3884" s="777"/>
      <c r="B3884" s="913"/>
      <c r="C3884" s="915"/>
      <c r="D3884" s="777"/>
      <c r="E3884" s="773"/>
      <c r="F3884" s="752"/>
      <c r="G3884" s="773"/>
      <c r="H3884" s="733"/>
      <c r="I3884" s="206"/>
      <c r="J3884" s="910"/>
      <c r="L3884" s="911"/>
      <c r="R3884" s="752"/>
      <c r="S3884" s="1101"/>
    </row>
    <row r="3885" spans="1:19" ht="9.75" hidden="1" customHeight="1">
      <c r="A3885" s="777"/>
      <c r="B3885" s="913"/>
      <c r="C3885" s="915"/>
      <c r="D3885" s="777"/>
      <c r="E3885" s="773"/>
      <c r="F3885" s="752"/>
      <c r="G3885" s="773"/>
      <c r="H3885" s="733"/>
      <c r="I3885" s="206"/>
      <c r="J3885" s="910"/>
      <c r="L3885" s="911"/>
      <c r="R3885" s="752"/>
      <c r="S3885" s="1101"/>
    </row>
    <row r="3886" spans="1:19" ht="9.75" hidden="1" customHeight="1">
      <c r="A3886" s="777"/>
      <c r="B3886" s="913"/>
      <c r="C3886" s="915"/>
      <c r="D3886" s="777"/>
      <c r="E3886" s="773"/>
      <c r="F3886" s="752"/>
      <c r="G3886" s="773"/>
      <c r="H3886" s="733"/>
      <c r="I3886" s="206"/>
      <c r="J3886" s="910"/>
      <c r="L3886" s="911"/>
      <c r="R3886" s="752"/>
      <c r="S3886" s="1101"/>
    </row>
    <row r="3887" spans="1:19" ht="9.75" hidden="1" customHeight="1">
      <c r="A3887" s="777"/>
      <c r="B3887" s="913"/>
      <c r="C3887" s="915"/>
      <c r="D3887" s="777"/>
      <c r="E3887" s="773"/>
      <c r="F3887" s="753"/>
      <c r="G3887" s="773"/>
      <c r="H3887" s="733"/>
      <c r="I3887" s="206"/>
      <c r="J3887" s="910"/>
      <c r="L3887" s="911"/>
      <c r="R3887" s="753"/>
      <c r="S3887" s="1102"/>
    </row>
    <row r="3888" spans="1:19" ht="9.75" hidden="1" customHeight="1">
      <c r="A3888" s="777"/>
      <c r="B3888" s="913"/>
      <c r="C3888" s="915"/>
      <c r="D3888" s="777"/>
      <c r="E3888" s="773"/>
      <c r="F3888" s="751">
        <v>0</v>
      </c>
      <c r="G3888" s="773">
        <f>+L3888</f>
        <v>0</v>
      </c>
      <c r="H3888" s="733">
        <f>E3888*G3888</f>
        <v>0</v>
      </c>
      <c r="I3888" s="206"/>
      <c r="J3888" s="909">
        <f>+F3888</f>
        <v>0</v>
      </c>
      <c r="L3888" s="911">
        <f>J3888*$L$3</f>
        <v>0</v>
      </c>
      <c r="R3888" s="751"/>
      <c r="S3888" s="1100">
        <f t="shared" ref="S3888" si="1189">+F3888</f>
        <v>0</v>
      </c>
    </row>
    <row r="3889" spans="1:19" ht="9.75" hidden="1" customHeight="1">
      <c r="A3889" s="777"/>
      <c r="B3889" s="913"/>
      <c r="C3889" s="915"/>
      <c r="D3889" s="777"/>
      <c r="E3889" s="773"/>
      <c r="F3889" s="752"/>
      <c r="G3889" s="773"/>
      <c r="H3889" s="733"/>
      <c r="I3889" s="206"/>
      <c r="J3889" s="910"/>
      <c r="L3889" s="911"/>
      <c r="R3889" s="752"/>
      <c r="S3889" s="1101"/>
    </row>
    <row r="3890" spans="1:19" ht="9.75" hidden="1" customHeight="1">
      <c r="A3890" s="777"/>
      <c r="B3890" s="913"/>
      <c r="C3890" s="915"/>
      <c r="D3890" s="777"/>
      <c r="E3890" s="773"/>
      <c r="F3890" s="752"/>
      <c r="G3890" s="773"/>
      <c r="H3890" s="733"/>
      <c r="I3890" s="206"/>
      <c r="J3890" s="910"/>
      <c r="L3890" s="911"/>
      <c r="R3890" s="752"/>
      <c r="S3890" s="1101"/>
    </row>
    <row r="3891" spans="1:19" ht="9.75" hidden="1" customHeight="1">
      <c r="A3891" s="777"/>
      <c r="B3891" s="913"/>
      <c r="C3891" s="915"/>
      <c r="D3891" s="777"/>
      <c r="E3891" s="773"/>
      <c r="F3891" s="752"/>
      <c r="G3891" s="773"/>
      <c r="H3891" s="733"/>
      <c r="I3891" s="206"/>
      <c r="J3891" s="910"/>
      <c r="L3891" s="911"/>
      <c r="R3891" s="752"/>
      <c r="S3891" s="1101"/>
    </row>
    <row r="3892" spans="1:19" ht="9.75" hidden="1" customHeight="1">
      <c r="A3892" s="777"/>
      <c r="B3892" s="913"/>
      <c r="C3892" s="915"/>
      <c r="D3892" s="777"/>
      <c r="E3892" s="773"/>
      <c r="F3892" s="753"/>
      <c r="G3892" s="773"/>
      <c r="H3892" s="733"/>
      <c r="I3892" s="206"/>
      <c r="J3892" s="910"/>
      <c r="L3892" s="911"/>
      <c r="R3892" s="753"/>
      <c r="S3892" s="1102"/>
    </row>
    <row r="3893" spans="1:19" ht="9.75" hidden="1" customHeight="1">
      <c r="A3893" s="777"/>
      <c r="B3893" s="913"/>
      <c r="C3893" s="915"/>
      <c r="D3893" s="777"/>
      <c r="E3893" s="773"/>
      <c r="F3893" s="751">
        <v>0</v>
      </c>
      <c r="G3893" s="773">
        <f>+L3893</f>
        <v>0</v>
      </c>
      <c r="H3893" s="733">
        <f>E3893*G3893</f>
        <v>0</v>
      </c>
      <c r="I3893" s="206"/>
      <c r="J3893" s="909">
        <f>+F3893</f>
        <v>0</v>
      </c>
      <c r="L3893" s="911">
        <f>J3893*$L$3</f>
        <v>0</v>
      </c>
      <c r="R3893" s="751"/>
      <c r="S3893" s="1100">
        <f t="shared" ref="S3893" si="1190">+F3893</f>
        <v>0</v>
      </c>
    </row>
    <row r="3894" spans="1:19" ht="9.75" hidden="1" customHeight="1">
      <c r="A3894" s="777"/>
      <c r="B3894" s="913"/>
      <c r="C3894" s="915"/>
      <c r="D3894" s="777"/>
      <c r="E3894" s="773"/>
      <c r="F3894" s="752"/>
      <c r="G3894" s="773"/>
      <c r="H3894" s="733"/>
      <c r="I3894" s="206"/>
      <c r="J3894" s="910"/>
      <c r="L3894" s="911"/>
      <c r="R3894" s="752"/>
      <c r="S3894" s="1101"/>
    </row>
    <row r="3895" spans="1:19" ht="9.75" hidden="1" customHeight="1">
      <c r="A3895" s="777"/>
      <c r="B3895" s="913"/>
      <c r="C3895" s="915"/>
      <c r="D3895" s="777"/>
      <c r="E3895" s="773"/>
      <c r="F3895" s="752"/>
      <c r="G3895" s="773"/>
      <c r="H3895" s="733"/>
      <c r="I3895" s="206"/>
      <c r="J3895" s="910"/>
      <c r="L3895" s="911"/>
      <c r="R3895" s="752"/>
      <c r="S3895" s="1101"/>
    </row>
    <row r="3896" spans="1:19" ht="9.75" hidden="1" customHeight="1">
      <c r="A3896" s="777"/>
      <c r="B3896" s="913"/>
      <c r="C3896" s="915"/>
      <c r="D3896" s="777"/>
      <c r="E3896" s="773"/>
      <c r="F3896" s="752"/>
      <c r="G3896" s="773"/>
      <c r="H3896" s="733"/>
      <c r="I3896" s="206"/>
      <c r="J3896" s="910"/>
      <c r="L3896" s="911"/>
      <c r="R3896" s="752"/>
      <c r="S3896" s="1101"/>
    </row>
    <row r="3897" spans="1:19" ht="9.75" hidden="1" customHeight="1">
      <c r="A3897" s="777"/>
      <c r="B3897" s="913"/>
      <c r="C3897" s="915"/>
      <c r="D3897" s="777"/>
      <c r="E3897" s="773"/>
      <c r="F3897" s="753"/>
      <c r="G3897" s="773"/>
      <c r="H3897" s="733"/>
      <c r="I3897" s="206"/>
      <c r="J3897" s="910"/>
      <c r="L3897" s="911"/>
      <c r="R3897" s="753"/>
      <c r="S3897" s="1102"/>
    </row>
    <row r="3898" spans="1:19" ht="9.75" hidden="1" customHeight="1">
      <c r="A3898" s="777"/>
      <c r="B3898" s="913"/>
      <c r="C3898" s="915"/>
      <c r="D3898" s="777"/>
      <c r="E3898" s="773"/>
      <c r="F3898" s="751">
        <v>0</v>
      </c>
      <c r="G3898" s="773">
        <f>+L3898</f>
        <v>0</v>
      </c>
      <c r="H3898" s="733">
        <f>E3898*G3898</f>
        <v>0</v>
      </c>
      <c r="I3898" s="206"/>
      <c r="J3898" s="909">
        <f>+F3898</f>
        <v>0</v>
      </c>
      <c r="L3898" s="911">
        <f>J3898*$L$3</f>
        <v>0</v>
      </c>
      <c r="R3898" s="751"/>
      <c r="S3898" s="1100">
        <f t="shared" ref="S3898" si="1191">+F3898</f>
        <v>0</v>
      </c>
    </row>
    <row r="3899" spans="1:19" ht="9.75" hidden="1" customHeight="1">
      <c r="A3899" s="777"/>
      <c r="B3899" s="913"/>
      <c r="C3899" s="915"/>
      <c r="D3899" s="777"/>
      <c r="E3899" s="773"/>
      <c r="F3899" s="752"/>
      <c r="G3899" s="773"/>
      <c r="H3899" s="733"/>
      <c r="I3899" s="206"/>
      <c r="J3899" s="910"/>
      <c r="L3899" s="911"/>
      <c r="R3899" s="752"/>
      <c r="S3899" s="1101"/>
    </row>
    <row r="3900" spans="1:19" ht="9.75" hidden="1" customHeight="1">
      <c r="A3900" s="777"/>
      <c r="B3900" s="913"/>
      <c r="C3900" s="915"/>
      <c r="D3900" s="777"/>
      <c r="E3900" s="773"/>
      <c r="F3900" s="752"/>
      <c r="G3900" s="773"/>
      <c r="H3900" s="733"/>
      <c r="I3900" s="206"/>
      <c r="J3900" s="910"/>
      <c r="L3900" s="911"/>
      <c r="R3900" s="752"/>
      <c r="S3900" s="1101"/>
    </row>
    <row r="3901" spans="1:19" ht="9.75" hidden="1" customHeight="1">
      <c r="A3901" s="777"/>
      <c r="B3901" s="913"/>
      <c r="C3901" s="915"/>
      <c r="D3901" s="777"/>
      <c r="E3901" s="773"/>
      <c r="F3901" s="752"/>
      <c r="G3901" s="773"/>
      <c r="H3901" s="733"/>
      <c r="I3901" s="206"/>
      <c r="J3901" s="910"/>
      <c r="L3901" s="911"/>
      <c r="R3901" s="752"/>
      <c r="S3901" s="1101"/>
    </row>
    <row r="3902" spans="1:19" ht="9.75" hidden="1" customHeight="1">
      <c r="A3902" s="777"/>
      <c r="B3902" s="913"/>
      <c r="C3902" s="915"/>
      <c r="D3902" s="777"/>
      <c r="E3902" s="773"/>
      <c r="F3902" s="753"/>
      <c r="G3902" s="773"/>
      <c r="H3902" s="733"/>
      <c r="I3902" s="206"/>
      <c r="J3902" s="910"/>
      <c r="L3902" s="911"/>
      <c r="R3902" s="753"/>
      <c r="S3902" s="1102"/>
    </row>
    <row r="3903" spans="1:19" ht="9.75" hidden="1" customHeight="1">
      <c r="A3903" s="777"/>
      <c r="B3903" s="913"/>
      <c r="C3903" s="915"/>
      <c r="D3903" s="777"/>
      <c r="E3903" s="773"/>
      <c r="F3903" s="751">
        <v>0</v>
      </c>
      <c r="G3903" s="773">
        <f>+L3903</f>
        <v>0</v>
      </c>
      <c r="H3903" s="733">
        <f>E3903*G3903</f>
        <v>0</v>
      </c>
      <c r="I3903" s="206"/>
      <c r="J3903" s="909">
        <f>+F3903</f>
        <v>0</v>
      </c>
      <c r="L3903" s="911">
        <f>J3903*$L$3</f>
        <v>0</v>
      </c>
      <c r="R3903" s="751"/>
      <c r="S3903" s="1100">
        <f t="shared" ref="S3903" si="1192">+F3903</f>
        <v>0</v>
      </c>
    </row>
    <row r="3904" spans="1:19" ht="9.75" hidden="1" customHeight="1">
      <c r="A3904" s="777"/>
      <c r="B3904" s="913"/>
      <c r="C3904" s="915"/>
      <c r="D3904" s="777"/>
      <c r="E3904" s="773"/>
      <c r="F3904" s="752"/>
      <c r="G3904" s="773"/>
      <c r="H3904" s="733"/>
      <c r="I3904" s="206"/>
      <c r="J3904" s="910"/>
      <c r="L3904" s="911"/>
      <c r="R3904" s="752"/>
      <c r="S3904" s="1101"/>
    </row>
    <row r="3905" spans="1:19" ht="9.75" hidden="1" customHeight="1">
      <c r="A3905" s="777"/>
      <c r="B3905" s="913"/>
      <c r="C3905" s="915"/>
      <c r="D3905" s="777"/>
      <c r="E3905" s="773"/>
      <c r="F3905" s="752"/>
      <c r="G3905" s="773"/>
      <c r="H3905" s="733"/>
      <c r="I3905" s="206"/>
      <c r="J3905" s="910"/>
      <c r="L3905" s="911"/>
      <c r="R3905" s="752"/>
      <c r="S3905" s="1101"/>
    </row>
    <row r="3906" spans="1:19" ht="9.75" hidden="1" customHeight="1">
      <c r="A3906" s="777"/>
      <c r="B3906" s="913"/>
      <c r="C3906" s="915"/>
      <c r="D3906" s="777"/>
      <c r="E3906" s="773"/>
      <c r="F3906" s="752"/>
      <c r="G3906" s="773"/>
      <c r="H3906" s="733"/>
      <c r="I3906" s="206"/>
      <c r="J3906" s="910"/>
      <c r="L3906" s="911"/>
      <c r="R3906" s="752"/>
      <c r="S3906" s="1101"/>
    </row>
    <row r="3907" spans="1:19" ht="9.75" hidden="1" customHeight="1">
      <c r="A3907" s="777"/>
      <c r="B3907" s="913"/>
      <c r="C3907" s="915"/>
      <c r="D3907" s="777"/>
      <c r="E3907" s="773"/>
      <c r="F3907" s="753"/>
      <c r="G3907" s="773"/>
      <c r="H3907" s="733"/>
      <c r="I3907" s="206"/>
      <c r="J3907" s="910"/>
      <c r="L3907" s="911"/>
      <c r="R3907" s="753"/>
      <c r="S3907" s="1102"/>
    </row>
    <row r="3908" spans="1:19" ht="9.75" hidden="1" customHeight="1">
      <c r="A3908" s="777"/>
      <c r="B3908" s="913"/>
      <c r="C3908" s="914"/>
      <c r="D3908" s="777"/>
      <c r="E3908" s="773"/>
      <c r="F3908" s="751">
        <v>0</v>
      </c>
      <c r="G3908" s="773">
        <f>+L3908</f>
        <v>0</v>
      </c>
      <c r="H3908" s="733">
        <f>E3908*G3908</f>
        <v>0</v>
      </c>
      <c r="I3908" s="206"/>
      <c r="J3908" s="909">
        <f>+F3908</f>
        <v>0</v>
      </c>
      <c r="L3908" s="911">
        <f>J3908*$L$3</f>
        <v>0</v>
      </c>
      <c r="R3908" s="751"/>
      <c r="S3908" s="1100">
        <f t="shared" ref="S3908" si="1193">+F3908</f>
        <v>0</v>
      </c>
    </row>
    <row r="3909" spans="1:19" ht="9.75" hidden="1" customHeight="1">
      <c r="A3909" s="777"/>
      <c r="B3909" s="913"/>
      <c r="C3909" s="914"/>
      <c r="D3909" s="777"/>
      <c r="E3909" s="773"/>
      <c r="F3909" s="752"/>
      <c r="G3909" s="773"/>
      <c r="H3909" s="733"/>
      <c r="I3909" s="206"/>
      <c r="J3909" s="910"/>
      <c r="L3909" s="911"/>
      <c r="R3909" s="752"/>
      <c r="S3909" s="1101"/>
    </row>
    <row r="3910" spans="1:19" ht="9.75" hidden="1" customHeight="1">
      <c r="A3910" s="777"/>
      <c r="B3910" s="913"/>
      <c r="C3910" s="914"/>
      <c r="D3910" s="777"/>
      <c r="E3910" s="773"/>
      <c r="F3910" s="752"/>
      <c r="G3910" s="773"/>
      <c r="H3910" s="733"/>
      <c r="I3910" s="206"/>
      <c r="J3910" s="910"/>
      <c r="L3910" s="911"/>
      <c r="R3910" s="752"/>
      <c r="S3910" s="1101"/>
    </row>
    <row r="3911" spans="1:19" ht="9.75" hidden="1" customHeight="1">
      <c r="A3911" s="777"/>
      <c r="B3911" s="913"/>
      <c r="C3911" s="914"/>
      <c r="D3911" s="777"/>
      <c r="E3911" s="773"/>
      <c r="F3911" s="752"/>
      <c r="G3911" s="773"/>
      <c r="H3911" s="733"/>
      <c r="I3911" s="206"/>
      <c r="J3911" s="910"/>
      <c r="L3911" s="911"/>
      <c r="R3911" s="752"/>
      <c r="S3911" s="1101"/>
    </row>
    <row r="3912" spans="1:19" ht="9.75" hidden="1" customHeight="1">
      <c r="A3912" s="777"/>
      <c r="B3912" s="913"/>
      <c r="C3912" s="914"/>
      <c r="D3912" s="777"/>
      <c r="E3912" s="773"/>
      <c r="F3912" s="753"/>
      <c r="G3912" s="773"/>
      <c r="H3912" s="733"/>
      <c r="I3912" s="206"/>
      <c r="J3912" s="910"/>
      <c r="L3912" s="911"/>
      <c r="R3912" s="753"/>
      <c r="S3912" s="1102"/>
    </row>
    <row r="3913" spans="1:19" ht="9.75" hidden="1" customHeight="1">
      <c r="A3913" s="777"/>
      <c r="B3913" s="913"/>
      <c r="C3913" s="914"/>
      <c r="D3913" s="777"/>
      <c r="E3913" s="773"/>
      <c r="F3913" s="751">
        <v>0</v>
      </c>
      <c r="G3913" s="773">
        <f>+L3913</f>
        <v>0</v>
      </c>
      <c r="H3913" s="733">
        <f>E3913*G3913</f>
        <v>0</v>
      </c>
      <c r="I3913" s="206"/>
      <c r="J3913" s="909">
        <f>+F3913</f>
        <v>0</v>
      </c>
      <c r="L3913" s="911">
        <f>J3913*$L$3</f>
        <v>0</v>
      </c>
      <c r="R3913" s="751"/>
      <c r="S3913" s="1100">
        <f t="shared" ref="S3913" si="1194">+F3913</f>
        <v>0</v>
      </c>
    </row>
    <row r="3914" spans="1:19" ht="9.75" hidden="1" customHeight="1">
      <c r="A3914" s="777"/>
      <c r="B3914" s="913"/>
      <c r="C3914" s="914"/>
      <c r="D3914" s="777"/>
      <c r="E3914" s="773"/>
      <c r="F3914" s="752"/>
      <c r="G3914" s="773"/>
      <c r="H3914" s="733"/>
      <c r="I3914" s="206"/>
      <c r="J3914" s="910"/>
      <c r="L3914" s="911"/>
      <c r="R3914" s="752"/>
      <c r="S3914" s="1101"/>
    </row>
    <row r="3915" spans="1:19" ht="9.75" hidden="1" customHeight="1">
      <c r="A3915" s="777"/>
      <c r="B3915" s="913"/>
      <c r="C3915" s="914"/>
      <c r="D3915" s="777"/>
      <c r="E3915" s="773"/>
      <c r="F3915" s="752"/>
      <c r="G3915" s="773"/>
      <c r="H3915" s="733"/>
      <c r="I3915" s="206"/>
      <c r="J3915" s="910"/>
      <c r="L3915" s="911"/>
      <c r="R3915" s="752"/>
      <c r="S3915" s="1101"/>
    </row>
    <row r="3916" spans="1:19" ht="9.75" hidden="1" customHeight="1">
      <c r="A3916" s="777"/>
      <c r="B3916" s="913"/>
      <c r="C3916" s="914"/>
      <c r="D3916" s="777"/>
      <c r="E3916" s="773"/>
      <c r="F3916" s="752"/>
      <c r="G3916" s="773"/>
      <c r="H3916" s="733"/>
      <c r="I3916" s="206"/>
      <c r="J3916" s="910"/>
      <c r="L3916" s="911"/>
      <c r="R3916" s="752"/>
      <c r="S3916" s="1101"/>
    </row>
    <row r="3917" spans="1:19" ht="9.75" hidden="1" customHeight="1">
      <c r="A3917" s="777"/>
      <c r="B3917" s="913"/>
      <c r="C3917" s="914"/>
      <c r="D3917" s="777"/>
      <c r="E3917" s="773"/>
      <c r="F3917" s="753"/>
      <c r="G3917" s="773"/>
      <c r="H3917" s="733"/>
      <c r="I3917" s="206"/>
      <c r="J3917" s="910"/>
      <c r="L3917" s="911"/>
      <c r="R3917" s="753"/>
      <c r="S3917" s="1102"/>
    </row>
    <row r="3918" spans="1:19" ht="9.75" hidden="1" customHeight="1">
      <c r="A3918" s="777"/>
      <c r="B3918" s="913"/>
      <c r="C3918" s="915"/>
      <c r="D3918" s="777"/>
      <c r="E3918" s="773"/>
      <c r="F3918" s="751">
        <v>0</v>
      </c>
      <c r="G3918" s="773">
        <f>+L3918</f>
        <v>0</v>
      </c>
      <c r="H3918" s="733">
        <f>E3918*G3918</f>
        <v>0</v>
      </c>
      <c r="I3918" s="206"/>
      <c r="J3918" s="909">
        <f>+F3918</f>
        <v>0</v>
      </c>
      <c r="L3918" s="911">
        <f>J3918*$L$3</f>
        <v>0</v>
      </c>
      <c r="R3918" s="751"/>
      <c r="S3918" s="1100">
        <f t="shared" ref="S3918" si="1195">+F3918</f>
        <v>0</v>
      </c>
    </row>
    <row r="3919" spans="1:19" ht="9.75" hidden="1" customHeight="1">
      <c r="A3919" s="777"/>
      <c r="B3919" s="913"/>
      <c r="C3919" s="915"/>
      <c r="D3919" s="777"/>
      <c r="E3919" s="773"/>
      <c r="F3919" s="752"/>
      <c r="G3919" s="773"/>
      <c r="H3919" s="733"/>
      <c r="I3919" s="206"/>
      <c r="J3919" s="910"/>
      <c r="L3919" s="911"/>
      <c r="R3919" s="752"/>
      <c r="S3919" s="1101"/>
    </row>
    <row r="3920" spans="1:19" ht="9.75" hidden="1" customHeight="1">
      <c r="A3920" s="777"/>
      <c r="B3920" s="913"/>
      <c r="C3920" s="915"/>
      <c r="D3920" s="777"/>
      <c r="E3920" s="773"/>
      <c r="F3920" s="752"/>
      <c r="G3920" s="773"/>
      <c r="H3920" s="733"/>
      <c r="I3920" s="206"/>
      <c r="J3920" s="910"/>
      <c r="L3920" s="911"/>
      <c r="R3920" s="752"/>
      <c r="S3920" s="1101"/>
    </row>
    <row r="3921" spans="1:19" ht="9.75" hidden="1" customHeight="1">
      <c r="A3921" s="777"/>
      <c r="B3921" s="913"/>
      <c r="C3921" s="915"/>
      <c r="D3921" s="777"/>
      <c r="E3921" s="773"/>
      <c r="F3921" s="752"/>
      <c r="G3921" s="773"/>
      <c r="H3921" s="733"/>
      <c r="I3921" s="206"/>
      <c r="J3921" s="910"/>
      <c r="L3921" s="911"/>
      <c r="R3921" s="752"/>
      <c r="S3921" s="1101"/>
    </row>
    <row r="3922" spans="1:19" ht="9.75" hidden="1" customHeight="1">
      <c r="A3922" s="777"/>
      <c r="B3922" s="913"/>
      <c r="C3922" s="915"/>
      <c r="D3922" s="777"/>
      <c r="E3922" s="773"/>
      <c r="F3922" s="753"/>
      <c r="G3922" s="773"/>
      <c r="H3922" s="733"/>
      <c r="I3922" s="206"/>
      <c r="J3922" s="910"/>
      <c r="L3922" s="911"/>
      <c r="R3922" s="753"/>
      <c r="S3922" s="1102"/>
    </row>
    <row r="3923" spans="1:19" ht="9.75" hidden="1" customHeight="1">
      <c r="A3923" s="777"/>
      <c r="B3923" s="913"/>
      <c r="C3923" s="915"/>
      <c r="D3923" s="777"/>
      <c r="E3923" s="773"/>
      <c r="F3923" s="751">
        <v>0</v>
      </c>
      <c r="G3923" s="773">
        <f>+L3923</f>
        <v>0</v>
      </c>
      <c r="H3923" s="733">
        <f>E3923*G3923</f>
        <v>0</v>
      </c>
      <c r="I3923" s="206"/>
      <c r="J3923" s="909">
        <f>+F3923</f>
        <v>0</v>
      </c>
      <c r="L3923" s="911">
        <f>J3923*$L$3</f>
        <v>0</v>
      </c>
      <c r="R3923" s="751"/>
      <c r="S3923" s="1100">
        <f t="shared" ref="S3923" si="1196">+F3923</f>
        <v>0</v>
      </c>
    </row>
    <row r="3924" spans="1:19" ht="9.75" hidden="1" customHeight="1">
      <c r="A3924" s="777"/>
      <c r="B3924" s="913"/>
      <c r="C3924" s="915"/>
      <c r="D3924" s="777"/>
      <c r="E3924" s="773"/>
      <c r="F3924" s="752"/>
      <c r="G3924" s="773"/>
      <c r="H3924" s="733"/>
      <c r="I3924" s="206"/>
      <c r="J3924" s="910"/>
      <c r="L3924" s="911"/>
      <c r="R3924" s="752"/>
      <c r="S3924" s="1101"/>
    </row>
    <row r="3925" spans="1:19" ht="9.75" hidden="1" customHeight="1">
      <c r="A3925" s="777"/>
      <c r="B3925" s="913"/>
      <c r="C3925" s="915"/>
      <c r="D3925" s="777"/>
      <c r="E3925" s="773"/>
      <c r="F3925" s="752"/>
      <c r="G3925" s="773"/>
      <c r="H3925" s="733"/>
      <c r="I3925" s="206"/>
      <c r="J3925" s="910"/>
      <c r="L3925" s="911"/>
      <c r="R3925" s="752"/>
      <c r="S3925" s="1101"/>
    </row>
    <row r="3926" spans="1:19" ht="9.75" hidden="1" customHeight="1">
      <c r="A3926" s="777"/>
      <c r="B3926" s="913"/>
      <c r="C3926" s="915"/>
      <c r="D3926" s="777"/>
      <c r="E3926" s="773"/>
      <c r="F3926" s="752"/>
      <c r="G3926" s="773"/>
      <c r="H3926" s="733"/>
      <c r="I3926" s="206"/>
      <c r="J3926" s="910"/>
      <c r="L3926" s="911"/>
      <c r="R3926" s="752"/>
      <c r="S3926" s="1101"/>
    </row>
    <row r="3927" spans="1:19" ht="9.75" hidden="1" customHeight="1">
      <c r="A3927" s="777"/>
      <c r="B3927" s="913"/>
      <c r="C3927" s="915"/>
      <c r="D3927" s="777"/>
      <c r="E3927" s="773"/>
      <c r="F3927" s="753"/>
      <c r="G3927" s="773"/>
      <c r="H3927" s="733"/>
      <c r="I3927" s="206"/>
      <c r="J3927" s="910"/>
      <c r="L3927" s="911"/>
      <c r="R3927" s="753"/>
      <c r="S3927" s="1102"/>
    </row>
    <row r="3928" spans="1:19" ht="9.75" hidden="1" customHeight="1">
      <c r="A3928" s="777"/>
      <c r="B3928" s="913"/>
      <c r="C3928" s="915"/>
      <c r="D3928" s="777"/>
      <c r="E3928" s="773"/>
      <c r="F3928" s="751">
        <v>0</v>
      </c>
      <c r="G3928" s="773">
        <f>+L3928</f>
        <v>0</v>
      </c>
      <c r="H3928" s="733">
        <f>E3928*G3928</f>
        <v>0</v>
      </c>
      <c r="I3928" s="206"/>
      <c r="J3928" s="909">
        <f>+F3928</f>
        <v>0</v>
      </c>
      <c r="L3928" s="911">
        <f>J3928*$L$3</f>
        <v>0</v>
      </c>
      <c r="R3928" s="751"/>
      <c r="S3928" s="1100">
        <f t="shared" ref="S3928" si="1197">+F3928</f>
        <v>0</v>
      </c>
    </row>
    <row r="3929" spans="1:19" ht="9.75" hidden="1" customHeight="1">
      <c r="A3929" s="777"/>
      <c r="B3929" s="913"/>
      <c r="C3929" s="915"/>
      <c r="D3929" s="777"/>
      <c r="E3929" s="773"/>
      <c r="F3929" s="752"/>
      <c r="G3929" s="773"/>
      <c r="H3929" s="733"/>
      <c r="I3929" s="206"/>
      <c r="J3929" s="910"/>
      <c r="L3929" s="911"/>
      <c r="R3929" s="752"/>
      <c r="S3929" s="1101"/>
    </row>
    <row r="3930" spans="1:19" ht="9.75" hidden="1" customHeight="1">
      <c r="A3930" s="777"/>
      <c r="B3930" s="913"/>
      <c r="C3930" s="915"/>
      <c r="D3930" s="777"/>
      <c r="E3930" s="773"/>
      <c r="F3930" s="752"/>
      <c r="G3930" s="773"/>
      <c r="H3930" s="733"/>
      <c r="I3930" s="206"/>
      <c r="J3930" s="910"/>
      <c r="L3930" s="911"/>
      <c r="R3930" s="752"/>
      <c r="S3930" s="1101"/>
    </row>
    <row r="3931" spans="1:19" ht="9.75" hidden="1" customHeight="1">
      <c r="A3931" s="777"/>
      <c r="B3931" s="913"/>
      <c r="C3931" s="915"/>
      <c r="D3931" s="777"/>
      <c r="E3931" s="773"/>
      <c r="F3931" s="752"/>
      <c r="G3931" s="773"/>
      <c r="H3931" s="733"/>
      <c r="I3931" s="206"/>
      <c r="J3931" s="910"/>
      <c r="L3931" s="911"/>
      <c r="R3931" s="752"/>
      <c r="S3931" s="1101"/>
    </row>
    <row r="3932" spans="1:19" ht="9.75" hidden="1" customHeight="1">
      <c r="A3932" s="777"/>
      <c r="B3932" s="913"/>
      <c r="C3932" s="915"/>
      <c r="D3932" s="777"/>
      <c r="E3932" s="773"/>
      <c r="F3932" s="753"/>
      <c r="G3932" s="773"/>
      <c r="H3932" s="733"/>
      <c r="I3932" s="206"/>
      <c r="J3932" s="910"/>
      <c r="L3932" s="911"/>
      <c r="R3932" s="753"/>
      <c r="S3932" s="1102"/>
    </row>
    <row r="3933" spans="1:19" ht="9.75" hidden="1" customHeight="1">
      <c r="A3933" s="777"/>
      <c r="B3933" s="913"/>
      <c r="C3933" s="915"/>
      <c r="D3933" s="777"/>
      <c r="E3933" s="773"/>
      <c r="F3933" s="751">
        <v>0</v>
      </c>
      <c r="G3933" s="773">
        <f>+L3933</f>
        <v>0</v>
      </c>
      <c r="H3933" s="733">
        <f>E3933*G3933</f>
        <v>0</v>
      </c>
      <c r="I3933" s="206"/>
      <c r="J3933" s="909">
        <f>+F3933</f>
        <v>0</v>
      </c>
      <c r="L3933" s="911">
        <f>J3933*$L$3</f>
        <v>0</v>
      </c>
      <c r="R3933" s="751"/>
      <c r="S3933" s="1100">
        <f t="shared" ref="S3933" si="1198">+F3933</f>
        <v>0</v>
      </c>
    </row>
    <row r="3934" spans="1:19" ht="9.75" hidden="1" customHeight="1">
      <c r="A3934" s="777"/>
      <c r="B3934" s="913"/>
      <c r="C3934" s="915"/>
      <c r="D3934" s="777"/>
      <c r="E3934" s="773"/>
      <c r="F3934" s="752"/>
      <c r="G3934" s="773"/>
      <c r="H3934" s="733"/>
      <c r="I3934" s="206"/>
      <c r="J3934" s="910"/>
      <c r="L3934" s="911"/>
      <c r="R3934" s="752"/>
      <c r="S3934" s="1101"/>
    </row>
    <row r="3935" spans="1:19" ht="9.75" hidden="1" customHeight="1">
      <c r="A3935" s="777"/>
      <c r="B3935" s="913"/>
      <c r="C3935" s="915"/>
      <c r="D3935" s="777"/>
      <c r="E3935" s="773"/>
      <c r="F3935" s="752"/>
      <c r="G3935" s="773"/>
      <c r="H3935" s="733"/>
      <c r="I3935" s="206"/>
      <c r="J3935" s="910"/>
      <c r="L3935" s="911"/>
      <c r="R3935" s="752"/>
      <c r="S3935" s="1101"/>
    </row>
    <row r="3936" spans="1:19" ht="9.75" hidden="1" customHeight="1">
      <c r="A3936" s="777"/>
      <c r="B3936" s="913"/>
      <c r="C3936" s="915"/>
      <c r="D3936" s="777"/>
      <c r="E3936" s="773"/>
      <c r="F3936" s="752"/>
      <c r="G3936" s="773"/>
      <c r="H3936" s="733"/>
      <c r="I3936" s="206"/>
      <c r="J3936" s="910"/>
      <c r="L3936" s="911"/>
      <c r="R3936" s="752"/>
      <c r="S3936" s="1101"/>
    </row>
    <row r="3937" spans="1:19" ht="9.75" hidden="1" customHeight="1">
      <c r="A3937" s="777"/>
      <c r="B3937" s="913"/>
      <c r="C3937" s="915"/>
      <c r="D3937" s="777"/>
      <c r="E3937" s="773"/>
      <c r="F3937" s="753"/>
      <c r="G3937" s="773"/>
      <c r="H3937" s="733"/>
      <c r="I3937" s="206"/>
      <c r="J3937" s="910"/>
      <c r="L3937" s="911"/>
      <c r="R3937" s="753"/>
      <c r="S3937" s="1102"/>
    </row>
    <row r="3938" spans="1:19" ht="9.75" hidden="1" customHeight="1">
      <c r="A3938" s="777"/>
      <c r="B3938" s="913"/>
      <c r="C3938" s="915"/>
      <c r="D3938" s="777"/>
      <c r="E3938" s="773"/>
      <c r="F3938" s="751">
        <v>0</v>
      </c>
      <c r="G3938" s="773">
        <f>+L3938</f>
        <v>0</v>
      </c>
      <c r="H3938" s="733">
        <f>E3938*G3938</f>
        <v>0</v>
      </c>
      <c r="I3938" s="206"/>
      <c r="J3938" s="909">
        <f>+F3938</f>
        <v>0</v>
      </c>
      <c r="L3938" s="911">
        <f>J3938*$L$3</f>
        <v>0</v>
      </c>
      <c r="R3938" s="751"/>
      <c r="S3938" s="1100">
        <f t="shared" ref="S3938" si="1199">+F3938</f>
        <v>0</v>
      </c>
    </row>
    <row r="3939" spans="1:19" ht="9.75" hidden="1" customHeight="1">
      <c r="A3939" s="777"/>
      <c r="B3939" s="913"/>
      <c r="C3939" s="915"/>
      <c r="D3939" s="777"/>
      <c r="E3939" s="773"/>
      <c r="F3939" s="752"/>
      <c r="G3939" s="773"/>
      <c r="H3939" s="733"/>
      <c r="I3939" s="206"/>
      <c r="J3939" s="910"/>
      <c r="L3939" s="911"/>
      <c r="R3939" s="752"/>
      <c r="S3939" s="1101"/>
    </row>
    <row r="3940" spans="1:19" ht="9.75" hidden="1" customHeight="1">
      <c r="A3940" s="777"/>
      <c r="B3940" s="913"/>
      <c r="C3940" s="915"/>
      <c r="D3940" s="777"/>
      <c r="E3940" s="773"/>
      <c r="F3940" s="752"/>
      <c r="G3940" s="773"/>
      <c r="H3940" s="733"/>
      <c r="I3940" s="206"/>
      <c r="J3940" s="910"/>
      <c r="L3940" s="911"/>
      <c r="R3940" s="752"/>
      <c r="S3940" s="1101"/>
    </row>
    <row r="3941" spans="1:19" ht="9.75" hidden="1" customHeight="1">
      <c r="A3941" s="777"/>
      <c r="B3941" s="913"/>
      <c r="C3941" s="915"/>
      <c r="D3941" s="777"/>
      <c r="E3941" s="773"/>
      <c r="F3941" s="752"/>
      <c r="G3941" s="773"/>
      <c r="H3941" s="733"/>
      <c r="I3941" s="206"/>
      <c r="J3941" s="910"/>
      <c r="L3941" s="911"/>
      <c r="R3941" s="752"/>
      <c r="S3941" s="1101"/>
    </row>
    <row r="3942" spans="1:19" ht="9.75" hidden="1" customHeight="1">
      <c r="A3942" s="777"/>
      <c r="B3942" s="913"/>
      <c r="C3942" s="915"/>
      <c r="D3942" s="777"/>
      <c r="E3942" s="773"/>
      <c r="F3942" s="753"/>
      <c r="G3942" s="773"/>
      <c r="H3942" s="733"/>
      <c r="I3942" s="206"/>
      <c r="J3942" s="910"/>
      <c r="L3942" s="911"/>
      <c r="R3942" s="753"/>
      <c r="S3942" s="1102"/>
    </row>
    <row r="3943" spans="1:19" ht="9.75" hidden="1" customHeight="1">
      <c r="A3943" s="777"/>
      <c r="B3943" s="913"/>
      <c r="C3943" s="915"/>
      <c r="D3943" s="777"/>
      <c r="E3943" s="773"/>
      <c r="F3943" s="751">
        <v>0</v>
      </c>
      <c r="G3943" s="773">
        <f>+L3943</f>
        <v>0</v>
      </c>
      <c r="H3943" s="733">
        <f>E3943*G3943</f>
        <v>0</v>
      </c>
      <c r="I3943" s="206"/>
      <c r="J3943" s="909">
        <f>+F3943</f>
        <v>0</v>
      </c>
      <c r="L3943" s="911">
        <f>J3943*$L$3</f>
        <v>0</v>
      </c>
      <c r="R3943" s="751"/>
      <c r="S3943" s="1100">
        <f t="shared" ref="S3943" si="1200">+F3943</f>
        <v>0</v>
      </c>
    </row>
    <row r="3944" spans="1:19" ht="9.75" hidden="1" customHeight="1">
      <c r="A3944" s="777"/>
      <c r="B3944" s="913"/>
      <c r="C3944" s="915"/>
      <c r="D3944" s="777"/>
      <c r="E3944" s="773"/>
      <c r="F3944" s="752"/>
      <c r="G3944" s="773"/>
      <c r="H3944" s="733"/>
      <c r="I3944" s="206"/>
      <c r="J3944" s="910"/>
      <c r="L3944" s="911"/>
      <c r="R3944" s="752"/>
      <c r="S3944" s="1101"/>
    </row>
    <row r="3945" spans="1:19" ht="9.75" hidden="1" customHeight="1">
      <c r="A3945" s="777"/>
      <c r="B3945" s="913"/>
      <c r="C3945" s="915"/>
      <c r="D3945" s="777"/>
      <c r="E3945" s="773"/>
      <c r="F3945" s="752"/>
      <c r="G3945" s="773"/>
      <c r="H3945" s="733"/>
      <c r="I3945" s="206"/>
      <c r="J3945" s="910"/>
      <c r="L3945" s="911"/>
      <c r="R3945" s="752"/>
      <c r="S3945" s="1101"/>
    </row>
    <row r="3946" spans="1:19" ht="9.75" hidden="1" customHeight="1">
      <c r="A3946" s="777"/>
      <c r="B3946" s="913"/>
      <c r="C3946" s="915"/>
      <c r="D3946" s="777"/>
      <c r="E3946" s="773"/>
      <c r="F3946" s="752"/>
      <c r="G3946" s="773"/>
      <c r="H3946" s="733"/>
      <c r="I3946" s="206"/>
      <c r="J3946" s="910"/>
      <c r="L3946" s="911"/>
      <c r="R3946" s="752"/>
      <c r="S3946" s="1101"/>
    </row>
    <row r="3947" spans="1:19" ht="9.75" hidden="1" customHeight="1">
      <c r="A3947" s="777"/>
      <c r="B3947" s="913"/>
      <c r="C3947" s="915"/>
      <c r="D3947" s="777"/>
      <c r="E3947" s="773"/>
      <c r="F3947" s="753"/>
      <c r="G3947" s="773"/>
      <c r="H3947" s="733"/>
      <c r="I3947" s="206"/>
      <c r="J3947" s="910"/>
      <c r="L3947" s="911"/>
      <c r="R3947" s="753"/>
      <c r="S3947" s="1102"/>
    </row>
    <row r="3948" spans="1:19" ht="9.75" hidden="1" customHeight="1">
      <c r="A3948" s="777"/>
      <c r="B3948" s="913"/>
      <c r="C3948" s="915"/>
      <c r="D3948" s="777"/>
      <c r="E3948" s="773"/>
      <c r="F3948" s="751">
        <v>0</v>
      </c>
      <c r="G3948" s="773">
        <f>+L3948</f>
        <v>0</v>
      </c>
      <c r="H3948" s="733">
        <f>E3948*G3948</f>
        <v>0</v>
      </c>
      <c r="I3948" s="206"/>
      <c r="J3948" s="909">
        <f>+F3948</f>
        <v>0</v>
      </c>
      <c r="L3948" s="911">
        <f>J3948*$L$3</f>
        <v>0</v>
      </c>
      <c r="R3948" s="751"/>
      <c r="S3948" s="1100">
        <f t="shared" ref="S3948" si="1201">+F3948</f>
        <v>0</v>
      </c>
    </row>
    <row r="3949" spans="1:19" ht="9.75" hidden="1" customHeight="1">
      <c r="A3949" s="777"/>
      <c r="B3949" s="913"/>
      <c r="C3949" s="915"/>
      <c r="D3949" s="777"/>
      <c r="E3949" s="773"/>
      <c r="F3949" s="752"/>
      <c r="G3949" s="773"/>
      <c r="H3949" s="733"/>
      <c r="I3949" s="206"/>
      <c r="J3949" s="910"/>
      <c r="L3949" s="911"/>
      <c r="R3949" s="752"/>
      <c r="S3949" s="1101"/>
    </row>
    <row r="3950" spans="1:19" ht="9.75" hidden="1" customHeight="1">
      <c r="A3950" s="777"/>
      <c r="B3950" s="913"/>
      <c r="C3950" s="915"/>
      <c r="D3950" s="777"/>
      <c r="E3950" s="773"/>
      <c r="F3950" s="752"/>
      <c r="G3950" s="773"/>
      <c r="H3950" s="733"/>
      <c r="I3950" s="206"/>
      <c r="J3950" s="910"/>
      <c r="L3950" s="911"/>
      <c r="R3950" s="752"/>
      <c r="S3950" s="1101"/>
    </row>
    <row r="3951" spans="1:19" ht="9.75" hidden="1" customHeight="1">
      <c r="A3951" s="777"/>
      <c r="B3951" s="913"/>
      <c r="C3951" s="915"/>
      <c r="D3951" s="777"/>
      <c r="E3951" s="773"/>
      <c r="F3951" s="752"/>
      <c r="G3951" s="773"/>
      <c r="H3951" s="733"/>
      <c r="I3951" s="206"/>
      <c r="J3951" s="910"/>
      <c r="L3951" s="911"/>
      <c r="R3951" s="752"/>
      <c r="S3951" s="1101"/>
    </row>
    <row r="3952" spans="1:19" ht="8.25" hidden="1" customHeight="1">
      <c r="A3952" s="777"/>
      <c r="B3952" s="913"/>
      <c r="C3952" s="915"/>
      <c r="D3952" s="777"/>
      <c r="E3952" s="773"/>
      <c r="F3952" s="753"/>
      <c r="G3952" s="773"/>
      <c r="H3952" s="733"/>
      <c r="I3952" s="206"/>
      <c r="J3952" s="910"/>
      <c r="L3952" s="911"/>
      <c r="R3952" s="753"/>
      <c r="S3952" s="1102"/>
    </row>
    <row r="3953" spans="1:19" ht="9.75" hidden="1" customHeight="1">
      <c r="A3953" s="777"/>
      <c r="B3953" s="913"/>
      <c r="C3953" s="915"/>
      <c r="D3953" s="777"/>
      <c r="E3953" s="773"/>
      <c r="F3953" s="751">
        <v>0</v>
      </c>
      <c r="G3953" s="773">
        <f>+L3953</f>
        <v>0</v>
      </c>
      <c r="H3953" s="733">
        <f>E3953*G3953</f>
        <v>0</v>
      </c>
      <c r="I3953" s="206"/>
      <c r="J3953" s="909">
        <f>+F3953</f>
        <v>0</v>
      </c>
      <c r="L3953" s="911">
        <f>J3953*$L$3</f>
        <v>0</v>
      </c>
      <c r="R3953" s="751"/>
      <c r="S3953" s="1100">
        <f t="shared" ref="S3953" si="1202">+F3953</f>
        <v>0</v>
      </c>
    </row>
    <row r="3954" spans="1:19" ht="9.75" hidden="1" customHeight="1">
      <c r="A3954" s="777"/>
      <c r="B3954" s="913"/>
      <c r="C3954" s="915"/>
      <c r="D3954" s="777"/>
      <c r="E3954" s="773"/>
      <c r="F3954" s="752"/>
      <c r="G3954" s="773"/>
      <c r="H3954" s="733"/>
      <c r="I3954" s="206"/>
      <c r="J3954" s="910"/>
      <c r="L3954" s="911"/>
      <c r="R3954" s="752"/>
      <c r="S3954" s="1101"/>
    </row>
    <row r="3955" spans="1:19" ht="9.75" hidden="1" customHeight="1">
      <c r="A3955" s="777"/>
      <c r="B3955" s="913"/>
      <c r="C3955" s="915"/>
      <c r="D3955" s="777"/>
      <c r="E3955" s="773"/>
      <c r="F3955" s="752"/>
      <c r="G3955" s="773"/>
      <c r="H3955" s="733"/>
      <c r="I3955" s="206"/>
      <c r="J3955" s="910"/>
      <c r="L3955" s="911"/>
      <c r="R3955" s="752"/>
      <c r="S3955" s="1101"/>
    </row>
    <row r="3956" spans="1:19" ht="9.75" hidden="1" customHeight="1">
      <c r="A3956" s="777"/>
      <c r="B3956" s="913"/>
      <c r="C3956" s="915"/>
      <c r="D3956" s="777"/>
      <c r="E3956" s="773"/>
      <c r="F3956" s="752"/>
      <c r="G3956" s="773"/>
      <c r="H3956" s="733"/>
      <c r="I3956" s="206"/>
      <c r="J3956" s="910"/>
      <c r="L3956" s="911"/>
      <c r="R3956" s="752"/>
      <c r="S3956" s="1101"/>
    </row>
    <row r="3957" spans="1:19" ht="6.75" hidden="1" customHeight="1">
      <c r="A3957" s="777"/>
      <c r="B3957" s="913"/>
      <c r="C3957" s="915"/>
      <c r="D3957" s="777"/>
      <c r="E3957" s="773"/>
      <c r="F3957" s="753"/>
      <c r="G3957" s="773"/>
      <c r="H3957" s="733"/>
      <c r="I3957" s="206"/>
      <c r="J3957" s="910"/>
      <c r="L3957" s="911"/>
      <c r="R3957" s="753"/>
      <c r="S3957" s="1102"/>
    </row>
    <row r="3958" spans="1:19" ht="9.75" hidden="1" customHeight="1">
      <c r="A3958" s="777"/>
      <c r="B3958" s="913"/>
      <c r="C3958" s="915"/>
      <c r="D3958" s="777"/>
      <c r="E3958" s="729"/>
      <c r="F3958" s="725">
        <v>0</v>
      </c>
      <c r="G3958" s="773">
        <f>+L3958</f>
        <v>0</v>
      </c>
      <c r="H3958" s="733">
        <f>E3958*G3958</f>
        <v>0</v>
      </c>
      <c r="I3958" s="206"/>
      <c r="J3958" s="909">
        <f>+F3958</f>
        <v>0</v>
      </c>
      <c r="L3958" s="911">
        <f>J3958*$L$3</f>
        <v>0</v>
      </c>
      <c r="R3958" s="725"/>
      <c r="S3958" s="1100">
        <f t="shared" ref="S3958" si="1203">+F3958</f>
        <v>0</v>
      </c>
    </row>
    <row r="3959" spans="1:19" ht="9.75" hidden="1" customHeight="1">
      <c r="A3959" s="777"/>
      <c r="B3959" s="913"/>
      <c r="C3959" s="915"/>
      <c r="D3959" s="777"/>
      <c r="E3959" s="729"/>
      <c r="F3959" s="726"/>
      <c r="G3959" s="773"/>
      <c r="H3959" s="733"/>
      <c r="I3959" s="206"/>
      <c r="J3959" s="910"/>
      <c r="L3959" s="911"/>
      <c r="R3959" s="726"/>
      <c r="S3959" s="1101"/>
    </row>
    <row r="3960" spans="1:19" ht="9.75" hidden="1" customHeight="1">
      <c r="A3960" s="777"/>
      <c r="B3960" s="913"/>
      <c r="C3960" s="915"/>
      <c r="D3960" s="777"/>
      <c r="E3960" s="729"/>
      <c r="F3960" s="726"/>
      <c r="G3960" s="773"/>
      <c r="H3960" s="733"/>
      <c r="I3960" s="206"/>
      <c r="J3960" s="910"/>
      <c r="L3960" s="911"/>
      <c r="R3960" s="726"/>
      <c r="S3960" s="1101"/>
    </row>
    <row r="3961" spans="1:19" ht="9.75" hidden="1" customHeight="1">
      <c r="A3961" s="777"/>
      <c r="B3961" s="913"/>
      <c r="C3961" s="915"/>
      <c r="D3961" s="777"/>
      <c r="E3961" s="729"/>
      <c r="F3961" s="726"/>
      <c r="G3961" s="773"/>
      <c r="H3961" s="733"/>
      <c r="I3961" s="206"/>
      <c r="J3961" s="910"/>
      <c r="L3961" s="911"/>
      <c r="R3961" s="726"/>
      <c r="S3961" s="1101"/>
    </row>
    <row r="3962" spans="1:19" ht="9.75" hidden="1" customHeight="1">
      <c r="A3962" s="777"/>
      <c r="B3962" s="913"/>
      <c r="C3962" s="915"/>
      <c r="D3962" s="777"/>
      <c r="E3962" s="729"/>
      <c r="F3962" s="727"/>
      <c r="G3962" s="773"/>
      <c r="H3962" s="733"/>
      <c r="I3962" s="206"/>
      <c r="J3962" s="910"/>
      <c r="L3962" s="911"/>
      <c r="R3962" s="727"/>
      <c r="S3962" s="1102"/>
    </row>
    <row r="3963" spans="1:19" ht="9.75" hidden="1" customHeight="1">
      <c r="A3963" s="777"/>
      <c r="B3963" s="913"/>
      <c r="C3963" s="915"/>
      <c r="D3963" s="777"/>
      <c r="E3963" s="773"/>
      <c r="F3963" s="751">
        <v>0</v>
      </c>
      <c r="G3963" s="773">
        <f>+L3963</f>
        <v>0</v>
      </c>
      <c r="H3963" s="733">
        <f>E3963*G3963</f>
        <v>0</v>
      </c>
      <c r="I3963" s="206"/>
      <c r="J3963" s="909">
        <f>+F3963</f>
        <v>0</v>
      </c>
      <c r="L3963" s="911">
        <f>J3963*$L$3</f>
        <v>0</v>
      </c>
      <c r="R3963" s="751"/>
      <c r="S3963" s="1100">
        <f t="shared" ref="S3963" si="1204">+F3963</f>
        <v>0</v>
      </c>
    </row>
    <row r="3964" spans="1:19" ht="9.75" hidden="1" customHeight="1">
      <c r="A3964" s="777"/>
      <c r="B3964" s="913"/>
      <c r="C3964" s="915"/>
      <c r="D3964" s="777"/>
      <c r="E3964" s="773"/>
      <c r="F3964" s="752"/>
      <c r="G3964" s="773"/>
      <c r="H3964" s="733"/>
      <c r="I3964" s="206"/>
      <c r="J3964" s="910"/>
      <c r="L3964" s="911"/>
      <c r="R3964" s="752"/>
      <c r="S3964" s="1101"/>
    </row>
    <row r="3965" spans="1:19" ht="9.75" hidden="1" customHeight="1">
      <c r="A3965" s="777"/>
      <c r="B3965" s="913"/>
      <c r="C3965" s="915"/>
      <c r="D3965" s="777"/>
      <c r="E3965" s="773"/>
      <c r="F3965" s="752"/>
      <c r="G3965" s="773"/>
      <c r="H3965" s="733"/>
      <c r="I3965" s="206"/>
      <c r="J3965" s="910"/>
      <c r="L3965" s="911"/>
      <c r="R3965" s="752"/>
      <c r="S3965" s="1101"/>
    </row>
    <row r="3966" spans="1:19" ht="9.75" hidden="1" customHeight="1">
      <c r="A3966" s="777"/>
      <c r="B3966" s="913"/>
      <c r="C3966" s="915"/>
      <c r="D3966" s="777"/>
      <c r="E3966" s="773"/>
      <c r="F3966" s="752"/>
      <c r="G3966" s="773"/>
      <c r="H3966" s="733"/>
      <c r="I3966" s="206"/>
      <c r="J3966" s="910"/>
      <c r="L3966" s="911"/>
      <c r="R3966" s="752"/>
      <c r="S3966" s="1101"/>
    </row>
    <row r="3967" spans="1:19" ht="9.75" hidden="1" customHeight="1">
      <c r="A3967" s="777"/>
      <c r="B3967" s="913"/>
      <c r="C3967" s="915"/>
      <c r="D3967" s="777"/>
      <c r="E3967" s="773"/>
      <c r="F3967" s="753"/>
      <c r="G3967" s="773"/>
      <c r="H3967" s="733"/>
      <c r="I3967" s="206"/>
      <c r="J3967" s="910"/>
      <c r="L3967" s="911"/>
      <c r="R3967" s="753"/>
      <c r="S3967" s="1102"/>
    </row>
    <row r="3968" spans="1:19" ht="9.75" hidden="1" customHeight="1">
      <c r="A3968" s="777"/>
      <c r="B3968" s="913"/>
      <c r="C3968" s="914"/>
      <c r="D3968" s="777"/>
      <c r="E3968" s="773"/>
      <c r="F3968" s="751">
        <v>0</v>
      </c>
      <c r="G3968" s="773">
        <f>+L3968</f>
        <v>0</v>
      </c>
      <c r="H3968" s="733">
        <f>E3968*G3968</f>
        <v>0</v>
      </c>
      <c r="I3968" s="206"/>
      <c r="J3968" s="909">
        <f>+F3968</f>
        <v>0</v>
      </c>
      <c r="L3968" s="911">
        <f>J3968*$L$3</f>
        <v>0</v>
      </c>
      <c r="R3968" s="751"/>
      <c r="S3968" s="1100">
        <f t="shared" ref="S3968" si="1205">+F3968</f>
        <v>0</v>
      </c>
    </row>
    <row r="3969" spans="1:19" ht="9.75" hidden="1" customHeight="1">
      <c r="A3969" s="777"/>
      <c r="B3969" s="913"/>
      <c r="C3969" s="914"/>
      <c r="D3969" s="777"/>
      <c r="E3969" s="773"/>
      <c r="F3969" s="752"/>
      <c r="G3969" s="773"/>
      <c r="H3969" s="733"/>
      <c r="I3969" s="206"/>
      <c r="J3969" s="910"/>
      <c r="L3969" s="911"/>
      <c r="R3969" s="752"/>
      <c r="S3969" s="1101"/>
    </row>
    <row r="3970" spans="1:19" ht="9.75" hidden="1" customHeight="1">
      <c r="A3970" s="777"/>
      <c r="B3970" s="913"/>
      <c r="C3970" s="914"/>
      <c r="D3970" s="777"/>
      <c r="E3970" s="773"/>
      <c r="F3970" s="752"/>
      <c r="G3970" s="773"/>
      <c r="H3970" s="733"/>
      <c r="I3970" s="206"/>
      <c r="J3970" s="910"/>
      <c r="L3970" s="911"/>
      <c r="R3970" s="752"/>
      <c r="S3970" s="1101"/>
    </row>
    <row r="3971" spans="1:19" ht="9.75" hidden="1" customHeight="1">
      <c r="A3971" s="777"/>
      <c r="B3971" s="913"/>
      <c r="C3971" s="914"/>
      <c r="D3971" s="777"/>
      <c r="E3971" s="773"/>
      <c r="F3971" s="752"/>
      <c r="G3971" s="773"/>
      <c r="H3971" s="733"/>
      <c r="I3971" s="206"/>
      <c r="J3971" s="910"/>
      <c r="L3971" s="911"/>
      <c r="R3971" s="752"/>
      <c r="S3971" s="1101"/>
    </row>
    <row r="3972" spans="1:19" ht="9.75" hidden="1" customHeight="1">
      <c r="A3972" s="777"/>
      <c r="B3972" s="913"/>
      <c r="C3972" s="914"/>
      <c r="D3972" s="777"/>
      <c r="E3972" s="773"/>
      <c r="F3972" s="753"/>
      <c r="G3972" s="773"/>
      <c r="H3972" s="733"/>
      <c r="I3972" s="206"/>
      <c r="J3972" s="910"/>
      <c r="L3972" s="911"/>
      <c r="R3972" s="753"/>
      <c r="S3972" s="1102"/>
    </row>
    <row r="3973" spans="1:19" ht="9.75" hidden="1" customHeight="1">
      <c r="A3973" s="777"/>
      <c r="B3973" s="913"/>
      <c r="C3973" s="915"/>
      <c r="D3973" s="777"/>
      <c r="E3973" s="773"/>
      <c r="F3973" s="751">
        <v>0</v>
      </c>
      <c r="G3973" s="773">
        <f>+L3973</f>
        <v>0</v>
      </c>
      <c r="H3973" s="733">
        <f>E3973*G3973</f>
        <v>0</v>
      </c>
      <c r="I3973" s="206"/>
      <c r="J3973" s="909">
        <f>+F3973</f>
        <v>0</v>
      </c>
      <c r="L3973" s="911">
        <f>J3973*$L$3</f>
        <v>0</v>
      </c>
      <c r="R3973" s="751"/>
      <c r="S3973" s="1100">
        <f t="shared" ref="S3973" si="1206">+F3973</f>
        <v>0</v>
      </c>
    </row>
    <row r="3974" spans="1:19" ht="9.75" hidden="1" customHeight="1">
      <c r="A3974" s="777"/>
      <c r="B3974" s="913"/>
      <c r="C3974" s="915"/>
      <c r="D3974" s="777"/>
      <c r="E3974" s="773"/>
      <c r="F3974" s="752"/>
      <c r="G3974" s="773"/>
      <c r="H3974" s="733"/>
      <c r="I3974" s="206"/>
      <c r="J3974" s="910"/>
      <c r="L3974" s="911"/>
      <c r="R3974" s="752"/>
      <c r="S3974" s="1101"/>
    </row>
    <row r="3975" spans="1:19" ht="9.75" hidden="1" customHeight="1">
      <c r="A3975" s="777"/>
      <c r="B3975" s="913"/>
      <c r="C3975" s="915"/>
      <c r="D3975" s="777"/>
      <c r="E3975" s="773"/>
      <c r="F3975" s="752"/>
      <c r="G3975" s="773"/>
      <c r="H3975" s="733"/>
      <c r="I3975" s="206"/>
      <c r="J3975" s="910"/>
      <c r="L3975" s="911"/>
      <c r="R3975" s="752"/>
      <c r="S3975" s="1101"/>
    </row>
    <row r="3976" spans="1:19" ht="9.75" hidden="1" customHeight="1">
      <c r="A3976" s="777"/>
      <c r="B3976" s="913"/>
      <c r="C3976" s="915"/>
      <c r="D3976" s="777"/>
      <c r="E3976" s="773"/>
      <c r="F3976" s="752"/>
      <c r="G3976" s="773"/>
      <c r="H3976" s="733"/>
      <c r="I3976" s="206"/>
      <c r="J3976" s="910"/>
      <c r="L3976" s="911"/>
      <c r="R3976" s="752"/>
      <c r="S3976" s="1101"/>
    </row>
    <row r="3977" spans="1:19" ht="9.75" hidden="1" customHeight="1">
      <c r="A3977" s="777"/>
      <c r="B3977" s="913"/>
      <c r="C3977" s="915"/>
      <c r="D3977" s="777"/>
      <c r="E3977" s="773"/>
      <c r="F3977" s="753"/>
      <c r="G3977" s="773"/>
      <c r="H3977" s="733"/>
      <c r="I3977" s="206"/>
      <c r="J3977" s="910"/>
      <c r="L3977" s="911"/>
      <c r="R3977" s="753"/>
      <c r="S3977" s="1102"/>
    </row>
    <row r="3978" spans="1:19" ht="9.75" hidden="1" customHeight="1">
      <c r="A3978" s="777"/>
      <c r="B3978" s="913"/>
      <c r="C3978" s="915"/>
      <c r="D3978" s="777"/>
      <c r="E3978" s="773"/>
      <c r="F3978" s="751">
        <v>0</v>
      </c>
      <c r="G3978" s="773">
        <f>+L3978</f>
        <v>0</v>
      </c>
      <c r="H3978" s="733">
        <f>E3978*G3978</f>
        <v>0</v>
      </c>
      <c r="I3978" s="206"/>
      <c r="J3978" s="909">
        <f>+F3978</f>
        <v>0</v>
      </c>
      <c r="L3978" s="911">
        <f>J3978*$L$3</f>
        <v>0</v>
      </c>
      <c r="R3978" s="751"/>
      <c r="S3978" s="1100">
        <f t="shared" ref="S3978" si="1207">+F3978</f>
        <v>0</v>
      </c>
    </row>
    <row r="3979" spans="1:19" ht="9.75" hidden="1" customHeight="1">
      <c r="A3979" s="777"/>
      <c r="B3979" s="913"/>
      <c r="C3979" s="915"/>
      <c r="D3979" s="777"/>
      <c r="E3979" s="773"/>
      <c r="F3979" s="752"/>
      <c r="G3979" s="773"/>
      <c r="H3979" s="733"/>
      <c r="I3979" s="206"/>
      <c r="J3979" s="910"/>
      <c r="L3979" s="911"/>
      <c r="R3979" s="752"/>
      <c r="S3979" s="1101"/>
    </row>
    <row r="3980" spans="1:19" ht="9.75" hidden="1" customHeight="1">
      <c r="A3980" s="777"/>
      <c r="B3980" s="913"/>
      <c r="C3980" s="915"/>
      <c r="D3980" s="777"/>
      <c r="E3980" s="773"/>
      <c r="F3980" s="752"/>
      <c r="G3980" s="773"/>
      <c r="H3980" s="733"/>
      <c r="I3980" s="206"/>
      <c r="J3980" s="910"/>
      <c r="L3980" s="911"/>
      <c r="R3980" s="752"/>
      <c r="S3980" s="1101"/>
    </row>
    <row r="3981" spans="1:19" ht="9.75" hidden="1" customHeight="1">
      <c r="A3981" s="777"/>
      <c r="B3981" s="913"/>
      <c r="C3981" s="915"/>
      <c r="D3981" s="777"/>
      <c r="E3981" s="773"/>
      <c r="F3981" s="752"/>
      <c r="G3981" s="773"/>
      <c r="H3981" s="733"/>
      <c r="I3981" s="206"/>
      <c r="J3981" s="910"/>
      <c r="L3981" s="911"/>
      <c r="R3981" s="752"/>
      <c r="S3981" s="1101"/>
    </row>
    <row r="3982" spans="1:19" ht="9.75" hidden="1" customHeight="1">
      <c r="A3982" s="777"/>
      <c r="B3982" s="913"/>
      <c r="C3982" s="915"/>
      <c r="D3982" s="777"/>
      <c r="E3982" s="773"/>
      <c r="F3982" s="753"/>
      <c r="G3982" s="773"/>
      <c r="H3982" s="733"/>
      <c r="I3982" s="206"/>
      <c r="J3982" s="910"/>
      <c r="L3982" s="911"/>
      <c r="R3982" s="753"/>
      <c r="S3982" s="1102"/>
    </row>
    <row r="3983" spans="1:19" ht="9.75" hidden="1" customHeight="1">
      <c r="A3983" s="777"/>
      <c r="B3983" s="913"/>
      <c r="C3983" s="915"/>
      <c r="D3983" s="777"/>
      <c r="E3983" s="773"/>
      <c r="F3983" s="751">
        <v>0</v>
      </c>
      <c r="G3983" s="773">
        <f>+L3983</f>
        <v>0</v>
      </c>
      <c r="H3983" s="733">
        <f>E3983*G3983</f>
        <v>0</v>
      </c>
      <c r="I3983" s="206"/>
      <c r="J3983" s="909">
        <f>+F3983</f>
        <v>0</v>
      </c>
      <c r="L3983" s="911">
        <f>J3983*$L$3</f>
        <v>0</v>
      </c>
      <c r="R3983" s="751"/>
      <c r="S3983" s="1100">
        <f t="shared" ref="S3983" si="1208">+F3983</f>
        <v>0</v>
      </c>
    </row>
    <row r="3984" spans="1:19" ht="9.75" hidden="1" customHeight="1">
      <c r="A3984" s="777"/>
      <c r="B3984" s="913"/>
      <c r="C3984" s="915"/>
      <c r="D3984" s="777"/>
      <c r="E3984" s="773"/>
      <c r="F3984" s="752"/>
      <c r="G3984" s="773"/>
      <c r="H3984" s="733"/>
      <c r="I3984" s="206"/>
      <c r="J3984" s="910"/>
      <c r="L3984" s="911"/>
      <c r="R3984" s="752"/>
      <c r="S3984" s="1101"/>
    </row>
    <row r="3985" spans="1:19" ht="9.75" hidden="1" customHeight="1">
      <c r="A3985" s="777"/>
      <c r="B3985" s="913"/>
      <c r="C3985" s="915"/>
      <c r="D3985" s="777"/>
      <c r="E3985" s="773"/>
      <c r="F3985" s="752"/>
      <c r="G3985" s="773"/>
      <c r="H3985" s="733"/>
      <c r="I3985" s="206"/>
      <c r="J3985" s="910"/>
      <c r="L3985" s="911"/>
      <c r="R3985" s="752"/>
      <c r="S3985" s="1101"/>
    </row>
    <row r="3986" spans="1:19" ht="9.75" hidden="1" customHeight="1">
      <c r="A3986" s="777"/>
      <c r="B3986" s="913"/>
      <c r="C3986" s="915"/>
      <c r="D3986" s="777"/>
      <c r="E3986" s="773"/>
      <c r="F3986" s="752"/>
      <c r="G3986" s="773"/>
      <c r="H3986" s="733"/>
      <c r="I3986" s="206"/>
      <c r="J3986" s="910"/>
      <c r="L3986" s="911"/>
      <c r="R3986" s="752"/>
      <c r="S3986" s="1101"/>
    </row>
    <row r="3987" spans="1:19" ht="9.75" hidden="1" customHeight="1">
      <c r="A3987" s="777"/>
      <c r="B3987" s="913"/>
      <c r="C3987" s="915"/>
      <c r="D3987" s="777"/>
      <c r="E3987" s="773"/>
      <c r="F3987" s="753"/>
      <c r="G3987" s="773"/>
      <c r="H3987" s="733"/>
      <c r="I3987" s="206"/>
      <c r="J3987" s="910"/>
      <c r="L3987" s="911"/>
      <c r="R3987" s="753"/>
      <c r="S3987" s="1102"/>
    </row>
    <row r="3988" spans="1:19" ht="9.75" hidden="1" customHeight="1">
      <c r="A3988" s="777"/>
      <c r="B3988" s="913"/>
      <c r="C3988" s="915"/>
      <c r="D3988" s="777"/>
      <c r="E3988" s="773"/>
      <c r="F3988" s="751">
        <v>0</v>
      </c>
      <c r="G3988" s="773">
        <f>+L3988</f>
        <v>0</v>
      </c>
      <c r="H3988" s="733">
        <f>E3988*G3988</f>
        <v>0</v>
      </c>
      <c r="I3988" s="206"/>
      <c r="J3988" s="909">
        <f>+F3988</f>
        <v>0</v>
      </c>
      <c r="L3988" s="911">
        <f>J3988*$L$3</f>
        <v>0</v>
      </c>
      <c r="R3988" s="751"/>
      <c r="S3988" s="1100">
        <f t="shared" ref="S3988" si="1209">+F3988</f>
        <v>0</v>
      </c>
    </row>
    <row r="3989" spans="1:19" ht="9.75" hidden="1" customHeight="1">
      <c r="A3989" s="777"/>
      <c r="B3989" s="913"/>
      <c r="C3989" s="915"/>
      <c r="D3989" s="777"/>
      <c r="E3989" s="773"/>
      <c r="F3989" s="752"/>
      <c r="G3989" s="773"/>
      <c r="H3989" s="733"/>
      <c r="I3989" s="206"/>
      <c r="J3989" s="910"/>
      <c r="L3989" s="911"/>
      <c r="R3989" s="752"/>
      <c r="S3989" s="1101"/>
    </row>
    <row r="3990" spans="1:19" ht="9.75" hidden="1" customHeight="1">
      <c r="A3990" s="777"/>
      <c r="B3990" s="913"/>
      <c r="C3990" s="915"/>
      <c r="D3990" s="777"/>
      <c r="E3990" s="773"/>
      <c r="F3990" s="752"/>
      <c r="G3990" s="773"/>
      <c r="H3990" s="733"/>
      <c r="I3990" s="206"/>
      <c r="J3990" s="910"/>
      <c r="L3990" s="911"/>
      <c r="R3990" s="752"/>
      <c r="S3990" s="1101"/>
    </row>
    <row r="3991" spans="1:19" ht="9.75" hidden="1" customHeight="1">
      <c r="A3991" s="777"/>
      <c r="B3991" s="913"/>
      <c r="C3991" s="915"/>
      <c r="D3991" s="777"/>
      <c r="E3991" s="773"/>
      <c r="F3991" s="752"/>
      <c r="G3991" s="773"/>
      <c r="H3991" s="733"/>
      <c r="I3991" s="206"/>
      <c r="J3991" s="910"/>
      <c r="L3991" s="911"/>
      <c r="R3991" s="752"/>
      <c r="S3991" s="1101"/>
    </row>
    <row r="3992" spans="1:19" ht="9.75" hidden="1" customHeight="1">
      <c r="A3992" s="777"/>
      <c r="B3992" s="913"/>
      <c r="C3992" s="915"/>
      <c r="D3992" s="777"/>
      <c r="E3992" s="773"/>
      <c r="F3992" s="753"/>
      <c r="G3992" s="773"/>
      <c r="H3992" s="733"/>
      <c r="I3992" s="206"/>
      <c r="J3992" s="910"/>
      <c r="L3992" s="911"/>
      <c r="R3992" s="753"/>
      <c r="S3992" s="1102"/>
    </row>
    <row r="3993" spans="1:19" ht="9.75" hidden="1" customHeight="1">
      <c r="A3993" s="777"/>
      <c r="B3993" s="913"/>
      <c r="C3993" s="915"/>
      <c r="D3993" s="777"/>
      <c r="E3993" s="773"/>
      <c r="F3993" s="751">
        <v>0</v>
      </c>
      <c r="G3993" s="773">
        <f>+L3993</f>
        <v>0</v>
      </c>
      <c r="H3993" s="733">
        <f>E3993*G3993</f>
        <v>0</v>
      </c>
      <c r="I3993" s="206"/>
      <c r="J3993" s="909">
        <f>+F3993</f>
        <v>0</v>
      </c>
      <c r="L3993" s="911">
        <f>J3993*$L$3</f>
        <v>0</v>
      </c>
      <c r="R3993" s="751"/>
      <c r="S3993" s="1100">
        <f t="shared" ref="S3993" si="1210">+F3993</f>
        <v>0</v>
      </c>
    </row>
    <row r="3994" spans="1:19" ht="9.75" hidden="1" customHeight="1">
      <c r="A3994" s="777"/>
      <c r="B3994" s="913"/>
      <c r="C3994" s="915"/>
      <c r="D3994" s="777"/>
      <c r="E3994" s="773"/>
      <c r="F3994" s="752"/>
      <c r="G3994" s="773"/>
      <c r="H3994" s="733"/>
      <c r="I3994" s="206"/>
      <c r="J3994" s="910"/>
      <c r="L3994" s="911"/>
      <c r="R3994" s="752"/>
      <c r="S3994" s="1101"/>
    </row>
    <row r="3995" spans="1:19" ht="9.75" hidden="1" customHeight="1">
      <c r="A3995" s="777"/>
      <c r="B3995" s="913"/>
      <c r="C3995" s="915"/>
      <c r="D3995" s="777"/>
      <c r="E3995" s="773"/>
      <c r="F3995" s="752"/>
      <c r="G3995" s="773"/>
      <c r="H3995" s="733"/>
      <c r="I3995" s="206"/>
      <c r="J3995" s="910"/>
      <c r="L3995" s="911"/>
      <c r="R3995" s="752"/>
      <c r="S3995" s="1101"/>
    </row>
    <row r="3996" spans="1:19" ht="9.75" hidden="1" customHeight="1">
      <c r="A3996" s="777"/>
      <c r="B3996" s="913"/>
      <c r="C3996" s="915"/>
      <c r="D3996" s="777"/>
      <c r="E3996" s="773"/>
      <c r="F3996" s="752"/>
      <c r="G3996" s="773"/>
      <c r="H3996" s="733"/>
      <c r="I3996" s="206"/>
      <c r="J3996" s="910"/>
      <c r="L3996" s="911"/>
      <c r="R3996" s="752"/>
      <c r="S3996" s="1101"/>
    </row>
    <row r="3997" spans="1:19" ht="9.75" hidden="1" customHeight="1">
      <c r="A3997" s="777"/>
      <c r="B3997" s="913"/>
      <c r="C3997" s="915"/>
      <c r="D3997" s="777"/>
      <c r="E3997" s="773"/>
      <c r="F3997" s="753"/>
      <c r="G3997" s="773"/>
      <c r="H3997" s="733"/>
      <c r="I3997" s="206"/>
      <c r="J3997" s="910"/>
      <c r="L3997" s="911"/>
      <c r="R3997" s="753"/>
      <c r="S3997" s="1102"/>
    </row>
    <row r="3998" spans="1:19" ht="9.75" hidden="1" customHeight="1">
      <c r="A3998" s="777"/>
      <c r="B3998" s="913"/>
      <c r="C3998" s="915"/>
      <c r="D3998" s="777"/>
      <c r="E3998" s="773"/>
      <c r="F3998" s="751">
        <v>0</v>
      </c>
      <c r="G3998" s="773">
        <f>+L3998</f>
        <v>0</v>
      </c>
      <c r="H3998" s="733">
        <f>E3998*G3998</f>
        <v>0</v>
      </c>
      <c r="I3998" s="206"/>
      <c r="J3998" s="909">
        <f>+F3998</f>
        <v>0</v>
      </c>
      <c r="L3998" s="911">
        <f>J3998*$L$3</f>
        <v>0</v>
      </c>
      <c r="R3998" s="751"/>
      <c r="S3998" s="1100">
        <f t="shared" ref="S3998" si="1211">+F3998</f>
        <v>0</v>
      </c>
    </row>
    <row r="3999" spans="1:19" ht="9.75" hidden="1" customHeight="1">
      <c r="A3999" s="777"/>
      <c r="B3999" s="913"/>
      <c r="C3999" s="915"/>
      <c r="D3999" s="777"/>
      <c r="E3999" s="773"/>
      <c r="F3999" s="752"/>
      <c r="G3999" s="773"/>
      <c r="H3999" s="733"/>
      <c r="I3999" s="206"/>
      <c r="J3999" s="910"/>
      <c r="L3999" s="911"/>
      <c r="R3999" s="752"/>
      <c r="S3999" s="1101"/>
    </row>
    <row r="4000" spans="1:19" ht="9.75" hidden="1" customHeight="1">
      <c r="A4000" s="777"/>
      <c r="B4000" s="913"/>
      <c r="C4000" s="915"/>
      <c r="D4000" s="777"/>
      <c r="E4000" s="773"/>
      <c r="F4000" s="752"/>
      <c r="G4000" s="773"/>
      <c r="H4000" s="733"/>
      <c r="I4000" s="206"/>
      <c r="J4000" s="910"/>
      <c r="L4000" s="911"/>
      <c r="R4000" s="752"/>
      <c r="S4000" s="1101"/>
    </row>
    <row r="4001" spans="1:19" ht="9.75" hidden="1" customHeight="1">
      <c r="A4001" s="777"/>
      <c r="B4001" s="913"/>
      <c r="C4001" s="915"/>
      <c r="D4001" s="777"/>
      <c r="E4001" s="773"/>
      <c r="F4001" s="752"/>
      <c r="G4001" s="773"/>
      <c r="H4001" s="733"/>
      <c r="I4001" s="206"/>
      <c r="J4001" s="910"/>
      <c r="L4001" s="911"/>
      <c r="R4001" s="752"/>
      <c r="S4001" s="1101"/>
    </row>
    <row r="4002" spans="1:19" ht="9.75" hidden="1" customHeight="1">
      <c r="A4002" s="777"/>
      <c r="B4002" s="913"/>
      <c r="C4002" s="915"/>
      <c r="D4002" s="777"/>
      <c r="E4002" s="773"/>
      <c r="F4002" s="753"/>
      <c r="G4002" s="773"/>
      <c r="H4002" s="733"/>
      <c r="I4002" s="206"/>
      <c r="J4002" s="910"/>
      <c r="L4002" s="911"/>
      <c r="R4002" s="753"/>
      <c r="S4002" s="1102"/>
    </row>
    <row r="4003" spans="1:19" ht="9.75" hidden="1" customHeight="1">
      <c r="A4003" s="777"/>
      <c r="B4003" s="913"/>
      <c r="C4003" s="915"/>
      <c r="D4003" s="777"/>
      <c r="E4003" s="773"/>
      <c r="F4003" s="751">
        <v>0</v>
      </c>
      <c r="G4003" s="773">
        <f>+L4003</f>
        <v>0</v>
      </c>
      <c r="H4003" s="733">
        <f>E4003*G4003</f>
        <v>0</v>
      </c>
      <c r="I4003" s="206"/>
      <c r="J4003" s="909">
        <f>+F4003</f>
        <v>0</v>
      </c>
      <c r="L4003" s="911">
        <f>J4003*$L$3</f>
        <v>0</v>
      </c>
      <c r="R4003" s="751"/>
      <c r="S4003" s="1100">
        <f t="shared" ref="S4003" si="1212">+F4003</f>
        <v>0</v>
      </c>
    </row>
    <row r="4004" spans="1:19" ht="9.75" hidden="1" customHeight="1">
      <c r="A4004" s="777"/>
      <c r="B4004" s="913"/>
      <c r="C4004" s="915"/>
      <c r="D4004" s="777"/>
      <c r="E4004" s="773"/>
      <c r="F4004" s="752"/>
      <c r="G4004" s="773"/>
      <c r="H4004" s="733"/>
      <c r="I4004" s="206"/>
      <c r="J4004" s="910"/>
      <c r="L4004" s="911"/>
      <c r="R4004" s="752"/>
      <c r="S4004" s="1101"/>
    </row>
    <row r="4005" spans="1:19" ht="9.75" hidden="1" customHeight="1">
      <c r="A4005" s="777"/>
      <c r="B4005" s="913"/>
      <c r="C4005" s="915"/>
      <c r="D4005" s="777"/>
      <c r="E4005" s="773"/>
      <c r="F4005" s="752"/>
      <c r="G4005" s="773"/>
      <c r="H4005" s="733"/>
      <c r="I4005" s="206"/>
      <c r="J4005" s="910"/>
      <c r="L4005" s="911"/>
      <c r="R4005" s="752"/>
      <c r="S4005" s="1101"/>
    </row>
    <row r="4006" spans="1:19" ht="9.75" hidden="1" customHeight="1">
      <c r="A4006" s="777"/>
      <c r="B4006" s="913"/>
      <c r="C4006" s="915"/>
      <c r="D4006" s="777"/>
      <c r="E4006" s="773"/>
      <c r="F4006" s="752"/>
      <c r="G4006" s="773"/>
      <c r="H4006" s="733"/>
      <c r="I4006" s="206"/>
      <c r="J4006" s="910"/>
      <c r="L4006" s="911"/>
      <c r="R4006" s="752"/>
      <c r="S4006" s="1101"/>
    </row>
    <row r="4007" spans="1:19" ht="9.75" hidden="1" customHeight="1">
      <c r="A4007" s="777"/>
      <c r="B4007" s="913"/>
      <c r="C4007" s="915"/>
      <c r="D4007" s="777"/>
      <c r="E4007" s="773"/>
      <c r="F4007" s="753"/>
      <c r="G4007" s="773"/>
      <c r="H4007" s="733"/>
      <c r="I4007" s="206"/>
      <c r="J4007" s="910"/>
      <c r="L4007" s="911"/>
      <c r="R4007" s="753"/>
      <c r="S4007" s="1102"/>
    </row>
    <row r="4008" spans="1:19" ht="9.75" hidden="1" customHeight="1">
      <c r="A4008" s="777"/>
      <c r="B4008" s="913"/>
      <c r="C4008" s="915"/>
      <c r="D4008" s="777"/>
      <c r="E4008" s="773"/>
      <c r="F4008" s="751">
        <v>0</v>
      </c>
      <c r="G4008" s="773">
        <f>+L4008</f>
        <v>0</v>
      </c>
      <c r="H4008" s="733">
        <f>E4008*G4008</f>
        <v>0</v>
      </c>
      <c r="I4008" s="206"/>
      <c r="J4008" s="909">
        <f>+F4008</f>
        <v>0</v>
      </c>
      <c r="L4008" s="911">
        <f>J4008*$L$3</f>
        <v>0</v>
      </c>
      <c r="R4008" s="751"/>
      <c r="S4008" s="1100">
        <f t="shared" ref="S4008" si="1213">+F4008</f>
        <v>0</v>
      </c>
    </row>
    <row r="4009" spans="1:19" ht="9.75" hidden="1" customHeight="1">
      <c r="A4009" s="777"/>
      <c r="B4009" s="913"/>
      <c r="C4009" s="915"/>
      <c r="D4009" s="777"/>
      <c r="E4009" s="773"/>
      <c r="F4009" s="752"/>
      <c r="G4009" s="773"/>
      <c r="H4009" s="733"/>
      <c r="I4009" s="206"/>
      <c r="J4009" s="910"/>
      <c r="L4009" s="911"/>
      <c r="R4009" s="752"/>
      <c r="S4009" s="1101"/>
    </row>
    <row r="4010" spans="1:19" ht="9.75" hidden="1" customHeight="1">
      <c r="A4010" s="777"/>
      <c r="B4010" s="913"/>
      <c r="C4010" s="915"/>
      <c r="D4010" s="777"/>
      <c r="E4010" s="773"/>
      <c r="F4010" s="752"/>
      <c r="G4010" s="773"/>
      <c r="H4010" s="733"/>
      <c r="I4010" s="206"/>
      <c r="J4010" s="910"/>
      <c r="L4010" s="911"/>
      <c r="R4010" s="752"/>
      <c r="S4010" s="1101"/>
    </row>
    <row r="4011" spans="1:19" ht="9.75" hidden="1" customHeight="1">
      <c r="A4011" s="777"/>
      <c r="B4011" s="913"/>
      <c r="C4011" s="915"/>
      <c r="D4011" s="777"/>
      <c r="E4011" s="773"/>
      <c r="F4011" s="752"/>
      <c r="G4011" s="773"/>
      <c r="H4011" s="733"/>
      <c r="I4011" s="206"/>
      <c r="J4011" s="910"/>
      <c r="L4011" s="911"/>
      <c r="R4011" s="752"/>
      <c r="S4011" s="1101"/>
    </row>
    <row r="4012" spans="1:19" ht="9.75" hidden="1" customHeight="1">
      <c r="A4012" s="777"/>
      <c r="B4012" s="913"/>
      <c r="C4012" s="915"/>
      <c r="D4012" s="777"/>
      <c r="E4012" s="773"/>
      <c r="F4012" s="753"/>
      <c r="G4012" s="773"/>
      <c r="H4012" s="733"/>
      <c r="I4012" s="206"/>
      <c r="J4012" s="910"/>
      <c r="L4012" s="911"/>
      <c r="R4012" s="753"/>
      <c r="S4012" s="1102"/>
    </row>
    <row r="4013" spans="1:19" ht="9.75" hidden="1" customHeight="1">
      <c r="A4013" s="777"/>
      <c r="B4013" s="913"/>
      <c r="C4013" s="915"/>
      <c r="D4013" s="777"/>
      <c r="E4013" s="773"/>
      <c r="F4013" s="751">
        <v>0</v>
      </c>
      <c r="G4013" s="773">
        <f>+L4013</f>
        <v>0</v>
      </c>
      <c r="H4013" s="733">
        <f>E4013*G4013</f>
        <v>0</v>
      </c>
      <c r="I4013" s="206"/>
      <c r="J4013" s="909">
        <f>+F4013</f>
        <v>0</v>
      </c>
      <c r="L4013" s="911">
        <f>J4013*$L$3</f>
        <v>0</v>
      </c>
      <c r="R4013" s="751"/>
      <c r="S4013" s="1100">
        <f t="shared" ref="S4013" si="1214">+F4013</f>
        <v>0</v>
      </c>
    </row>
    <row r="4014" spans="1:19" ht="9.75" hidden="1" customHeight="1">
      <c r="A4014" s="777"/>
      <c r="B4014" s="913"/>
      <c r="C4014" s="915"/>
      <c r="D4014" s="777"/>
      <c r="E4014" s="773"/>
      <c r="F4014" s="752"/>
      <c r="G4014" s="773"/>
      <c r="H4014" s="733"/>
      <c r="I4014" s="206"/>
      <c r="J4014" s="910"/>
      <c r="L4014" s="911"/>
      <c r="R4014" s="752"/>
      <c r="S4014" s="1101"/>
    </row>
    <row r="4015" spans="1:19" ht="9.75" hidden="1" customHeight="1">
      <c r="A4015" s="777"/>
      <c r="B4015" s="913"/>
      <c r="C4015" s="915"/>
      <c r="D4015" s="777"/>
      <c r="E4015" s="773"/>
      <c r="F4015" s="752"/>
      <c r="G4015" s="773"/>
      <c r="H4015" s="733"/>
      <c r="I4015" s="206"/>
      <c r="J4015" s="910"/>
      <c r="L4015" s="911"/>
      <c r="R4015" s="752"/>
      <c r="S4015" s="1101"/>
    </row>
    <row r="4016" spans="1:19" ht="9.75" hidden="1" customHeight="1">
      <c r="A4016" s="777"/>
      <c r="B4016" s="913"/>
      <c r="C4016" s="915"/>
      <c r="D4016" s="777"/>
      <c r="E4016" s="773"/>
      <c r="F4016" s="752"/>
      <c r="G4016" s="773"/>
      <c r="H4016" s="733"/>
      <c r="I4016" s="206"/>
      <c r="J4016" s="910"/>
      <c r="L4016" s="911"/>
      <c r="R4016" s="752"/>
      <c r="S4016" s="1101"/>
    </row>
    <row r="4017" spans="1:19" ht="9.75" hidden="1" customHeight="1">
      <c r="A4017" s="777"/>
      <c r="B4017" s="913"/>
      <c r="C4017" s="915"/>
      <c r="D4017" s="777"/>
      <c r="E4017" s="773"/>
      <c r="F4017" s="753"/>
      <c r="G4017" s="773"/>
      <c r="H4017" s="733"/>
      <c r="I4017" s="206"/>
      <c r="J4017" s="910"/>
      <c r="L4017" s="911"/>
      <c r="R4017" s="753"/>
      <c r="S4017" s="1102"/>
    </row>
    <row r="4018" spans="1:19" ht="9.75" hidden="1" customHeight="1">
      <c r="A4018" s="777"/>
      <c r="B4018" s="913"/>
      <c r="C4018" s="914"/>
      <c r="D4018" s="777"/>
      <c r="E4018" s="773"/>
      <c r="F4018" s="751">
        <v>0</v>
      </c>
      <c r="G4018" s="773">
        <f>+L4018</f>
        <v>0</v>
      </c>
      <c r="H4018" s="733">
        <f>E4018*G4018</f>
        <v>0</v>
      </c>
      <c r="I4018" s="206"/>
      <c r="J4018" s="909">
        <f>+F4018</f>
        <v>0</v>
      </c>
      <c r="L4018" s="911">
        <f>J4018*$L$3</f>
        <v>0</v>
      </c>
      <c r="R4018" s="751"/>
      <c r="S4018" s="1100">
        <f t="shared" ref="S4018" si="1215">+F4018</f>
        <v>0</v>
      </c>
    </row>
    <row r="4019" spans="1:19" ht="9.75" hidden="1" customHeight="1">
      <c r="A4019" s="777"/>
      <c r="B4019" s="913"/>
      <c r="C4019" s="914"/>
      <c r="D4019" s="777"/>
      <c r="E4019" s="773"/>
      <c r="F4019" s="752"/>
      <c r="G4019" s="773"/>
      <c r="H4019" s="733"/>
      <c r="I4019" s="206"/>
      <c r="J4019" s="910"/>
      <c r="L4019" s="911"/>
      <c r="R4019" s="752"/>
      <c r="S4019" s="1101"/>
    </row>
    <row r="4020" spans="1:19" ht="9.75" hidden="1" customHeight="1">
      <c r="A4020" s="777"/>
      <c r="B4020" s="913"/>
      <c r="C4020" s="914"/>
      <c r="D4020" s="777"/>
      <c r="E4020" s="773"/>
      <c r="F4020" s="752"/>
      <c r="G4020" s="773"/>
      <c r="H4020" s="733"/>
      <c r="I4020" s="206"/>
      <c r="J4020" s="910"/>
      <c r="L4020" s="911"/>
      <c r="R4020" s="752"/>
      <c r="S4020" s="1101"/>
    </row>
    <row r="4021" spans="1:19" ht="9.75" hidden="1" customHeight="1">
      <c r="A4021" s="777"/>
      <c r="B4021" s="913"/>
      <c r="C4021" s="914"/>
      <c r="D4021" s="777"/>
      <c r="E4021" s="773"/>
      <c r="F4021" s="752"/>
      <c r="G4021" s="773"/>
      <c r="H4021" s="733"/>
      <c r="I4021" s="206"/>
      <c r="J4021" s="910"/>
      <c r="L4021" s="911"/>
      <c r="R4021" s="752"/>
      <c r="S4021" s="1101"/>
    </row>
    <row r="4022" spans="1:19" ht="9.75" hidden="1" customHeight="1">
      <c r="A4022" s="777"/>
      <c r="B4022" s="913"/>
      <c r="C4022" s="914"/>
      <c r="D4022" s="777"/>
      <c r="E4022" s="773"/>
      <c r="F4022" s="753"/>
      <c r="G4022" s="773"/>
      <c r="H4022" s="733"/>
      <c r="I4022" s="206"/>
      <c r="J4022" s="910"/>
      <c r="L4022" s="911"/>
      <c r="R4022" s="753"/>
      <c r="S4022" s="1102"/>
    </row>
    <row r="4023" spans="1:19" ht="9.75" hidden="1" customHeight="1">
      <c r="A4023" s="777"/>
      <c r="B4023" s="913"/>
      <c r="C4023" s="914"/>
      <c r="D4023" s="777"/>
      <c r="E4023" s="773"/>
      <c r="F4023" s="751">
        <v>0</v>
      </c>
      <c r="G4023" s="773">
        <f>+L4023</f>
        <v>0</v>
      </c>
      <c r="H4023" s="733">
        <f>E4023*G4023</f>
        <v>0</v>
      </c>
      <c r="I4023" s="206"/>
      <c r="J4023" s="909">
        <f>+F4023</f>
        <v>0</v>
      </c>
      <c r="L4023" s="911">
        <f>J4023*$L$3</f>
        <v>0</v>
      </c>
      <c r="R4023" s="751"/>
      <c r="S4023" s="1100">
        <f t="shared" ref="S4023" si="1216">+F4023</f>
        <v>0</v>
      </c>
    </row>
    <row r="4024" spans="1:19" ht="9.75" hidden="1" customHeight="1">
      <c r="A4024" s="777"/>
      <c r="B4024" s="913"/>
      <c r="C4024" s="914"/>
      <c r="D4024" s="777"/>
      <c r="E4024" s="773"/>
      <c r="F4024" s="752"/>
      <c r="G4024" s="773"/>
      <c r="H4024" s="733"/>
      <c r="I4024" s="206"/>
      <c r="J4024" s="910"/>
      <c r="L4024" s="911"/>
      <c r="R4024" s="752"/>
      <c r="S4024" s="1101"/>
    </row>
    <row r="4025" spans="1:19" ht="9.75" hidden="1" customHeight="1">
      <c r="A4025" s="777"/>
      <c r="B4025" s="913"/>
      <c r="C4025" s="914"/>
      <c r="D4025" s="777"/>
      <c r="E4025" s="773"/>
      <c r="F4025" s="752"/>
      <c r="G4025" s="773"/>
      <c r="H4025" s="733"/>
      <c r="I4025" s="206"/>
      <c r="J4025" s="910"/>
      <c r="L4025" s="911"/>
      <c r="R4025" s="752"/>
      <c r="S4025" s="1101"/>
    </row>
    <row r="4026" spans="1:19" ht="9.75" hidden="1" customHeight="1">
      <c r="A4026" s="777"/>
      <c r="B4026" s="913"/>
      <c r="C4026" s="914"/>
      <c r="D4026" s="777"/>
      <c r="E4026" s="773"/>
      <c r="F4026" s="752"/>
      <c r="G4026" s="773"/>
      <c r="H4026" s="733"/>
      <c r="I4026" s="206"/>
      <c r="J4026" s="910"/>
      <c r="L4026" s="911"/>
      <c r="R4026" s="752"/>
      <c r="S4026" s="1101"/>
    </row>
    <row r="4027" spans="1:19" ht="9.75" hidden="1" customHeight="1">
      <c r="A4027" s="777"/>
      <c r="B4027" s="913"/>
      <c r="C4027" s="914"/>
      <c r="D4027" s="777"/>
      <c r="E4027" s="773"/>
      <c r="F4027" s="753"/>
      <c r="G4027" s="773"/>
      <c r="H4027" s="733"/>
      <c r="I4027" s="206"/>
      <c r="J4027" s="910"/>
      <c r="L4027" s="911"/>
      <c r="R4027" s="753"/>
      <c r="S4027" s="1102"/>
    </row>
    <row r="4028" spans="1:19" ht="9.75" hidden="1" customHeight="1">
      <c r="A4028" s="777"/>
      <c r="B4028" s="913"/>
      <c r="C4028" s="915"/>
      <c r="D4028" s="777"/>
      <c r="E4028" s="773"/>
      <c r="F4028" s="751">
        <v>0</v>
      </c>
      <c r="G4028" s="773">
        <f>+L4028</f>
        <v>0</v>
      </c>
      <c r="H4028" s="733">
        <f>E4028*G4028</f>
        <v>0</v>
      </c>
      <c r="I4028" s="206"/>
      <c r="J4028" s="909">
        <f>+F4028</f>
        <v>0</v>
      </c>
      <c r="L4028" s="911">
        <f>J4028*$L$3</f>
        <v>0</v>
      </c>
      <c r="R4028" s="751"/>
      <c r="S4028" s="1100">
        <f t="shared" ref="S4028" si="1217">+F4028</f>
        <v>0</v>
      </c>
    </row>
    <row r="4029" spans="1:19" ht="9.75" hidden="1" customHeight="1">
      <c r="A4029" s="777"/>
      <c r="B4029" s="913"/>
      <c r="C4029" s="915"/>
      <c r="D4029" s="777"/>
      <c r="E4029" s="773"/>
      <c r="F4029" s="752"/>
      <c r="G4029" s="773"/>
      <c r="H4029" s="733"/>
      <c r="I4029" s="206"/>
      <c r="J4029" s="910"/>
      <c r="L4029" s="911"/>
      <c r="R4029" s="752"/>
      <c r="S4029" s="1101"/>
    </row>
    <row r="4030" spans="1:19" ht="9.75" hidden="1" customHeight="1">
      <c r="A4030" s="777"/>
      <c r="B4030" s="913"/>
      <c r="C4030" s="915"/>
      <c r="D4030" s="777"/>
      <c r="E4030" s="773"/>
      <c r="F4030" s="752"/>
      <c r="G4030" s="773"/>
      <c r="H4030" s="733"/>
      <c r="I4030" s="206"/>
      <c r="J4030" s="910"/>
      <c r="L4030" s="911"/>
      <c r="R4030" s="752"/>
      <c r="S4030" s="1101"/>
    </row>
    <row r="4031" spans="1:19" ht="9.75" hidden="1" customHeight="1">
      <c r="A4031" s="777"/>
      <c r="B4031" s="913"/>
      <c r="C4031" s="915"/>
      <c r="D4031" s="777"/>
      <c r="E4031" s="773"/>
      <c r="F4031" s="752"/>
      <c r="G4031" s="773"/>
      <c r="H4031" s="733"/>
      <c r="I4031" s="206"/>
      <c r="J4031" s="910"/>
      <c r="L4031" s="911"/>
      <c r="R4031" s="752"/>
      <c r="S4031" s="1101"/>
    </row>
    <row r="4032" spans="1:19" ht="7.5" hidden="1" customHeight="1">
      <c r="A4032" s="777"/>
      <c r="B4032" s="913"/>
      <c r="C4032" s="915"/>
      <c r="D4032" s="777"/>
      <c r="E4032" s="773"/>
      <c r="F4032" s="753"/>
      <c r="G4032" s="773"/>
      <c r="H4032" s="733"/>
      <c r="I4032" s="206"/>
      <c r="J4032" s="910"/>
      <c r="L4032" s="911"/>
      <c r="R4032" s="753"/>
      <c r="S4032" s="1102"/>
    </row>
    <row r="4033" spans="1:19" ht="9.75" hidden="1" customHeight="1">
      <c r="A4033" s="777"/>
      <c r="B4033" s="913"/>
      <c r="C4033" s="915"/>
      <c r="D4033" s="777"/>
      <c r="E4033" s="773"/>
      <c r="F4033" s="751">
        <v>0</v>
      </c>
      <c r="G4033" s="773">
        <f>+L4033</f>
        <v>0</v>
      </c>
      <c r="H4033" s="733">
        <f>E4033*G4033</f>
        <v>0</v>
      </c>
      <c r="I4033" s="206"/>
      <c r="J4033" s="909">
        <f>+F4033</f>
        <v>0</v>
      </c>
      <c r="L4033" s="911">
        <f>J4033*$L$3</f>
        <v>0</v>
      </c>
      <c r="R4033" s="751"/>
      <c r="S4033" s="1100">
        <f t="shared" ref="S4033" si="1218">+F4033</f>
        <v>0</v>
      </c>
    </row>
    <row r="4034" spans="1:19" ht="9.75" hidden="1" customHeight="1">
      <c r="A4034" s="777"/>
      <c r="B4034" s="913"/>
      <c r="C4034" s="915"/>
      <c r="D4034" s="777"/>
      <c r="E4034" s="773"/>
      <c r="F4034" s="752"/>
      <c r="G4034" s="773"/>
      <c r="H4034" s="733"/>
      <c r="I4034" s="206"/>
      <c r="J4034" s="910"/>
      <c r="L4034" s="911"/>
      <c r="R4034" s="752"/>
      <c r="S4034" s="1101"/>
    </row>
    <row r="4035" spans="1:19" ht="9.75" hidden="1" customHeight="1">
      <c r="A4035" s="777"/>
      <c r="B4035" s="913"/>
      <c r="C4035" s="915"/>
      <c r="D4035" s="777"/>
      <c r="E4035" s="773"/>
      <c r="F4035" s="752"/>
      <c r="G4035" s="773"/>
      <c r="H4035" s="733"/>
      <c r="I4035" s="206"/>
      <c r="J4035" s="910"/>
      <c r="L4035" s="911"/>
      <c r="R4035" s="752"/>
      <c r="S4035" s="1101"/>
    </row>
    <row r="4036" spans="1:19" ht="9.75" hidden="1" customHeight="1">
      <c r="A4036" s="777"/>
      <c r="B4036" s="913"/>
      <c r="C4036" s="915"/>
      <c r="D4036" s="777"/>
      <c r="E4036" s="773"/>
      <c r="F4036" s="752"/>
      <c r="G4036" s="773"/>
      <c r="H4036" s="733"/>
      <c r="I4036" s="206"/>
      <c r="J4036" s="910"/>
      <c r="L4036" s="911"/>
      <c r="R4036" s="752"/>
      <c r="S4036" s="1101"/>
    </row>
    <row r="4037" spans="1:19" ht="9.75" hidden="1" customHeight="1">
      <c r="A4037" s="777"/>
      <c r="B4037" s="913"/>
      <c r="C4037" s="915"/>
      <c r="D4037" s="777"/>
      <c r="E4037" s="773"/>
      <c r="F4037" s="753"/>
      <c r="G4037" s="773"/>
      <c r="H4037" s="733"/>
      <c r="I4037" s="206"/>
      <c r="J4037" s="910"/>
      <c r="L4037" s="911"/>
      <c r="R4037" s="753"/>
      <c r="S4037" s="1102"/>
    </row>
    <row r="4038" spans="1:19" ht="9.75" hidden="1" customHeight="1">
      <c r="A4038" s="777"/>
      <c r="B4038" s="913"/>
      <c r="C4038" s="915"/>
      <c r="D4038" s="777"/>
      <c r="E4038" s="773"/>
      <c r="F4038" s="751">
        <v>0</v>
      </c>
      <c r="G4038" s="773">
        <f>+L4038</f>
        <v>0</v>
      </c>
      <c r="H4038" s="733">
        <f>E4038*G4038</f>
        <v>0</v>
      </c>
      <c r="I4038" s="206"/>
      <c r="J4038" s="909">
        <f>+F4038</f>
        <v>0</v>
      </c>
      <c r="L4038" s="911">
        <f>J4038*$L$3</f>
        <v>0</v>
      </c>
      <c r="R4038" s="751"/>
      <c r="S4038" s="1100">
        <f t="shared" ref="S4038" si="1219">+F4038</f>
        <v>0</v>
      </c>
    </row>
    <row r="4039" spans="1:19" ht="9.75" hidden="1" customHeight="1">
      <c r="A4039" s="777"/>
      <c r="B4039" s="913"/>
      <c r="C4039" s="915"/>
      <c r="D4039" s="777"/>
      <c r="E4039" s="773"/>
      <c r="F4039" s="752"/>
      <c r="G4039" s="773"/>
      <c r="H4039" s="733"/>
      <c r="I4039" s="206"/>
      <c r="J4039" s="910"/>
      <c r="L4039" s="911"/>
      <c r="R4039" s="752"/>
      <c r="S4039" s="1101"/>
    </row>
    <row r="4040" spans="1:19" ht="9.75" hidden="1" customHeight="1">
      <c r="A4040" s="777"/>
      <c r="B4040" s="913"/>
      <c r="C4040" s="915"/>
      <c r="D4040" s="777"/>
      <c r="E4040" s="773"/>
      <c r="F4040" s="752"/>
      <c r="G4040" s="773"/>
      <c r="H4040" s="733"/>
      <c r="I4040" s="206"/>
      <c r="J4040" s="910"/>
      <c r="L4040" s="911"/>
      <c r="R4040" s="752"/>
      <c r="S4040" s="1101"/>
    </row>
    <row r="4041" spans="1:19" ht="9.75" hidden="1" customHeight="1">
      <c r="A4041" s="777"/>
      <c r="B4041" s="913"/>
      <c r="C4041" s="915"/>
      <c r="D4041" s="777"/>
      <c r="E4041" s="773"/>
      <c r="F4041" s="752"/>
      <c r="G4041" s="773"/>
      <c r="H4041" s="733"/>
      <c r="I4041" s="206"/>
      <c r="J4041" s="910"/>
      <c r="L4041" s="911"/>
      <c r="R4041" s="752"/>
      <c r="S4041" s="1101"/>
    </row>
    <row r="4042" spans="1:19" ht="9.75" hidden="1" customHeight="1">
      <c r="A4042" s="777"/>
      <c r="B4042" s="913"/>
      <c r="C4042" s="915"/>
      <c r="D4042" s="777"/>
      <c r="E4042" s="773"/>
      <c r="F4042" s="753"/>
      <c r="G4042" s="773"/>
      <c r="H4042" s="733"/>
      <c r="I4042" s="206"/>
      <c r="J4042" s="910"/>
      <c r="L4042" s="911"/>
      <c r="R4042" s="753"/>
      <c r="S4042" s="1102"/>
    </row>
    <row r="4043" spans="1:19" ht="9.75" hidden="1" customHeight="1">
      <c r="A4043" s="777"/>
      <c r="B4043" s="913"/>
      <c r="C4043" s="915"/>
      <c r="D4043" s="777"/>
      <c r="E4043" s="773"/>
      <c r="F4043" s="751">
        <v>0</v>
      </c>
      <c r="G4043" s="773">
        <f>+L4043</f>
        <v>0</v>
      </c>
      <c r="H4043" s="733">
        <f>E4043*G4043</f>
        <v>0</v>
      </c>
      <c r="I4043" s="206"/>
      <c r="J4043" s="909">
        <f>+F4043</f>
        <v>0</v>
      </c>
      <c r="L4043" s="911">
        <f>J4043*$L$3</f>
        <v>0</v>
      </c>
      <c r="R4043" s="751"/>
      <c r="S4043" s="1100">
        <f t="shared" ref="S4043" si="1220">+F4043</f>
        <v>0</v>
      </c>
    </row>
    <row r="4044" spans="1:19" ht="9.75" hidden="1" customHeight="1">
      <c r="A4044" s="777"/>
      <c r="B4044" s="913"/>
      <c r="C4044" s="915"/>
      <c r="D4044" s="777"/>
      <c r="E4044" s="773"/>
      <c r="F4044" s="752"/>
      <c r="G4044" s="773"/>
      <c r="H4044" s="733"/>
      <c r="I4044" s="206"/>
      <c r="J4044" s="910"/>
      <c r="L4044" s="911"/>
      <c r="R4044" s="752"/>
      <c r="S4044" s="1101"/>
    </row>
    <row r="4045" spans="1:19" ht="9.75" hidden="1" customHeight="1">
      <c r="A4045" s="777"/>
      <c r="B4045" s="913"/>
      <c r="C4045" s="915"/>
      <c r="D4045" s="777"/>
      <c r="E4045" s="773"/>
      <c r="F4045" s="752"/>
      <c r="G4045" s="773"/>
      <c r="H4045" s="733"/>
      <c r="I4045" s="206"/>
      <c r="J4045" s="910"/>
      <c r="L4045" s="911"/>
      <c r="R4045" s="752"/>
      <c r="S4045" s="1101"/>
    </row>
    <row r="4046" spans="1:19" ht="9.75" hidden="1" customHeight="1">
      <c r="A4046" s="777"/>
      <c r="B4046" s="913"/>
      <c r="C4046" s="915"/>
      <c r="D4046" s="777"/>
      <c r="E4046" s="773"/>
      <c r="F4046" s="752"/>
      <c r="G4046" s="773"/>
      <c r="H4046" s="733"/>
      <c r="I4046" s="206"/>
      <c r="J4046" s="910"/>
      <c r="L4046" s="911"/>
      <c r="R4046" s="752"/>
      <c r="S4046" s="1101"/>
    </row>
    <row r="4047" spans="1:19" ht="9.75" hidden="1" customHeight="1">
      <c r="A4047" s="777"/>
      <c r="B4047" s="913"/>
      <c r="C4047" s="915"/>
      <c r="D4047" s="777"/>
      <c r="E4047" s="773"/>
      <c r="F4047" s="753"/>
      <c r="G4047" s="773"/>
      <c r="H4047" s="733"/>
      <c r="I4047" s="206"/>
      <c r="J4047" s="910"/>
      <c r="L4047" s="911"/>
      <c r="R4047" s="753"/>
      <c r="S4047" s="1102"/>
    </row>
    <row r="4048" spans="1:19" ht="9.75" hidden="1" customHeight="1">
      <c r="A4048" s="777"/>
      <c r="B4048" s="913"/>
      <c r="C4048" s="915"/>
      <c r="D4048" s="777"/>
      <c r="E4048" s="773"/>
      <c r="F4048" s="751">
        <v>0</v>
      </c>
      <c r="G4048" s="773">
        <f>+L4048</f>
        <v>0</v>
      </c>
      <c r="H4048" s="733">
        <f>E4048*G4048</f>
        <v>0</v>
      </c>
      <c r="I4048" s="206"/>
      <c r="J4048" s="909">
        <f>+F4048</f>
        <v>0</v>
      </c>
      <c r="L4048" s="911">
        <f>J4048*$L$3</f>
        <v>0</v>
      </c>
      <c r="R4048" s="751"/>
      <c r="S4048" s="1100">
        <f t="shared" ref="S4048" si="1221">+F4048</f>
        <v>0</v>
      </c>
    </row>
    <row r="4049" spans="1:19" ht="9.75" hidden="1" customHeight="1">
      <c r="A4049" s="777"/>
      <c r="B4049" s="913"/>
      <c r="C4049" s="915"/>
      <c r="D4049" s="777"/>
      <c r="E4049" s="773"/>
      <c r="F4049" s="752"/>
      <c r="G4049" s="773"/>
      <c r="H4049" s="733"/>
      <c r="I4049" s="206"/>
      <c r="J4049" s="910"/>
      <c r="L4049" s="911"/>
      <c r="R4049" s="752"/>
      <c r="S4049" s="1101"/>
    </row>
    <row r="4050" spans="1:19" ht="9.75" hidden="1" customHeight="1">
      <c r="A4050" s="777"/>
      <c r="B4050" s="913"/>
      <c r="C4050" s="915"/>
      <c r="D4050" s="777"/>
      <c r="E4050" s="773"/>
      <c r="F4050" s="752"/>
      <c r="G4050" s="773"/>
      <c r="H4050" s="733"/>
      <c r="I4050" s="206"/>
      <c r="J4050" s="910"/>
      <c r="L4050" s="911"/>
      <c r="R4050" s="752"/>
      <c r="S4050" s="1101"/>
    </row>
    <row r="4051" spans="1:19" ht="9.75" hidden="1" customHeight="1">
      <c r="A4051" s="777"/>
      <c r="B4051" s="913"/>
      <c r="C4051" s="915"/>
      <c r="D4051" s="777"/>
      <c r="E4051" s="773"/>
      <c r="F4051" s="752"/>
      <c r="G4051" s="773"/>
      <c r="H4051" s="733"/>
      <c r="I4051" s="206"/>
      <c r="J4051" s="910"/>
      <c r="L4051" s="911"/>
      <c r="R4051" s="752"/>
      <c r="S4051" s="1101"/>
    </row>
    <row r="4052" spans="1:19" ht="9.75" hidden="1" customHeight="1">
      <c r="A4052" s="777"/>
      <c r="B4052" s="913"/>
      <c r="C4052" s="915"/>
      <c r="D4052" s="777"/>
      <c r="E4052" s="773"/>
      <c r="F4052" s="753"/>
      <c r="G4052" s="773"/>
      <c r="H4052" s="733"/>
      <c r="I4052" s="206"/>
      <c r="J4052" s="910"/>
      <c r="L4052" s="911"/>
      <c r="R4052" s="753"/>
      <c r="S4052" s="1102"/>
    </row>
    <row r="4053" spans="1:19" ht="9.75" hidden="1" customHeight="1">
      <c r="A4053" s="777"/>
      <c r="B4053" s="913"/>
      <c r="C4053" s="914"/>
      <c r="D4053" s="777"/>
      <c r="E4053" s="773"/>
      <c r="F4053" s="751">
        <v>0</v>
      </c>
      <c r="G4053" s="773">
        <f>+L4053</f>
        <v>0</v>
      </c>
      <c r="H4053" s="733">
        <f>E4053*G4053</f>
        <v>0</v>
      </c>
      <c r="I4053" s="206"/>
      <c r="J4053" s="909">
        <f>+F4053</f>
        <v>0</v>
      </c>
      <c r="L4053" s="911">
        <f>J4053*$L$3</f>
        <v>0</v>
      </c>
      <c r="R4053" s="751"/>
      <c r="S4053" s="1100">
        <f t="shared" ref="S4053" si="1222">+F4053</f>
        <v>0</v>
      </c>
    </row>
    <row r="4054" spans="1:19" ht="9.75" hidden="1" customHeight="1">
      <c r="A4054" s="777"/>
      <c r="B4054" s="913"/>
      <c r="C4054" s="914"/>
      <c r="D4054" s="777"/>
      <c r="E4054" s="773"/>
      <c r="F4054" s="752"/>
      <c r="G4054" s="773"/>
      <c r="H4054" s="733"/>
      <c r="I4054" s="206"/>
      <c r="J4054" s="910"/>
      <c r="L4054" s="911"/>
      <c r="R4054" s="752"/>
      <c r="S4054" s="1101"/>
    </row>
    <row r="4055" spans="1:19" ht="9.75" hidden="1" customHeight="1">
      <c r="A4055" s="777"/>
      <c r="B4055" s="913"/>
      <c r="C4055" s="914"/>
      <c r="D4055" s="777"/>
      <c r="E4055" s="773"/>
      <c r="F4055" s="752"/>
      <c r="G4055" s="773"/>
      <c r="H4055" s="733"/>
      <c r="I4055" s="206"/>
      <c r="J4055" s="910"/>
      <c r="L4055" s="911"/>
      <c r="R4055" s="752"/>
      <c r="S4055" s="1101"/>
    </row>
    <row r="4056" spans="1:19" ht="9.75" hidden="1" customHeight="1">
      <c r="A4056" s="777"/>
      <c r="B4056" s="913"/>
      <c r="C4056" s="914"/>
      <c r="D4056" s="777"/>
      <c r="E4056" s="773"/>
      <c r="F4056" s="752"/>
      <c r="G4056" s="773"/>
      <c r="H4056" s="733"/>
      <c r="I4056" s="206"/>
      <c r="J4056" s="910"/>
      <c r="L4056" s="911"/>
      <c r="R4056" s="752"/>
      <c r="S4056" s="1101"/>
    </row>
    <row r="4057" spans="1:19" ht="9.75" hidden="1" customHeight="1">
      <c r="A4057" s="777"/>
      <c r="B4057" s="913"/>
      <c r="C4057" s="914"/>
      <c r="D4057" s="777"/>
      <c r="E4057" s="773"/>
      <c r="F4057" s="753"/>
      <c r="G4057" s="773"/>
      <c r="H4057" s="733"/>
      <c r="I4057" s="206"/>
      <c r="J4057" s="910"/>
      <c r="L4057" s="911"/>
      <c r="R4057" s="753"/>
      <c r="S4057" s="1102"/>
    </row>
    <row r="4058" spans="1:19" ht="9.75" hidden="1" customHeight="1">
      <c r="A4058" s="777"/>
      <c r="B4058" s="913"/>
      <c r="C4058" s="914"/>
      <c r="D4058" s="777"/>
      <c r="E4058" s="773"/>
      <c r="F4058" s="751">
        <v>0</v>
      </c>
      <c r="G4058" s="773">
        <f>+L4058</f>
        <v>0</v>
      </c>
      <c r="H4058" s="733">
        <f>E4058*G4058</f>
        <v>0</v>
      </c>
      <c r="I4058" s="206"/>
      <c r="J4058" s="909">
        <f>+F4058</f>
        <v>0</v>
      </c>
      <c r="L4058" s="911">
        <f>J4058*$L$3</f>
        <v>0</v>
      </c>
      <c r="R4058" s="751"/>
      <c r="S4058" s="1100">
        <f t="shared" ref="S4058" si="1223">+F4058</f>
        <v>0</v>
      </c>
    </row>
    <row r="4059" spans="1:19" ht="9.75" hidden="1" customHeight="1">
      <c r="A4059" s="777"/>
      <c r="B4059" s="913"/>
      <c r="C4059" s="914"/>
      <c r="D4059" s="777"/>
      <c r="E4059" s="773"/>
      <c r="F4059" s="752"/>
      <c r="G4059" s="773"/>
      <c r="H4059" s="733"/>
      <c r="I4059" s="206"/>
      <c r="J4059" s="910"/>
      <c r="L4059" s="911"/>
      <c r="R4059" s="752"/>
      <c r="S4059" s="1101"/>
    </row>
    <row r="4060" spans="1:19" ht="9.75" hidden="1" customHeight="1">
      <c r="A4060" s="777"/>
      <c r="B4060" s="913"/>
      <c r="C4060" s="914"/>
      <c r="D4060" s="777"/>
      <c r="E4060" s="773"/>
      <c r="F4060" s="752"/>
      <c r="G4060" s="773"/>
      <c r="H4060" s="733"/>
      <c r="I4060" s="206"/>
      <c r="J4060" s="910"/>
      <c r="L4060" s="911"/>
      <c r="R4060" s="752"/>
      <c r="S4060" s="1101"/>
    </row>
    <row r="4061" spans="1:19" ht="9.75" hidden="1" customHeight="1">
      <c r="A4061" s="777"/>
      <c r="B4061" s="913"/>
      <c r="C4061" s="914"/>
      <c r="D4061" s="777"/>
      <c r="E4061" s="773"/>
      <c r="F4061" s="752"/>
      <c r="G4061" s="773"/>
      <c r="H4061" s="733"/>
      <c r="I4061" s="206"/>
      <c r="J4061" s="910"/>
      <c r="L4061" s="911"/>
      <c r="R4061" s="752"/>
      <c r="S4061" s="1101"/>
    </row>
    <row r="4062" spans="1:19" ht="9.75" hidden="1" customHeight="1">
      <c r="A4062" s="777"/>
      <c r="B4062" s="913"/>
      <c r="C4062" s="914"/>
      <c r="D4062" s="777"/>
      <c r="E4062" s="773"/>
      <c r="F4062" s="753"/>
      <c r="G4062" s="773"/>
      <c r="H4062" s="733"/>
      <c r="I4062" s="206"/>
      <c r="J4062" s="910"/>
      <c r="L4062" s="911"/>
      <c r="R4062" s="753"/>
      <c r="S4062" s="1102"/>
    </row>
    <row r="4063" spans="1:19" ht="9.75" hidden="1" customHeight="1">
      <c r="A4063" s="777"/>
      <c r="B4063" s="913"/>
      <c r="C4063" s="915"/>
      <c r="D4063" s="777"/>
      <c r="E4063" s="773"/>
      <c r="F4063" s="751">
        <v>0</v>
      </c>
      <c r="G4063" s="773">
        <f>+L4063</f>
        <v>0</v>
      </c>
      <c r="H4063" s="733">
        <f>E4063*G4063</f>
        <v>0</v>
      </c>
      <c r="I4063" s="206"/>
      <c r="J4063" s="909">
        <f>+F4063</f>
        <v>0</v>
      </c>
      <c r="L4063" s="911">
        <f>J4063*$L$3</f>
        <v>0</v>
      </c>
      <c r="R4063" s="751"/>
      <c r="S4063" s="1100">
        <f t="shared" ref="S4063" si="1224">+F4063</f>
        <v>0</v>
      </c>
    </row>
    <row r="4064" spans="1:19" ht="9.75" hidden="1" customHeight="1">
      <c r="A4064" s="777"/>
      <c r="B4064" s="913"/>
      <c r="C4064" s="915"/>
      <c r="D4064" s="777"/>
      <c r="E4064" s="773"/>
      <c r="F4064" s="752"/>
      <c r="G4064" s="773"/>
      <c r="H4064" s="733"/>
      <c r="I4064" s="206"/>
      <c r="J4064" s="910"/>
      <c r="L4064" s="911"/>
      <c r="R4064" s="752"/>
      <c r="S4064" s="1101"/>
    </row>
    <row r="4065" spans="1:19" ht="9.75" hidden="1" customHeight="1">
      <c r="A4065" s="777"/>
      <c r="B4065" s="913"/>
      <c r="C4065" s="915"/>
      <c r="D4065" s="777"/>
      <c r="E4065" s="773"/>
      <c r="F4065" s="752"/>
      <c r="G4065" s="773"/>
      <c r="H4065" s="733"/>
      <c r="I4065" s="206"/>
      <c r="J4065" s="910"/>
      <c r="L4065" s="911"/>
      <c r="R4065" s="752"/>
      <c r="S4065" s="1101"/>
    </row>
    <row r="4066" spans="1:19" ht="9.75" hidden="1" customHeight="1">
      <c r="A4066" s="777"/>
      <c r="B4066" s="913"/>
      <c r="C4066" s="915"/>
      <c r="D4066" s="777"/>
      <c r="E4066" s="773"/>
      <c r="F4066" s="752"/>
      <c r="G4066" s="773"/>
      <c r="H4066" s="733"/>
      <c r="I4066" s="206"/>
      <c r="J4066" s="910"/>
      <c r="L4066" s="911"/>
      <c r="R4066" s="752"/>
      <c r="S4066" s="1101"/>
    </row>
    <row r="4067" spans="1:19" ht="9.75" hidden="1" customHeight="1">
      <c r="A4067" s="777"/>
      <c r="B4067" s="913"/>
      <c r="C4067" s="915"/>
      <c r="D4067" s="777"/>
      <c r="E4067" s="773"/>
      <c r="F4067" s="753"/>
      <c r="G4067" s="773"/>
      <c r="H4067" s="733"/>
      <c r="I4067" s="206"/>
      <c r="J4067" s="910"/>
      <c r="L4067" s="911"/>
      <c r="R4067" s="753"/>
      <c r="S4067" s="1102"/>
    </row>
    <row r="4068" spans="1:19" ht="9.75" hidden="1" customHeight="1">
      <c r="A4068" s="777"/>
      <c r="B4068" s="913"/>
      <c r="C4068" s="915"/>
      <c r="D4068" s="777"/>
      <c r="E4068" s="773"/>
      <c r="F4068" s="751">
        <v>0</v>
      </c>
      <c r="G4068" s="773">
        <f>+L4068</f>
        <v>0</v>
      </c>
      <c r="H4068" s="733">
        <f>E4068*G4068</f>
        <v>0</v>
      </c>
      <c r="I4068" s="206"/>
      <c r="J4068" s="909">
        <f>+F4068</f>
        <v>0</v>
      </c>
      <c r="L4068" s="911">
        <f>J4068*$L$3</f>
        <v>0</v>
      </c>
      <c r="R4068" s="751"/>
      <c r="S4068" s="1100">
        <f t="shared" ref="S4068" si="1225">+F4068</f>
        <v>0</v>
      </c>
    </row>
    <row r="4069" spans="1:19" ht="9.75" hidden="1" customHeight="1">
      <c r="A4069" s="777"/>
      <c r="B4069" s="913"/>
      <c r="C4069" s="915"/>
      <c r="D4069" s="777"/>
      <c r="E4069" s="773"/>
      <c r="F4069" s="752"/>
      <c r="G4069" s="773"/>
      <c r="H4069" s="733"/>
      <c r="I4069" s="206"/>
      <c r="J4069" s="910"/>
      <c r="L4069" s="911"/>
      <c r="R4069" s="752"/>
      <c r="S4069" s="1101"/>
    </row>
    <row r="4070" spans="1:19" ht="9.75" hidden="1" customHeight="1">
      <c r="A4070" s="777"/>
      <c r="B4070" s="913"/>
      <c r="C4070" s="915"/>
      <c r="D4070" s="777"/>
      <c r="E4070" s="773"/>
      <c r="F4070" s="752"/>
      <c r="G4070" s="773"/>
      <c r="H4070" s="733"/>
      <c r="I4070" s="206"/>
      <c r="J4070" s="910"/>
      <c r="L4070" s="911"/>
      <c r="R4070" s="752"/>
      <c r="S4070" s="1101"/>
    </row>
    <row r="4071" spans="1:19" ht="9.75" hidden="1" customHeight="1">
      <c r="A4071" s="777"/>
      <c r="B4071" s="913"/>
      <c r="C4071" s="915"/>
      <c r="D4071" s="777"/>
      <c r="E4071" s="773"/>
      <c r="F4071" s="752"/>
      <c r="G4071" s="773"/>
      <c r="H4071" s="733"/>
      <c r="I4071" s="206"/>
      <c r="J4071" s="910"/>
      <c r="L4071" s="911"/>
      <c r="R4071" s="752"/>
      <c r="S4071" s="1101"/>
    </row>
    <row r="4072" spans="1:19" ht="9.75" hidden="1" customHeight="1">
      <c r="A4072" s="777"/>
      <c r="B4072" s="913"/>
      <c r="C4072" s="915"/>
      <c r="D4072" s="777"/>
      <c r="E4072" s="773"/>
      <c r="F4072" s="753"/>
      <c r="G4072" s="773"/>
      <c r="H4072" s="733"/>
      <c r="I4072" s="206"/>
      <c r="J4072" s="910"/>
      <c r="L4072" s="911"/>
      <c r="R4072" s="753"/>
      <c r="S4072" s="1102"/>
    </row>
    <row r="4073" spans="1:19" ht="9.75" hidden="1" customHeight="1">
      <c r="A4073" s="777"/>
      <c r="B4073" s="913"/>
      <c r="C4073" s="915"/>
      <c r="D4073" s="777"/>
      <c r="E4073" s="773"/>
      <c r="F4073" s="751">
        <v>0</v>
      </c>
      <c r="G4073" s="773">
        <f>+L4073</f>
        <v>0</v>
      </c>
      <c r="H4073" s="733">
        <f>E4073*G4073</f>
        <v>0</v>
      </c>
      <c r="I4073" s="206"/>
      <c r="J4073" s="909">
        <f>+F4073</f>
        <v>0</v>
      </c>
      <c r="L4073" s="911">
        <f>J4073*$L$3</f>
        <v>0</v>
      </c>
      <c r="R4073" s="751"/>
      <c r="S4073" s="1100">
        <f t="shared" ref="S4073" si="1226">+F4073</f>
        <v>0</v>
      </c>
    </row>
    <row r="4074" spans="1:19" ht="9.75" hidden="1" customHeight="1">
      <c r="A4074" s="777"/>
      <c r="B4074" s="913"/>
      <c r="C4074" s="915"/>
      <c r="D4074" s="777"/>
      <c r="E4074" s="773"/>
      <c r="F4074" s="752"/>
      <c r="G4074" s="773"/>
      <c r="H4074" s="733"/>
      <c r="I4074" s="206"/>
      <c r="J4074" s="910"/>
      <c r="L4074" s="911"/>
      <c r="R4074" s="752"/>
      <c r="S4074" s="1101"/>
    </row>
    <row r="4075" spans="1:19" ht="9.75" hidden="1" customHeight="1">
      <c r="A4075" s="777"/>
      <c r="B4075" s="913"/>
      <c r="C4075" s="915"/>
      <c r="D4075" s="777"/>
      <c r="E4075" s="773"/>
      <c r="F4075" s="752"/>
      <c r="G4075" s="773"/>
      <c r="H4075" s="733"/>
      <c r="I4075" s="206"/>
      <c r="J4075" s="910"/>
      <c r="L4075" s="911"/>
      <c r="R4075" s="752"/>
      <c r="S4075" s="1101"/>
    </row>
    <row r="4076" spans="1:19" ht="9.75" hidden="1" customHeight="1">
      <c r="A4076" s="777"/>
      <c r="B4076" s="913"/>
      <c r="C4076" s="915"/>
      <c r="D4076" s="777"/>
      <c r="E4076" s="773"/>
      <c r="F4076" s="752"/>
      <c r="G4076" s="773"/>
      <c r="H4076" s="733"/>
      <c r="I4076" s="206"/>
      <c r="J4076" s="910"/>
      <c r="L4076" s="911"/>
      <c r="R4076" s="752"/>
      <c r="S4076" s="1101"/>
    </row>
    <row r="4077" spans="1:19" ht="9.75" hidden="1" customHeight="1">
      <c r="A4077" s="777"/>
      <c r="B4077" s="913"/>
      <c r="C4077" s="915"/>
      <c r="D4077" s="777"/>
      <c r="E4077" s="773"/>
      <c r="F4077" s="753"/>
      <c r="G4077" s="773"/>
      <c r="H4077" s="733"/>
      <c r="I4077" s="206"/>
      <c r="J4077" s="910"/>
      <c r="L4077" s="911"/>
      <c r="R4077" s="753"/>
      <c r="S4077" s="1102"/>
    </row>
    <row r="4078" spans="1:19" ht="9.75" hidden="1" customHeight="1">
      <c r="A4078" s="777"/>
      <c r="B4078" s="913"/>
      <c r="C4078" s="915"/>
      <c r="D4078" s="777"/>
      <c r="E4078" s="729"/>
      <c r="F4078" s="725">
        <v>0</v>
      </c>
      <c r="G4078" s="773">
        <f>+L4078</f>
        <v>0</v>
      </c>
      <c r="H4078" s="733">
        <f>E4078*G4078</f>
        <v>0</v>
      </c>
      <c r="I4078" s="206"/>
      <c r="J4078" s="909">
        <f>+F4078</f>
        <v>0</v>
      </c>
      <c r="L4078" s="911">
        <f>J4078*$L$3</f>
        <v>0</v>
      </c>
      <c r="R4078" s="725"/>
      <c r="S4078" s="1100">
        <f t="shared" ref="S4078" si="1227">+F4078</f>
        <v>0</v>
      </c>
    </row>
    <row r="4079" spans="1:19" ht="9.75" hidden="1" customHeight="1">
      <c r="A4079" s="777"/>
      <c r="B4079" s="913"/>
      <c r="C4079" s="915"/>
      <c r="D4079" s="777"/>
      <c r="E4079" s="729"/>
      <c r="F4079" s="726"/>
      <c r="G4079" s="773"/>
      <c r="H4079" s="733"/>
      <c r="I4079" s="206"/>
      <c r="J4079" s="910"/>
      <c r="L4079" s="911"/>
      <c r="R4079" s="726"/>
      <c r="S4079" s="1101"/>
    </row>
    <row r="4080" spans="1:19" ht="9.75" hidden="1" customHeight="1">
      <c r="A4080" s="777"/>
      <c r="B4080" s="913"/>
      <c r="C4080" s="915"/>
      <c r="D4080" s="777"/>
      <c r="E4080" s="729"/>
      <c r="F4080" s="726"/>
      <c r="G4080" s="773"/>
      <c r="H4080" s="733"/>
      <c r="I4080" s="206"/>
      <c r="J4080" s="910"/>
      <c r="L4080" s="911"/>
      <c r="R4080" s="726"/>
      <c r="S4080" s="1101"/>
    </row>
    <row r="4081" spans="1:19" ht="9.75" hidden="1" customHeight="1">
      <c r="A4081" s="777"/>
      <c r="B4081" s="913"/>
      <c r="C4081" s="915"/>
      <c r="D4081" s="777"/>
      <c r="E4081" s="729"/>
      <c r="F4081" s="726"/>
      <c r="G4081" s="773"/>
      <c r="H4081" s="733"/>
      <c r="I4081" s="206"/>
      <c r="J4081" s="910"/>
      <c r="L4081" s="911"/>
      <c r="R4081" s="726"/>
      <c r="S4081" s="1101"/>
    </row>
    <row r="4082" spans="1:19" ht="9.75" hidden="1" customHeight="1">
      <c r="A4082" s="777"/>
      <c r="B4082" s="913"/>
      <c r="C4082" s="915"/>
      <c r="D4082" s="777"/>
      <c r="E4082" s="729"/>
      <c r="F4082" s="727"/>
      <c r="G4082" s="773"/>
      <c r="H4082" s="733"/>
      <c r="I4082" s="206"/>
      <c r="J4082" s="910"/>
      <c r="L4082" s="911"/>
      <c r="R4082" s="727"/>
      <c r="S4082" s="1102"/>
    </row>
    <row r="4083" spans="1:19" ht="9.75" hidden="1" customHeight="1">
      <c r="A4083" s="777"/>
      <c r="B4083" s="913"/>
      <c r="C4083" s="915"/>
      <c r="D4083" s="777"/>
      <c r="E4083" s="773"/>
      <c r="F4083" s="751">
        <v>0</v>
      </c>
      <c r="G4083" s="773">
        <f>+L4083</f>
        <v>0</v>
      </c>
      <c r="H4083" s="733">
        <f>E4083*G4083</f>
        <v>0</v>
      </c>
      <c r="I4083" s="206"/>
      <c r="J4083" s="909">
        <f>+F4083</f>
        <v>0</v>
      </c>
      <c r="L4083" s="911">
        <f>J4083*$L$3</f>
        <v>0</v>
      </c>
      <c r="R4083" s="751"/>
      <c r="S4083" s="1100">
        <f t="shared" ref="S4083" si="1228">+F4083</f>
        <v>0</v>
      </c>
    </row>
    <row r="4084" spans="1:19" ht="9.75" hidden="1" customHeight="1">
      <c r="A4084" s="777"/>
      <c r="B4084" s="913"/>
      <c r="C4084" s="915"/>
      <c r="D4084" s="777"/>
      <c r="E4084" s="773"/>
      <c r="F4084" s="752"/>
      <c r="G4084" s="773"/>
      <c r="H4084" s="733"/>
      <c r="I4084" s="206"/>
      <c r="J4084" s="910"/>
      <c r="L4084" s="911"/>
      <c r="R4084" s="752"/>
      <c r="S4084" s="1101"/>
    </row>
    <row r="4085" spans="1:19" ht="9.75" hidden="1" customHeight="1">
      <c r="A4085" s="777"/>
      <c r="B4085" s="913"/>
      <c r="C4085" s="915"/>
      <c r="D4085" s="777"/>
      <c r="E4085" s="773"/>
      <c r="F4085" s="752"/>
      <c r="G4085" s="773"/>
      <c r="H4085" s="733"/>
      <c r="I4085" s="206"/>
      <c r="J4085" s="910"/>
      <c r="L4085" s="911"/>
      <c r="R4085" s="752"/>
      <c r="S4085" s="1101"/>
    </row>
    <row r="4086" spans="1:19" ht="9.75" hidden="1" customHeight="1">
      <c r="A4086" s="777"/>
      <c r="B4086" s="913"/>
      <c r="C4086" s="915"/>
      <c r="D4086" s="777"/>
      <c r="E4086" s="773"/>
      <c r="F4086" s="752"/>
      <c r="G4086" s="773"/>
      <c r="H4086" s="733"/>
      <c r="I4086" s="206"/>
      <c r="J4086" s="910"/>
      <c r="L4086" s="911"/>
      <c r="R4086" s="752"/>
      <c r="S4086" s="1101"/>
    </row>
    <row r="4087" spans="1:19" ht="9.75" hidden="1" customHeight="1">
      <c r="A4087" s="777"/>
      <c r="B4087" s="913"/>
      <c r="C4087" s="915"/>
      <c r="D4087" s="777"/>
      <c r="E4087" s="773"/>
      <c r="F4087" s="753"/>
      <c r="G4087" s="773"/>
      <c r="H4087" s="733"/>
      <c r="I4087" s="206"/>
      <c r="J4087" s="910"/>
      <c r="L4087" s="911"/>
      <c r="R4087" s="753"/>
      <c r="S4087" s="1102"/>
    </row>
    <row r="4088" spans="1:19" ht="9.75" hidden="1" customHeight="1">
      <c r="A4088" s="777"/>
      <c r="B4088" s="913"/>
      <c r="C4088" s="915"/>
      <c r="D4088" s="777"/>
      <c r="E4088" s="773"/>
      <c r="F4088" s="751">
        <v>0</v>
      </c>
      <c r="G4088" s="773">
        <f>+L4088</f>
        <v>0</v>
      </c>
      <c r="H4088" s="733">
        <f>E4088*G4088</f>
        <v>0</v>
      </c>
      <c r="I4088" s="206"/>
      <c r="J4088" s="909">
        <f>+F4088</f>
        <v>0</v>
      </c>
      <c r="L4088" s="911">
        <f>J4088*$L$3</f>
        <v>0</v>
      </c>
      <c r="R4088" s="751"/>
      <c r="S4088" s="1100">
        <f t="shared" ref="S4088" si="1229">+F4088</f>
        <v>0</v>
      </c>
    </row>
    <row r="4089" spans="1:19" ht="9.75" hidden="1" customHeight="1">
      <c r="A4089" s="777"/>
      <c r="B4089" s="913"/>
      <c r="C4089" s="915"/>
      <c r="D4089" s="777"/>
      <c r="E4089" s="773"/>
      <c r="F4089" s="752"/>
      <c r="G4089" s="773"/>
      <c r="H4089" s="733"/>
      <c r="I4089" s="206"/>
      <c r="J4089" s="910"/>
      <c r="L4089" s="911"/>
      <c r="R4089" s="752"/>
      <c r="S4089" s="1101"/>
    </row>
    <row r="4090" spans="1:19" ht="9.75" hidden="1" customHeight="1">
      <c r="A4090" s="777"/>
      <c r="B4090" s="913"/>
      <c r="C4090" s="915"/>
      <c r="D4090" s="777"/>
      <c r="E4090" s="773"/>
      <c r="F4090" s="752"/>
      <c r="G4090" s="773"/>
      <c r="H4090" s="733"/>
      <c r="I4090" s="206"/>
      <c r="J4090" s="910"/>
      <c r="L4090" s="911"/>
      <c r="R4090" s="752"/>
      <c r="S4090" s="1101"/>
    </row>
    <row r="4091" spans="1:19" ht="9.75" hidden="1" customHeight="1">
      <c r="A4091" s="777"/>
      <c r="B4091" s="913"/>
      <c r="C4091" s="915"/>
      <c r="D4091" s="777"/>
      <c r="E4091" s="773"/>
      <c r="F4091" s="752"/>
      <c r="G4091" s="773"/>
      <c r="H4091" s="733"/>
      <c r="I4091" s="206"/>
      <c r="J4091" s="910"/>
      <c r="L4091" s="911"/>
      <c r="R4091" s="752"/>
      <c r="S4091" s="1101"/>
    </row>
    <row r="4092" spans="1:19" ht="9.75" hidden="1" customHeight="1">
      <c r="A4092" s="777"/>
      <c r="B4092" s="913"/>
      <c r="C4092" s="915"/>
      <c r="D4092" s="777"/>
      <c r="E4092" s="773"/>
      <c r="F4092" s="753"/>
      <c r="G4092" s="773"/>
      <c r="H4092" s="733"/>
      <c r="I4092" s="206"/>
      <c r="J4092" s="910"/>
      <c r="L4092" s="911"/>
      <c r="R4092" s="753"/>
      <c r="S4092" s="1102"/>
    </row>
    <row r="4093" spans="1:19" ht="9.75" hidden="1" customHeight="1">
      <c r="A4093" s="777"/>
      <c r="B4093" s="913"/>
      <c r="C4093" s="915"/>
      <c r="D4093" s="777"/>
      <c r="E4093" s="773"/>
      <c r="F4093" s="751">
        <v>0</v>
      </c>
      <c r="G4093" s="773">
        <f>+L4093</f>
        <v>0</v>
      </c>
      <c r="H4093" s="733">
        <f>E4093*G4093</f>
        <v>0</v>
      </c>
      <c r="I4093" s="206"/>
      <c r="J4093" s="909">
        <f>+F4093</f>
        <v>0</v>
      </c>
      <c r="L4093" s="911">
        <f>J4093*$L$3</f>
        <v>0</v>
      </c>
      <c r="R4093" s="751"/>
      <c r="S4093" s="1100">
        <f t="shared" ref="S4093" si="1230">+F4093</f>
        <v>0</v>
      </c>
    </row>
    <row r="4094" spans="1:19" ht="9.75" hidden="1" customHeight="1">
      <c r="A4094" s="777"/>
      <c r="B4094" s="913"/>
      <c r="C4094" s="915"/>
      <c r="D4094" s="777"/>
      <c r="E4094" s="773"/>
      <c r="F4094" s="752"/>
      <c r="G4094" s="773"/>
      <c r="H4094" s="733"/>
      <c r="I4094" s="206"/>
      <c r="J4094" s="910"/>
      <c r="L4094" s="911"/>
      <c r="R4094" s="752"/>
      <c r="S4094" s="1101"/>
    </row>
    <row r="4095" spans="1:19" ht="9.75" hidden="1" customHeight="1">
      <c r="A4095" s="777"/>
      <c r="B4095" s="913"/>
      <c r="C4095" s="915"/>
      <c r="D4095" s="777"/>
      <c r="E4095" s="773"/>
      <c r="F4095" s="752"/>
      <c r="G4095" s="773"/>
      <c r="H4095" s="733"/>
      <c r="I4095" s="206"/>
      <c r="J4095" s="910"/>
      <c r="L4095" s="911"/>
      <c r="R4095" s="752"/>
      <c r="S4095" s="1101"/>
    </row>
    <row r="4096" spans="1:19" ht="9.75" hidden="1" customHeight="1">
      <c r="A4096" s="777"/>
      <c r="B4096" s="913"/>
      <c r="C4096" s="915"/>
      <c r="D4096" s="777"/>
      <c r="E4096" s="773"/>
      <c r="F4096" s="752"/>
      <c r="G4096" s="773"/>
      <c r="H4096" s="733"/>
      <c r="I4096" s="206"/>
      <c r="J4096" s="910"/>
      <c r="L4096" s="911"/>
      <c r="R4096" s="752"/>
      <c r="S4096" s="1101"/>
    </row>
    <row r="4097" spans="1:19" ht="9.75" hidden="1" customHeight="1">
      <c r="A4097" s="777"/>
      <c r="B4097" s="913"/>
      <c r="C4097" s="915"/>
      <c r="D4097" s="777"/>
      <c r="E4097" s="773"/>
      <c r="F4097" s="753"/>
      <c r="G4097" s="773"/>
      <c r="H4097" s="733"/>
      <c r="I4097" s="206"/>
      <c r="J4097" s="910"/>
      <c r="L4097" s="911"/>
      <c r="R4097" s="753"/>
      <c r="S4097" s="1102"/>
    </row>
    <row r="4098" spans="1:19" ht="9.75" hidden="1" customHeight="1">
      <c r="A4098" s="777"/>
      <c r="B4098" s="913"/>
      <c r="C4098" s="915"/>
      <c r="D4098" s="777"/>
      <c r="E4098" s="773"/>
      <c r="F4098" s="751">
        <v>0</v>
      </c>
      <c r="G4098" s="773">
        <f>+L4098</f>
        <v>0</v>
      </c>
      <c r="H4098" s="733">
        <f>E4098*G4098</f>
        <v>0</v>
      </c>
      <c r="I4098" s="206"/>
      <c r="J4098" s="909">
        <f>+F4098</f>
        <v>0</v>
      </c>
      <c r="L4098" s="911">
        <f>J4098*$L$3</f>
        <v>0</v>
      </c>
      <c r="R4098" s="751"/>
      <c r="S4098" s="1100">
        <f t="shared" ref="S4098" si="1231">+F4098</f>
        <v>0</v>
      </c>
    </row>
    <row r="4099" spans="1:19" ht="9.75" hidden="1" customHeight="1">
      <c r="A4099" s="777"/>
      <c r="B4099" s="913"/>
      <c r="C4099" s="915"/>
      <c r="D4099" s="777"/>
      <c r="E4099" s="773"/>
      <c r="F4099" s="752"/>
      <c r="G4099" s="773"/>
      <c r="H4099" s="733"/>
      <c r="I4099" s="206"/>
      <c r="J4099" s="910"/>
      <c r="L4099" s="911"/>
      <c r="R4099" s="752"/>
      <c r="S4099" s="1101"/>
    </row>
    <row r="4100" spans="1:19" ht="9.75" hidden="1" customHeight="1">
      <c r="A4100" s="777"/>
      <c r="B4100" s="913"/>
      <c r="C4100" s="915"/>
      <c r="D4100" s="777"/>
      <c r="E4100" s="773"/>
      <c r="F4100" s="752"/>
      <c r="G4100" s="773"/>
      <c r="H4100" s="733"/>
      <c r="I4100" s="206"/>
      <c r="J4100" s="910"/>
      <c r="L4100" s="911"/>
      <c r="R4100" s="752"/>
      <c r="S4100" s="1101"/>
    </row>
    <row r="4101" spans="1:19" ht="9.75" hidden="1" customHeight="1">
      <c r="A4101" s="777"/>
      <c r="B4101" s="913"/>
      <c r="C4101" s="915"/>
      <c r="D4101" s="777"/>
      <c r="E4101" s="773"/>
      <c r="F4101" s="752"/>
      <c r="G4101" s="773"/>
      <c r="H4101" s="733"/>
      <c r="I4101" s="206"/>
      <c r="J4101" s="910"/>
      <c r="L4101" s="911"/>
      <c r="R4101" s="752"/>
      <c r="S4101" s="1101"/>
    </row>
    <row r="4102" spans="1:19" ht="9.75" hidden="1" customHeight="1">
      <c r="A4102" s="777"/>
      <c r="B4102" s="913"/>
      <c r="C4102" s="915"/>
      <c r="D4102" s="777"/>
      <c r="E4102" s="773"/>
      <c r="F4102" s="753"/>
      <c r="G4102" s="773"/>
      <c r="H4102" s="733"/>
      <c r="I4102" s="206"/>
      <c r="J4102" s="910"/>
      <c r="L4102" s="911"/>
      <c r="R4102" s="753"/>
      <c r="S4102" s="1102"/>
    </row>
    <row r="4103" spans="1:19" ht="9.75" hidden="1" customHeight="1">
      <c r="A4103" s="777"/>
      <c r="B4103" s="913"/>
      <c r="C4103" s="915"/>
      <c r="D4103" s="777"/>
      <c r="E4103" s="773"/>
      <c r="F4103" s="751">
        <v>0</v>
      </c>
      <c r="G4103" s="773">
        <f>+L4103</f>
        <v>0</v>
      </c>
      <c r="H4103" s="733">
        <f>E4103*G4103</f>
        <v>0</v>
      </c>
      <c r="I4103" s="206"/>
      <c r="J4103" s="909">
        <f>+F4103</f>
        <v>0</v>
      </c>
      <c r="L4103" s="911">
        <f>J4103*$L$3</f>
        <v>0</v>
      </c>
      <c r="R4103" s="751"/>
      <c r="S4103" s="1100">
        <f t="shared" ref="S4103" si="1232">+F4103</f>
        <v>0</v>
      </c>
    </row>
    <row r="4104" spans="1:19" ht="9.75" hidden="1" customHeight="1">
      <c r="A4104" s="777"/>
      <c r="B4104" s="913"/>
      <c r="C4104" s="915"/>
      <c r="D4104" s="777"/>
      <c r="E4104" s="773"/>
      <c r="F4104" s="752"/>
      <c r="G4104" s="773"/>
      <c r="H4104" s="733"/>
      <c r="I4104" s="206"/>
      <c r="J4104" s="910"/>
      <c r="L4104" s="911"/>
      <c r="R4104" s="752"/>
      <c r="S4104" s="1101"/>
    </row>
    <row r="4105" spans="1:19" ht="9.75" hidden="1" customHeight="1">
      <c r="A4105" s="777"/>
      <c r="B4105" s="913"/>
      <c r="C4105" s="915"/>
      <c r="D4105" s="777"/>
      <c r="E4105" s="773"/>
      <c r="F4105" s="752"/>
      <c r="G4105" s="773"/>
      <c r="H4105" s="733"/>
      <c r="I4105" s="206"/>
      <c r="J4105" s="910"/>
      <c r="L4105" s="911"/>
      <c r="R4105" s="752"/>
      <c r="S4105" s="1101"/>
    </row>
    <row r="4106" spans="1:19" ht="9.75" hidden="1" customHeight="1">
      <c r="A4106" s="777"/>
      <c r="B4106" s="913"/>
      <c r="C4106" s="915"/>
      <c r="D4106" s="777"/>
      <c r="E4106" s="773"/>
      <c r="F4106" s="752"/>
      <c r="G4106" s="773"/>
      <c r="H4106" s="733"/>
      <c r="I4106" s="206"/>
      <c r="J4106" s="910"/>
      <c r="L4106" s="911"/>
      <c r="R4106" s="752"/>
      <c r="S4106" s="1101"/>
    </row>
    <row r="4107" spans="1:19" ht="9.75" hidden="1" customHeight="1">
      <c r="A4107" s="777"/>
      <c r="B4107" s="913"/>
      <c r="C4107" s="915"/>
      <c r="D4107" s="777"/>
      <c r="E4107" s="773"/>
      <c r="F4107" s="753"/>
      <c r="G4107" s="773"/>
      <c r="H4107" s="733"/>
      <c r="I4107" s="206"/>
      <c r="J4107" s="910"/>
      <c r="L4107" s="911"/>
      <c r="R4107" s="753"/>
      <c r="S4107" s="1102"/>
    </row>
    <row r="4108" spans="1:19" ht="9.75" hidden="1" customHeight="1">
      <c r="A4108" s="777"/>
      <c r="B4108" s="913"/>
      <c r="C4108" s="915"/>
      <c r="D4108" s="777"/>
      <c r="E4108" s="773"/>
      <c r="F4108" s="751">
        <v>0</v>
      </c>
      <c r="G4108" s="773">
        <f>+L4108</f>
        <v>0</v>
      </c>
      <c r="H4108" s="733">
        <f>E4108*G4108</f>
        <v>0</v>
      </c>
      <c r="I4108" s="206"/>
      <c r="J4108" s="909">
        <f>+F4108</f>
        <v>0</v>
      </c>
      <c r="L4108" s="911">
        <f>J4108*$L$3</f>
        <v>0</v>
      </c>
      <c r="R4108" s="751"/>
      <c r="S4108" s="1100">
        <f t="shared" ref="S4108" si="1233">+F4108</f>
        <v>0</v>
      </c>
    </row>
    <row r="4109" spans="1:19" ht="9.75" hidden="1" customHeight="1">
      <c r="A4109" s="777"/>
      <c r="B4109" s="913"/>
      <c r="C4109" s="915"/>
      <c r="D4109" s="777"/>
      <c r="E4109" s="773"/>
      <c r="F4109" s="752"/>
      <c r="G4109" s="773"/>
      <c r="H4109" s="733"/>
      <c r="I4109" s="206"/>
      <c r="J4109" s="910"/>
      <c r="L4109" s="911"/>
      <c r="R4109" s="752"/>
      <c r="S4109" s="1101"/>
    </row>
    <row r="4110" spans="1:19" ht="9.75" hidden="1" customHeight="1">
      <c r="A4110" s="777"/>
      <c r="B4110" s="913"/>
      <c r="C4110" s="915"/>
      <c r="D4110" s="777"/>
      <c r="E4110" s="773"/>
      <c r="F4110" s="752"/>
      <c r="G4110" s="773"/>
      <c r="H4110" s="733"/>
      <c r="I4110" s="206"/>
      <c r="J4110" s="910"/>
      <c r="L4110" s="911"/>
      <c r="R4110" s="752"/>
      <c r="S4110" s="1101"/>
    </row>
    <row r="4111" spans="1:19" ht="9.75" hidden="1" customHeight="1">
      <c r="A4111" s="777"/>
      <c r="B4111" s="913"/>
      <c r="C4111" s="915"/>
      <c r="D4111" s="777"/>
      <c r="E4111" s="773"/>
      <c r="F4111" s="752"/>
      <c r="G4111" s="773"/>
      <c r="H4111" s="733"/>
      <c r="I4111" s="206"/>
      <c r="J4111" s="910"/>
      <c r="L4111" s="911"/>
      <c r="R4111" s="752"/>
      <c r="S4111" s="1101"/>
    </row>
    <row r="4112" spans="1:19" ht="9.75" hidden="1" customHeight="1">
      <c r="A4112" s="777"/>
      <c r="B4112" s="913"/>
      <c r="C4112" s="915"/>
      <c r="D4112" s="777"/>
      <c r="E4112" s="773"/>
      <c r="F4112" s="753"/>
      <c r="G4112" s="773"/>
      <c r="H4112" s="733"/>
      <c r="I4112" s="206"/>
      <c r="J4112" s="910"/>
      <c r="L4112" s="911"/>
      <c r="R4112" s="753"/>
      <c r="S4112" s="1102"/>
    </row>
    <row r="4113" spans="1:19" ht="9.75" hidden="1" customHeight="1">
      <c r="A4113" s="777"/>
      <c r="B4113" s="913"/>
      <c r="C4113" s="915"/>
      <c r="D4113" s="777"/>
      <c r="E4113" s="773"/>
      <c r="F4113" s="751">
        <v>0</v>
      </c>
      <c r="G4113" s="773">
        <f>+L4113</f>
        <v>0</v>
      </c>
      <c r="H4113" s="733">
        <f>E4113*G4113</f>
        <v>0</v>
      </c>
      <c r="I4113" s="206"/>
      <c r="J4113" s="909">
        <f>+F4113</f>
        <v>0</v>
      </c>
      <c r="L4113" s="911">
        <f>J4113*$L$3</f>
        <v>0</v>
      </c>
      <c r="R4113" s="751"/>
      <c r="S4113" s="1100">
        <f t="shared" ref="S4113" si="1234">+F4113</f>
        <v>0</v>
      </c>
    </row>
    <row r="4114" spans="1:19" ht="9.75" hidden="1" customHeight="1">
      <c r="A4114" s="777"/>
      <c r="B4114" s="913"/>
      <c r="C4114" s="915"/>
      <c r="D4114" s="777"/>
      <c r="E4114" s="773"/>
      <c r="F4114" s="752"/>
      <c r="G4114" s="773"/>
      <c r="H4114" s="733"/>
      <c r="I4114" s="206"/>
      <c r="J4114" s="910"/>
      <c r="L4114" s="911"/>
      <c r="R4114" s="752"/>
      <c r="S4114" s="1101"/>
    </row>
    <row r="4115" spans="1:19" ht="9.75" hidden="1" customHeight="1">
      <c r="A4115" s="777"/>
      <c r="B4115" s="913"/>
      <c r="C4115" s="915"/>
      <c r="D4115" s="777"/>
      <c r="E4115" s="773"/>
      <c r="F4115" s="752"/>
      <c r="G4115" s="773"/>
      <c r="H4115" s="733"/>
      <c r="I4115" s="206"/>
      <c r="J4115" s="910"/>
      <c r="L4115" s="911"/>
      <c r="R4115" s="752"/>
      <c r="S4115" s="1101"/>
    </row>
    <row r="4116" spans="1:19" ht="9.75" hidden="1" customHeight="1">
      <c r="A4116" s="777"/>
      <c r="B4116" s="913"/>
      <c r="C4116" s="915"/>
      <c r="D4116" s="777"/>
      <c r="E4116" s="773"/>
      <c r="F4116" s="752"/>
      <c r="G4116" s="773"/>
      <c r="H4116" s="733"/>
      <c r="I4116" s="206"/>
      <c r="J4116" s="910"/>
      <c r="L4116" s="911"/>
      <c r="R4116" s="752"/>
      <c r="S4116" s="1101"/>
    </row>
    <row r="4117" spans="1:19" ht="9.75" hidden="1" customHeight="1">
      <c r="A4117" s="777"/>
      <c r="B4117" s="913"/>
      <c r="C4117" s="915"/>
      <c r="D4117" s="777"/>
      <c r="E4117" s="773"/>
      <c r="F4117" s="753"/>
      <c r="G4117" s="773"/>
      <c r="H4117" s="733"/>
      <c r="I4117" s="206"/>
      <c r="J4117" s="910"/>
      <c r="L4117" s="911"/>
      <c r="R4117" s="753"/>
      <c r="S4117" s="1102"/>
    </row>
    <row r="4118" spans="1:19" ht="9.75" hidden="1" customHeight="1">
      <c r="A4118" s="777"/>
      <c r="B4118" s="913"/>
      <c r="C4118" s="915"/>
      <c r="D4118" s="777"/>
      <c r="E4118" s="773"/>
      <c r="F4118" s="751">
        <v>0</v>
      </c>
      <c r="G4118" s="773">
        <f>+L4118</f>
        <v>0</v>
      </c>
      <c r="H4118" s="733">
        <f>E4118*G4118</f>
        <v>0</v>
      </c>
      <c r="I4118" s="206"/>
      <c r="J4118" s="909">
        <f>+F4118</f>
        <v>0</v>
      </c>
      <c r="L4118" s="911">
        <f>J4118*$L$3</f>
        <v>0</v>
      </c>
      <c r="R4118" s="751"/>
      <c r="S4118" s="1100">
        <f t="shared" ref="S4118" si="1235">+F4118</f>
        <v>0</v>
      </c>
    </row>
    <row r="4119" spans="1:19" ht="9.75" hidden="1" customHeight="1">
      <c r="A4119" s="777"/>
      <c r="B4119" s="913"/>
      <c r="C4119" s="915"/>
      <c r="D4119" s="777"/>
      <c r="E4119" s="773"/>
      <c r="F4119" s="752"/>
      <c r="G4119" s="773"/>
      <c r="H4119" s="733"/>
      <c r="I4119" s="206"/>
      <c r="J4119" s="910"/>
      <c r="L4119" s="911"/>
      <c r="R4119" s="752"/>
      <c r="S4119" s="1101"/>
    </row>
    <row r="4120" spans="1:19" ht="9.75" hidden="1" customHeight="1">
      <c r="A4120" s="777"/>
      <c r="B4120" s="913"/>
      <c r="C4120" s="915"/>
      <c r="D4120" s="777"/>
      <c r="E4120" s="773"/>
      <c r="F4120" s="752"/>
      <c r="G4120" s="773"/>
      <c r="H4120" s="733"/>
      <c r="I4120" s="206"/>
      <c r="J4120" s="910"/>
      <c r="L4120" s="911"/>
      <c r="R4120" s="752"/>
      <c r="S4120" s="1101"/>
    </row>
    <row r="4121" spans="1:19" ht="9.75" hidden="1" customHeight="1">
      <c r="A4121" s="777"/>
      <c r="B4121" s="913"/>
      <c r="C4121" s="915"/>
      <c r="D4121" s="777"/>
      <c r="E4121" s="773"/>
      <c r="F4121" s="752"/>
      <c r="G4121" s="773"/>
      <c r="H4121" s="733"/>
      <c r="I4121" s="206"/>
      <c r="J4121" s="910"/>
      <c r="L4121" s="911"/>
      <c r="R4121" s="752"/>
      <c r="S4121" s="1101"/>
    </row>
    <row r="4122" spans="1:19" ht="9.75" hidden="1" customHeight="1">
      <c r="A4122" s="777"/>
      <c r="B4122" s="913"/>
      <c r="C4122" s="915"/>
      <c r="D4122" s="777"/>
      <c r="E4122" s="773"/>
      <c r="F4122" s="753"/>
      <c r="G4122" s="773"/>
      <c r="H4122" s="733"/>
      <c r="I4122" s="206"/>
      <c r="J4122" s="910"/>
      <c r="L4122" s="911"/>
      <c r="R4122" s="753"/>
      <c r="S4122" s="1102"/>
    </row>
    <row r="4123" spans="1:19" ht="9.75" hidden="1" customHeight="1">
      <c r="A4123" s="777"/>
      <c r="B4123" s="913"/>
      <c r="C4123" s="915"/>
      <c r="D4123" s="777"/>
      <c r="E4123" s="773"/>
      <c r="F4123" s="751">
        <v>0</v>
      </c>
      <c r="G4123" s="773">
        <f>+L4123</f>
        <v>0</v>
      </c>
      <c r="H4123" s="733">
        <f>E4123*G4123</f>
        <v>0</v>
      </c>
      <c r="I4123" s="206"/>
      <c r="J4123" s="909">
        <f>+F4123</f>
        <v>0</v>
      </c>
      <c r="L4123" s="911">
        <f>J4123*$L$3</f>
        <v>0</v>
      </c>
      <c r="R4123" s="751"/>
      <c r="S4123" s="1100">
        <f t="shared" ref="S4123" si="1236">+F4123</f>
        <v>0</v>
      </c>
    </row>
    <row r="4124" spans="1:19" ht="9.75" hidden="1" customHeight="1">
      <c r="A4124" s="777"/>
      <c r="B4124" s="913"/>
      <c r="C4124" s="915"/>
      <c r="D4124" s="777"/>
      <c r="E4124" s="773"/>
      <c r="F4124" s="752"/>
      <c r="G4124" s="773"/>
      <c r="H4124" s="733"/>
      <c r="I4124" s="206"/>
      <c r="J4124" s="910"/>
      <c r="L4124" s="911"/>
      <c r="R4124" s="752"/>
      <c r="S4124" s="1101"/>
    </row>
    <row r="4125" spans="1:19" ht="9.75" hidden="1" customHeight="1">
      <c r="A4125" s="777"/>
      <c r="B4125" s="913"/>
      <c r="C4125" s="915"/>
      <c r="D4125" s="777"/>
      <c r="E4125" s="773"/>
      <c r="F4125" s="752"/>
      <c r="G4125" s="773"/>
      <c r="H4125" s="733"/>
      <c r="I4125" s="206"/>
      <c r="J4125" s="910"/>
      <c r="L4125" s="911"/>
      <c r="R4125" s="752"/>
      <c r="S4125" s="1101"/>
    </row>
    <row r="4126" spans="1:19" ht="9.75" hidden="1" customHeight="1">
      <c r="A4126" s="777"/>
      <c r="B4126" s="913"/>
      <c r="C4126" s="915"/>
      <c r="D4126" s="777"/>
      <c r="E4126" s="773"/>
      <c r="F4126" s="752"/>
      <c r="G4126" s="773"/>
      <c r="H4126" s="733"/>
      <c r="I4126" s="206"/>
      <c r="J4126" s="910"/>
      <c r="L4126" s="911"/>
      <c r="R4126" s="752"/>
      <c r="S4126" s="1101"/>
    </row>
    <row r="4127" spans="1:19" ht="9.75" hidden="1" customHeight="1">
      <c r="A4127" s="777"/>
      <c r="B4127" s="913"/>
      <c r="C4127" s="915"/>
      <c r="D4127" s="777"/>
      <c r="E4127" s="773"/>
      <c r="F4127" s="753"/>
      <c r="G4127" s="773"/>
      <c r="H4127" s="733"/>
      <c r="I4127" s="206"/>
      <c r="J4127" s="910"/>
      <c r="L4127" s="911"/>
      <c r="R4127" s="753"/>
      <c r="S4127" s="1102"/>
    </row>
    <row r="4128" spans="1:19" ht="9.75" hidden="1" customHeight="1">
      <c r="A4128" s="777"/>
      <c r="B4128" s="913"/>
      <c r="C4128" s="915"/>
      <c r="D4128" s="777"/>
      <c r="E4128" s="773"/>
      <c r="F4128" s="751">
        <v>0</v>
      </c>
      <c r="G4128" s="773">
        <f>+L4128</f>
        <v>0</v>
      </c>
      <c r="H4128" s="733">
        <f>E4128*G4128</f>
        <v>0</v>
      </c>
      <c r="I4128" s="206"/>
      <c r="J4128" s="909">
        <f>+F4128</f>
        <v>0</v>
      </c>
      <c r="L4128" s="911">
        <f>J4128*$L$3</f>
        <v>0</v>
      </c>
      <c r="R4128" s="751"/>
      <c r="S4128" s="1100">
        <f t="shared" ref="S4128" si="1237">+F4128</f>
        <v>0</v>
      </c>
    </row>
    <row r="4129" spans="1:19" ht="9.75" hidden="1" customHeight="1">
      <c r="A4129" s="777"/>
      <c r="B4129" s="913"/>
      <c r="C4129" s="915"/>
      <c r="D4129" s="777"/>
      <c r="E4129" s="773"/>
      <c r="F4129" s="752"/>
      <c r="G4129" s="773"/>
      <c r="H4129" s="733"/>
      <c r="I4129" s="206"/>
      <c r="J4129" s="910"/>
      <c r="L4129" s="911"/>
      <c r="R4129" s="752"/>
      <c r="S4129" s="1101"/>
    </row>
    <row r="4130" spans="1:19" ht="9.75" hidden="1" customHeight="1">
      <c r="A4130" s="777"/>
      <c r="B4130" s="913"/>
      <c r="C4130" s="915"/>
      <c r="D4130" s="777"/>
      <c r="E4130" s="773"/>
      <c r="F4130" s="752"/>
      <c r="G4130" s="773"/>
      <c r="H4130" s="733"/>
      <c r="I4130" s="206"/>
      <c r="J4130" s="910"/>
      <c r="L4130" s="911"/>
      <c r="R4130" s="752"/>
      <c r="S4130" s="1101"/>
    </row>
    <row r="4131" spans="1:19" ht="9.75" hidden="1" customHeight="1">
      <c r="A4131" s="777"/>
      <c r="B4131" s="913"/>
      <c r="C4131" s="915"/>
      <c r="D4131" s="777"/>
      <c r="E4131" s="773"/>
      <c r="F4131" s="752"/>
      <c r="G4131" s="773"/>
      <c r="H4131" s="733"/>
      <c r="I4131" s="206"/>
      <c r="J4131" s="910"/>
      <c r="L4131" s="911"/>
      <c r="R4131" s="752"/>
      <c r="S4131" s="1101"/>
    </row>
    <row r="4132" spans="1:19" ht="8.25" hidden="1" customHeight="1">
      <c r="A4132" s="777"/>
      <c r="B4132" s="913"/>
      <c r="C4132" s="915"/>
      <c r="D4132" s="777"/>
      <c r="E4132" s="773"/>
      <c r="F4132" s="753"/>
      <c r="G4132" s="773"/>
      <c r="H4132" s="733"/>
      <c r="I4132" s="206"/>
      <c r="J4132" s="910"/>
      <c r="L4132" s="911"/>
      <c r="R4132" s="753"/>
      <c r="S4132" s="1102"/>
    </row>
    <row r="4133" spans="1:19" ht="9.75" hidden="1" customHeight="1">
      <c r="A4133" s="777"/>
      <c r="B4133" s="913"/>
      <c r="C4133" s="915"/>
      <c r="D4133" s="777"/>
      <c r="E4133" s="773"/>
      <c r="F4133" s="751">
        <v>0</v>
      </c>
      <c r="G4133" s="773">
        <f>+L4133</f>
        <v>0</v>
      </c>
      <c r="H4133" s="733">
        <f>E4133*G4133</f>
        <v>0</v>
      </c>
      <c r="I4133" s="206"/>
      <c r="J4133" s="909">
        <f>+F4133</f>
        <v>0</v>
      </c>
      <c r="L4133" s="911">
        <f>J4133*$L$3</f>
        <v>0</v>
      </c>
      <c r="R4133" s="751"/>
      <c r="S4133" s="1100">
        <f t="shared" ref="S4133" si="1238">+F4133</f>
        <v>0</v>
      </c>
    </row>
    <row r="4134" spans="1:19" ht="9.75" hidden="1" customHeight="1">
      <c r="A4134" s="777"/>
      <c r="B4134" s="913"/>
      <c r="C4134" s="915"/>
      <c r="D4134" s="777"/>
      <c r="E4134" s="773"/>
      <c r="F4134" s="752"/>
      <c r="G4134" s="773"/>
      <c r="H4134" s="733"/>
      <c r="I4134" s="206"/>
      <c r="J4134" s="910"/>
      <c r="L4134" s="911"/>
      <c r="R4134" s="752"/>
      <c r="S4134" s="1101"/>
    </row>
    <row r="4135" spans="1:19" ht="9.75" hidden="1" customHeight="1">
      <c r="A4135" s="777"/>
      <c r="B4135" s="913"/>
      <c r="C4135" s="915"/>
      <c r="D4135" s="777"/>
      <c r="E4135" s="773"/>
      <c r="F4135" s="752"/>
      <c r="G4135" s="773"/>
      <c r="H4135" s="733"/>
      <c r="I4135" s="206"/>
      <c r="J4135" s="910"/>
      <c r="L4135" s="911"/>
      <c r="R4135" s="752"/>
      <c r="S4135" s="1101"/>
    </row>
    <row r="4136" spans="1:19" ht="9.75" hidden="1" customHeight="1">
      <c r="A4136" s="777"/>
      <c r="B4136" s="913"/>
      <c r="C4136" s="915"/>
      <c r="D4136" s="777"/>
      <c r="E4136" s="773"/>
      <c r="F4136" s="752"/>
      <c r="G4136" s="773"/>
      <c r="H4136" s="733"/>
      <c r="I4136" s="206"/>
      <c r="J4136" s="910"/>
      <c r="L4136" s="911"/>
      <c r="R4136" s="752"/>
      <c r="S4136" s="1101"/>
    </row>
    <row r="4137" spans="1:19" ht="9.75" hidden="1" customHeight="1">
      <c r="A4137" s="777"/>
      <c r="B4137" s="913"/>
      <c r="C4137" s="915"/>
      <c r="D4137" s="777"/>
      <c r="E4137" s="773"/>
      <c r="F4137" s="753"/>
      <c r="G4137" s="773"/>
      <c r="H4137" s="733"/>
      <c r="I4137" s="206"/>
      <c r="J4137" s="910"/>
      <c r="L4137" s="911"/>
      <c r="R4137" s="753"/>
      <c r="S4137" s="1102"/>
    </row>
    <row r="4138" spans="1:19" ht="9.75" hidden="1" customHeight="1">
      <c r="A4138" s="777"/>
      <c r="B4138" s="913"/>
      <c r="C4138" s="915"/>
      <c r="D4138" s="777"/>
      <c r="E4138" s="773"/>
      <c r="F4138" s="751">
        <v>0</v>
      </c>
      <c r="G4138" s="773">
        <f>+L4138</f>
        <v>0</v>
      </c>
      <c r="H4138" s="733">
        <f>E4138*G4138</f>
        <v>0</v>
      </c>
      <c r="I4138" s="206"/>
      <c r="J4138" s="909">
        <f>+F4138</f>
        <v>0</v>
      </c>
      <c r="L4138" s="911">
        <f>J4138*$L$3</f>
        <v>0</v>
      </c>
      <c r="R4138" s="751"/>
      <c r="S4138" s="1100">
        <f t="shared" ref="S4138" si="1239">+F4138</f>
        <v>0</v>
      </c>
    </row>
    <row r="4139" spans="1:19" ht="9.75" hidden="1" customHeight="1">
      <c r="A4139" s="777"/>
      <c r="B4139" s="913"/>
      <c r="C4139" s="915"/>
      <c r="D4139" s="777"/>
      <c r="E4139" s="773"/>
      <c r="F4139" s="752"/>
      <c r="G4139" s="773"/>
      <c r="H4139" s="733"/>
      <c r="I4139" s="206"/>
      <c r="J4139" s="910"/>
      <c r="L4139" s="911"/>
      <c r="R4139" s="752"/>
      <c r="S4139" s="1101"/>
    </row>
    <row r="4140" spans="1:19" ht="9.75" hidden="1" customHeight="1">
      <c r="A4140" s="777"/>
      <c r="B4140" s="913"/>
      <c r="C4140" s="915"/>
      <c r="D4140" s="777"/>
      <c r="E4140" s="773"/>
      <c r="F4140" s="752"/>
      <c r="G4140" s="773"/>
      <c r="H4140" s="733"/>
      <c r="I4140" s="206"/>
      <c r="J4140" s="910"/>
      <c r="L4140" s="911"/>
      <c r="R4140" s="752"/>
      <c r="S4140" s="1101"/>
    </row>
    <row r="4141" spans="1:19" ht="9.75" hidden="1" customHeight="1">
      <c r="A4141" s="777"/>
      <c r="B4141" s="913"/>
      <c r="C4141" s="915"/>
      <c r="D4141" s="777"/>
      <c r="E4141" s="773"/>
      <c r="F4141" s="752"/>
      <c r="G4141" s="773"/>
      <c r="H4141" s="733"/>
      <c r="I4141" s="206"/>
      <c r="J4141" s="910"/>
      <c r="L4141" s="911"/>
      <c r="R4141" s="752"/>
      <c r="S4141" s="1101"/>
    </row>
    <row r="4142" spans="1:19" ht="9.75" hidden="1" customHeight="1">
      <c r="A4142" s="777"/>
      <c r="B4142" s="913"/>
      <c r="C4142" s="915"/>
      <c r="D4142" s="777"/>
      <c r="E4142" s="773"/>
      <c r="F4142" s="753"/>
      <c r="G4142" s="773"/>
      <c r="H4142" s="733"/>
      <c r="I4142" s="206"/>
      <c r="J4142" s="910"/>
      <c r="L4142" s="911"/>
      <c r="R4142" s="753"/>
      <c r="S4142" s="1102"/>
    </row>
    <row r="4143" spans="1:19" ht="9.75" hidden="1" customHeight="1">
      <c r="A4143" s="777"/>
      <c r="B4143" s="913"/>
      <c r="C4143" s="915"/>
      <c r="D4143" s="777"/>
      <c r="E4143" s="773"/>
      <c r="F4143" s="751">
        <v>0</v>
      </c>
      <c r="G4143" s="773">
        <f>+L4143</f>
        <v>0</v>
      </c>
      <c r="H4143" s="733">
        <f>E4143*G4143</f>
        <v>0</v>
      </c>
      <c r="I4143" s="206"/>
      <c r="J4143" s="909">
        <f>+F4143</f>
        <v>0</v>
      </c>
      <c r="L4143" s="911">
        <f>J4143*$L$3</f>
        <v>0</v>
      </c>
      <c r="R4143" s="751"/>
      <c r="S4143" s="1100">
        <f t="shared" ref="S4143" si="1240">+F4143</f>
        <v>0</v>
      </c>
    </row>
    <row r="4144" spans="1:19" ht="9.75" hidden="1" customHeight="1">
      <c r="A4144" s="777"/>
      <c r="B4144" s="913"/>
      <c r="C4144" s="915"/>
      <c r="D4144" s="777"/>
      <c r="E4144" s="773"/>
      <c r="F4144" s="752"/>
      <c r="G4144" s="773"/>
      <c r="H4144" s="733"/>
      <c r="I4144" s="206"/>
      <c r="J4144" s="910"/>
      <c r="L4144" s="911"/>
      <c r="R4144" s="752"/>
      <c r="S4144" s="1101"/>
    </row>
    <row r="4145" spans="1:19" ht="9.75" hidden="1" customHeight="1">
      <c r="A4145" s="777"/>
      <c r="B4145" s="913"/>
      <c r="C4145" s="915"/>
      <c r="D4145" s="777"/>
      <c r="E4145" s="773"/>
      <c r="F4145" s="752"/>
      <c r="G4145" s="773"/>
      <c r="H4145" s="733"/>
      <c r="I4145" s="206"/>
      <c r="J4145" s="910"/>
      <c r="L4145" s="911"/>
      <c r="R4145" s="752"/>
      <c r="S4145" s="1101"/>
    </row>
    <row r="4146" spans="1:19" ht="9.75" hidden="1" customHeight="1">
      <c r="A4146" s="777"/>
      <c r="B4146" s="913"/>
      <c r="C4146" s="915"/>
      <c r="D4146" s="777"/>
      <c r="E4146" s="773"/>
      <c r="F4146" s="752"/>
      <c r="G4146" s="773"/>
      <c r="H4146" s="733"/>
      <c r="I4146" s="206"/>
      <c r="J4146" s="910"/>
      <c r="L4146" s="911"/>
      <c r="R4146" s="752"/>
      <c r="S4146" s="1101"/>
    </row>
    <row r="4147" spans="1:19" ht="9.75" hidden="1" customHeight="1">
      <c r="A4147" s="777"/>
      <c r="B4147" s="913"/>
      <c r="C4147" s="915"/>
      <c r="D4147" s="777"/>
      <c r="E4147" s="773"/>
      <c r="F4147" s="753"/>
      <c r="G4147" s="773"/>
      <c r="H4147" s="733"/>
      <c r="I4147" s="206"/>
      <c r="J4147" s="910"/>
      <c r="L4147" s="911"/>
      <c r="R4147" s="753"/>
      <c r="S4147" s="1102"/>
    </row>
    <row r="4148" spans="1:19" ht="9.75" hidden="1" customHeight="1">
      <c r="A4148" s="777"/>
      <c r="B4148" s="913"/>
      <c r="C4148" s="915"/>
      <c r="D4148" s="777"/>
      <c r="E4148" s="773"/>
      <c r="F4148" s="751">
        <v>0</v>
      </c>
      <c r="G4148" s="773">
        <f>+L4148</f>
        <v>0</v>
      </c>
      <c r="H4148" s="733">
        <f>E4148*G4148</f>
        <v>0</v>
      </c>
      <c r="I4148" s="206"/>
      <c r="J4148" s="909">
        <f>+F4148</f>
        <v>0</v>
      </c>
      <c r="L4148" s="911">
        <f>J4148*$L$3</f>
        <v>0</v>
      </c>
      <c r="R4148" s="751"/>
      <c r="S4148" s="1100">
        <f t="shared" ref="S4148" si="1241">+F4148</f>
        <v>0</v>
      </c>
    </row>
    <row r="4149" spans="1:19" ht="9.75" hidden="1" customHeight="1">
      <c r="A4149" s="777"/>
      <c r="B4149" s="913"/>
      <c r="C4149" s="915"/>
      <c r="D4149" s="777"/>
      <c r="E4149" s="773"/>
      <c r="F4149" s="752"/>
      <c r="G4149" s="773"/>
      <c r="H4149" s="733"/>
      <c r="I4149" s="206"/>
      <c r="J4149" s="910"/>
      <c r="L4149" s="911"/>
      <c r="R4149" s="752"/>
      <c r="S4149" s="1101"/>
    </row>
    <row r="4150" spans="1:19" ht="9.75" hidden="1" customHeight="1">
      <c r="A4150" s="777"/>
      <c r="B4150" s="913"/>
      <c r="C4150" s="915"/>
      <c r="D4150" s="777"/>
      <c r="E4150" s="773"/>
      <c r="F4150" s="752"/>
      <c r="G4150" s="773"/>
      <c r="H4150" s="733"/>
      <c r="I4150" s="206"/>
      <c r="J4150" s="910"/>
      <c r="L4150" s="911"/>
      <c r="R4150" s="752"/>
      <c r="S4150" s="1101"/>
    </row>
    <row r="4151" spans="1:19" ht="9.75" hidden="1" customHeight="1">
      <c r="A4151" s="777"/>
      <c r="B4151" s="913"/>
      <c r="C4151" s="915"/>
      <c r="D4151" s="777"/>
      <c r="E4151" s="773"/>
      <c r="F4151" s="752"/>
      <c r="G4151" s="773"/>
      <c r="H4151" s="733"/>
      <c r="I4151" s="206"/>
      <c r="J4151" s="910"/>
      <c r="L4151" s="911"/>
      <c r="R4151" s="752"/>
      <c r="S4151" s="1101"/>
    </row>
    <row r="4152" spans="1:19" ht="9.75" hidden="1" customHeight="1">
      <c r="A4152" s="777"/>
      <c r="B4152" s="913"/>
      <c r="C4152" s="915"/>
      <c r="D4152" s="777"/>
      <c r="E4152" s="773"/>
      <c r="F4152" s="753"/>
      <c r="G4152" s="773"/>
      <c r="H4152" s="733"/>
      <c r="I4152" s="206"/>
      <c r="J4152" s="910"/>
      <c r="L4152" s="911"/>
      <c r="R4152" s="753"/>
      <c r="S4152" s="1102"/>
    </row>
    <row r="4153" spans="1:19" ht="9.75" hidden="1" customHeight="1">
      <c r="A4153" s="777"/>
      <c r="B4153" s="913"/>
      <c r="C4153" s="915"/>
      <c r="D4153" s="777"/>
      <c r="E4153" s="773"/>
      <c r="F4153" s="751">
        <v>0</v>
      </c>
      <c r="G4153" s="773">
        <f>+L4153</f>
        <v>0</v>
      </c>
      <c r="H4153" s="733">
        <f>E4153*G4153</f>
        <v>0</v>
      </c>
      <c r="I4153" s="206"/>
      <c r="J4153" s="909">
        <f>+F4153</f>
        <v>0</v>
      </c>
      <c r="L4153" s="911">
        <f>J4153*$L$3</f>
        <v>0</v>
      </c>
      <c r="R4153" s="751"/>
      <c r="S4153" s="1100">
        <f t="shared" ref="S4153" si="1242">+F4153</f>
        <v>0</v>
      </c>
    </row>
    <row r="4154" spans="1:19" ht="9.75" hidden="1" customHeight="1">
      <c r="A4154" s="777"/>
      <c r="B4154" s="913"/>
      <c r="C4154" s="915"/>
      <c r="D4154" s="777"/>
      <c r="E4154" s="773"/>
      <c r="F4154" s="752"/>
      <c r="G4154" s="773"/>
      <c r="H4154" s="733"/>
      <c r="I4154" s="206"/>
      <c r="J4154" s="910"/>
      <c r="L4154" s="911"/>
      <c r="R4154" s="752"/>
      <c r="S4154" s="1101"/>
    </row>
    <row r="4155" spans="1:19" ht="9.75" hidden="1" customHeight="1">
      <c r="A4155" s="777"/>
      <c r="B4155" s="913"/>
      <c r="C4155" s="915"/>
      <c r="D4155" s="777"/>
      <c r="E4155" s="773"/>
      <c r="F4155" s="752"/>
      <c r="G4155" s="773"/>
      <c r="H4155" s="733"/>
      <c r="I4155" s="206"/>
      <c r="J4155" s="910"/>
      <c r="L4155" s="911"/>
      <c r="R4155" s="752"/>
      <c r="S4155" s="1101"/>
    </row>
    <row r="4156" spans="1:19" ht="9.75" hidden="1" customHeight="1">
      <c r="A4156" s="777"/>
      <c r="B4156" s="913"/>
      <c r="C4156" s="915"/>
      <c r="D4156" s="777"/>
      <c r="E4156" s="773"/>
      <c r="F4156" s="752"/>
      <c r="G4156" s="773"/>
      <c r="H4156" s="733"/>
      <c r="I4156" s="206"/>
      <c r="J4156" s="910"/>
      <c r="L4156" s="911"/>
      <c r="R4156" s="752"/>
      <c r="S4156" s="1101"/>
    </row>
    <row r="4157" spans="1:19" ht="9.75" hidden="1" customHeight="1">
      <c r="A4157" s="777"/>
      <c r="B4157" s="913"/>
      <c r="C4157" s="915"/>
      <c r="D4157" s="777"/>
      <c r="E4157" s="773"/>
      <c r="F4157" s="753"/>
      <c r="G4157" s="773"/>
      <c r="H4157" s="733"/>
      <c r="I4157" s="206"/>
      <c r="J4157" s="910"/>
      <c r="L4157" s="911"/>
      <c r="R4157" s="753"/>
      <c r="S4157" s="1102"/>
    </row>
    <row r="4158" spans="1:19" ht="9.75" hidden="1" customHeight="1">
      <c r="A4158" s="777"/>
      <c r="B4158" s="913"/>
      <c r="C4158" s="914"/>
      <c r="D4158" s="777"/>
      <c r="E4158" s="773"/>
      <c r="F4158" s="751">
        <v>0</v>
      </c>
      <c r="G4158" s="773">
        <f>+L4158</f>
        <v>0</v>
      </c>
      <c r="H4158" s="733">
        <f>E4158*G4158</f>
        <v>0</v>
      </c>
      <c r="I4158" s="206"/>
      <c r="J4158" s="909">
        <f>+F4158</f>
        <v>0</v>
      </c>
      <c r="L4158" s="911">
        <f>J4158*$L$3</f>
        <v>0</v>
      </c>
      <c r="R4158" s="751"/>
      <c r="S4158" s="1100">
        <f t="shared" ref="S4158" si="1243">+F4158</f>
        <v>0</v>
      </c>
    </row>
    <row r="4159" spans="1:19" ht="9.75" hidden="1" customHeight="1">
      <c r="A4159" s="777"/>
      <c r="B4159" s="913"/>
      <c r="C4159" s="914"/>
      <c r="D4159" s="777"/>
      <c r="E4159" s="773"/>
      <c r="F4159" s="752"/>
      <c r="G4159" s="773"/>
      <c r="H4159" s="733"/>
      <c r="I4159" s="206"/>
      <c r="J4159" s="910"/>
      <c r="L4159" s="911"/>
      <c r="R4159" s="752"/>
      <c r="S4159" s="1101"/>
    </row>
    <row r="4160" spans="1:19" ht="9.75" hidden="1" customHeight="1">
      <c r="A4160" s="777"/>
      <c r="B4160" s="913"/>
      <c r="C4160" s="914"/>
      <c r="D4160" s="777"/>
      <c r="E4160" s="773"/>
      <c r="F4160" s="752"/>
      <c r="G4160" s="773"/>
      <c r="H4160" s="733"/>
      <c r="I4160" s="206"/>
      <c r="J4160" s="910"/>
      <c r="L4160" s="911"/>
      <c r="R4160" s="752"/>
      <c r="S4160" s="1101"/>
    </row>
    <row r="4161" spans="1:19" ht="9.75" hidden="1" customHeight="1">
      <c r="A4161" s="777"/>
      <c r="B4161" s="913"/>
      <c r="C4161" s="914"/>
      <c r="D4161" s="777"/>
      <c r="E4161" s="773"/>
      <c r="F4161" s="752"/>
      <c r="G4161" s="773"/>
      <c r="H4161" s="733"/>
      <c r="I4161" s="206"/>
      <c r="J4161" s="910"/>
      <c r="L4161" s="911"/>
      <c r="R4161" s="752"/>
      <c r="S4161" s="1101"/>
    </row>
    <row r="4162" spans="1:19" ht="4.5" hidden="1" customHeight="1">
      <c r="A4162" s="777"/>
      <c r="B4162" s="913"/>
      <c r="C4162" s="914"/>
      <c r="D4162" s="777"/>
      <c r="E4162" s="773"/>
      <c r="F4162" s="753"/>
      <c r="G4162" s="773"/>
      <c r="H4162" s="733"/>
      <c r="I4162" s="206"/>
      <c r="J4162" s="910"/>
      <c r="L4162" s="911"/>
      <c r="R4162" s="753"/>
      <c r="S4162" s="1102"/>
    </row>
    <row r="4163" spans="1:19" ht="9.75" hidden="1" customHeight="1">
      <c r="A4163" s="777"/>
      <c r="B4163" s="913"/>
      <c r="C4163" s="914"/>
      <c r="D4163" s="777"/>
      <c r="E4163" s="773"/>
      <c r="F4163" s="751">
        <v>0</v>
      </c>
      <c r="G4163" s="773">
        <f>+L4163</f>
        <v>0</v>
      </c>
      <c r="H4163" s="733">
        <f>E4163*G4163</f>
        <v>0</v>
      </c>
      <c r="I4163" s="206"/>
      <c r="J4163" s="909">
        <f>+F4163</f>
        <v>0</v>
      </c>
      <c r="L4163" s="911">
        <f>J4163*$L$3</f>
        <v>0</v>
      </c>
      <c r="R4163" s="751"/>
      <c r="S4163" s="1100">
        <f t="shared" ref="S4163" si="1244">+F4163</f>
        <v>0</v>
      </c>
    </row>
    <row r="4164" spans="1:19" ht="9.75" hidden="1" customHeight="1">
      <c r="A4164" s="777"/>
      <c r="B4164" s="913"/>
      <c r="C4164" s="914"/>
      <c r="D4164" s="777"/>
      <c r="E4164" s="773"/>
      <c r="F4164" s="752"/>
      <c r="G4164" s="773"/>
      <c r="H4164" s="733"/>
      <c r="I4164" s="206"/>
      <c r="J4164" s="910"/>
      <c r="L4164" s="911"/>
      <c r="R4164" s="752"/>
      <c r="S4164" s="1101"/>
    </row>
    <row r="4165" spans="1:19" ht="9.75" hidden="1" customHeight="1">
      <c r="A4165" s="777"/>
      <c r="B4165" s="913"/>
      <c r="C4165" s="914"/>
      <c r="D4165" s="777"/>
      <c r="E4165" s="773"/>
      <c r="F4165" s="752"/>
      <c r="G4165" s="773"/>
      <c r="H4165" s="733"/>
      <c r="I4165" s="206"/>
      <c r="J4165" s="910"/>
      <c r="L4165" s="911"/>
      <c r="R4165" s="752"/>
      <c r="S4165" s="1101"/>
    </row>
    <row r="4166" spans="1:19" ht="9.75" hidden="1" customHeight="1">
      <c r="A4166" s="777"/>
      <c r="B4166" s="913"/>
      <c r="C4166" s="914"/>
      <c r="D4166" s="777"/>
      <c r="E4166" s="773"/>
      <c r="F4166" s="752"/>
      <c r="G4166" s="773"/>
      <c r="H4166" s="733"/>
      <c r="I4166" s="206"/>
      <c r="J4166" s="910"/>
      <c r="L4166" s="911"/>
      <c r="R4166" s="752"/>
      <c r="S4166" s="1101"/>
    </row>
    <row r="4167" spans="1:19" ht="9.75" hidden="1" customHeight="1">
      <c r="A4167" s="777"/>
      <c r="B4167" s="913"/>
      <c r="C4167" s="914"/>
      <c r="D4167" s="777"/>
      <c r="E4167" s="773"/>
      <c r="F4167" s="753"/>
      <c r="G4167" s="773"/>
      <c r="H4167" s="733"/>
      <c r="I4167" s="206"/>
      <c r="J4167" s="910"/>
      <c r="L4167" s="911"/>
      <c r="R4167" s="753"/>
      <c r="S4167" s="1102"/>
    </row>
    <row r="4168" spans="1:19" ht="9.75" hidden="1" customHeight="1">
      <c r="A4168" s="777"/>
      <c r="B4168" s="913"/>
      <c r="C4168" s="915"/>
      <c r="D4168" s="777"/>
      <c r="E4168" s="773"/>
      <c r="F4168" s="751">
        <v>0</v>
      </c>
      <c r="G4168" s="773">
        <f>+L4168</f>
        <v>0</v>
      </c>
      <c r="H4168" s="733">
        <f>E4168*G4168</f>
        <v>0</v>
      </c>
      <c r="I4168" s="206"/>
      <c r="J4168" s="909">
        <f>+F4168</f>
        <v>0</v>
      </c>
      <c r="L4168" s="911">
        <f>J4168*$L$3</f>
        <v>0</v>
      </c>
      <c r="R4168" s="751"/>
      <c r="S4168" s="1100">
        <f t="shared" ref="S4168" si="1245">+F4168</f>
        <v>0</v>
      </c>
    </row>
    <row r="4169" spans="1:19" ht="9.75" hidden="1" customHeight="1">
      <c r="A4169" s="777"/>
      <c r="B4169" s="913"/>
      <c r="C4169" s="915"/>
      <c r="D4169" s="777"/>
      <c r="E4169" s="773"/>
      <c r="F4169" s="752"/>
      <c r="G4169" s="773"/>
      <c r="H4169" s="733"/>
      <c r="I4169" s="206"/>
      <c r="J4169" s="910"/>
      <c r="L4169" s="911"/>
      <c r="R4169" s="752"/>
      <c r="S4169" s="1101"/>
    </row>
    <row r="4170" spans="1:19" ht="9.75" hidden="1" customHeight="1">
      <c r="A4170" s="777"/>
      <c r="B4170" s="913"/>
      <c r="C4170" s="915"/>
      <c r="D4170" s="777"/>
      <c r="E4170" s="773"/>
      <c r="F4170" s="752"/>
      <c r="G4170" s="773"/>
      <c r="H4170" s="733"/>
      <c r="I4170" s="206"/>
      <c r="J4170" s="910"/>
      <c r="L4170" s="911"/>
      <c r="R4170" s="752"/>
      <c r="S4170" s="1101"/>
    </row>
    <row r="4171" spans="1:19" ht="9.75" hidden="1" customHeight="1">
      <c r="A4171" s="777"/>
      <c r="B4171" s="913"/>
      <c r="C4171" s="915"/>
      <c r="D4171" s="777"/>
      <c r="E4171" s="773"/>
      <c r="F4171" s="752"/>
      <c r="G4171" s="773"/>
      <c r="H4171" s="733"/>
      <c r="I4171" s="206"/>
      <c r="J4171" s="910"/>
      <c r="L4171" s="911"/>
      <c r="R4171" s="752"/>
      <c r="S4171" s="1101"/>
    </row>
    <row r="4172" spans="1:19" ht="9.75" hidden="1" customHeight="1">
      <c r="A4172" s="777"/>
      <c r="B4172" s="913"/>
      <c r="C4172" s="915"/>
      <c r="D4172" s="777"/>
      <c r="E4172" s="773"/>
      <c r="F4172" s="753"/>
      <c r="G4172" s="773"/>
      <c r="H4172" s="733"/>
      <c r="I4172" s="206"/>
      <c r="J4172" s="910"/>
      <c r="L4172" s="911"/>
      <c r="R4172" s="753"/>
      <c r="S4172" s="1102"/>
    </row>
    <row r="4173" spans="1:19" ht="9.75" hidden="1" customHeight="1">
      <c r="A4173" s="777"/>
      <c r="B4173" s="913"/>
      <c r="C4173" s="915"/>
      <c r="D4173" s="777"/>
      <c r="E4173" s="773"/>
      <c r="F4173" s="751">
        <v>0</v>
      </c>
      <c r="G4173" s="773">
        <f>+L4173</f>
        <v>0</v>
      </c>
      <c r="H4173" s="733">
        <f>E4173*G4173</f>
        <v>0</v>
      </c>
      <c r="I4173" s="206"/>
      <c r="J4173" s="909">
        <f>+F4173</f>
        <v>0</v>
      </c>
      <c r="L4173" s="911">
        <f>J4173*$L$3</f>
        <v>0</v>
      </c>
      <c r="R4173" s="751"/>
      <c r="S4173" s="1100">
        <f t="shared" ref="S4173" si="1246">+F4173</f>
        <v>0</v>
      </c>
    </row>
    <row r="4174" spans="1:19" ht="9.75" hidden="1" customHeight="1">
      <c r="A4174" s="777"/>
      <c r="B4174" s="913"/>
      <c r="C4174" s="915"/>
      <c r="D4174" s="777"/>
      <c r="E4174" s="773"/>
      <c r="F4174" s="752"/>
      <c r="G4174" s="773"/>
      <c r="H4174" s="733"/>
      <c r="I4174" s="206"/>
      <c r="J4174" s="910"/>
      <c r="L4174" s="911"/>
      <c r="R4174" s="752"/>
      <c r="S4174" s="1101"/>
    </row>
    <row r="4175" spans="1:19" ht="9.75" hidden="1" customHeight="1">
      <c r="A4175" s="777"/>
      <c r="B4175" s="913"/>
      <c r="C4175" s="915"/>
      <c r="D4175" s="777"/>
      <c r="E4175" s="773"/>
      <c r="F4175" s="752"/>
      <c r="G4175" s="773"/>
      <c r="H4175" s="733"/>
      <c r="I4175" s="206"/>
      <c r="J4175" s="910"/>
      <c r="L4175" s="911"/>
      <c r="R4175" s="752"/>
      <c r="S4175" s="1101"/>
    </row>
    <row r="4176" spans="1:19" ht="9.75" hidden="1" customHeight="1">
      <c r="A4176" s="777"/>
      <c r="B4176" s="913"/>
      <c r="C4176" s="915"/>
      <c r="D4176" s="777"/>
      <c r="E4176" s="773"/>
      <c r="F4176" s="752"/>
      <c r="G4176" s="773"/>
      <c r="H4176" s="733"/>
      <c r="I4176" s="206"/>
      <c r="J4176" s="910"/>
      <c r="L4176" s="911"/>
      <c r="R4176" s="752"/>
      <c r="S4176" s="1101"/>
    </row>
    <row r="4177" spans="1:19" ht="9.75" hidden="1" customHeight="1">
      <c r="A4177" s="777"/>
      <c r="B4177" s="913"/>
      <c r="C4177" s="915"/>
      <c r="D4177" s="777"/>
      <c r="E4177" s="773"/>
      <c r="F4177" s="753"/>
      <c r="G4177" s="773"/>
      <c r="H4177" s="733"/>
      <c r="I4177" s="206"/>
      <c r="J4177" s="910"/>
      <c r="L4177" s="911"/>
      <c r="R4177" s="753"/>
      <c r="S4177" s="1102"/>
    </row>
    <row r="4178" spans="1:19" ht="9.75" hidden="1" customHeight="1">
      <c r="A4178" s="777"/>
      <c r="B4178" s="913"/>
      <c r="C4178" s="915"/>
      <c r="D4178" s="777"/>
      <c r="E4178" s="773"/>
      <c r="F4178" s="751">
        <v>0</v>
      </c>
      <c r="G4178" s="773">
        <f>+L4178</f>
        <v>0</v>
      </c>
      <c r="H4178" s="733">
        <f>E4178*G4178</f>
        <v>0</v>
      </c>
      <c r="I4178" s="206"/>
      <c r="J4178" s="909">
        <f>+F4178</f>
        <v>0</v>
      </c>
      <c r="L4178" s="911">
        <f>J4178*$L$3</f>
        <v>0</v>
      </c>
      <c r="R4178" s="751"/>
      <c r="S4178" s="1100">
        <f t="shared" ref="S4178" si="1247">+F4178</f>
        <v>0</v>
      </c>
    </row>
    <row r="4179" spans="1:19" ht="9.75" hidden="1" customHeight="1">
      <c r="A4179" s="777"/>
      <c r="B4179" s="913"/>
      <c r="C4179" s="915"/>
      <c r="D4179" s="777"/>
      <c r="E4179" s="773"/>
      <c r="F4179" s="752"/>
      <c r="G4179" s="773"/>
      <c r="H4179" s="733"/>
      <c r="I4179" s="206"/>
      <c r="J4179" s="910"/>
      <c r="L4179" s="911"/>
      <c r="R4179" s="752"/>
      <c r="S4179" s="1101"/>
    </row>
    <row r="4180" spans="1:19" ht="9.75" hidden="1" customHeight="1">
      <c r="A4180" s="777"/>
      <c r="B4180" s="913"/>
      <c r="C4180" s="915"/>
      <c r="D4180" s="777"/>
      <c r="E4180" s="773"/>
      <c r="F4180" s="752"/>
      <c r="G4180" s="773"/>
      <c r="H4180" s="733"/>
      <c r="I4180" s="206"/>
      <c r="J4180" s="910"/>
      <c r="L4180" s="911"/>
      <c r="R4180" s="752"/>
      <c r="S4180" s="1101"/>
    </row>
    <row r="4181" spans="1:19" ht="9.75" hidden="1" customHeight="1">
      <c r="A4181" s="777"/>
      <c r="B4181" s="913"/>
      <c r="C4181" s="915"/>
      <c r="D4181" s="777"/>
      <c r="E4181" s="773"/>
      <c r="F4181" s="752"/>
      <c r="G4181" s="773"/>
      <c r="H4181" s="733"/>
      <c r="I4181" s="206"/>
      <c r="J4181" s="910"/>
      <c r="L4181" s="911"/>
      <c r="R4181" s="752"/>
      <c r="S4181" s="1101"/>
    </row>
    <row r="4182" spans="1:19" ht="9.75" hidden="1" customHeight="1">
      <c r="A4182" s="777"/>
      <c r="B4182" s="913"/>
      <c r="C4182" s="915"/>
      <c r="D4182" s="777"/>
      <c r="E4182" s="773"/>
      <c r="F4182" s="753"/>
      <c r="G4182" s="773"/>
      <c r="H4182" s="733"/>
      <c r="I4182" s="206"/>
      <c r="J4182" s="910"/>
      <c r="L4182" s="911"/>
      <c r="R4182" s="753"/>
      <c r="S4182" s="1102"/>
    </row>
    <row r="4183" spans="1:19" ht="9.75" hidden="1" customHeight="1">
      <c r="A4183" s="777"/>
      <c r="B4183" s="913"/>
      <c r="C4183" s="915"/>
      <c r="D4183" s="777"/>
      <c r="E4183" s="773"/>
      <c r="F4183" s="751">
        <v>0</v>
      </c>
      <c r="G4183" s="773">
        <f>+L4183</f>
        <v>0</v>
      </c>
      <c r="H4183" s="733">
        <f>E4183*G4183</f>
        <v>0</v>
      </c>
      <c r="I4183" s="206"/>
      <c r="J4183" s="909">
        <f>+F4183</f>
        <v>0</v>
      </c>
      <c r="L4183" s="911">
        <f>J4183*$L$3</f>
        <v>0</v>
      </c>
      <c r="R4183" s="751"/>
      <c r="S4183" s="1100">
        <f t="shared" ref="S4183" si="1248">+F4183</f>
        <v>0</v>
      </c>
    </row>
    <row r="4184" spans="1:19" ht="9.75" hidden="1" customHeight="1">
      <c r="A4184" s="777"/>
      <c r="B4184" s="913"/>
      <c r="C4184" s="915"/>
      <c r="D4184" s="777"/>
      <c r="E4184" s="773"/>
      <c r="F4184" s="752"/>
      <c r="G4184" s="773"/>
      <c r="H4184" s="733"/>
      <c r="I4184" s="206"/>
      <c r="J4184" s="910"/>
      <c r="L4184" s="911"/>
      <c r="R4184" s="752"/>
      <c r="S4184" s="1101"/>
    </row>
    <row r="4185" spans="1:19" ht="9.75" hidden="1" customHeight="1">
      <c r="A4185" s="777"/>
      <c r="B4185" s="913"/>
      <c r="C4185" s="915"/>
      <c r="D4185" s="777"/>
      <c r="E4185" s="773"/>
      <c r="F4185" s="752"/>
      <c r="G4185" s="773"/>
      <c r="H4185" s="733"/>
      <c r="I4185" s="206"/>
      <c r="J4185" s="910"/>
      <c r="L4185" s="911"/>
      <c r="R4185" s="752"/>
      <c r="S4185" s="1101"/>
    </row>
    <row r="4186" spans="1:19" ht="9.75" hidden="1" customHeight="1">
      <c r="A4186" s="777"/>
      <c r="B4186" s="913"/>
      <c r="C4186" s="915"/>
      <c r="D4186" s="777"/>
      <c r="E4186" s="773"/>
      <c r="F4186" s="752"/>
      <c r="G4186" s="773"/>
      <c r="H4186" s="733"/>
      <c r="I4186" s="206"/>
      <c r="J4186" s="910"/>
      <c r="L4186" s="911"/>
      <c r="R4186" s="752"/>
      <c r="S4186" s="1101"/>
    </row>
    <row r="4187" spans="1:19" ht="6.75" hidden="1" customHeight="1">
      <c r="A4187" s="777"/>
      <c r="B4187" s="913"/>
      <c r="C4187" s="915"/>
      <c r="D4187" s="777"/>
      <c r="E4187" s="773"/>
      <c r="F4187" s="753"/>
      <c r="G4187" s="773"/>
      <c r="H4187" s="733"/>
      <c r="I4187" s="206"/>
      <c r="J4187" s="910"/>
      <c r="L4187" s="911"/>
      <c r="R4187" s="753"/>
      <c r="S4187" s="1102"/>
    </row>
    <row r="4188" spans="1:19" ht="9.75" hidden="1" customHeight="1">
      <c r="A4188" s="777"/>
      <c r="B4188" s="913"/>
      <c r="C4188" s="915"/>
      <c r="D4188" s="777"/>
      <c r="E4188" s="773"/>
      <c r="F4188" s="751">
        <v>0</v>
      </c>
      <c r="G4188" s="773">
        <f>+L4188</f>
        <v>0</v>
      </c>
      <c r="H4188" s="733">
        <f>E4188*G4188</f>
        <v>0</v>
      </c>
      <c r="I4188" s="206"/>
      <c r="J4188" s="909">
        <f>+F4188</f>
        <v>0</v>
      </c>
      <c r="L4188" s="911">
        <f>J4188*$L$3</f>
        <v>0</v>
      </c>
      <c r="R4188" s="751"/>
      <c r="S4188" s="1100">
        <f t="shared" ref="S4188" si="1249">+F4188</f>
        <v>0</v>
      </c>
    </row>
    <row r="4189" spans="1:19" ht="9.75" hidden="1" customHeight="1">
      <c r="A4189" s="777"/>
      <c r="B4189" s="913"/>
      <c r="C4189" s="915"/>
      <c r="D4189" s="777"/>
      <c r="E4189" s="773"/>
      <c r="F4189" s="752"/>
      <c r="G4189" s="773"/>
      <c r="H4189" s="733"/>
      <c r="I4189" s="206"/>
      <c r="J4189" s="910"/>
      <c r="L4189" s="911"/>
      <c r="R4189" s="752"/>
      <c r="S4189" s="1101"/>
    </row>
    <row r="4190" spans="1:19" ht="9.75" hidden="1" customHeight="1">
      <c r="A4190" s="777"/>
      <c r="B4190" s="913"/>
      <c r="C4190" s="915"/>
      <c r="D4190" s="777"/>
      <c r="E4190" s="773"/>
      <c r="F4190" s="752"/>
      <c r="G4190" s="773"/>
      <c r="H4190" s="733"/>
      <c r="I4190" s="206"/>
      <c r="J4190" s="910"/>
      <c r="L4190" s="911"/>
      <c r="R4190" s="752"/>
      <c r="S4190" s="1101"/>
    </row>
    <row r="4191" spans="1:19" ht="9.75" hidden="1" customHeight="1">
      <c r="A4191" s="777"/>
      <c r="B4191" s="913"/>
      <c r="C4191" s="915"/>
      <c r="D4191" s="777"/>
      <c r="E4191" s="773"/>
      <c r="F4191" s="752"/>
      <c r="G4191" s="773"/>
      <c r="H4191" s="733"/>
      <c r="I4191" s="206"/>
      <c r="J4191" s="910"/>
      <c r="L4191" s="911"/>
      <c r="R4191" s="752"/>
      <c r="S4191" s="1101"/>
    </row>
    <row r="4192" spans="1:19" ht="9.75" hidden="1" customHeight="1">
      <c r="A4192" s="777"/>
      <c r="B4192" s="913"/>
      <c r="C4192" s="915"/>
      <c r="D4192" s="777"/>
      <c r="E4192" s="773"/>
      <c r="F4192" s="753"/>
      <c r="G4192" s="773"/>
      <c r="H4192" s="733"/>
      <c r="I4192" s="206"/>
      <c r="J4192" s="910"/>
      <c r="L4192" s="911"/>
      <c r="R4192" s="753"/>
      <c r="S4192" s="1102"/>
    </row>
    <row r="4193" spans="1:19" ht="9.75" hidden="1" customHeight="1">
      <c r="A4193" s="777"/>
      <c r="B4193" s="913"/>
      <c r="C4193" s="915"/>
      <c r="D4193" s="777"/>
      <c r="E4193" s="773"/>
      <c r="F4193" s="751">
        <v>0</v>
      </c>
      <c r="G4193" s="773">
        <f>+L4193</f>
        <v>0</v>
      </c>
      <c r="H4193" s="733">
        <f>E4193*G4193</f>
        <v>0</v>
      </c>
      <c r="I4193" s="206"/>
      <c r="J4193" s="909">
        <f>+F4193</f>
        <v>0</v>
      </c>
      <c r="L4193" s="911">
        <f>J4193*$L$3</f>
        <v>0</v>
      </c>
      <c r="R4193" s="751"/>
      <c r="S4193" s="1100">
        <f t="shared" ref="S4193" si="1250">+F4193</f>
        <v>0</v>
      </c>
    </row>
    <row r="4194" spans="1:19" ht="9.75" hidden="1" customHeight="1">
      <c r="A4194" s="777"/>
      <c r="B4194" s="913"/>
      <c r="C4194" s="915"/>
      <c r="D4194" s="777"/>
      <c r="E4194" s="773"/>
      <c r="F4194" s="752"/>
      <c r="G4194" s="773"/>
      <c r="H4194" s="733"/>
      <c r="I4194" s="206"/>
      <c r="J4194" s="910"/>
      <c r="L4194" s="911"/>
      <c r="R4194" s="752"/>
      <c r="S4194" s="1101"/>
    </row>
    <row r="4195" spans="1:19" ht="9.75" hidden="1" customHeight="1">
      <c r="A4195" s="777"/>
      <c r="B4195" s="913"/>
      <c r="C4195" s="915"/>
      <c r="D4195" s="777"/>
      <c r="E4195" s="773"/>
      <c r="F4195" s="752"/>
      <c r="G4195" s="773"/>
      <c r="H4195" s="733"/>
      <c r="I4195" s="206"/>
      <c r="J4195" s="910"/>
      <c r="L4195" s="911"/>
      <c r="R4195" s="752"/>
      <c r="S4195" s="1101"/>
    </row>
    <row r="4196" spans="1:19" ht="9.75" hidden="1" customHeight="1">
      <c r="A4196" s="777"/>
      <c r="B4196" s="913"/>
      <c r="C4196" s="915"/>
      <c r="D4196" s="777"/>
      <c r="E4196" s="773"/>
      <c r="F4196" s="752"/>
      <c r="G4196" s="773"/>
      <c r="H4196" s="733"/>
      <c r="I4196" s="206"/>
      <c r="J4196" s="910"/>
      <c r="L4196" s="911"/>
      <c r="R4196" s="752"/>
      <c r="S4196" s="1101"/>
    </row>
    <row r="4197" spans="1:19" ht="9.75" hidden="1" customHeight="1">
      <c r="A4197" s="777"/>
      <c r="B4197" s="913"/>
      <c r="C4197" s="915"/>
      <c r="D4197" s="777"/>
      <c r="E4197" s="773"/>
      <c r="F4197" s="753"/>
      <c r="G4197" s="773"/>
      <c r="H4197" s="733"/>
      <c r="I4197" s="206"/>
      <c r="J4197" s="910"/>
      <c r="L4197" s="911"/>
      <c r="R4197" s="753"/>
      <c r="S4197" s="1102"/>
    </row>
    <row r="4198" spans="1:19" ht="9.75" hidden="1" customHeight="1">
      <c r="A4198" s="777"/>
      <c r="B4198" s="913"/>
      <c r="C4198" s="915"/>
      <c r="D4198" s="777"/>
      <c r="E4198" s="773"/>
      <c r="F4198" s="751">
        <v>0</v>
      </c>
      <c r="G4198" s="773">
        <f>+L4198</f>
        <v>0</v>
      </c>
      <c r="H4198" s="733">
        <f>E4198*G4198</f>
        <v>0</v>
      </c>
      <c r="I4198" s="206"/>
      <c r="J4198" s="909">
        <f>+F4198</f>
        <v>0</v>
      </c>
      <c r="L4198" s="911">
        <f>J4198*$L$3</f>
        <v>0</v>
      </c>
      <c r="R4198" s="751"/>
      <c r="S4198" s="1100">
        <f t="shared" ref="S4198" si="1251">+F4198</f>
        <v>0</v>
      </c>
    </row>
    <row r="4199" spans="1:19" ht="9.75" hidden="1" customHeight="1">
      <c r="A4199" s="777"/>
      <c r="B4199" s="913"/>
      <c r="C4199" s="915"/>
      <c r="D4199" s="777"/>
      <c r="E4199" s="773"/>
      <c r="F4199" s="752"/>
      <c r="G4199" s="773"/>
      <c r="H4199" s="733"/>
      <c r="I4199" s="206"/>
      <c r="J4199" s="910"/>
      <c r="L4199" s="911"/>
      <c r="R4199" s="752"/>
      <c r="S4199" s="1101"/>
    </row>
    <row r="4200" spans="1:19" ht="9.75" hidden="1" customHeight="1">
      <c r="A4200" s="777"/>
      <c r="B4200" s="913"/>
      <c r="C4200" s="915"/>
      <c r="D4200" s="777"/>
      <c r="E4200" s="773"/>
      <c r="F4200" s="752"/>
      <c r="G4200" s="773"/>
      <c r="H4200" s="733"/>
      <c r="I4200" s="206"/>
      <c r="J4200" s="910"/>
      <c r="L4200" s="911"/>
      <c r="R4200" s="752"/>
      <c r="S4200" s="1101"/>
    </row>
    <row r="4201" spans="1:19" ht="9.75" hidden="1" customHeight="1">
      <c r="A4201" s="777"/>
      <c r="B4201" s="913"/>
      <c r="C4201" s="915"/>
      <c r="D4201" s="777"/>
      <c r="E4201" s="773"/>
      <c r="F4201" s="752"/>
      <c r="G4201" s="773"/>
      <c r="H4201" s="733"/>
      <c r="I4201" s="206"/>
      <c r="J4201" s="910"/>
      <c r="L4201" s="911"/>
      <c r="R4201" s="752"/>
      <c r="S4201" s="1101"/>
    </row>
    <row r="4202" spans="1:19" ht="9.75" hidden="1" customHeight="1">
      <c r="A4202" s="777"/>
      <c r="B4202" s="913"/>
      <c r="C4202" s="915"/>
      <c r="D4202" s="777"/>
      <c r="E4202" s="773"/>
      <c r="F4202" s="753"/>
      <c r="G4202" s="773"/>
      <c r="H4202" s="733"/>
      <c r="I4202" s="206"/>
      <c r="J4202" s="910"/>
      <c r="L4202" s="911"/>
      <c r="R4202" s="753"/>
      <c r="S4202" s="1102"/>
    </row>
    <row r="4203" spans="1:19" ht="9.75" hidden="1" customHeight="1">
      <c r="A4203" s="777"/>
      <c r="B4203" s="913"/>
      <c r="C4203" s="915"/>
      <c r="D4203" s="777"/>
      <c r="E4203" s="773"/>
      <c r="F4203" s="751">
        <v>0</v>
      </c>
      <c r="G4203" s="773">
        <f>+L4203</f>
        <v>0</v>
      </c>
      <c r="H4203" s="733">
        <f>E4203*G4203</f>
        <v>0</v>
      </c>
      <c r="I4203" s="206"/>
      <c r="J4203" s="909">
        <f>+F4203</f>
        <v>0</v>
      </c>
      <c r="L4203" s="911">
        <f>J4203*$L$3</f>
        <v>0</v>
      </c>
      <c r="R4203" s="751"/>
      <c r="S4203" s="1100">
        <f t="shared" ref="S4203" si="1252">+F4203</f>
        <v>0</v>
      </c>
    </row>
    <row r="4204" spans="1:19" ht="9.75" hidden="1" customHeight="1">
      <c r="A4204" s="777"/>
      <c r="B4204" s="913"/>
      <c r="C4204" s="915"/>
      <c r="D4204" s="777"/>
      <c r="E4204" s="773"/>
      <c r="F4204" s="752"/>
      <c r="G4204" s="773"/>
      <c r="H4204" s="733"/>
      <c r="I4204" s="206"/>
      <c r="J4204" s="910"/>
      <c r="L4204" s="911"/>
      <c r="R4204" s="752"/>
      <c r="S4204" s="1101"/>
    </row>
    <row r="4205" spans="1:19" ht="9.75" hidden="1" customHeight="1">
      <c r="A4205" s="777"/>
      <c r="B4205" s="913"/>
      <c r="C4205" s="915"/>
      <c r="D4205" s="777"/>
      <c r="E4205" s="773"/>
      <c r="F4205" s="752"/>
      <c r="G4205" s="773"/>
      <c r="H4205" s="733"/>
      <c r="I4205" s="206"/>
      <c r="J4205" s="910"/>
      <c r="L4205" s="911"/>
      <c r="R4205" s="752"/>
      <c r="S4205" s="1101"/>
    </row>
    <row r="4206" spans="1:19" ht="9.75" hidden="1" customHeight="1">
      <c r="A4206" s="777"/>
      <c r="B4206" s="913"/>
      <c r="C4206" s="915"/>
      <c r="D4206" s="777"/>
      <c r="E4206" s="773"/>
      <c r="F4206" s="752"/>
      <c r="G4206" s="773"/>
      <c r="H4206" s="733"/>
      <c r="I4206" s="206"/>
      <c r="J4206" s="910"/>
      <c r="L4206" s="911"/>
      <c r="R4206" s="752"/>
      <c r="S4206" s="1101"/>
    </row>
    <row r="4207" spans="1:19" ht="9.75" hidden="1" customHeight="1">
      <c r="A4207" s="777"/>
      <c r="B4207" s="913"/>
      <c r="C4207" s="915"/>
      <c r="D4207" s="777"/>
      <c r="E4207" s="773"/>
      <c r="F4207" s="753"/>
      <c r="G4207" s="773"/>
      <c r="H4207" s="733"/>
      <c r="I4207" s="206"/>
      <c r="J4207" s="910"/>
      <c r="L4207" s="911"/>
      <c r="R4207" s="753"/>
      <c r="S4207" s="1102"/>
    </row>
    <row r="4208" spans="1:19" ht="9.75" hidden="1" customHeight="1">
      <c r="A4208" s="777"/>
      <c r="B4208" s="913"/>
      <c r="C4208" s="915"/>
      <c r="D4208" s="777"/>
      <c r="E4208" s="729"/>
      <c r="F4208" s="725">
        <v>0</v>
      </c>
      <c r="G4208" s="773">
        <f>+L4208</f>
        <v>0</v>
      </c>
      <c r="H4208" s="733">
        <f>E4208*G4208</f>
        <v>0</v>
      </c>
      <c r="I4208" s="206"/>
      <c r="J4208" s="909">
        <f>+F4208</f>
        <v>0</v>
      </c>
      <c r="L4208" s="911">
        <f>J4208*$L$3</f>
        <v>0</v>
      </c>
      <c r="R4208" s="725"/>
      <c r="S4208" s="1100">
        <f t="shared" ref="S4208" si="1253">+F4208</f>
        <v>0</v>
      </c>
    </row>
    <row r="4209" spans="1:19" ht="9.75" hidden="1" customHeight="1">
      <c r="A4209" s="777"/>
      <c r="B4209" s="913"/>
      <c r="C4209" s="915"/>
      <c r="D4209" s="777"/>
      <c r="E4209" s="729"/>
      <c r="F4209" s="726"/>
      <c r="G4209" s="773"/>
      <c r="H4209" s="733"/>
      <c r="I4209" s="206"/>
      <c r="J4209" s="910"/>
      <c r="L4209" s="911"/>
      <c r="R4209" s="726"/>
      <c r="S4209" s="1101"/>
    </row>
    <row r="4210" spans="1:19" ht="9.75" hidden="1" customHeight="1">
      <c r="A4210" s="777"/>
      <c r="B4210" s="913"/>
      <c r="C4210" s="915"/>
      <c r="D4210" s="777"/>
      <c r="E4210" s="729"/>
      <c r="F4210" s="726"/>
      <c r="G4210" s="773"/>
      <c r="H4210" s="733"/>
      <c r="I4210" s="206"/>
      <c r="J4210" s="910"/>
      <c r="L4210" s="911"/>
      <c r="R4210" s="726"/>
      <c r="S4210" s="1101"/>
    </row>
    <row r="4211" spans="1:19" ht="9.75" hidden="1" customHeight="1">
      <c r="A4211" s="777"/>
      <c r="B4211" s="913"/>
      <c r="C4211" s="915"/>
      <c r="D4211" s="777"/>
      <c r="E4211" s="729"/>
      <c r="F4211" s="726"/>
      <c r="G4211" s="773"/>
      <c r="H4211" s="733"/>
      <c r="I4211" s="206"/>
      <c r="J4211" s="910"/>
      <c r="L4211" s="911"/>
      <c r="R4211" s="726"/>
      <c r="S4211" s="1101"/>
    </row>
    <row r="4212" spans="1:19" ht="9.75" hidden="1" customHeight="1">
      <c r="A4212" s="777"/>
      <c r="B4212" s="913"/>
      <c r="C4212" s="915"/>
      <c r="D4212" s="777"/>
      <c r="E4212" s="729"/>
      <c r="F4212" s="727"/>
      <c r="G4212" s="773"/>
      <c r="H4212" s="733"/>
      <c r="I4212" s="206"/>
      <c r="J4212" s="910"/>
      <c r="L4212" s="911"/>
      <c r="R4212" s="727"/>
      <c r="S4212" s="1102"/>
    </row>
    <row r="4213" spans="1:19" ht="9.75" hidden="1" customHeight="1">
      <c r="A4213" s="777"/>
      <c r="B4213" s="913"/>
      <c r="C4213" s="915"/>
      <c r="D4213" s="777"/>
      <c r="E4213" s="773"/>
      <c r="F4213" s="751">
        <v>0</v>
      </c>
      <c r="G4213" s="773">
        <f>+L4213</f>
        <v>0</v>
      </c>
      <c r="H4213" s="733">
        <f>E4213*G4213</f>
        <v>0</v>
      </c>
      <c r="I4213" s="206"/>
      <c r="J4213" s="909">
        <f>+F4213</f>
        <v>0</v>
      </c>
      <c r="L4213" s="911">
        <f>J4213*$L$3</f>
        <v>0</v>
      </c>
      <c r="R4213" s="751"/>
      <c r="S4213" s="1100">
        <f t="shared" ref="S4213" si="1254">+F4213</f>
        <v>0</v>
      </c>
    </row>
    <row r="4214" spans="1:19" ht="9.75" hidden="1" customHeight="1">
      <c r="A4214" s="777"/>
      <c r="B4214" s="913"/>
      <c r="C4214" s="915"/>
      <c r="D4214" s="777"/>
      <c r="E4214" s="773"/>
      <c r="F4214" s="752"/>
      <c r="G4214" s="773"/>
      <c r="H4214" s="733"/>
      <c r="I4214" s="206"/>
      <c r="J4214" s="910"/>
      <c r="L4214" s="911"/>
      <c r="R4214" s="752"/>
      <c r="S4214" s="1101"/>
    </row>
    <row r="4215" spans="1:19" ht="9.75" hidden="1" customHeight="1">
      <c r="A4215" s="777"/>
      <c r="B4215" s="913"/>
      <c r="C4215" s="915"/>
      <c r="D4215" s="777"/>
      <c r="E4215" s="773"/>
      <c r="F4215" s="752"/>
      <c r="G4215" s="773"/>
      <c r="H4215" s="733"/>
      <c r="I4215" s="206"/>
      <c r="J4215" s="910"/>
      <c r="L4215" s="911"/>
      <c r="R4215" s="752"/>
      <c r="S4215" s="1101"/>
    </row>
    <row r="4216" spans="1:19" ht="9.75" hidden="1" customHeight="1">
      <c r="A4216" s="777"/>
      <c r="B4216" s="913"/>
      <c r="C4216" s="915"/>
      <c r="D4216" s="777"/>
      <c r="E4216" s="773"/>
      <c r="F4216" s="752"/>
      <c r="G4216" s="773"/>
      <c r="H4216" s="733"/>
      <c r="I4216" s="206"/>
      <c r="J4216" s="910"/>
      <c r="L4216" s="911"/>
      <c r="R4216" s="752"/>
      <c r="S4216" s="1101"/>
    </row>
    <row r="4217" spans="1:19" ht="9.75" hidden="1" customHeight="1">
      <c r="A4217" s="777"/>
      <c r="B4217" s="913"/>
      <c r="C4217" s="915"/>
      <c r="D4217" s="777"/>
      <c r="E4217" s="773"/>
      <c r="F4217" s="753"/>
      <c r="G4217" s="773"/>
      <c r="H4217" s="733"/>
      <c r="I4217" s="206"/>
      <c r="J4217" s="910"/>
      <c r="L4217" s="911"/>
      <c r="R4217" s="753"/>
      <c r="S4217" s="1102"/>
    </row>
    <row r="4218" spans="1:19" ht="9.75" hidden="1" customHeight="1">
      <c r="A4218" s="777"/>
      <c r="B4218" s="913"/>
      <c r="C4218" s="915"/>
      <c r="D4218" s="777"/>
      <c r="E4218" s="773"/>
      <c r="F4218" s="751">
        <v>0</v>
      </c>
      <c r="G4218" s="773">
        <f>+L4218</f>
        <v>0</v>
      </c>
      <c r="H4218" s="733">
        <f>E4218*G4218</f>
        <v>0</v>
      </c>
      <c r="I4218" s="206"/>
      <c r="J4218" s="909">
        <f>+F4218</f>
        <v>0</v>
      </c>
      <c r="L4218" s="911">
        <f>J4218*$L$3</f>
        <v>0</v>
      </c>
      <c r="R4218" s="751"/>
      <c r="S4218" s="1100">
        <f t="shared" ref="S4218" si="1255">+F4218</f>
        <v>0</v>
      </c>
    </row>
    <row r="4219" spans="1:19" ht="9.75" hidden="1" customHeight="1">
      <c r="A4219" s="777"/>
      <c r="B4219" s="913"/>
      <c r="C4219" s="915"/>
      <c r="D4219" s="777"/>
      <c r="E4219" s="773"/>
      <c r="F4219" s="752"/>
      <c r="G4219" s="773"/>
      <c r="H4219" s="733"/>
      <c r="I4219" s="206"/>
      <c r="J4219" s="910"/>
      <c r="L4219" s="911"/>
      <c r="R4219" s="752"/>
      <c r="S4219" s="1101"/>
    </row>
    <row r="4220" spans="1:19" ht="9.75" hidden="1" customHeight="1">
      <c r="A4220" s="777"/>
      <c r="B4220" s="913"/>
      <c r="C4220" s="915"/>
      <c r="D4220" s="777"/>
      <c r="E4220" s="773"/>
      <c r="F4220" s="752"/>
      <c r="G4220" s="773"/>
      <c r="H4220" s="733"/>
      <c r="I4220" s="206"/>
      <c r="J4220" s="910"/>
      <c r="L4220" s="911"/>
      <c r="R4220" s="752"/>
      <c r="S4220" s="1101"/>
    </row>
    <row r="4221" spans="1:19" ht="9.75" hidden="1" customHeight="1">
      <c r="A4221" s="777"/>
      <c r="B4221" s="913"/>
      <c r="C4221" s="915"/>
      <c r="D4221" s="777"/>
      <c r="E4221" s="773"/>
      <c r="F4221" s="752"/>
      <c r="G4221" s="773"/>
      <c r="H4221" s="733"/>
      <c r="I4221" s="206"/>
      <c r="J4221" s="910"/>
      <c r="L4221" s="911"/>
      <c r="R4221" s="752"/>
      <c r="S4221" s="1101"/>
    </row>
    <row r="4222" spans="1:19" ht="9.75" hidden="1" customHeight="1">
      <c r="A4222" s="777"/>
      <c r="B4222" s="913"/>
      <c r="C4222" s="915"/>
      <c r="D4222" s="777"/>
      <c r="E4222" s="773"/>
      <c r="F4222" s="753"/>
      <c r="G4222" s="773"/>
      <c r="H4222" s="733"/>
      <c r="I4222" s="206"/>
      <c r="J4222" s="910"/>
      <c r="L4222" s="911"/>
      <c r="R4222" s="753"/>
      <c r="S4222" s="1102"/>
    </row>
    <row r="4223" spans="1:19" ht="9.75" hidden="1" customHeight="1">
      <c r="A4223" s="777"/>
      <c r="B4223" s="913"/>
      <c r="C4223" s="915"/>
      <c r="D4223" s="777"/>
      <c r="E4223" s="773"/>
      <c r="F4223" s="751">
        <v>0</v>
      </c>
      <c r="G4223" s="773">
        <f>+L4223</f>
        <v>0</v>
      </c>
      <c r="H4223" s="733">
        <f>E4223*G4223</f>
        <v>0</v>
      </c>
      <c r="I4223" s="206"/>
      <c r="J4223" s="909">
        <f>+F4223</f>
        <v>0</v>
      </c>
      <c r="L4223" s="911">
        <f>J4223*$L$3</f>
        <v>0</v>
      </c>
      <c r="R4223" s="751"/>
      <c r="S4223" s="1100">
        <f t="shared" ref="S4223" si="1256">+F4223</f>
        <v>0</v>
      </c>
    </row>
    <row r="4224" spans="1:19" ht="9.75" hidden="1" customHeight="1">
      <c r="A4224" s="777"/>
      <c r="B4224" s="913"/>
      <c r="C4224" s="915"/>
      <c r="D4224" s="777"/>
      <c r="E4224" s="773"/>
      <c r="F4224" s="752"/>
      <c r="G4224" s="773"/>
      <c r="H4224" s="733"/>
      <c r="I4224" s="206"/>
      <c r="J4224" s="910"/>
      <c r="L4224" s="911"/>
      <c r="R4224" s="752"/>
      <c r="S4224" s="1101"/>
    </row>
    <row r="4225" spans="1:19" ht="9.75" hidden="1" customHeight="1">
      <c r="A4225" s="777"/>
      <c r="B4225" s="913"/>
      <c r="C4225" s="915"/>
      <c r="D4225" s="777"/>
      <c r="E4225" s="773"/>
      <c r="F4225" s="752"/>
      <c r="G4225" s="773"/>
      <c r="H4225" s="733"/>
      <c r="I4225" s="206"/>
      <c r="J4225" s="910"/>
      <c r="L4225" s="911"/>
      <c r="R4225" s="752"/>
      <c r="S4225" s="1101"/>
    </row>
    <row r="4226" spans="1:19" ht="9.75" hidden="1" customHeight="1">
      <c r="A4226" s="777"/>
      <c r="B4226" s="913"/>
      <c r="C4226" s="915"/>
      <c r="D4226" s="777"/>
      <c r="E4226" s="773"/>
      <c r="F4226" s="752"/>
      <c r="G4226" s="773"/>
      <c r="H4226" s="733"/>
      <c r="I4226" s="206"/>
      <c r="J4226" s="910"/>
      <c r="L4226" s="911"/>
      <c r="R4226" s="752"/>
      <c r="S4226" s="1101"/>
    </row>
    <row r="4227" spans="1:19" ht="9.75" hidden="1" customHeight="1">
      <c r="A4227" s="777"/>
      <c r="B4227" s="913"/>
      <c r="C4227" s="915"/>
      <c r="D4227" s="777"/>
      <c r="E4227" s="773"/>
      <c r="F4227" s="753"/>
      <c r="G4227" s="773"/>
      <c r="H4227" s="733"/>
      <c r="I4227" s="206"/>
      <c r="J4227" s="910"/>
      <c r="L4227" s="911"/>
      <c r="R4227" s="753"/>
      <c r="S4227" s="1102"/>
    </row>
    <row r="4228" spans="1:19" ht="9.75" hidden="1" customHeight="1">
      <c r="A4228" s="777"/>
      <c r="B4228" s="913"/>
      <c r="C4228" s="915"/>
      <c r="D4228" s="777"/>
      <c r="E4228" s="773"/>
      <c r="F4228" s="751">
        <v>0</v>
      </c>
      <c r="G4228" s="773">
        <f>+L4228</f>
        <v>0</v>
      </c>
      <c r="H4228" s="733">
        <f>E4228*G4228</f>
        <v>0</v>
      </c>
      <c r="I4228" s="206"/>
      <c r="J4228" s="909">
        <f>+F4228</f>
        <v>0</v>
      </c>
      <c r="L4228" s="911">
        <f>J4228*$L$3</f>
        <v>0</v>
      </c>
      <c r="R4228" s="751"/>
      <c r="S4228" s="1100">
        <f t="shared" ref="S4228" si="1257">+F4228</f>
        <v>0</v>
      </c>
    </row>
    <row r="4229" spans="1:19" ht="9.75" hidden="1" customHeight="1">
      <c r="A4229" s="777"/>
      <c r="B4229" s="913"/>
      <c r="C4229" s="915"/>
      <c r="D4229" s="777"/>
      <c r="E4229" s="773"/>
      <c r="F4229" s="752"/>
      <c r="G4229" s="773"/>
      <c r="H4229" s="733"/>
      <c r="I4229" s="206"/>
      <c r="J4229" s="910"/>
      <c r="L4229" s="911"/>
      <c r="R4229" s="752"/>
      <c r="S4229" s="1101"/>
    </row>
    <row r="4230" spans="1:19" ht="9.75" hidden="1" customHeight="1">
      <c r="A4230" s="777"/>
      <c r="B4230" s="913"/>
      <c r="C4230" s="915"/>
      <c r="D4230" s="777"/>
      <c r="E4230" s="773"/>
      <c r="F4230" s="752"/>
      <c r="G4230" s="773"/>
      <c r="H4230" s="733"/>
      <c r="I4230" s="206"/>
      <c r="J4230" s="910"/>
      <c r="L4230" s="911"/>
      <c r="R4230" s="752"/>
      <c r="S4230" s="1101"/>
    </row>
    <row r="4231" spans="1:19" ht="9.75" hidden="1" customHeight="1">
      <c r="A4231" s="777"/>
      <c r="B4231" s="913"/>
      <c r="C4231" s="915"/>
      <c r="D4231" s="777"/>
      <c r="E4231" s="773"/>
      <c r="F4231" s="752"/>
      <c r="G4231" s="773"/>
      <c r="H4231" s="733"/>
      <c r="I4231" s="206"/>
      <c r="J4231" s="910"/>
      <c r="L4231" s="911"/>
      <c r="R4231" s="752"/>
      <c r="S4231" s="1101"/>
    </row>
    <row r="4232" spans="1:19" ht="9.75" hidden="1" customHeight="1">
      <c r="A4232" s="777"/>
      <c r="B4232" s="913"/>
      <c r="C4232" s="915"/>
      <c r="D4232" s="777"/>
      <c r="E4232" s="773"/>
      <c r="F4232" s="753"/>
      <c r="G4232" s="773"/>
      <c r="H4232" s="733"/>
      <c r="I4232" s="206"/>
      <c r="J4232" s="910"/>
      <c r="L4232" s="911"/>
      <c r="R4232" s="753"/>
      <c r="S4232" s="1102"/>
    </row>
    <row r="4233" spans="1:19" ht="9.75" hidden="1" customHeight="1">
      <c r="A4233" s="777"/>
      <c r="B4233" s="913"/>
      <c r="C4233" s="915"/>
      <c r="D4233" s="777"/>
      <c r="E4233" s="773"/>
      <c r="F4233" s="751">
        <v>0</v>
      </c>
      <c r="G4233" s="773">
        <f>+L4233</f>
        <v>0</v>
      </c>
      <c r="H4233" s="733">
        <f>E4233*G4233</f>
        <v>0</v>
      </c>
      <c r="I4233" s="206"/>
      <c r="J4233" s="909">
        <f>+F4233</f>
        <v>0</v>
      </c>
      <c r="L4233" s="911">
        <f>J4233*$L$3</f>
        <v>0</v>
      </c>
      <c r="R4233" s="751"/>
      <c r="S4233" s="1100">
        <f t="shared" ref="S4233" si="1258">+F4233</f>
        <v>0</v>
      </c>
    </row>
    <row r="4234" spans="1:19" ht="9.75" hidden="1" customHeight="1">
      <c r="A4234" s="777"/>
      <c r="B4234" s="913"/>
      <c r="C4234" s="915"/>
      <c r="D4234" s="777"/>
      <c r="E4234" s="773"/>
      <c r="F4234" s="752"/>
      <c r="G4234" s="773"/>
      <c r="H4234" s="733"/>
      <c r="I4234" s="206"/>
      <c r="J4234" s="910"/>
      <c r="L4234" s="911"/>
      <c r="R4234" s="752"/>
      <c r="S4234" s="1101"/>
    </row>
    <row r="4235" spans="1:19" ht="9.75" hidden="1" customHeight="1">
      <c r="A4235" s="777"/>
      <c r="B4235" s="913"/>
      <c r="C4235" s="915"/>
      <c r="D4235" s="777"/>
      <c r="E4235" s="773"/>
      <c r="F4235" s="752"/>
      <c r="G4235" s="773"/>
      <c r="H4235" s="733"/>
      <c r="I4235" s="206"/>
      <c r="J4235" s="910"/>
      <c r="L4235" s="911"/>
      <c r="R4235" s="752"/>
      <c r="S4235" s="1101"/>
    </row>
    <row r="4236" spans="1:19" ht="9.75" hidden="1" customHeight="1">
      <c r="A4236" s="777"/>
      <c r="B4236" s="913"/>
      <c r="C4236" s="915"/>
      <c r="D4236" s="777"/>
      <c r="E4236" s="773"/>
      <c r="F4236" s="752"/>
      <c r="G4236" s="773"/>
      <c r="H4236" s="733"/>
      <c r="I4236" s="206"/>
      <c r="J4236" s="910"/>
      <c r="L4236" s="911"/>
      <c r="R4236" s="752"/>
      <c r="S4236" s="1101"/>
    </row>
    <row r="4237" spans="1:19" ht="9.75" hidden="1" customHeight="1">
      <c r="A4237" s="777"/>
      <c r="B4237" s="913"/>
      <c r="C4237" s="915"/>
      <c r="D4237" s="777"/>
      <c r="E4237" s="773"/>
      <c r="F4237" s="753"/>
      <c r="G4237" s="773"/>
      <c r="H4237" s="733"/>
      <c r="I4237" s="206"/>
      <c r="J4237" s="910"/>
      <c r="L4237" s="911"/>
      <c r="R4237" s="753"/>
      <c r="S4237" s="1102"/>
    </row>
    <row r="4238" spans="1:19" ht="9.75" hidden="1" customHeight="1">
      <c r="A4238" s="777"/>
      <c r="B4238" s="913"/>
      <c r="C4238" s="915"/>
      <c r="D4238" s="777"/>
      <c r="E4238" s="773"/>
      <c r="F4238" s="751">
        <v>0</v>
      </c>
      <c r="G4238" s="773">
        <f>+L4238</f>
        <v>0</v>
      </c>
      <c r="H4238" s="733">
        <f>E4238*G4238</f>
        <v>0</v>
      </c>
      <c r="I4238" s="206"/>
      <c r="J4238" s="909">
        <f>+F4238</f>
        <v>0</v>
      </c>
      <c r="L4238" s="911">
        <f>J4238*$L$3</f>
        <v>0</v>
      </c>
      <c r="R4238" s="751"/>
      <c r="S4238" s="1100">
        <f t="shared" ref="S4238" si="1259">+F4238</f>
        <v>0</v>
      </c>
    </row>
    <row r="4239" spans="1:19" ht="9.75" hidden="1" customHeight="1">
      <c r="A4239" s="777"/>
      <c r="B4239" s="913"/>
      <c r="C4239" s="915"/>
      <c r="D4239" s="777"/>
      <c r="E4239" s="773"/>
      <c r="F4239" s="752"/>
      <c r="G4239" s="773"/>
      <c r="H4239" s="733"/>
      <c r="I4239" s="206"/>
      <c r="J4239" s="910"/>
      <c r="L4239" s="911"/>
      <c r="R4239" s="752"/>
      <c r="S4239" s="1101"/>
    </row>
    <row r="4240" spans="1:19" ht="9.75" hidden="1" customHeight="1">
      <c r="A4240" s="777"/>
      <c r="B4240" s="913"/>
      <c r="C4240" s="915"/>
      <c r="D4240" s="777"/>
      <c r="E4240" s="773"/>
      <c r="F4240" s="752"/>
      <c r="G4240" s="773"/>
      <c r="H4240" s="733"/>
      <c r="I4240" s="206"/>
      <c r="J4240" s="910"/>
      <c r="L4240" s="911"/>
      <c r="R4240" s="752"/>
      <c r="S4240" s="1101"/>
    </row>
    <row r="4241" spans="1:19" ht="9.75" hidden="1" customHeight="1">
      <c r="A4241" s="777"/>
      <c r="B4241" s="913"/>
      <c r="C4241" s="915"/>
      <c r="D4241" s="777"/>
      <c r="E4241" s="773"/>
      <c r="F4241" s="752"/>
      <c r="G4241" s="773"/>
      <c r="H4241" s="733"/>
      <c r="I4241" s="206"/>
      <c r="J4241" s="910"/>
      <c r="L4241" s="911"/>
      <c r="R4241" s="752"/>
      <c r="S4241" s="1101"/>
    </row>
    <row r="4242" spans="1:19" ht="9.75" hidden="1" customHeight="1">
      <c r="A4242" s="777"/>
      <c r="B4242" s="913"/>
      <c r="C4242" s="915"/>
      <c r="D4242" s="777"/>
      <c r="E4242" s="773"/>
      <c r="F4242" s="753"/>
      <c r="G4242" s="773"/>
      <c r="H4242" s="733"/>
      <c r="I4242" s="206"/>
      <c r="J4242" s="910"/>
      <c r="L4242" s="911"/>
      <c r="R4242" s="753"/>
      <c r="S4242" s="1102"/>
    </row>
    <row r="4243" spans="1:19" ht="9.75" hidden="1" customHeight="1">
      <c r="A4243" s="777"/>
      <c r="B4243" s="913"/>
      <c r="C4243" s="915"/>
      <c r="D4243" s="777"/>
      <c r="E4243" s="773"/>
      <c r="F4243" s="751">
        <v>0</v>
      </c>
      <c r="G4243" s="773">
        <f>+L4243</f>
        <v>0</v>
      </c>
      <c r="H4243" s="733">
        <f>E4243*G4243</f>
        <v>0</v>
      </c>
      <c r="I4243" s="206"/>
      <c r="J4243" s="909">
        <f>+F4243</f>
        <v>0</v>
      </c>
      <c r="L4243" s="911">
        <f>J4243*$L$3</f>
        <v>0</v>
      </c>
      <c r="R4243" s="751"/>
      <c r="S4243" s="1100">
        <f t="shared" ref="S4243" si="1260">+F4243</f>
        <v>0</v>
      </c>
    </row>
    <row r="4244" spans="1:19" ht="9.75" hidden="1" customHeight="1">
      <c r="A4244" s="777"/>
      <c r="B4244" s="913"/>
      <c r="C4244" s="915"/>
      <c r="D4244" s="777"/>
      <c r="E4244" s="773"/>
      <c r="F4244" s="752"/>
      <c r="G4244" s="773"/>
      <c r="H4244" s="733"/>
      <c r="I4244" s="206"/>
      <c r="J4244" s="910"/>
      <c r="L4244" s="911"/>
      <c r="R4244" s="752"/>
      <c r="S4244" s="1101"/>
    </row>
    <row r="4245" spans="1:19" ht="9.75" hidden="1" customHeight="1">
      <c r="A4245" s="777"/>
      <c r="B4245" s="913"/>
      <c r="C4245" s="915"/>
      <c r="D4245" s="777"/>
      <c r="E4245" s="773"/>
      <c r="F4245" s="752"/>
      <c r="G4245" s="773"/>
      <c r="H4245" s="733"/>
      <c r="I4245" s="206"/>
      <c r="J4245" s="910"/>
      <c r="L4245" s="911"/>
      <c r="R4245" s="752"/>
      <c r="S4245" s="1101"/>
    </row>
    <row r="4246" spans="1:19" ht="9.75" hidden="1" customHeight="1">
      <c r="A4246" s="777"/>
      <c r="B4246" s="913"/>
      <c r="C4246" s="915"/>
      <c r="D4246" s="777"/>
      <c r="E4246" s="773"/>
      <c r="F4246" s="752"/>
      <c r="G4246" s="773"/>
      <c r="H4246" s="733"/>
      <c r="I4246" s="206"/>
      <c r="J4246" s="910"/>
      <c r="L4246" s="911"/>
      <c r="R4246" s="752"/>
      <c r="S4246" s="1101"/>
    </row>
    <row r="4247" spans="1:19" ht="9.75" hidden="1" customHeight="1">
      <c r="A4247" s="777"/>
      <c r="B4247" s="913"/>
      <c r="C4247" s="915"/>
      <c r="D4247" s="777"/>
      <c r="E4247" s="773"/>
      <c r="F4247" s="753"/>
      <c r="G4247" s="773"/>
      <c r="H4247" s="733"/>
      <c r="I4247" s="206"/>
      <c r="J4247" s="910"/>
      <c r="L4247" s="911"/>
      <c r="R4247" s="753"/>
      <c r="S4247" s="1102"/>
    </row>
    <row r="4248" spans="1:19" ht="9.75" hidden="1" customHeight="1">
      <c r="A4248" s="777"/>
      <c r="B4248" s="913"/>
      <c r="C4248" s="914"/>
      <c r="D4248" s="777"/>
      <c r="E4248" s="773"/>
      <c r="F4248" s="751">
        <v>0</v>
      </c>
      <c r="G4248" s="773">
        <f>+L4248</f>
        <v>0</v>
      </c>
      <c r="H4248" s="733">
        <f>E4248*G4248</f>
        <v>0</v>
      </c>
      <c r="I4248" s="206"/>
      <c r="J4248" s="909">
        <f>+F4248</f>
        <v>0</v>
      </c>
      <c r="L4248" s="911">
        <f>J4248*$L$3</f>
        <v>0</v>
      </c>
      <c r="R4248" s="751"/>
      <c r="S4248" s="1100">
        <f t="shared" ref="S4248" si="1261">+F4248</f>
        <v>0</v>
      </c>
    </row>
    <row r="4249" spans="1:19" ht="9.75" hidden="1" customHeight="1">
      <c r="A4249" s="777"/>
      <c r="B4249" s="913"/>
      <c r="C4249" s="914"/>
      <c r="D4249" s="777"/>
      <c r="E4249" s="773"/>
      <c r="F4249" s="752"/>
      <c r="G4249" s="773"/>
      <c r="H4249" s="733"/>
      <c r="I4249" s="206"/>
      <c r="J4249" s="910"/>
      <c r="L4249" s="911"/>
      <c r="R4249" s="752"/>
      <c r="S4249" s="1101"/>
    </row>
    <row r="4250" spans="1:19" ht="9.75" hidden="1" customHeight="1">
      <c r="A4250" s="777"/>
      <c r="B4250" s="913"/>
      <c r="C4250" s="914"/>
      <c r="D4250" s="777"/>
      <c r="E4250" s="773"/>
      <c r="F4250" s="752"/>
      <c r="G4250" s="773"/>
      <c r="H4250" s="733"/>
      <c r="I4250" s="206"/>
      <c r="J4250" s="910"/>
      <c r="L4250" s="911"/>
      <c r="R4250" s="752"/>
      <c r="S4250" s="1101"/>
    </row>
    <row r="4251" spans="1:19" ht="9.75" hidden="1" customHeight="1">
      <c r="A4251" s="777"/>
      <c r="B4251" s="913"/>
      <c r="C4251" s="914"/>
      <c r="D4251" s="777"/>
      <c r="E4251" s="773"/>
      <c r="F4251" s="752"/>
      <c r="G4251" s="773"/>
      <c r="H4251" s="733"/>
      <c r="I4251" s="206"/>
      <c r="J4251" s="910"/>
      <c r="L4251" s="911"/>
      <c r="R4251" s="752"/>
      <c r="S4251" s="1101"/>
    </row>
    <row r="4252" spans="1:19" ht="9.75" hidden="1" customHeight="1">
      <c r="A4252" s="777"/>
      <c r="B4252" s="913"/>
      <c r="C4252" s="914"/>
      <c r="D4252" s="777"/>
      <c r="E4252" s="773"/>
      <c r="F4252" s="753"/>
      <c r="G4252" s="773"/>
      <c r="H4252" s="733"/>
      <c r="I4252" s="206"/>
      <c r="J4252" s="910"/>
      <c r="L4252" s="911"/>
      <c r="R4252" s="753"/>
      <c r="S4252" s="1102"/>
    </row>
    <row r="4253" spans="1:19" ht="9.75" hidden="1" customHeight="1">
      <c r="A4253" s="777"/>
      <c r="B4253" s="913"/>
      <c r="C4253" s="914"/>
      <c r="D4253" s="777"/>
      <c r="E4253" s="773"/>
      <c r="F4253" s="751">
        <v>0</v>
      </c>
      <c r="G4253" s="773">
        <f>+L4253</f>
        <v>0</v>
      </c>
      <c r="H4253" s="733">
        <f>E4253*G4253</f>
        <v>0</v>
      </c>
      <c r="I4253" s="206"/>
      <c r="J4253" s="909">
        <f>+F4253</f>
        <v>0</v>
      </c>
      <c r="L4253" s="911">
        <f>J4253*$L$3</f>
        <v>0</v>
      </c>
      <c r="R4253" s="751"/>
      <c r="S4253" s="1100">
        <f t="shared" ref="S4253" si="1262">+F4253</f>
        <v>0</v>
      </c>
    </row>
    <row r="4254" spans="1:19" ht="9.75" hidden="1" customHeight="1">
      <c r="A4254" s="777"/>
      <c r="B4254" s="913"/>
      <c r="C4254" s="914"/>
      <c r="D4254" s="777"/>
      <c r="E4254" s="773"/>
      <c r="F4254" s="752"/>
      <c r="G4254" s="773"/>
      <c r="H4254" s="733"/>
      <c r="I4254" s="206"/>
      <c r="J4254" s="910"/>
      <c r="L4254" s="911"/>
      <c r="R4254" s="752"/>
      <c r="S4254" s="1101"/>
    </row>
    <row r="4255" spans="1:19" ht="9.75" hidden="1" customHeight="1">
      <c r="A4255" s="777"/>
      <c r="B4255" s="913"/>
      <c r="C4255" s="914"/>
      <c r="D4255" s="777"/>
      <c r="E4255" s="773"/>
      <c r="F4255" s="752"/>
      <c r="G4255" s="773"/>
      <c r="H4255" s="733"/>
      <c r="I4255" s="206"/>
      <c r="J4255" s="910"/>
      <c r="L4255" s="911"/>
      <c r="R4255" s="752"/>
      <c r="S4255" s="1101"/>
    </row>
    <row r="4256" spans="1:19" ht="9.75" hidden="1" customHeight="1">
      <c r="A4256" s="777"/>
      <c r="B4256" s="913"/>
      <c r="C4256" s="914"/>
      <c r="D4256" s="777"/>
      <c r="E4256" s="773"/>
      <c r="F4256" s="752"/>
      <c r="G4256" s="773"/>
      <c r="H4256" s="733"/>
      <c r="I4256" s="206"/>
      <c r="J4256" s="910"/>
      <c r="L4256" s="911"/>
      <c r="R4256" s="752"/>
      <c r="S4256" s="1101"/>
    </row>
    <row r="4257" spans="1:19" ht="9.75" hidden="1" customHeight="1">
      <c r="A4257" s="777"/>
      <c r="B4257" s="913"/>
      <c r="C4257" s="914"/>
      <c r="D4257" s="777"/>
      <c r="E4257" s="773"/>
      <c r="F4257" s="753"/>
      <c r="G4257" s="773"/>
      <c r="H4257" s="733"/>
      <c r="I4257" s="206"/>
      <c r="J4257" s="910"/>
      <c r="L4257" s="911"/>
      <c r="R4257" s="753"/>
      <c r="S4257" s="1102"/>
    </row>
    <row r="4258" spans="1:19" ht="9.75" hidden="1" customHeight="1">
      <c r="A4258" s="777"/>
      <c r="B4258" s="913"/>
      <c r="C4258" s="915"/>
      <c r="D4258" s="777"/>
      <c r="E4258" s="773"/>
      <c r="F4258" s="751">
        <v>0</v>
      </c>
      <c r="G4258" s="773">
        <f>+L4258</f>
        <v>0</v>
      </c>
      <c r="H4258" s="733">
        <f>E4258*G4258</f>
        <v>0</v>
      </c>
      <c r="I4258" s="206"/>
      <c r="J4258" s="909">
        <f>+F4258</f>
        <v>0</v>
      </c>
      <c r="L4258" s="911">
        <f>J4258*$L$3</f>
        <v>0</v>
      </c>
      <c r="R4258" s="751"/>
      <c r="S4258" s="1100">
        <f t="shared" ref="S4258" si="1263">+F4258</f>
        <v>0</v>
      </c>
    </row>
    <row r="4259" spans="1:19" ht="9.75" hidden="1" customHeight="1">
      <c r="A4259" s="777"/>
      <c r="B4259" s="913"/>
      <c r="C4259" s="915"/>
      <c r="D4259" s="777"/>
      <c r="E4259" s="773"/>
      <c r="F4259" s="752"/>
      <c r="G4259" s="773"/>
      <c r="H4259" s="733"/>
      <c r="I4259" s="206"/>
      <c r="J4259" s="910"/>
      <c r="L4259" s="911"/>
      <c r="R4259" s="752"/>
      <c r="S4259" s="1101"/>
    </row>
    <row r="4260" spans="1:19" ht="9.75" hidden="1" customHeight="1">
      <c r="A4260" s="777"/>
      <c r="B4260" s="913"/>
      <c r="C4260" s="915"/>
      <c r="D4260" s="777"/>
      <c r="E4260" s="773"/>
      <c r="F4260" s="752"/>
      <c r="G4260" s="773"/>
      <c r="H4260" s="733"/>
      <c r="I4260" s="206"/>
      <c r="J4260" s="910"/>
      <c r="L4260" s="911"/>
      <c r="R4260" s="752"/>
      <c r="S4260" s="1101"/>
    </row>
    <row r="4261" spans="1:19" ht="9.75" hidden="1" customHeight="1">
      <c r="A4261" s="777"/>
      <c r="B4261" s="913"/>
      <c r="C4261" s="915"/>
      <c r="D4261" s="777"/>
      <c r="E4261" s="773"/>
      <c r="F4261" s="752"/>
      <c r="G4261" s="773"/>
      <c r="H4261" s="733"/>
      <c r="I4261" s="206"/>
      <c r="J4261" s="910"/>
      <c r="L4261" s="911"/>
      <c r="R4261" s="752"/>
      <c r="S4261" s="1101"/>
    </row>
    <row r="4262" spans="1:19" ht="7.5" hidden="1" customHeight="1">
      <c r="A4262" s="777"/>
      <c r="B4262" s="913"/>
      <c r="C4262" s="915"/>
      <c r="D4262" s="777"/>
      <c r="E4262" s="773"/>
      <c r="F4262" s="753"/>
      <c r="G4262" s="773"/>
      <c r="H4262" s="733"/>
      <c r="I4262" s="206"/>
      <c r="J4262" s="910"/>
      <c r="L4262" s="911"/>
      <c r="R4262" s="753"/>
      <c r="S4262" s="1102"/>
    </row>
    <row r="4263" spans="1:19" ht="9.75" hidden="1" customHeight="1">
      <c r="A4263" s="777"/>
      <c r="B4263" s="913"/>
      <c r="C4263" s="915"/>
      <c r="D4263" s="777"/>
      <c r="E4263" s="773"/>
      <c r="F4263" s="751">
        <v>0</v>
      </c>
      <c r="G4263" s="773">
        <f>+L4263</f>
        <v>0</v>
      </c>
      <c r="H4263" s="733">
        <f>E4263*G4263</f>
        <v>0</v>
      </c>
      <c r="I4263" s="206"/>
      <c r="J4263" s="909">
        <f>+F4263</f>
        <v>0</v>
      </c>
      <c r="L4263" s="911">
        <f>J4263*$L$3</f>
        <v>0</v>
      </c>
      <c r="R4263" s="751"/>
      <c r="S4263" s="1100">
        <f t="shared" ref="S4263" si="1264">+F4263</f>
        <v>0</v>
      </c>
    </row>
    <row r="4264" spans="1:19" ht="9.75" hidden="1" customHeight="1">
      <c r="A4264" s="777"/>
      <c r="B4264" s="913"/>
      <c r="C4264" s="915"/>
      <c r="D4264" s="777"/>
      <c r="E4264" s="773"/>
      <c r="F4264" s="752"/>
      <c r="G4264" s="773"/>
      <c r="H4264" s="733"/>
      <c r="I4264" s="206"/>
      <c r="J4264" s="910"/>
      <c r="L4264" s="911"/>
      <c r="R4264" s="752"/>
      <c r="S4264" s="1101"/>
    </row>
    <row r="4265" spans="1:19" ht="9.75" hidden="1" customHeight="1">
      <c r="A4265" s="777"/>
      <c r="B4265" s="913"/>
      <c r="C4265" s="915"/>
      <c r="D4265" s="777"/>
      <c r="E4265" s="773"/>
      <c r="F4265" s="752"/>
      <c r="G4265" s="773"/>
      <c r="H4265" s="733"/>
      <c r="I4265" s="206"/>
      <c r="J4265" s="910"/>
      <c r="L4265" s="911"/>
      <c r="R4265" s="752"/>
      <c r="S4265" s="1101"/>
    </row>
    <row r="4266" spans="1:19" ht="9.75" hidden="1" customHeight="1">
      <c r="A4266" s="777"/>
      <c r="B4266" s="913"/>
      <c r="C4266" s="915"/>
      <c r="D4266" s="777"/>
      <c r="E4266" s="773"/>
      <c r="F4266" s="752"/>
      <c r="G4266" s="773"/>
      <c r="H4266" s="733"/>
      <c r="I4266" s="206"/>
      <c r="J4266" s="910"/>
      <c r="L4266" s="911"/>
      <c r="R4266" s="752"/>
      <c r="S4266" s="1101"/>
    </row>
    <row r="4267" spans="1:19" ht="9.75" hidden="1" customHeight="1">
      <c r="A4267" s="777"/>
      <c r="B4267" s="913"/>
      <c r="C4267" s="915"/>
      <c r="D4267" s="777"/>
      <c r="E4267" s="773"/>
      <c r="F4267" s="753"/>
      <c r="G4267" s="773"/>
      <c r="H4267" s="733"/>
      <c r="I4267" s="206"/>
      <c r="J4267" s="910"/>
      <c r="L4267" s="911"/>
      <c r="R4267" s="753"/>
      <c r="S4267" s="1102"/>
    </row>
    <row r="4268" spans="1:19" ht="9.75" hidden="1" customHeight="1">
      <c r="A4268" s="777"/>
      <c r="B4268" s="913"/>
      <c r="C4268" s="915"/>
      <c r="D4268" s="777"/>
      <c r="E4268" s="773"/>
      <c r="F4268" s="751">
        <v>0</v>
      </c>
      <c r="G4268" s="773">
        <f>+L4268</f>
        <v>0</v>
      </c>
      <c r="H4268" s="733">
        <f>E4268*G4268</f>
        <v>0</v>
      </c>
      <c r="I4268" s="206"/>
      <c r="J4268" s="909">
        <f>+F4268</f>
        <v>0</v>
      </c>
      <c r="L4268" s="911">
        <f>J4268*$L$3</f>
        <v>0</v>
      </c>
      <c r="R4268" s="751"/>
      <c r="S4268" s="1100">
        <f t="shared" ref="S4268" si="1265">+F4268</f>
        <v>0</v>
      </c>
    </row>
    <row r="4269" spans="1:19" ht="9.75" hidden="1" customHeight="1">
      <c r="A4269" s="777"/>
      <c r="B4269" s="913"/>
      <c r="C4269" s="915"/>
      <c r="D4269" s="777"/>
      <c r="E4269" s="773"/>
      <c r="F4269" s="752"/>
      <c r="G4269" s="773"/>
      <c r="H4269" s="733"/>
      <c r="I4269" s="206"/>
      <c r="J4269" s="910"/>
      <c r="L4269" s="911"/>
      <c r="R4269" s="752"/>
      <c r="S4269" s="1101"/>
    </row>
    <row r="4270" spans="1:19" ht="9.75" hidden="1" customHeight="1">
      <c r="A4270" s="777"/>
      <c r="B4270" s="913"/>
      <c r="C4270" s="915"/>
      <c r="D4270" s="777"/>
      <c r="E4270" s="773"/>
      <c r="F4270" s="752"/>
      <c r="G4270" s="773"/>
      <c r="H4270" s="733"/>
      <c r="I4270" s="206"/>
      <c r="J4270" s="910"/>
      <c r="L4270" s="911"/>
      <c r="R4270" s="752"/>
      <c r="S4270" s="1101"/>
    </row>
    <row r="4271" spans="1:19" ht="9.75" hidden="1" customHeight="1">
      <c r="A4271" s="777"/>
      <c r="B4271" s="913"/>
      <c r="C4271" s="915"/>
      <c r="D4271" s="777"/>
      <c r="E4271" s="773"/>
      <c r="F4271" s="752"/>
      <c r="G4271" s="773"/>
      <c r="H4271" s="733"/>
      <c r="I4271" s="206"/>
      <c r="J4271" s="910"/>
      <c r="L4271" s="911"/>
      <c r="R4271" s="752"/>
      <c r="S4271" s="1101"/>
    </row>
    <row r="4272" spans="1:19" ht="9.75" hidden="1" customHeight="1">
      <c r="A4272" s="777"/>
      <c r="B4272" s="913"/>
      <c r="C4272" s="915"/>
      <c r="D4272" s="777"/>
      <c r="E4272" s="773"/>
      <c r="F4272" s="753"/>
      <c r="G4272" s="773"/>
      <c r="H4272" s="733"/>
      <c r="I4272" s="206"/>
      <c r="J4272" s="910"/>
      <c r="L4272" s="911"/>
      <c r="R4272" s="753"/>
      <c r="S4272" s="1102"/>
    </row>
    <row r="4273" spans="1:19" ht="9.75" hidden="1" customHeight="1">
      <c r="A4273" s="777"/>
      <c r="B4273" s="913"/>
      <c r="C4273" s="915"/>
      <c r="D4273" s="777"/>
      <c r="E4273" s="773"/>
      <c r="F4273" s="751">
        <v>0</v>
      </c>
      <c r="G4273" s="773">
        <f>+L4273</f>
        <v>0</v>
      </c>
      <c r="H4273" s="733">
        <f>E4273*G4273</f>
        <v>0</v>
      </c>
      <c r="I4273" s="206"/>
      <c r="J4273" s="909">
        <f>+F4273</f>
        <v>0</v>
      </c>
      <c r="L4273" s="911">
        <f>J4273*$L$3</f>
        <v>0</v>
      </c>
      <c r="R4273" s="751"/>
      <c r="S4273" s="1100">
        <f t="shared" ref="S4273" si="1266">+F4273</f>
        <v>0</v>
      </c>
    </row>
    <row r="4274" spans="1:19" ht="9.75" hidden="1" customHeight="1">
      <c r="A4274" s="777"/>
      <c r="B4274" s="913"/>
      <c r="C4274" s="915"/>
      <c r="D4274" s="777"/>
      <c r="E4274" s="773"/>
      <c r="F4274" s="752"/>
      <c r="G4274" s="773"/>
      <c r="H4274" s="733"/>
      <c r="I4274" s="206"/>
      <c r="J4274" s="910"/>
      <c r="L4274" s="911"/>
      <c r="R4274" s="752"/>
      <c r="S4274" s="1101"/>
    </row>
    <row r="4275" spans="1:19" ht="9.75" hidden="1" customHeight="1">
      <c r="A4275" s="777"/>
      <c r="B4275" s="913"/>
      <c r="C4275" s="915"/>
      <c r="D4275" s="777"/>
      <c r="E4275" s="773"/>
      <c r="F4275" s="752"/>
      <c r="G4275" s="773"/>
      <c r="H4275" s="733"/>
      <c r="I4275" s="206"/>
      <c r="J4275" s="910"/>
      <c r="L4275" s="911"/>
      <c r="R4275" s="752"/>
      <c r="S4275" s="1101"/>
    </row>
    <row r="4276" spans="1:19" ht="9.75" hidden="1" customHeight="1">
      <c r="A4276" s="777"/>
      <c r="B4276" s="913"/>
      <c r="C4276" s="915"/>
      <c r="D4276" s="777"/>
      <c r="E4276" s="773"/>
      <c r="F4276" s="752"/>
      <c r="G4276" s="773"/>
      <c r="H4276" s="733"/>
      <c r="I4276" s="206"/>
      <c r="J4276" s="910"/>
      <c r="L4276" s="911"/>
      <c r="R4276" s="752"/>
      <c r="S4276" s="1101"/>
    </row>
    <row r="4277" spans="1:19" ht="9.75" hidden="1" customHeight="1">
      <c r="A4277" s="777"/>
      <c r="B4277" s="913"/>
      <c r="C4277" s="915"/>
      <c r="D4277" s="777"/>
      <c r="E4277" s="773"/>
      <c r="F4277" s="753"/>
      <c r="G4277" s="773"/>
      <c r="H4277" s="733"/>
      <c r="I4277" s="206"/>
      <c r="J4277" s="910"/>
      <c r="L4277" s="911"/>
      <c r="R4277" s="753"/>
      <c r="S4277" s="1102"/>
    </row>
    <row r="4278" spans="1:19" ht="9.75" hidden="1" customHeight="1">
      <c r="A4278" s="777"/>
      <c r="B4278" s="913"/>
      <c r="C4278" s="915"/>
      <c r="D4278" s="777"/>
      <c r="E4278" s="773"/>
      <c r="F4278" s="751">
        <v>0</v>
      </c>
      <c r="G4278" s="773">
        <f>+L4278</f>
        <v>0</v>
      </c>
      <c r="H4278" s="733">
        <f>E4278*G4278</f>
        <v>0</v>
      </c>
      <c r="I4278" s="206"/>
      <c r="J4278" s="909">
        <f>+F4278</f>
        <v>0</v>
      </c>
      <c r="L4278" s="911">
        <f>J4278*$L$3</f>
        <v>0</v>
      </c>
      <c r="R4278" s="751"/>
      <c r="S4278" s="1100">
        <f t="shared" ref="S4278" si="1267">+F4278</f>
        <v>0</v>
      </c>
    </row>
    <row r="4279" spans="1:19" ht="9.75" hidden="1" customHeight="1">
      <c r="A4279" s="777"/>
      <c r="B4279" s="913"/>
      <c r="C4279" s="915"/>
      <c r="D4279" s="777"/>
      <c r="E4279" s="773"/>
      <c r="F4279" s="752"/>
      <c r="G4279" s="773"/>
      <c r="H4279" s="733"/>
      <c r="I4279" s="206"/>
      <c r="J4279" s="910"/>
      <c r="L4279" s="911"/>
      <c r="R4279" s="752"/>
      <c r="S4279" s="1101"/>
    </row>
    <row r="4280" spans="1:19" ht="9.75" hidden="1" customHeight="1">
      <c r="A4280" s="777"/>
      <c r="B4280" s="913"/>
      <c r="C4280" s="915"/>
      <c r="D4280" s="777"/>
      <c r="E4280" s="773"/>
      <c r="F4280" s="752"/>
      <c r="G4280" s="773"/>
      <c r="H4280" s="733"/>
      <c r="I4280" s="206"/>
      <c r="J4280" s="910"/>
      <c r="L4280" s="911"/>
      <c r="R4280" s="752"/>
      <c r="S4280" s="1101"/>
    </row>
    <row r="4281" spans="1:19" ht="9.75" hidden="1" customHeight="1">
      <c r="A4281" s="777"/>
      <c r="B4281" s="913"/>
      <c r="C4281" s="915"/>
      <c r="D4281" s="777"/>
      <c r="E4281" s="773"/>
      <c r="F4281" s="752"/>
      <c r="G4281" s="773"/>
      <c r="H4281" s="733"/>
      <c r="I4281" s="206"/>
      <c r="J4281" s="910"/>
      <c r="L4281" s="911"/>
      <c r="R4281" s="752"/>
      <c r="S4281" s="1101"/>
    </row>
    <row r="4282" spans="1:19" ht="9.75" hidden="1" customHeight="1">
      <c r="A4282" s="777"/>
      <c r="B4282" s="913"/>
      <c r="C4282" s="915"/>
      <c r="D4282" s="777"/>
      <c r="E4282" s="773"/>
      <c r="F4282" s="753"/>
      <c r="G4282" s="773"/>
      <c r="H4282" s="733"/>
      <c r="I4282" s="206"/>
      <c r="J4282" s="910"/>
      <c r="L4282" s="911"/>
      <c r="R4282" s="753"/>
      <c r="S4282" s="1102"/>
    </row>
    <row r="4283" spans="1:19" ht="9.75" hidden="1" customHeight="1">
      <c r="A4283" s="777"/>
      <c r="B4283" s="913"/>
      <c r="C4283" s="914"/>
      <c r="D4283" s="777"/>
      <c r="E4283" s="773"/>
      <c r="F4283" s="751">
        <v>0</v>
      </c>
      <c r="G4283" s="773">
        <f>+L4283</f>
        <v>0</v>
      </c>
      <c r="H4283" s="733">
        <f>E4283*G4283</f>
        <v>0</v>
      </c>
      <c r="I4283" s="206"/>
      <c r="J4283" s="909">
        <f>+F4283</f>
        <v>0</v>
      </c>
      <c r="L4283" s="911">
        <f>J4283*$L$3</f>
        <v>0</v>
      </c>
      <c r="R4283" s="751"/>
      <c r="S4283" s="1100">
        <f t="shared" ref="S4283" si="1268">+F4283</f>
        <v>0</v>
      </c>
    </row>
    <row r="4284" spans="1:19" ht="9.75" hidden="1" customHeight="1">
      <c r="A4284" s="777"/>
      <c r="B4284" s="913"/>
      <c r="C4284" s="914"/>
      <c r="D4284" s="777"/>
      <c r="E4284" s="773"/>
      <c r="F4284" s="752"/>
      <c r="G4284" s="773"/>
      <c r="H4284" s="733"/>
      <c r="I4284" s="206"/>
      <c r="J4284" s="910"/>
      <c r="L4284" s="911"/>
      <c r="R4284" s="752"/>
      <c r="S4284" s="1101"/>
    </row>
    <row r="4285" spans="1:19" ht="9.75" hidden="1" customHeight="1">
      <c r="A4285" s="777"/>
      <c r="B4285" s="913"/>
      <c r="C4285" s="914"/>
      <c r="D4285" s="777"/>
      <c r="E4285" s="773"/>
      <c r="F4285" s="752"/>
      <c r="G4285" s="773"/>
      <c r="H4285" s="733"/>
      <c r="I4285" s="206"/>
      <c r="J4285" s="910"/>
      <c r="L4285" s="911"/>
      <c r="R4285" s="752"/>
      <c r="S4285" s="1101"/>
    </row>
    <row r="4286" spans="1:19" ht="9.75" hidden="1" customHeight="1">
      <c r="A4286" s="777"/>
      <c r="B4286" s="913"/>
      <c r="C4286" s="914"/>
      <c r="D4286" s="777"/>
      <c r="E4286" s="773"/>
      <c r="F4286" s="752"/>
      <c r="G4286" s="773"/>
      <c r="H4286" s="733"/>
      <c r="I4286" s="206"/>
      <c r="J4286" s="910"/>
      <c r="L4286" s="911"/>
      <c r="R4286" s="752"/>
      <c r="S4286" s="1101"/>
    </row>
    <row r="4287" spans="1:19" ht="9.75" hidden="1" customHeight="1">
      <c r="A4287" s="777"/>
      <c r="B4287" s="913"/>
      <c r="C4287" s="914"/>
      <c r="D4287" s="777"/>
      <c r="E4287" s="773"/>
      <c r="F4287" s="753"/>
      <c r="G4287" s="773"/>
      <c r="H4287" s="733"/>
      <c r="I4287" s="206"/>
      <c r="J4287" s="910"/>
      <c r="L4287" s="911"/>
      <c r="R4287" s="753"/>
      <c r="S4287" s="1102"/>
    </row>
    <row r="4288" spans="1:19" ht="9.75" hidden="1" customHeight="1">
      <c r="A4288" s="777"/>
      <c r="B4288" s="913"/>
      <c r="C4288" s="914"/>
      <c r="D4288" s="777"/>
      <c r="E4288" s="773"/>
      <c r="F4288" s="751">
        <v>0</v>
      </c>
      <c r="G4288" s="773">
        <f>+L4288</f>
        <v>0</v>
      </c>
      <c r="H4288" s="733">
        <f>E4288*G4288</f>
        <v>0</v>
      </c>
      <c r="I4288" s="206"/>
      <c r="J4288" s="909">
        <f>+F4288</f>
        <v>0</v>
      </c>
      <c r="L4288" s="911">
        <f>J4288*$L$3</f>
        <v>0</v>
      </c>
      <c r="R4288" s="751"/>
      <c r="S4288" s="1100">
        <f t="shared" ref="S4288" si="1269">+F4288</f>
        <v>0</v>
      </c>
    </row>
    <row r="4289" spans="1:19" ht="9.75" hidden="1" customHeight="1">
      <c r="A4289" s="777"/>
      <c r="B4289" s="913"/>
      <c r="C4289" s="914"/>
      <c r="D4289" s="777"/>
      <c r="E4289" s="773"/>
      <c r="F4289" s="752"/>
      <c r="G4289" s="773"/>
      <c r="H4289" s="733"/>
      <c r="I4289" s="206"/>
      <c r="J4289" s="910"/>
      <c r="L4289" s="911"/>
      <c r="R4289" s="752"/>
      <c r="S4289" s="1101"/>
    </row>
    <row r="4290" spans="1:19" ht="9.75" hidden="1" customHeight="1">
      <c r="A4290" s="777"/>
      <c r="B4290" s="913"/>
      <c r="C4290" s="914"/>
      <c r="D4290" s="777"/>
      <c r="E4290" s="773"/>
      <c r="F4290" s="752"/>
      <c r="G4290" s="773"/>
      <c r="H4290" s="733"/>
      <c r="I4290" s="206"/>
      <c r="J4290" s="910"/>
      <c r="L4290" s="911"/>
      <c r="R4290" s="752"/>
      <c r="S4290" s="1101"/>
    </row>
    <row r="4291" spans="1:19" ht="9.75" hidden="1" customHeight="1">
      <c r="A4291" s="777"/>
      <c r="B4291" s="913"/>
      <c r="C4291" s="914"/>
      <c r="D4291" s="777"/>
      <c r="E4291" s="773"/>
      <c r="F4291" s="752"/>
      <c r="G4291" s="773"/>
      <c r="H4291" s="733"/>
      <c r="I4291" s="206"/>
      <c r="J4291" s="910"/>
      <c r="L4291" s="911"/>
      <c r="R4291" s="752"/>
      <c r="S4291" s="1101"/>
    </row>
    <row r="4292" spans="1:19" ht="9.75" hidden="1" customHeight="1">
      <c r="A4292" s="777"/>
      <c r="B4292" s="913"/>
      <c r="C4292" s="914"/>
      <c r="D4292" s="777"/>
      <c r="E4292" s="773"/>
      <c r="F4292" s="753"/>
      <c r="G4292" s="773"/>
      <c r="H4292" s="733"/>
      <c r="I4292" s="206"/>
      <c r="J4292" s="910"/>
      <c r="L4292" s="911"/>
      <c r="R4292" s="753"/>
      <c r="S4292" s="1102"/>
    </row>
    <row r="4293" spans="1:19" ht="9.75" hidden="1" customHeight="1">
      <c r="A4293" s="777"/>
      <c r="B4293" s="913"/>
      <c r="C4293" s="915"/>
      <c r="D4293" s="777"/>
      <c r="E4293" s="773"/>
      <c r="F4293" s="751">
        <v>0</v>
      </c>
      <c r="G4293" s="773">
        <f>+L4293</f>
        <v>0</v>
      </c>
      <c r="H4293" s="733">
        <f>E4293*G4293</f>
        <v>0</v>
      </c>
      <c r="I4293" s="206"/>
      <c r="J4293" s="909">
        <f>+F4293</f>
        <v>0</v>
      </c>
      <c r="L4293" s="911">
        <f>J4293*$L$3</f>
        <v>0</v>
      </c>
      <c r="R4293" s="751"/>
      <c r="S4293" s="1100">
        <f t="shared" ref="S4293" si="1270">+F4293</f>
        <v>0</v>
      </c>
    </row>
    <row r="4294" spans="1:19" ht="9.75" hidden="1" customHeight="1">
      <c r="A4294" s="777"/>
      <c r="B4294" s="913"/>
      <c r="C4294" s="915"/>
      <c r="D4294" s="777"/>
      <c r="E4294" s="773"/>
      <c r="F4294" s="752"/>
      <c r="G4294" s="773"/>
      <c r="H4294" s="733"/>
      <c r="I4294" s="206"/>
      <c r="J4294" s="910"/>
      <c r="L4294" s="911"/>
      <c r="R4294" s="752"/>
      <c r="S4294" s="1101"/>
    </row>
    <row r="4295" spans="1:19" ht="9.75" hidden="1" customHeight="1">
      <c r="A4295" s="777"/>
      <c r="B4295" s="913"/>
      <c r="C4295" s="915"/>
      <c r="D4295" s="777"/>
      <c r="E4295" s="773"/>
      <c r="F4295" s="752"/>
      <c r="G4295" s="773"/>
      <c r="H4295" s="733"/>
      <c r="I4295" s="206"/>
      <c r="J4295" s="910"/>
      <c r="L4295" s="911"/>
      <c r="R4295" s="752"/>
      <c r="S4295" s="1101"/>
    </row>
    <row r="4296" spans="1:19" ht="9.75" hidden="1" customHeight="1">
      <c r="A4296" s="777"/>
      <c r="B4296" s="913"/>
      <c r="C4296" s="915"/>
      <c r="D4296" s="777"/>
      <c r="E4296" s="773"/>
      <c r="F4296" s="752"/>
      <c r="G4296" s="773"/>
      <c r="H4296" s="733"/>
      <c r="I4296" s="206"/>
      <c r="J4296" s="910"/>
      <c r="L4296" s="911"/>
      <c r="R4296" s="752"/>
      <c r="S4296" s="1101"/>
    </row>
    <row r="4297" spans="1:19" ht="9.75" hidden="1" customHeight="1">
      <c r="A4297" s="777"/>
      <c r="B4297" s="913"/>
      <c r="C4297" s="915"/>
      <c r="D4297" s="777"/>
      <c r="E4297" s="773"/>
      <c r="F4297" s="753"/>
      <c r="G4297" s="773"/>
      <c r="H4297" s="733"/>
      <c r="I4297" s="206"/>
      <c r="J4297" s="910"/>
      <c r="L4297" s="911"/>
      <c r="R4297" s="753"/>
      <c r="S4297" s="1102"/>
    </row>
    <row r="4298" spans="1:19" ht="9.75" hidden="1" customHeight="1">
      <c r="A4298" s="777"/>
      <c r="B4298" s="913"/>
      <c r="C4298" s="915"/>
      <c r="D4298" s="777"/>
      <c r="E4298" s="773"/>
      <c r="F4298" s="751">
        <v>0</v>
      </c>
      <c r="G4298" s="773">
        <f>+L4298</f>
        <v>0</v>
      </c>
      <c r="H4298" s="733">
        <f>E4298*G4298</f>
        <v>0</v>
      </c>
      <c r="I4298" s="206"/>
      <c r="J4298" s="909">
        <f>+F4298</f>
        <v>0</v>
      </c>
      <c r="L4298" s="911">
        <f>J4298*$L$3</f>
        <v>0</v>
      </c>
      <c r="R4298" s="751"/>
      <c r="S4298" s="1100">
        <f t="shared" ref="S4298" si="1271">+F4298</f>
        <v>0</v>
      </c>
    </row>
    <row r="4299" spans="1:19" ht="9.75" hidden="1" customHeight="1">
      <c r="A4299" s="777"/>
      <c r="B4299" s="913"/>
      <c r="C4299" s="915"/>
      <c r="D4299" s="777"/>
      <c r="E4299" s="773"/>
      <c r="F4299" s="752"/>
      <c r="G4299" s="773"/>
      <c r="H4299" s="733"/>
      <c r="I4299" s="206"/>
      <c r="J4299" s="910"/>
      <c r="L4299" s="911"/>
      <c r="R4299" s="752"/>
      <c r="S4299" s="1101"/>
    </row>
    <row r="4300" spans="1:19" ht="9.75" hidden="1" customHeight="1">
      <c r="A4300" s="777"/>
      <c r="B4300" s="913"/>
      <c r="C4300" s="915"/>
      <c r="D4300" s="777"/>
      <c r="E4300" s="773"/>
      <c r="F4300" s="752"/>
      <c r="G4300" s="773"/>
      <c r="H4300" s="733"/>
      <c r="I4300" s="206"/>
      <c r="J4300" s="910"/>
      <c r="L4300" s="911"/>
      <c r="R4300" s="752"/>
      <c r="S4300" s="1101"/>
    </row>
    <row r="4301" spans="1:19" ht="9.75" hidden="1" customHeight="1">
      <c r="A4301" s="777"/>
      <c r="B4301" s="913"/>
      <c r="C4301" s="915"/>
      <c r="D4301" s="777"/>
      <c r="E4301" s="773"/>
      <c r="F4301" s="752"/>
      <c r="G4301" s="773"/>
      <c r="H4301" s="733"/>
      <c r="I4301" s="206"/>
      <c r="J4301" s="910"/>
      <c r="L4301" s="911"/>
      <c r="R4301" s="752"/>
      <c r="S4301" s="1101"/>
    </row>
    <row r="4302" spans="1:19" ht="9.75" hidden="1" customHeight="1">
      <c r="A4302" s="777"/>
      <c r="B4302" s="913"/>
      <c r="C4302" s="915"/>
      <c r="D4302" s="777"/>
      <c r="E4302" s="773"/>
      <c r="F4302" s="753"/>
      <c r="G4302" s="773"/>
      <c r="H4302" s="733"/>
      <c r="I4302" s="206"/>
      <c r="J4302" s="910"/>
      <c r="L4302" s="911"/>
      <c r="R4302" s="753"/>
      <c r="S4302" s="1102"/>
    </row>
    <row r="4303" spans="1:19" ht="9.75" hidden="1" customHeight="1">
      <c r="A4303" s="777"/>
      <c r="B4303" s="913"/>
      <c r="C4303" s="915"/>
      <c r="D4303" s="777"/>
      <c r="E4303" s="773"/>
      <c r="F4303" s="751">
        <v>0</v>
      </c>
      <c r="G4303" s="773">
        <f>+L4303</f>
        <v>0</v>
      </c>
      <c r="H4303" s="733">
        <f>E4303*G4303</f>
        <v>0</v>
      </c>
      <c r="I4303" s="206"/>
      <c r="J4303" s="909">
        <f>+F4303</f>
        <v>0</v>
      </c>
      <c r="L4303" s="911">
        <f>J4303*$L$3</f>
        <v>0</v>
      </c>
      <c r="R4303" s="751"/>
      <c r="S4303" s="1100">
        <f t="shared" ref="S4303" si="1272">+F4303</f>
        <v>0</v>
      </c>
    </row>
    <row r="4304" spans="1:19" ht="9.75" hidden="1" customHeight="1">
      <c r="A4304" s="777"/>
      <c r="B4304" s="913"/>
      <c r="C4304" s="915"/>
      <c r="D4304" s="777"/>
      <c r="E4304" s="773"/>
      <c r="F4304" s="752"/>
      <c r="G4304" s="773"/>
      <c r="H4304" s="733"/>
      <c r="I4304" s="206"/>
      <c r="J4304" s="910"/>
      <c r="L4304" s="911"/>
      <c r="R4304" s="752"/>
      <c r="S4304" s="1101"/>
    </row>
    <row r="4305" spans="1:19" ht="9.75" hidden="1" customHeight="1">
      <c r="A4305" s="777"/>
      <c r="B4305" s="913"/>
      <c r="C4305" s="915"/>
      <c r="D4305" s="777"/>
      <c r="E4305" s="773"/>
      <c r="F4305" s="752"/>
      <c r="G4305" s="773"/>
      <c r="H4305" s="733"/>
      <c r="I4305" s="206"/>
      <c r="J4305" s="910"/>
      <c r="L4305" s="911"/>
      <c r="R4305" s="752"/>
      <c r="S4305" s="1101"/>
    </row>
    <row r="4306" spans="1:19" ht="9.75" hidden="1" customHeight="1">
      <c r="A4306" s="777"/>
      <c r="B4306" s="913"/>
      <c r="C4306" s="915"/>
      <c r="D4306" s="777"/>
      <c r="E4306" s="773"/>
      <c r="F4306" s="752"/>
      <c r="G4306" s="773"/>
      <c r="H4306" s="733"/>
      <c r="I4306" s="206"/>
      <c r="J4306" s="910"/>
      <c r="L4306" s="911"/>
      <c r="R4306" s="752"/>
      <c r="S4306" s="1101"/>
    </row>
    <row r="4307" spans="1:19" ht="9.75" hidden="1" customHeight="1">
      <c r="A4307" s="777"/>
      <c r="B4307" s="913"/>
      <c r="C4307" s="915"/>
      <c r="D4307" s="777"/>
      <c r="E4307" s="773"/>
      <c r="F4307" s="753"/>
      <c r="G4307" s="773"/>
      <c r="H4307" s="733"/>
      <c r="I4307" s="206"/>
      <c r="J4307" s="910"/>
      <c r="L4307" s="911"/>
      <c r="R4307" s="753"/>
      <c r="S4307" s="1102"/>
    </row>
    <row r="4308" spans="1:19" ht="9.75" hidden="1" customHeight="1">
      <c r="A4308" s="777"/>
      <c r="B4308" s="913"/>
      <c r="C4308" s="915"/>
      <c r="D4308" s="777"/>
      <c r="E4308" s="773"/>
      <c r="F4308" s="751">
        <v>0</v>
      </c>
      <c r="G4308" s="773">
        <f>+L4308</f>
        <v>0</v>
      </c>
      <c r="H4308" s="733">
        <f>E4308*G4308</f>
        <v>0</v>
      </c>
      <c r="I4308" s="206"/>
      <c r="J4308" s="909">
        <f>+F4308</f>
        <v>0</v>
      </c>
      <c r="L4308" s="911">
        <f>J4308*$L$3</f>
        <v>0</v>
      </c>
      <c r="R4308" s="751"/>
      <c r="S4308" s="1100">
        <f t="shared" ref="S4308" si="1273">+F4308</f>
        <v>0</v>
      </c>
    </row>
    <row r="4309" spans="1:19" ht="9.75" hidden="1" customHeight="1">
      <c r="A4309" s="777"/>
      <c r="B4309" s="913"/>
      <c r="C4309" s="915"/>
      <c r="D4309" s="777"/>
      <c r="E4309" s="773"/>
      <c r="F4309" s="752"/>
      <c r="G4309" s="773"/>
      <c r="H4309" s="733"/>
      <c r="I4309" s="206"/>
      <c r="J4309" s="910"/>
      <c r="L4309" s="911"/>
      <c r="R4309" s="752"/>
      <c r="S4309" s="1101"/>
    </row>
    <row r="4310" spans="1:19" ht="9.75" hidden="1" customHeight="1">
      <c r="A4310" s="777"/>
      <c r="B4310" s="913"/>
      <c r="C4310" s="915"/>
      <c r="D4310" s="777"/>
      <c r="E4310" s="773"/>
      <c r="F4310" s="752"/>
      <c r="G4310" s="773"/>
      <c r="H4310" s="733"/>
      <c r="I4310" s="206"/>
      <c r="J4310" s="910"/>
      <c r="L4310" s="911"/>
      <c r="R4310" s="752"/>
      <c r="S4310" s="1101"/>
    </row>
    <row r="4311" spans="1:19" ht="9.75" hidden="1" customHeight="1">
      <c r="A4311" s="777"/>
      <c r="B4311" s="913"/>
      <c r="C4311" s="915"/>
      <c r="D4311" s="777"/>
      <c r="E4311" s="773"/>
      <c r="F4311" s="752"/>
      <c r="G4311" s="773"/>
      <c r="H4311" s="733"/>
      <c r="I4311" s="206"/>
      <c r="J4311" s="910"/>
      <c r="L4311" s="911"/>
      <c r="R4311" s="752"/>
      <c r="S4311" s="1101"/>
    </row>
    <row r="4312" spans="1:19" ht="9.75" hidden="1" customHeight="1">
      <c r="A4312" s="777"/>
      <c r="B4312" s="913"/>
      <c r="C4312" s="915"/>
      <c r="D4312" s="777"/>
      <c r="E4312" s="773"/>
      <c r="F4312" s="753"/>
      <c r="G4312" s="773"/>
      <c r="H4312" s="733"/>
      <c r="I4312" s="206"/>
      <c r="J4312" s="910"/>
      <c r="L4312" s="911"/>
      <c r="R4312" s="753"/>
      <c r="S4312" s="1102"/>
    </row>
    <row r="4313" spans="1:19" ht="9.75" hidden="1" customHeight="1">
      <c r="A4313" s="777"/>
      <c r="B4313" s="913"/>
      <c r="C4313" s="915"/>
      <c r="D4313" s="777"/>
      <c r="E4313" s="773"/>
      <c r="F4313" s="751">
        <v>0</v>
      </c>
      <c r="G4313" s="773">
        <f>+L4313</f>
        <v>0</v>
      </c>
      <c r="H4313" s="733">
        <f>E4313*G4313</f>
        <v>0</v>
      </c>
      <c r="I4313" s="206"/>
      <c r="J4313" s="909">
        <f>+F4313</f>
        <v>0</v>
      </c>
      <c r="L4313" s="911">
        <f>J4313*$L$3</f>
        <v>0</v>
      </c>
      <c r="R4313" s="751"/>
      <c r="S4313" s="1100">
        <f t="shared" ref="S4313" si="1274">+F4313</f>
        <v>0</v>
      </c>
    </row>
    <row r="4314" spans="1:19" ht="9.75" hidden="1" customHeight="1">
      <c r="A4314" s="777"/>
      <c r="B4314" s="913"/>
      <c r="C4314" s="915"/>
      <c r="D4314" s="777"/>
      <c r="E4314" s="773"/>
      <c r="F4314" s="752"/>
      <c r="G4314" s="773"/>
      <c r="H4314" s="733"/>
      <c r="I4314" s="206"/>
      <c r="J4314" s="910"/>
      <c r="L4314" s="911"/>
      <c r="R4314" s="752"/>
      <c r="S4314" s="1101"/>
    </row>
    <row r="4315" spans="1:19" ht="9.75" hidden="1" customHeight="1">
      <c r="A4315" s="777"/>
      <c r="B4315" s="913"/>
      <c r="C4315" s="915"/>
      <c r="D4315" s="777"/>
      <c r="E4315" s="773"/>
      <c r="F4315" s="752"/>
      <c r="G4315" s="773"/>
      <c r="H4315" s="733"/>
      <c r="I4315" s="206"/>
      <c r="J4315" s="910"/>
      <c r="L4315" s="911"/>
      <c r="R4315" s="752"/>
      <c r="S4315" s="1101"/>
    </row>
    <row r="4316" spans="1:19" ht="9.75" hidden="1" customHeight="1">
      <c r="A4316" s="777"/>
      <c r="B4316" s="913"/>
      <c r="C4316" s="915"/>
      <c r="D4316" s="777"/>
      <c r="E4316" s="773"/>
      <c r="F4316" s="752"/>
      <c r="G4316" s="773"/>
      <c r="H4316" s="733"/>
      <c r="I4316" s="206"/>
      <c r="J4316" s="910"/>
      <c r="L4316" s="911"/>
      <c r="R4316" s="752"/>
      <c r="S4316" s="1101"/>
    </row>
    <row r="4317" spans="1:19" ht="9.75" hidden="1" customHeight="1">
      <c r="A4317" s="777"/>
      <c r="B4317" s="913"/>
      <c r="C4317" s="915"/>
      <c r="D4317" s="777"/>
      <c r="E4317" s="773"/>
      <c r="F4317" s="753"/>
      <c r="G4317" s="773"/>
      <c r="H4317" s="733"/>
      <c r="I4317" s="206"/>
      <c r="J4317" s="910"/>
      <c r="L4317" s="911"/>
      <c r="R4317" s="753"/>
      <c r="S4317" s="1102"/>
    </row>
    <row r="4318" spans="1:19" ht="9.75" hidden="1" customHeight="1">
      <c r="A4318" s="777"/>
      <c r="B4318" s="913"/>
      <c r="C4318" s="915"/>
      <c r="D4318" s="777"/>
      <c r="E4318" s="773"/>
      <c r="F4318" s="751">
        <v>0</v>
      </c>
      <c r="G4318" s="773">
        <f>+L4318</f>
        <v>0</v>
      </c>
      <c r="H4318" s="733">
        <f>E4318*G4318</f>
        <v>0</v>
      </c>
      <c r="I4318" s="206"/>
      <c r="J4318" s="909">
        <f>+F4318</f>
        <v>0</v>
      </c>
      <c r="L4318" s="911">
        <f>J4318*$L$3</f>
        <v>0</v>
      </c>
      <c r="R4318" s="751"/>
      <c r="S4318" s="1100">
        <f t="shared" ref="S4318" si="1275">+F4318</f>
        <v>0</v>
      </c>
    </row>
    <row r="4319" spans="1:19" ht="9.75" hidden="1" customHeight="1">
      <c r="A4319" s="777"/>
      <c r="B4319" s="913"/>
      <c r="C4319" s="915"/>
      <c r="D4319" s="777"/>
      <c r="E4319" s="773"/>
      <c r="F4319" s="752"/>
      <c r="G4319" s="773"/>
      <c r="H4319" s="733"/>
      <c r="I4319" s="206"/>
      <c r="J4319" s="910"/>
      <c r="L4319" s="911"/>
      <c r="R4319" s="752"/>
      <c r="S4319" s="1101"/>
    </row>
    <row r="4320" spans="1:19" ht="9.75" hidden="1" customHeight="1">
      <c r="A4320" s="777"/>
      <c r="B4320" s="913"/>
      <c r="C4320" s="915"/>
      <c r="D4320" s="777"/>
      <c r="E4320" s="773"/>
      <c r="F4320" s="752"/>
      <c r="G4320" s="773"/>
      <c r="H4320" s="733"/>
      <c r="I4320" s="206"/>
      <c r="J4320" s="910"/>
      <c r="L4320" s="911"/>
      <c r="R4320" s="752"/>
      <c r="S4320" s="1101"/>
    </row>
    <row r="4321" spans="1:19" ht="9.75" hidden="1" customHeight="1">
      <c r="A4321" s="777"/>
      <c r="B4321" s="913"/>
      <c r="C4321" s="915"/>
      <c r="D4321" s="777"/>
      <c r="E4321" s="773"/>
      <c r="F4321" s="752"/>
      <c r="G4321" s="773"/>
      <c r="H4321" s="733"/>
      <c r="I4321" s="206"/>
      <c r="J4321" s="910"/>
      <c r="L4321" s="911"/>
      <c r="R4321" s="752"/>
      <c r="S4321" s="1101"/>
    </row>
    <row r="4322" spans="1:19" ht="9.75" hidden="1" customHeight="1">
      <c r="A4322" s="777"/>
      <c r="B4322" s="913"/>
      <c r="C4322" s="915"/>
      <c r="D4322" s="777"/>
      <c r="E4322" s="773"/>
      <c r="F4322" s="753"/>
      <c r="G4322" s="773"/>
      <c r="H4322" s="733"/>
      <c r="I4322" s="206"/>
      <c r="J4322" s="910"/>
      <c r="L4322" s="911"/>
      <c r="R4322" s="753"/>
      <c r="S4322" s="1102"/>
    </row>
    <row r="4323" spans="1:19" ht="9.75" hidden="1" customHeight="1">
      <c r="A4323" s="777"/>
      <c r="B4323" s="913"/>
      <c r="C4323" s="915"/>
      <c r="D4323" s="777"/>
      <c r="E4323" s="773"/>
      <c r="F4323" s="751">
        <v>0</v>
      </c>
      <c r="G4323" s="773">
        <f>+L4323</f>
        <v>0</v>
      </c>
      <c r="H4323" s="733">
        <f>E4323*G4323</f>
        <v>0</v>
      </c>
      <c r="I4323" s="206"/>
      <c r="J4323" s="909">
        <f>+F4323</f>
        <v>0</v>
      </c>
      <c r="L4323" s="911">
        <f>J4323*$L$3</f>
        <v>0</v>
      </c>
      <c r="R4323" s="751"/>
      <c r="S4323" s="1100">
        <f t="shared" ref="S4323" si="1276">+F4323</f>
        <v>0</v>
      </c>
    </row>
    <row r="4324" spans="1:19" ht="9.75" hidden="1" customHeight="1">
      <c r="A4324" s="777"/>
      <c r="B4324" s="913"/>
      <c r="C4324" s="915"/>
      <c r="D4324" s="777"/>
      <c r="E4324" s="773"/>
      <c r="F4324" s="752"/>
      <c r="G4324" s="773"/>
      <c r="H4324" s="733"/>
      <c r="I4324" s="206"/>
      <c r="J4324" s="910"/>
      <c r="L4324" s="911"/>
      <c r="R4324" s="752"/>
      <c r="S4324" s="1101"/>
    </row>
    <row r="4325" spans="1:19" ht="9.75" hidden="1" customHeight="1">
      <c r="A4325" s="777"/>
      <c r="B4325" s="913"/>
      <c r="C4325" s="915"/>
      <c r="D4325" s="777"/>
      <c r="E4325" s="773"/>
      <c r="F4325" s="752"/>
      <c r="G4325" s="773"/>
      <c r="H4325" s="733"/>
      <c r="I4325" s="206"/>
      <c r="J4325" s="910"/>
      <c r="L4325" s="911"/>
      <c r="R4325" s="752"/>
      <c r="S4325" s="1101"/>
    </row>
    <row r="4326" spans="1:19" ht="9.75" hidden="1" customHeight="1">
      <c r="A4326" s="777"/>
      <c r="B4326" s="913"/>
      <c r="C4326" s="915"/>
      <c r="D4326" s="777"/>
      <c r="E4326" s="773"/>
      <c r="F4326" s="752"/>
      <c r="G4326" s="773"/>
      <c r="H4326" s="733"/>
      <c r="I4326" s="206"/>
      <c r="J4326" s="910"/>
      <c r="L4326" s="911"/>
      <c r="R4326" s="752"/>
      <c r="S4326" s="1101"/>
    </row>
    <row r="4327" spans="1:19" ht="9.75" hidden="1" customHeight="1">
      <c r="A4327" s="777"/>
      <c r="B4327" s="913"/>
      <c r="C4327" s="915"/>
      <c r="D4327" s="777"/>
      <c r="E4327" s="773"/>
      <c r="F4327" s="753"/>
      <c r="G4327" s="773"/>
      <c r="H4327" s="733"/>
      <c r="I4327" s="206"/>
      <c r="J4327" s="910"/>
      <c r="L4327" s="911"/>
      <c r="R4327" s="753"/>
      <c r="S4327" s="1102"/>
    </row>
    <row r="4328" spans="1:19" ht="9.75" hidden="1" customHeight="1">
      <c r="A4328" s="777"/>
      <c r="B4328" s="913"/>
      <c r="C4328" s="915"/>
      <c r="D4328" s="777"/>
      <c r="E4328" s="773"/>
      <c r="F4328" s="751">
        <v>0</v>
      </c>
      <c r="G4328" s="773">
        <f>+L4328</f>
        <v>0</v>
      </c>
      <c r="H4328" s="733">
        <f>E4328*G4328</f>
        <v>0</v>
      </c>
      <c r="I4328" s="206"/>
      <c r="J4328" s="909">
        <f>+F4328</f>
        <v>0</v>
      </c>
      <c r="L4328" s="911">
        <f>J4328*$L$3</f>
        <v>0</v>
      </c>
      <c r="R4328" s="751"/>
      <c r="S4328" s="1100">
        <f t="shared" ref="S4328" si="1277">+F4328</f>
        <v>0</v>
      </c>
    </row>
    <row r="4329" spans="1:19" ht="9.75" hidden="1" customHeight="1">
      <c r="A4329" s="777"/>
      <c r="B4329" s="913"/>
      <c r="C4329" s="915"/>
      <c r="D4329" s="777"/>
      <c r="E4329" s="773"/>
      <c r="F4329" s="752"/>
      <c r="G4329" s="773"/>
      <c r="H4329" s="733"/>
      <c r="I4329" s="206"/>
      <c r="J4329" s="910"/>
      <c r="L4329" s="911"/>
      <c r="R4329" s="752"/>
      <c r="S4329" s="1101"/>
    </row>
    <row r="4330" spans="1:19" ht="9.75" hidden="1" customHeight="1">
      <c r="A4330" s="777"/>
      <c r="B4330" s="913"/>
      <c r="C4330" s="915"/>
      <c r="D4330" s="777"/>
      <c r="E4330" s="773"/>
      <c r="F4330" s="752"/>
      <c r="G4330" s="773"/>
      <c r="H4330" s="733"/>
      <c r="I4330" s="206"/>
      <c r="J4330" s="910"/>
      <c r="L4330" s="911"/>
      <c r="R4330" s="752"/>
      <c r="S4330" s="1101"/>
    </row>
    <row r="4331" spans="1:19" ht="9.75" hidden="1" customHeight="1">
      <c r="A4331" s="777"/>
      <c r="B4331" s="913"/>
      <c r="C4331" s="915"/>
      <c r="D4331" s="777"/>
      <c r="E4331" s="773"/>
      <c r="F4331" s="752"/>
      <c r="G4331" s="773"/>
      <c r="H4331" s="733"/>
      <c r="I4331" s="206"/>
      <c r="J4331" s="910"/>
      <c r="L4331" s="911"/>
      <c r="R4331" s="752"/>
      <c r="S4331" s="1101"/>
    </row>
    <row r="4332" spans="1:19" ht="9.75" hidden="1" customHeight="1">
      <c r="A4332" s="777"/>
      <c r="B4332" s="913"/>
      <c r="C4332" s="915"/>
      <c r="D4332" s="777"/>
      <c r="E4332" s="773"/>
      <c r="F4332" s="753"/>
      <c r="G4332" s="773"/>
      <c r="H4332" s="733"/>
      <c r="I4332" s="206"/>
      <c r="J4332" s="910"/>
      <c r="L4332" s="911"/>
      <c r="R4332" s="753"/>
      <c r="S4332" s="1102"/>
    </row>
    <row r="4333" spans="1:19" ht="9.75" hidden="1" customHeight="1">
      <c r="A4333" s="777"/>
      <c r="B4333" s="913"/>
      <c r="C4333" s="915"/>
      <c r="D4333" s="777"/>
      <c r="E4333" s="773"/>
      <c r="F4333" s="751">
        <v>0</v>
      </c>
      <c r="G4333" s="773">
        <f>+L4333</f>
        <v>0</v>
      </c>
      <c r="H4333" s="733">
        <f>E4333*G4333</f>
        <v>0</v>
      </c>
      <c r="I4333" s="206"/>
      <c r="J4333" s="909">
        <f>+F4333</f>
        <v>0</v>
      </c>
      <c r="L4333" s="911">
        <f>J4333*$L$3</f>
        <v>0</v>
      </c>
      <c r="R4333" s="751"/>
      <c r="S4333" s="1100">
        <f t="shared" ref="S4333" si="1278">+F4333</f>
        <v>0</v>
      </c>
    </row>
    <row r="4334" spans="1:19" ht="9.75" hidden="1" customHeight="1">
      <c r="A4334" s="777"/>
      <c r="B4334" s="913"/>
      <c r="C4334" s="915"/>
      <c r="D4334" s="777"/>
      <c r="E4334" s="773"/>
      <c r="F4334" s="752"/>
      <c r="G4334" s="773"/>
      <c r="H4334" s="733"/>
      <c r="I4334" s="206"/>
      <c r="J4334" s="910"/>
      <c r="L4334" s="911"/>
      <c r="R4334" s="752"/>
      <c r="S4334" s="1101"/>
    </row>
    <row r="4335" spans="1:19" ht="9.75" hidden="1" customHeight="1">
      <c r="A4335" s="777"/>
      <c r="B4335" s="913"/>
      <c r="C4335" s="915"/>
      <c r="D4335" s="777"/>
      <c r="E4335" s="773"/>
      <c r="F4335" s="752"/>
      <c r="G4335" s="773"/>
      <c r="H4335" s="733"/>
      <c r="I4335" s="206"/>
      <c r="J4335" s="910"/>
      <c r="L4335" s="911"/>
      <c r="R4335" s="752"/>
      <c r="S4335" s="1101"/>
    </row>
    <row r="4336" spans="1:19" ht="9.75" hidden="1" customHeight="1">
      <c r="A4336" s="777"/>
      <c r="B4336" s="913"/>
      <c r="C4336" s="915"/>
      <c r="D4336" s="777"/>
      <c r="E4336" s="773"/>
      <c r="F4336" s="752"/>
      <c r="G4336" s="773"/>
      <c r="H4336" s="733"/>
      <c r="I4336" s="206"/>
      <c r="J4336" s="910"/>
      <c r="L4336" s="911"/>
      <c r="R4336" s="752"/>
      <c r="S4336" s="1101"/>
    </row>
    <row r="4337" spans="1:19" ht="9.75" hidden="1" customHeight="1">
      <c r="A4337" s="777"/>
      <c r="B4337" s="913"/>
      <c r="C4337" s="915"/>
      <c r="D4337" s="777"/>
      <c r="E4337" s="773"/>
      <c r="F4337" s="753"/>
      <c r="G4337" s="773"/>
      <c r="H4337" s="733"/>
      <c r="I4337" s="206"/>
      <c r="J4337" s="910"/>
      <c r="L4337" s="911"/>
      <c r="R4337" s="753"/>
      <c r="S4337" s="1102"/>
    </row>
    <row r="4338" spans="1:19" ht="9.75" hidden="1" customHeight="1">
      <c r="A4338" s="777"/>
      <c r="B4338" s="913"/>
      <c r="C4338" s="915"/>
      <c r="D4338" s="777"/>
      <c r="E4338" s="773"/>
      <c r="F4338" s="751">
        <v>0</v>
      </c>
      <c r="G4338" s="773">
        <f>+L4338</f>
        <v>0</v>
      </c>
      <c r="H4338" s="733">
        <f>E4338*G4338</f>
        <v>0</v>
      </c>
      <c r="I4338" s="206"/>
      <c r="J4338" s="909">
        <f>+F4338</f>
        <v>0</v>
      </c>
      <c r="L4338" s="911">
        <f>J4338*$L$3</f>
        <v>0</v>
      </c>
      <c r="R4338" s="751"/>
      <c r="S4338" s="1100">
        <f t="shared" ref="S4338" si="1279">+F4338</f>
        <v>0</v>
      </c>
    </row>
    <row r="4339" spans="1:19" ht="9.75" hidden="1" customHeight="1">
      <c r="A4339" s="777"/>
      <c r="B4339" s="913"/>
      <c r="C4339" s="915"/>
      <c r="D4339" s="777"/>
      <c r="E4339" s="773"/>
      <c r="F4339" s="752"/>
      <c r="G4339" s="773"/>
      <c r="H4339" s="733"/>
      <c r="I4339" s="206"/>
      <c r="J4339" s="910"/>
      <c r="L4339" s="911"/>
      <c r="R4339" s="752"/>
      <c r="S4339" s="1101"/>
    </row>
    <row r="4340" spans="1:19" ht="9.75" hidden="1" customHeight="1">
      <c r="A4340" s="777"/>
      <c r="B4340" s="913"/>
      <c r="C4340" s="915"/>
      <c r="D4340" s="777"/>
      <c r="E4340" s="773"/>
      <c r="F4340" s="752"/>
      <c r="G4340" s="773"/>
      <c r="H4340" s="733"/>
      <c r="I4340" s="206"/>
      <c r="J4340" s="910"/>
      <c r="L4340" s="911"/>
      <c r="R4340" s="752"/>
      <c r="S4340" s="1101"/>
    </row>
    <row r="4341" spans="1:19" ht="9.75" hidden="1" customHeight="1">
      <c r="A4341" s="777"/>
      <c r="B4341" s="913"/>
      <c r="C4341" s="915"/>
      <c r="D4341" s="777"/>
      <c r="E4341" s="773"/>
      <c r="F4341" s="752"/>
      <c r="G4341" s="773"/>
      <c r="H4341" s="733"/>
      <c r="I4341" s="206"/>
      <c r="J4341" s="910"/>
      <c r="L4341" s="911"/>
      <c r="R4341" s="752"/>
      <c r="S4341" s="1101"/>
    </row>
    <row r="4342" spans="1:19" ht="8.25" hidden="1" customHeight="1">
      <c r="A4342" s="777"/>
      <c r="B4342" s="913"/>
      <c r="C4342" s="915"/>
      <c r="D4342" s="777"/>
      <c r="E4342" s="773"/>
      <c r="F4342" s="753"/>
      <c r="G4342" s="773"/>
      <c r="H4342" s="733"/>
      <c r="I4342" s="206"/>
      <c r="J4342" s="910"/>
      <c r="L4342" s="911"/>
      <c r="R4342" s="753"/>
      <c r="S4342" s="1102"/>
    </row>
    <row r="4343" spans="1:19" ht="9.75" hidden="1" customHeight="1">
      <c r="A4343" s="777"/>
      <c r="B4343" s="913"/>
      <c r="C4343" s="915"/>
      <c r="D4343" s="777"/>
      <c r="E4343" s="773"/>
      <c r="F4343" s="751">
        <v>0</v>
      </c>
      <c r="G4343" s="773">
        <f>+L4343</f>
        <v>0</v>
      </c>
      <c r="H4343" s="733">
        <f>E4343*G4343</f>
        <v>0</v>
      </c>
      <c r="I4343" s="206"/>
      <c r="J4343" s="909">
        <f>+F4343</f>
        <v>0</v>
      </c>
      <c r="L4343" s="911">
        <f>J4343*$L$3</f>
        <v>0</v>
      </c>
      <c r="R4343" s="751"/>
      <c r="S4343" s="1100">
        <f t="shared" ref="S4343" si="1280">+F4343</f>
        <v>0</v>
      </c>
    </row>
    <row r="4344" spans="1:19" ht="9.75" hidden="1" customHeight="1">
      <c r="A4344" s="777"/>
      <c r="B4344" s="913"/>
      <c r="C4344" s="915"/>
      <c r="D4344" s="777"/>
      <c r="E4344" s="773"/>
      <c r="F4344" s="752"/>
      <c r="G4344" s="773"/>
      <c r="H4344" s="733"/>
      <c r="I4344" s="206"/>
      <c r="J4344" s="910"/>
      <c r="L4344" s="911"/>
      <c r="R4344" s="752"/>
      <c r="S4344" s="1101"/>
    </row>
    <row r="4345" spans="1:19" ht="9.75" hidden="1" customHeight="1">
      <c r="A4345" s="777"/>
      <c r="B4345" s="913"/>
      <c r="C4345" s="915"/>
      <c r="D4345" s="777"/>
      <c r="E4345" s="773"/>
      <c r="F4345" s="752"/>
      <c r="G4345" s="773"/>
      <c r="H4345" s="733"/>
      <c r="I4345" s="206"/>
      <c r="J4345" s="910"/>
      <c r="L4345" s="911"/>
      <c r="R4345" s="752"/>
      <c r="S4345" s="1101"/>
    </row>
    <row r="4346" spans="1:19" ht="9.75" hidden="1" customHeight="1">
      <c r="A4346" s="777"/>
      <c r="B4346" s="913"/>
      <c r="C4346" s="915"/>
      <c r="D4346" s="777"/>
      <c r="E4346" s="773"/>
      <c r="F4346" s="752"/>
      <c r="G4346" s="773"/>
      <c r="H4346" s="733"/>
      <c r="I4346" s="206"/>
      <c r="J4346" s="910"/>
      <c r="L4346" s="911"/>
      <c r="R4346" s="752"/>
      <c r="S4346" s="1101"/>
    </row>
    <row r="4347" spans="1:19" ht="9.75" hidden="1" customHeight="1">
      <c r="A4347" s="777"/>
      <c r="B4347" s="913"/>
      <c r="C4347" s="915"/>
      <c r="D4347" s="777"/>
      <c r="E4347" s="773"/>
      <c r="F4347" s="753"/>
      <c r="G4347" s="773"/>
      <c r="H4347" s="733"/>
      <c r="I4347" s="206"/>
      <c r="J4347" s="910"/>
      <c r="L4347" s="911"/>
      <c r="R4347" s="753"/>
      <c r="S4347" s="1102"/>
    </row>
    <row r="4348" spans="1:19" ht="9.75" hidden="1" customHeight="1">
      <c r="A4348" s="777"/>
      <c r="B4348" s="913"/>
      <c r="C4348" s="915"/>
      <c r="D4348" s="777"/>
      <c r="E4348" s="773"/>
      <c r="F4348" s="751">
        <v>0</v>
      </c>
      <c r="G4348" s="773">
        <f>+L4348</f>
        <v>0</v>
      </c>
      <c r="H4348" s="733">
        <f>E4348*G4348</f>
        <v>0</v>
      </c>
      <c r="I4348" s="206"/>
      <c r="J4348" s="909">
        <f>+F4348</f>
        <v>0</v>
      </c>
      <c r="L4348" s="911">
        <f>J4348*$L$3</f>
        <v>0</v>
      </c>
      <c r="R4348" s="751"/>
      <c r="S4348" s="1100">
        <f t="shared" ref="S4348" si="1281">+F4348</f>
        <v>0</v>
      </c>
    </row>
    <row r="4349" spans="1:19" ht="9.75" hidden="1" customHeight="1">
      <c r="A4349" s="777"/>
      <c r="B4349" s="913"/>
      <c r="C4349" s="915"/>
      <c r="D4349" s="777"/>
      <c r="E4349" s="773"/>
      <c r="F4349" s="752"/>
      <c r="G4349" s="773"/>
      <c r="H4349" s="733"/>
      <c r="I4349" s="206"/>
      <c r="J4349" s="910"/>
      <c r="L4349" s="911"/>
      <c r="R4349" s="752"/>
      <c r="S4349" s="1101"/>
    </row>
    <row r="4350" spans="1:19" ht="9.75" hidden="1" customHeight="1">
      <c r="A4350" s="777"/>
      <c r="B4350" s="913"/>
      <c r="C4350" s="915"/>
      <c r="D4350" s="777"/>
      <c r="E4350" s="773"/>
      <c r="F4350" s="752"/>
      <c r="G4350" s="773"/>
      <c r="H4350" s="733"/>
      <c r="I4350" s="206"/>
      <c r="J4350" s="910"/>
      <c r="L4350" s="911"/>
      <c r="R4350" s="752"/>
      <c r="S4350" s="1101"/>
    </row>
    <row r="4351" spans="1:19" ht="9.75" hidden="1" customHeight="1">
      <c r="A4351" s="777"/>
      <c r="B4351" s="913"/>
      <c r="C4351" s="915"/>
      <c r="D4351" s="777"/>
      <c r="E4351" s="773"/>
      <c r="F4351" s="752"/>
      <c r="G4351" s="773"/>
      <c r="H4351" s="733"/>
      <c r="I4351" s="206"/>
      <c r="J4351" s="910"/>
      <c r="L4351" s="911"/>
      <c r="R4351" s="752"/>
      <c r="S4351" s="1101"/>
    </row>
    <row r="4352" spans="1:19" ht="9.75" hidden="1" customHeight="1">
      <c r="A4352" s="777"/>
      <c r="B4352" s="913"/>
      <c r="C4352" s="915"/>
      <c r="D4352" s="777"/>
      <c r="E4352" s="773"/>
      <c r="F4352" s="753"/>
      <c r="G4352" s="773"/>
      <c r="H4352" s="733"/>
      <c r="I4352" s="206"/>
      <c r="J4352" s="910"/>
      <c r="L4352" s="911"/>
      <c r="R4352" s="753"/>
      <c r="S4352" s="1102"/>
    </row>
    <row r="4353" spans="1:19" ht="9.75" hidden="1" customHeight="1">
      <c r="A4353" s="777"/>
      <c r="B4353" s="913"/>
      <c r="C4353" s="915"/>
      <c r="D4353" s="777"/>
      <c r="E4353" s="773"/>
      <c r="F4353" s="751">
        <v>0</v>
      </c>
      <c r="G4353" s="773">
        <f>+L4353</f>
        <v>0</v>
      </c>
      <c r="H4353" s="733">
        <f>E4353*G4353</f>
        <v>0</v>
      </c>
      <c r="I4353" s="206"/>
      <c r="J4353" s="909">
        <f>+F4353</f>
        <v>0</v>
      </c>
      <c r="L4353" s="911">
        <f>J4353*$L$3</f>
        <v>0</v>
      </c>
      <c r="R4353" s="751"/>
      <c r="S4353" s="1100">
        <f t="shared" ref="S4353" si="1282">+F4353</f>
        <v>0</v>
      </c>
    </row>
    <row r="4354" spans="1:19" ht="9.75" hidden="1" customHeight="1">
      <c r="A4354" s="777"/>
      <c r="B4354" s="913"/>
      <c r="C4354" s="915"/>
      <c r="D4354" s="777"/>
      <c r="E4354" s="773"/>
      <c r="F4354" s="752"/>
      <c r="G4354" s="773"/>
      <c r="H4354" s="733"/>
      <c r="I4354" s="206"/>
      <c r="J4354" s="910"/>
      <c r="L4354" s="911"/>
      <c r="R4354" s="752"/>
      <c r="S4354" s="1101"/>
    </row>
    <row r="4355" spans="1:19" ht="9.75" hidden="1" customHeight="1">
      <c r="A4355" s="777"/>
      <c r="B4355" s="913"/>
      <c r="C4355" s="915"/>
      <c r="D4355" s="777"/>
      <c r="E4355" s="773"/>
      <c r="F4355" s="752"/>
      <c r="G4355" s="773"/>
      <c r="H4355" s="733"/>
      <c r="I4355" s="206"/>
      <c r="J4355" s="910"/>
      <c r="L4355" s="911"/>
      <c r="R4355" s="752"/>
      <c r="S4355" s="1101"/>
    </row>
    <row r="4356" spans="1:19" ht="9.75" hidden="1" customHeight="1">
      <c r="A4356" s="777"/>
      <c r="B4356" s="913"/>
      <c r="C4356" s="915"/>
      <c r="D4356" s="777"/>
      <c r="E4356" s="773"/>
      <c r="F4356" s="752"/>
      <c r="G4356" s="773"/>
      <c r="H4356" s="733"/>
      <c r="I4356" s="206"/>
      <c r="J4356" s="910"/>
      <c r="L4356" s="911"/>
      <c r="R4356" s="752"/>
      <c r="S4356" s="1101"/>
    </row>
    <row r="4357" spans="1:19" ht="9.75" hidden="1" customHeight="1">
      <c r="A4357" s="777"/>
      <c r="B4357" s="913"/>
      <c r="C4357" s="915"/>
      <c r="D4357" s="777"/>
      <c r="E4357" s="773"/>
      <c r="F4357" s="753"/>
      <c r="G4357" s="773"/>
      <c r="H4357" s="733"/>
      <c r="I4357" s="206"/>
      <c r="J4357" s="910"/>
      <c r="L4357" s="911"/>
      <c r="R4357" s="753"/>
      <c r="S4357" s="1102"/>
    </row>
    <row r="4358" spans="1:19" ht="9.75" hidden="1" customHeight="1">
      <c r="A4358" s="777"/>
      <c r="B4358" s="913"/>
      <c r="C4358" s="915"/>
      <c r="D4358" s="777"/>
      <c r="E4358" s="773"/>
      <c r="F4358" s="751">
        <v>0</v>
      </c>
      <c r="G4358" s="773">
        <f>+L4358</f>
        <v>0</v>
      </c>
      <c r="H4358" s="733">
        <f>E4358*G4358</f>
        <v>0</v>
      </c>
      <c r="I4358" s="206"/>
      <c r="J4358" s="909">
        <f>+F4358</f>
        <v>0</v>
      </c>
      <c r="L4358" s="911">
        <f>J4358*$L$3</f>
        <v>0</v>
      </c>
      <c r="R4358" s="751"/>
      <c r="S4358" s="1100">
        <f t="shared" ref="S4358" si="1283">+F4358</f>
        <v>0</v>
      </c>
    </row>
    <row r="4359" spans="1:19" ht="9.75" hidden="1" customHeight="1">
      <c r="A4359" s="777"/>
      <c r="B4359" s="913"/>
      <c r="C4359" s="915"/>
      <c r="D4359" s="777"/>
      <c r="E4359" s="773"/>
      <c r="F4359" s="752"/>
      <c r="G4359" s="773"/>
      <c r="H4359" s="733"/>
      <c r="I4359" s="206"/>
      <c r="J4359" s="910"/>
      <c r="L4359" s="911"/>
      <c r="R4359" s="752"/>
      <c r="S4359" s="1101"/>
    </row>
    <row r="4360" spans="1:19" ht="9.75" hidden="1" customHeight="1">
      <c r="A4360" s="777"/>
      <c r="B4360" s="913"/>
      <c r="C4360" s="915"/>
      <c r="D4360" s="777"/>
      <c r="E4360" s="773"/>
      <c r="F4360" s="752"/>
      <c r="G4360" s="773"/>
      <c r="H4360" s="733"/>
      <c r="I4360" s="206"/>
      <c r="J4360" s="910"/>
      <c r="L4360" s="911"/>
      <c r="R4360" s="752"/>
      <c r="S4360" s="1101"/>
    </row>
    <row r="4361" spans="1:19" ht="9.75" hidden="1" customHeight="1">
      <c r="A4361" s="777"/>
      <c r="B4361" s="913"/>
      <c r="C4361" s="915"/>
      <c r="D4361" s="777"/>
      <c r="E4361" s="773"/>
      <c r="F4361" s="752"/>
      <c r="G4361" s="773"/>
      <c r="H4361" s="733"/>
      <c r="I4361" s="206"/>
      <c r="J4361" s="910"/>
      <c r="L4361" s="911"/>
      <c r="R4361" s="752"/>
      <c r="S4361" s="1101"/>
    </row>
    <row r="4362" spans="1:19" ht="9.75" hidden="1" customHeight="1">
      <c r="A4362" s="777"/>
      <c r="B4362" s="913"/>
      <c r="C4362" s="915"/>
      <c r="D4362" s="777"/>
      <c r="E4362" s="773"/>
      <c r="F4362" s="753"/>
      <c r="G4362" s="773"/>
      <c r="H4362" s="733"/>
      <c r="I4362" s="206"/>
      <c r="J4362" s="910"/>
      <c r="L4362" s="911"/>
      <c r="R4362" s="753"/>
      <c r="S4362" s="1102"/>
    </row>
    <row r="4363" spans="1:19" ht="9.75" hidden="1" customHeight="1">
      <c r="A4363" s="777"/>
      <c r="B4363" s="913"/>
      <c r="C4363" s="915"/>
      <c r="D4363" s="777"/>
      <c r="E4363" s="773"/>
      <c r="F4363" s="751">
        <v>0</v>
      </c>
      <c r="G4363" s="773">
        <f>+L4363</f>
        <v>0</v>
      </c>
      <c r="H4363" s="733">
        <f>E4363*G4363</f>
        <v>0</v>
      </c>
      <c r="I4363" s="206"/>
      <c r="J4363" s="909">
        <f>+F4363</f>
        <v>0</v>
      </c>
      <c r="L4363" s="911">
        <f>J4363*$L$3</f>
        <v>0</v>
      </c>
      <c r="R4363" s="751"/>
      <c r="S4363" s="1100">
        <f t="shared" ref="S4363" si="1284">+F4363</f>
        <v>0</v>
      </c>
    </row>
    <row r="4364" spans="1:19" ht="9.75" hidden="1" customHeight="1">
      <c r="A4364" s="777"/>
      <c r="B4364" s="913"/>
      <c r="C4364" s="915"/>
      <c r="D4364" s="777"/>
      <c r="E4364" s="773"/>
      <c r="F4364" s="752"/>
      <c r="G4364" s="773"/>
      <c r="H4364" s="733"/>
      <c r="I4364" s="206"/>
      <c r="J4364" s="910"/>
      <c r="L4364" s="911"/>
      <c r="R4364" s="752"/>
      <c r="S4364" s="1101"/>
    </row>
    <row r="4365" spans="1:19" ht="9.75" hidden="1" customHeight="1">
      <c r="A4365" s="777"/>
      <c r="B4365" s="913"/>
      <c r="C4365" s="915"/>
      <c r="D4365" s="777"/>
      <c r="E4365" s="773"/>
      <c r="F4365" s="752"/>
      <c r="G4365" s="773"/>
      <c r="H4365" s="733"/>
      <c r="I4365" s="206"/>
      <c r="J4365" s="910"/>
      <c r="L4365" s="911"/>
      <c r="R4365" s="752"/>
      <c r="S4365" s="1101"/>
    </row>
    <row r="4366" spans="1:19" ht="9.75" hidden="1" customHeight="1">
      <c r="A4366" s="777"/>
      <c r="B4366" s="913"/>
      <c r="C4366" s="915"/>
      <c r="D4366" s="777"/>
      <c r="E4366" s="773"/>
      <c r="F4366" s="752"/>
      <c r="G4366" s="773"/>
      <c r="H4366" s="733"/>
      <c r="I4366" s="206"/>
      <c r="J4366" s="910"/>
      <c r="L4366" s="911"/>
      <c r="R4366" s="752"/>
      <c r="S4366" s="1101"/>
    </row>
    <row r="4367" spans="1:19" ht="9.75" hidden="1" customHeight="1">
      <c r="A4367" s="777"/>
      <c r="B4367" s="913"/>
      <c r="C4367" s="915"/>
      <c r="D4367" s="777"/>
      <c r="E4367" s="773"/>
      <c r="F4367" s="753"/>
      <c r="G4367" s="773"/>
      <c r="H4367" s="733"/>
      <c r="I4367" s="206"/>
      <c r="J4367" s="910"/>
      <c r="L4367" s="911"/>
      <c r="R4367" s="753"/>
      <c r="S4367" s="1102"/>
    </row>
    <row r="4368" spans="1:19" ht="9.75" hidden="1" customHeight="1">
      <c r="A4368" s="777"/>
      <c r="B4368" s="913"/>
      <c r="C4368" s="914"/>
      <c r="D4368" s="777"/>
      <c r="E4368" s="773"/>
      <c r="F4368" s="751">
        <v>0</v>
      </c>
      <c r="G4368" s="773">
        <f>+L4368</f>
        <v>0</v>
      </c>
      <c r="H4368" s="733">
        <f>E4368*G4368</f>
        <v>0</v>
      </c>
      <c r="I4368" s="206"/>
      <c r="J4368" s="909">
        <f>+F4368</f>
        <v>0</v>
      </c>
      <c r="L4368" s="911">
        <f>J4368*$L$3</f>
        <v>0</v>
      </c>
      <c r="R4368" s="751"/>
      <c r="S4368" s="1100">
        <f t="shared" ref="S4368" si="1285">+F4368</f>
        <v>0</v>
      </c>
    </row>
    <row r="4369" spans="1:19" ht="9.75" hidden="1" customHeight="1">
      <c r="A4369" s="777"/>
      <c r="B4369" s="913"/>
      <c r="C4369" s="914"/>
      <c r="D4369" s="777"/>
      <c r="E4369" s="773"/>
      <c r="F4369" s="752"/>
      <c r="G4369" s="773"/>
      <c r="H4369" s="733"/>
      <c r="I4369" s="206"/>
      <c r="J4369" s="910"/>
      <c r="L4369" s="911"/>
      <c r="R4369" s="752"/>
      <c r="S4369" s="1101"/>
    </row>
    <row r="4370" spans="1:19" ht="9.75" hidden="1" customHeight="1">
      <c r="A4370" s="777"/>
      <c r="B4370" s="913"/>
      <c r="C4370" s="914"/>
      <c r="D4370" s="777"/>
      <c r="E4370" s="773"/>
      <c r="F4370" s="752"/>
      <c r="G4370" s="773"/>
      <c r="H4370" s="733"/>
      <c r="I4370" s="206"/>
      <c r="J4370" s="910"/>
      <c r="L4370" s="911"/>
      <c r="R4370" s="752"/>
      <c r="S4370" s="1101"/>
    </row>
    <row r="4371" spans="1:19" ht="9.75" hidden="1" customHeight="1">
      <c r="A4371" s="777"/>
      <c r="B4371" s="913"/>
      <c r="C4371" s="914"/>
      <c r="D4371" s="777"/>
      <c r="E4371" s="773"/>
      <c r="F4371" s="752"/>
      <c r="G4371" s="773"/>
      <c r="H4371" s="733"/>
      <c r="I4371" s="206"/>
      <c r="J4371" s="910"/>
      <c r="L4371" s="911"/>
      <c r="R4371" s="752"/>
      <c r="S4371" s="1101"/>
    </row>
    <row r="4372" spans="1:19" ht="9.75" hidden="1" customHeight="1">
      <c r="A4372" s="777"/>
      <c r="B4372" s="913"/>
      <c r="C4372" s="914"/>
      <c r="D4372" s="777"/>
      <c r="E4372" s="773"/>
      <c r="F4372" s="753"/>
      <c r="G4372" s="773"/>
      <c r="H4372" s="733"/>
      <c r="I4372" s="206"/>
      <c r="J4372" s="910"/>
      <c r="L4372" s="911"/>
      <c r="R4372" s="753"/>
      <c r="S4372" s="1102"/>
    </row>
    <row r="4373" spans="1:19" ht="9.75" hidden="1" customHeight="1">
      <c r="A4373" s="777"/>
      <c r="B4373" s="913"/>
      <c r="C4373" s="914"/>
      <c r="D4373" s="777"/>
      <c r="E4373" s="773"/>
      <c r="F4373" s="751">
        <v>0</v>
      </c>
      <c r="G4373" s="773">
        <f>+L4373</f>
        <v>0</v>
      </c>
      <c r="H4373" s="733">
        <f>E4373*G4373</f>
        <v>0</v>
      </c>
      <c r="I4373" s="206"/>
      <c r="J4373" s="909">
        <f>+F4373</f>
        <v>0</v>
      </c>
      <c r="L4373" s="911">
        <f>J4373*$L$3</f>
        <v>0</v>
      </c>
      <c r="R4373" s="751"/>
      <c r="S4373" s="1100">
        <f t="shared" ref="S4373" si="1286">+F4373</f>
        <v>0</v>
      </c>
    </row>
    <row r="4374" spans="1:19" ht="9.75" hidden="1" customHeight="1">
      <c r="A4374" s="777"/>
      <c r="B4374" s="913"/>
      <c r="C4374" s="914"/>
      <c r="D4374" s="777"/>
      <c r="E4374" s="773"/>
      <c r="F4374" s="752"/>
      <c r="G4374" s="773"/>
      <c r="H4374" s="733"/>
      <c r="I4374" s="206"/>
      <c r="J4374" s="910"/>
      <c r="L4374" s="911"/>
      <c r="R4374" s="752"/>
      <c r="S4374" s="1101"/>
    </row>
    <row r="4375" spans="1:19" ht="9.75" hidden="1" customHeight="1">
      <c r="A4375" s="777"/>
      <c r="B4375" s="913"/>
      <c r="C4375" s="914"/>
      <c r="D4375" s="777"/>
      <c r="E4375" s="773"/>
      <c r="F4375" s="752"/>
      <c r="G4375" s="773"/>
      <c r="H4375" s="733"/>
      <c r="I4375" s="206"/>
      <c r="J4375" s="910"/>
      <c r="L4375" s="911"/>
      <c r="R4375" s="752"/>
      <c r="S4375" s="1101"/>
    </row>
    <row r="4376" spans="1:19" ht="9.75" hidden="1" customHeight="1">
      <c r="A4376" s="777"/>
      <c r="B4376" s="913"/>
      <c r="C4376" s="914"/>
      <c r="D4376" s="777"/>
      <c r="E4376" s="773"/>
      <c r="F4376" s="752"/>
      <c r="G4376" s="773"/>
      <c r="H4376" s="733"/>
      <c r="I4376" s="206"/>
      <c r="J4376" s="910"/>
      <c r="L4376" s="911"/>
      <c r="R4376" s="752"/>
      <c r="S4376" s="1101"/>
    </row>
    <row r="4377" spans="1:19" ht="9.75" hidden="1" customHeight="1">
      <c r="A4377" s="777"/>
      <c r="B4377" s="913"/>
      <c r="C4377" s="914"/>
      <c r="D4377" s="777"/>
      <c r="E4377" s="773"/>
      <c r="F4377" s="753"/>
      <c r="G4377" s="773"/>
      <c r="H4377" s="733"/>
      <c r="I4377" s="206"/>
      <c r="J4377" s="910"/>
      <c r="L4377" s="911"/>
      <c r="R4377" s="753"/>
      <c r="S4377" s="1102"/>
    </row>
    <row r="4378" spans="1:19" ht="9.75" hidden="1" customHeight="1">
      <c r="A4378" s="777"/>
      <c r="B4378" s="913"/>
      <c r="C4378" s="915"/>
      <c r="D4378" s="777"/>
      <c r="E4378" s="773"/>
      <c r="F4378" s="751">
        <v>0</v>
      </c>
      <c r="G4378" s="773">
        <f>+L4378</f>
        <v>0</v>
      </c>
      <c r="H4378" s="733">
        <f>E4378*G4378</f>
        <v>0</v>
      </c>
      <c r="I4378" s="206"/>
      <c r="J4378" s="909">
        <f>+F4378</f>
        <v>0</v>
      </c>
      <c r="L4378" s="911">
        <f>J4378*$L$3</f>
        <v>0</v>
      </c>
      <c r="R4378" s="751"/>
      <c r="S4378" s="1100">
        <f t="shared" ref="S4378" si="1287">+F4378</f>
        <v>0</v>
      </c>
    </row>
    <row r="4379" spans="1:19" ht="9.75" hidden="1" customHeight="1">
      <c r="A4379" s="777"/>
      <c r="B4379" s="913"/>
      <c r="C4379" s="915"/>
      <c r="D4379" s="777"/>
      <c r="E4379" s="773"/>
      <c r="F4379" s="752"/>
      <c r="G4379" s="773"/>
      <c r="H4379" s="733"/>
      <c r="I4379" s="206"/>
      <c r="J4379" s="910"/>
      <c r="L4379" s="911"/>
      <c r="R4379" s="752"/>
      <c r="S4379" s="1101"/>
    </row>
    <row r="4380" spans="1:19" ht="9.75" hidden="1" customHeight="1">
      <c r="A4380" s="777"/>
      <c r="B4380" s="913"/>
      <c r="C4380" s="915"/>
      <c r="D4380" s="777"/>
      <c r="E4380" s="773"/>
      <c r="F4380" s="752"/>
      <c r="G4380" s="773"/>
      <c r="H4380" s="733"/>
      <c r="I4380" s="206"/>
      <c r="J4380" s="910"/>
      <c r="L4380" s="911"/>
      <c r="R4380" s="752"/>
      <c r="S4380" s="1101"/>
    </row>
    <row r="4381" spans="1:19" ht="9.75" hidden="1" customHeight="1">
      <c r="A4381" s="777"/>
      <c r="B4381" s="913"/>
      <c r="C4381" s="915"/>
      <c r="D4381" s="777"/>
      <c r="E4381" s="773"/>
      <c r="F4381" s="752"/>
      <c r="G4381" s="773"/>
      <c r="H4381" s="733"/>
      <c r="I4381" s="206"/>
      <c r="J4381" s="910"/>
      <c r="L4381" s="911"/>
      <c r="R4381" s="752"/>
      <c r="S4381" s="1101"/>
    </row>
    <row r="4382" spans="1:19" ht="9.75" hidden="1" customHeight="1">
      <c r="A4382" s="777"/>
      <c r="B4382" s="913"/>
      <c r="C4382" s="915"/>
      <c r="D4382" s="777"/>
      <c r="E4382" s="773"/>
      <c r="F4382" s="753"/>
      <c r="G4382" s="773"/>
      <c r="H4382" s="733"/>
      <c r="I4382" s="206"/>
      <c r="J4382" s="910"/>
      <c r="L4382" s="911"/>
      <c r="R4382" s="753"/>
      <c r="S4382" s="1102"/>
    </row>
    <row r="4383" spans="1:19" ht="9.75" hidden="1" customHeight="1">
      <c r="A4383" s="777"/>
      <c r="B4383" s="913"/>
      <c r="C4383" s="915"/>
      <c r="D4383" s="777"/>
      <c r="E4383" s="773"/>
      <c r="F4383" s="751">
        <v>0</v>
      </c>
      <c r="G4383" s="773">
        <f>+L4383</f>
        <v>0</v>
      </c>
      <c r="H4383" s="733">
        <f>E4383*G4383</f>
        <v>0</v>
      </c>
      <c r="I4383" s="206"/>
      <c r="J4383" s="909">
        <f>+F4383</f>
        <v>0</v>
      </c>
      <c r="L4383" s="911">
        <f>J4383*$L$3</f>
        <v>0</v>
      </c>
      <c r="R4383" s="751"/>
      <c r="S4383" s="1100">
        <f t="shared" ref="S4383" si="1288">+F4383</f>
        <v>0</v>
      </c>
    </row>
    <row r="4384" spans="1:19" ht="9.75" hidden="1" customHeight="1">
      <c r="A4384" s="777"/>
      <c r="B4384" s="913"/>
      <c r="C4384" s="915"/>
      <c r="D4384" s="777"/>
      <c r="E4384" s="773"/>
      <c r="F4384" s="752"/>
      <c r="G4384" s="773"/>
      <c r="H4384" s="733"/>
      <c r="I4384" s="206"/>
      <c r="J4384" s="910"/>
      <c r="L4384" s="911"/>
      <c r="R4384" s="752"/>
      <c r="S4384" s="1101"/>
    </row>
    <row r="4385" spans="1:19" ht="9.75" hidden="1" customHeight="1">
      <c r="A4385" s="777"/>
      <c r="B4385" s="913"/>
      <c r="C4385" s="915"/>
      <c r="D4385" s="777"/>
      <c r="E4385" s="773"/>
      <c r="F4385" s="752"/>
      <c r="G4385" s="773"/>
      <c r="H4385" s="733"/>
      <c r="I4385" s="206"/>
      <c r="J4385" s="910"/>
      <c r="L4385" s="911"/>
      <c r="R4385" s="752"/>
      <c r="S4385" s="1101"/>
    </row>
    <row r="4386" spans="1:19" ht="9.75" hidden="1" customHeight="1">
      <c r="A4386" s="777"/>
      <c r="B4386" s="913"/>
      <c r="C4386" s="915"/>
      <c r="D4386" s="777"/>
      <c r="E4386" s="773"/>
      <c r="F4386" s="752"/>
      <c r="G4386" s="773"/>
      <c r="H4386" s="733"/>
      <c r="I4386" s="206"/>
      <c r="J4386" s="910"/>
      <c r="L4386" s="911"/>
      <c r="R4386" s="752"/>
      <c r="S4386" s="1101"/>
    </row>
    <row r="4387" spans="1:19" ht="9.75" hidden="1" customHeight="1">
      <c r="A4387" s="777"/>
      <c r="B4387" s="913"/>
      <c r="C4387" s="915"/>
      <c r="D4387" s="777"/>
      <c r="E4387" s="773"/>
      <c r="F4387" s="753"/>
      <c r="G4387" s="773"/>
      <c r="H4387" s="733"/>
      <c r="I4387" s="206"/>
      <c r="J4387" s="910"/>
      <c r="L4387" s="911"/>
      <c r="R4387" s="753"/>
      <c r="S4387" s="1102"/>
    </row>
    <row r="4388" spans="1:19" ht="9.75" hidden="1" customHeight="1">
      <c r="A4388" s="777"/>
      <c r="B4388" s="913"/>
      <c r="C4388" s="915"/>
      <c r="D4388" s="777"/>
      <c r="E4388" s="773"/>
      <c r="F4388" s="751">
        <v>0</v>
      </c>
      <c r="G4388" s="773">
        <f>+L4388</f>
        <v>0</v>
      </c>
      <c r="H4388" s="733">
        <f>E4388*G4388</f>
        <v>0</v>
      </c>
      <c r="I4388" s="206"/>
      <c r="J4388" s="909">
        <f>+F4388</f>
        <v>0</v>
      </c>
      <c r="L4388" s="911">
        <f>J4388*$L$3</f>
        <v>0</v>
      </c>
      <c r="R4388" s="751"/>
      <c r="S4388" s="1100">
        <f t="shared" ref="S4388" si="1289">+F4388</f>
        <v>0</v>
      </c>
    </row>
    <row r="4389" spans="1:19" ht="9.75" hidden="1" customHeight="1">
      <c r="A4389" s="777"/>
      <c r="B4389" s="913"/>
      <c r="C4389" s="915"/>
      <c r="D4389" s="777"/>
      <c r="E4389" s="773"/>
      <c r="F4389" s="752"/>
      <c r="G4389" s="773"/>
      <c r="H4389" s="733"/>
      <c r="I4389" s="206"/>
      <c r="J4389" s="910"/>
      <c r="L4389" s="911"/>
      <c r="R4389" s="752"/>
      <c r="S4389" s="1101"/>
    </row>
    <row r="4390" spans="1:19" ht="9.75" hidden="1" customHeight="1">
      <c r="A4390" s="777"/>
      <c r="B4390" s="913"/>
      <c r="C4390" s="915"/>
      <c r="D4390" s="777"/>
      <c r="E4390" s="773"/>
      <c r="F4390" s="752"/>
      <c r="G4390" s="773"/>
      <c r="H4390" s="733"/>
      <c r="I4390" s="206"/>
      <c r="J4390" s="910"/>
      <c r="L4390" s="911"/>
      <c r="R4390" s="752"/>
      <c r="S4390" s="1101"/>
    </row>
    <row r="4391" spans="1:19" ht="9.75" hidden="1" customHeight="1">
      <c r="A4391" s="777"/>
      <c r="B4391" s="913"/>
      <c r="C4391" s="915"/>
      <c r="D4391" s="777"/>
      <c r="E4391" s="773"/>
      <c r="F4391" s="752"/>
      <c r="G4391" s="773"/>
      <c r="H4391" s="733"/>
      <c r="I4391" s="206"/>
      <c r="J4391" s="910"/>
      <c r="L4391" s="911"/>
      <c r="R4391" s="752"/>
      <c r="S4391" s="1101"/>
    </row>
    <row r="4392" spans="1:19" ht="9.75" hidden="1" customHeight="1">
      <c r="A4392" s="777"/>
      <c r="B4392" s="913"/>
      <c r="C4392" s="915"/>
      <c r="D4392" s="777"/>
      <c r="E4392" s="773"/>
      <c r="F4392" s="753"/>
      <c r="G4392" s="773"/>
      <c r="H4392" s="733"/>
      <c r="I4392" s="206"/>
      <c r="J4392" s="910"/>
      <c r="L4392" s="911"/>
      <c r="R4392" s="753"/>
      <c r="S4392" s="1102"/>
    </row>
    <row r="4393" spans="1:19" ht="9.75" hidden="1" customHeight="1">
      <c r="A4393" s="777"/>
      <c r="B4393" s="913"/>
      <c r="C4393" s="915"/>
      <c r="D4393" s="777"/>
      <c r="E4393" s="773"/>
      <c r="F4393" s="751">
        <v>0</v>
      </c>
      <c r="G4393" s="773">
        <f>+L4393</f>
        <v>0</v>
      </c>
      <c r="H4393" s="733">
        <f>E4393*G4393</f>
        <v>0</v>
      </c>
      <c r="I4393" s="206"/>
      <c r="J4393" s="909">
        <f>+F4393</f>
        <v>0</v>
      </c>
      <c r="L4393" s="911">
        <f>J4393*$L$3</f>
        <v>0</v>
      </c>
      <c r="R4393" s="751"/>
      <c r="S4393" s="1100">
        <f t="shared" ref="S4393" si="1290">+F4393</f>
        <v>0</v>
      </c>
    </row>
    <row r="4394" spans="1:19" ht="9.75" hidden="1" customHeight="1">
      <c r="A4394" s="777"/>
      <c r="B4394" s="913"/>
      <c r="C4394" s="915"/>
      <c r="D4394" s="777"/>
      <c r="E4394" s="773"/>
      <c r="F4394" s="752"/>
      <c r="G4394" s="773"/>
      <c r="H4394" s="733"/>
      <c r="I4394" s="206"/>
      <c r="J4394" s="910"/>
      <c r="L4394" s="911"/>
      <c r="R4394" s="752"/>
      <c r="S4394" s="1101"/>
    </row>
    <row r="4395" spans="1:19" ht="9.75" hidden="1" customHeight="1">
      <c r="A4395" s="777"/>
      <c r="B4395" s="913"/>
      <c r="C4395" s="915"/>
      <c r="D4395" s="777"/>
      <c r="E4395" s="773"/>
      <c r="F4395" s="752"/>
      <c r="G4395" s="773"/>
      <c r="H4395" s="733"/>
      <c r="I4395" s="206"/>
      <c r="J4395" s="910"/>
      <c r="L4395" s="911"/>
      <c r="R4395" s="752"/>
      <c r="S4395" s="1101"/>
    </row>
    <row r="4396" spans="1:19" ht="9.75" hidden="1" customHeight="1">
      <c r="A4396" s="777"/>
      <c r="B4396" s="913"/>
      <c r="C4396" s="915"/>
      <c r="D4396" s="777"/>
      <c r="E4396" s="773"/>
      <c r="F4396" s="752"/>
      <c r="G4396" s="773"/>
      <c r="H4396" s="733"/>
      <c r="I4396" s="206"/>
      <c r="J4396" s="910"/>
      <c r="L4396" s="911"/>
      <c r="R4396" s="752"/>
      <c r="S4396" s="1101"/>
    </row>
    <row r="4397" spans="1:19" ht="9.75" hidden="1" customHeight="1">
      <c r="A4397" s="777"/>
      <c r="B4397" s="913"/>
      <c r="C4397" s="915"/>
      <c r="D4397" s="777"/>
      <c r="E4397" s="773"/>
      <c r="F4397" s="753"/>
      <c r="G4397" s="773"/>
      <c r="H4397" s="733"/>
      <c r="I4397" s="206"/>
      <c r="J4397" s="910"/>
      <c r="L4397" s="911"/>
      <c r="R4397" s="753"/>
      <c r="S4397" s="1102"/>
    </row>
    <row r="4398" spans="1:19" ht="9.75" hidden="1" customHeight="1">
      <c r="A4398" s="777"/>
      <c r="B4398" s="913"/>
      <c r="C4398" s="915"/>
      <c r="D4398" s="777"/>
      <c r="E4398" s="773"/>
      <c r="F4398" s="751">
        <v>0</v>
      </c>
      <c r="G4398" s="773">
        <f>+L4398</f>
        <v>0</v>
      </c>
      <c r="H4398" s="733">
        <f>E4398*G4398</f>
        <v>0</v>
      </c>
      <c r="I4398" s="206"/>
      <c r="J4398" s="909">
        <f>+F4398</f>
        <v>0</v>
      </c>
      <c r="L4398" s="911">
        <f>J4398*$L$3</f>
        <v>0</v>
      </c>
      <c r="R4398" s="751"/>
      <c r="S4398" s="1100">
        <f t="shared" ref="S4398" si="1291">+F4398</f>
        <v>0</v>
      </c>
    </row>
    <row r="4399" spans="1:19" ht="9.75" hidden="1" customHeight="1">
      <c r="A4399" s="777"/>
      <c r="B4399" s="913"/>
      <c r="C4399" s="915"/>
      <c r="D4399" s="777"/>
      <c r="E4399" s="773"/>
      <c r="F4399" s="752"/>
      <c r="G4399" s="773"/>
      <c r="H4399" s="733"/>
      <c r="I4399" s="206"/>
      <c r="J4399" s="910"/>
      <c r="L4399" s="911"/>
      <c r="R4399" s="752"/>
      <c r="S4399" s="1101"/>
    </row>
    <row r="4400" spans="1:19" ht="9.75" hidden="1" customHeight="1">
      <c r="A4400" s="777"/>
      <c r="B4400" s="913"/>
      <c r="C4400" s="915"/>
      <c r="D4400" s="777"/>
      <c r="E4400" s="773"/>
      <c r="F4400" s="752"/>
      <c r="G4400" s="773"/>
      <c r="H4400" s="733"/>
      <c r="I4400" s="206"/>
      <c r="J4400" s="910"/>
      <c r="L4400" s="911"/>
      <c r="R4400" s="752"/>
      <c r="S4400" s="1101"/>
    </row>
    <row r="4401" spans="1:19" ht="9.75" hidden="1" customHeight="1">
      <c r="A4401" s="777"/>
      <c r="B4401" s="913"/>
      <c r="C4401" s="915"/>
      <c r="D4401" s="777"/>
      <c r="E4401" s="773"/>
      <c r="F4401" s="752"/>
      <c r="G4401" s="773"/>
      <c r="H4401" s="733"/>
      <c r="I4401" s="206"/>
      <c r="J4401" s="910"/>
      <c r="L4401" s="911"/>
      <c r="R4401" s="752"/>
      <c r="S4401" s="1101"/>
    </row>
    <row r="4402" spans="1:19" ht="9.75" hidden="1" customHeight="1">
      <c r="A4402" s="777"/>
      <c r="B4402" s="913"/>
      <c r="C4402" s="915"/>
      <c r="D4402" s="777"/>
      <c r="E4402" s="773"/>
      <c r="F4402" s="753"/>
      <c r="G4402" s="773"/>
      <c r="H4402" s="733"/>
      <c r="I4402" s="206"/>
      <c r="J4402" s="910"/>
      <c r="L4402" s="911"/>
      <c r="R4402" s="753"/>
      <c r="S4402" s="1102"/>
    </row>
    <row r="4403" spans="1:19" ht="9.75" hidden="1" customHeight="1">
      <c r="A4403" s="777"/>
      <c r="B4403" s="913"/>
      <c r="C4403" s="915"/>
      <c r="D4403" s="777"/>
      <c r="E4403" s="773"/>
      <c r="F4403" s="751">
        <v>0</v>
      </c>
      <c r="G4403" s="773">
        <f>+L4403</f>
        <v>0</v>
      </c>
      <c r="H4403" s="733">
        <f>E4403*G4403</f>
        <v>0</v>
      </c>
      <c r="I4403" s="206"/>
      <c r="J4403" s="909">
        <f>+F4403</f>
        <v>0</v>
      </c>
      <c r="L4403" s="911">
        <f>J4403*$L$3</f>
        <v>0</v>
      </c>
      <c r="R4403" s="751"/>
      <c r="S4403" s="1100">
        <f t="shared" ref="S4403" si="1292">+F4403</f>
        <v>0</v>
      </c>
    </row>
    <row r="4404" spans="1:19" ht="9.75" hidden="1" customHeight="1">
      <c r="A4404" s="777"/>
      <c r="B4404" s="913"/>
      <c r="C4404" s="915"/>
      <c r="D4404" s="777"/>
      <c r="E4404" s="773"/>
      <c r="F4404" s="752"/>
      <c r="G4404" s="773"/>
      <c r="H4404" s="733"/>
      <c r="I4404" s="206"/>
      <c r="J4404" s="910"/>
      <c r="L4404" s="911"/>
      <c r="R4404" s="752"/>
      <c r="S4404" s="1101"/>
    </row>
    <row r="4405" spans="1:19" ht="9.75" hidden="1" customHeight="1">
      <c r="A4405" s="777"/>
      <c r="B4405" s="913"/>
      <c r="C4405" s="915"/>
      <c r="D4405" s="777"/>
      <c r="E4405" s="773"/>
      <c r="F4405" s="752"/>
      <c r="G4405" s="773"/>
      <c r="H4405" s="733"/>
      <c r="I4405" s="206"/>
      <c r="J4405" s="910"/>
      <c r="L4405" s="911"/>
      <c r="R4405" s="752"/>
      <c r="S4405" s="1101"/>
    </row>
    <row r="4406" spans="1:19" ht="9.75" hidden="1" customHeight="1">
      <c r="A4406" s="777"/>
      <c r="B4406" s="913"/>
      <c r="C4406" s="915"/>
      <c r="D4406" s="777"/>
      <c r="E4406" s="773"/>
      <c r="F4406" s="752"/>
      <c r="G4406" s="773"/>
      <c r="H4406" s="733"/>
      <c r="I4406" s="206"/>
      <c r="J4406" s="910"/>
      <c r="L4406" s="911"/>
      <c r="R4406" s="752"/>
      <c r="S4406" s="1101"/>
    </row>
    <row r="4407" spans="1:19" ht="9.75" hidden="1" customHeight="1">
      <c r="A4407" s="777"/>
      <c r="B4407" s="913"/>
      <c r="C4407" s="915"/>
      <c r="D4407" s="777"/>
      <c r="E4407" s="773"/>
      <c r="F4407" s="753"/>
      <c r="G4407" s="773"/>
      <c r="H4407" s="733"/>
      <c r="I4407" s="206"/>
      <c r="J4407" s="910"/>
      <c r="L4407" s="911"/>
      <c r="R4407" s="753"/>
      <c r="S4407" s="1102"/>
    </row>
    <row r="4408" spans="1:19" ht="9.75" hidden="1" customHeight="1">
      <c r="A4408" s="777"/>
      <c r="B4408" s="913"/>
      <c r="C4408" s="915"/>
      <c r="D4408" s="777"/>
      <c r="E4408" s="773"/>
      <c r="F4408" s="751">
        <v>0</v>
      </c>
      <c r="G4408" s="773">
        <f>+L4408</f>
        <v>0</v>
      </c>
      <c r="H4408" s="733">
        <f>E4408*G4408</f>
        <v>0</v>
      </c>
      <c r="I4408" s="206"/>
      <c r="J4408" s="909">
        <f>+F4408</f>
        <v>0</v>
      </c>
      <c r="L4408" s="911">
        <f>J4408*$L$3</f>
        <v>0</v>
      </c>
      <c r="R4408" s="751"/>
      <c r="S4408" s="1100">
        <f t="shared" ref="S4408" si="1293">+F4408</f>
        <v>0</v>
      </c>
    </row>
    <row r="4409" spans="1:19" ht="9.75" hidden="1" customHeight="1">
      <c r="A4409" s="777"/>
      <c r="B4409" s="913"/>
      <c r="C4409" s="915"/>
      <c r="D4409" s="777"/>
      <c r="E4409" s="773"/>
      <c r="F4409" s="752"/>
      <c r="G4409" s="773"/>
      <c r="H4409" s="733"/>
      <c r="I4409" s="206"/>
      <c r="J4409" s="910"/>
      <c r="L4409" s="911"/>
      <c r="R4409" s="752"/>
      <c r="S4409" s="1101"/>
    </row>
    <row r="4410" spans="1:19" ht="9.75" hidden="1" customHeight="1">
      <c r="A4410" s="777"/>
      <c r="B4410" s="913"/>
      <c r="C4410" s="915"/>
      <c r="D4410" s="777"/>
      <c r="E4410" s="773"/>
      <c r="F4410" s="752"/>
      <c r="G4410" s="773"/>
      <c r="H4410" s="733"/>
      <c r="I4410" s="206"/>
      <c r="J4410" s="910"/>
      <c r="L4410" s="911"/>
      <c r="R4410" s="752"/>
      <c r="S4410" s="1101"/>
    </row>
    <row r="4411" spans="1:19" ht="9.75" hidden="1" customHeight="1">
      <c r="A4411" s="777"/>
      <c r="B4411" s="913"/>
      <c r="C4411" s="915"/>
      <c r="D4411" s="777"/>
      <c r="E4411" s="773"/>
      <c r="F4411" s="752"/>
      <c r="G4411" s="773"/>
      <c r="H4411" s="733"/>
      <c r="I4411" s="206"/>
      <c r="J4411" s="910"/>
      <c r="L4411" s="911"/>
      <c r="R4411" s="752"/>
      <c r="S4411" s="1101"/>
    </row>
    <row r="4412" spans="1:19" ht="9.75" hidden="1" customHeight="1">
      <c r="A4412" s="777"/>
      <c r="B4412" s="913"/>
      <c r="C4412" s="915"/>
      <c r="D4412" s="777"/>
      <c r="E4412" s="773"/>
      <c r="F4412" s="753"/>
      <c r="G4412" s="773"/>
      <c r="H4412" s="733"/>
      <c r="I4412" s="206"/>
      <c r="J4412" s="910"/>
      <c r="L4412" s="911"/>
      <c r="R4412" s="753"/>
      <c r="S4412" s="1102"/>
    </row>
    <row r="4413" spans="1:19" ht="9.75" hidden="1" customHeight="1">
      <c r="A4413" s="777"/>
      <c r="B4413" s="913"/>
      <c r="C4413" s="915"/>
      <c r="D4413" s="777"/>
      <c r="E4413" s="773"/>
      <c r="F4413" s="751">
        <v>0</v>
      </c>
      <c r="G4413" s="773">
        <f>+L4413</f>
        <v>0</v>
      </c>
      <c r="H4413" s="733">
        <f>E4413*G4413</f>
        <v>0</v>
      </c>
      <c r="I4413" s="206"/>
      <c r="J4413" s="909">
        <f>+F4413</f>
        <v>0</v>
      </c>
      <c r="L4413" s="911">
        <f>J4413*$L$3</f>
        <v>0</v>
      </c>
      <c r="R4413" s="751"/>
      <c r="S4413" s="1100">
        <f t="shared" ref="S4413" si="1294">+F4413</f>
        <v>0</v>
      </c>
    </row>
    <row r="4414" spans="1:19" ht="9.75" hidden="1" customHeight="1">
      <c r="A4414" s="777"/>
      <c r="B4414" s="913"/>
      <c r="C4414" s="915"/>
      <c r="D4414" s="777"/>
      <c r="E4414" s="773"/>
      <c r="F4414" s="752"/>
      <c r="G4414" s="773"/>
      <c r="H4414" s="733"/>
      <c r="I4414" s="206"/>
      <c r="J4414" s="910"/>
      <c r="L4414" s="911"/>
      <c r="R4414" s="752"/>
      <c r="S4414" s="1101"/>
    </row>
    <row r="4415" spans="1:19" ht="9.75" hidden="1" customHeight="1">
      <c r="A4415" s="777"/>
      <c r="B4415" s="913"/>
      <c r="C4415" s="915"/>
      <c r="D4415" s="777"/>
      <c r="E4415" s="773"/>
      <c r="F4415" s="752"/>
      <c r="G4415" s="773"/>
      <c r="H4415" s="733"/>
      <c r="I4415" s="206"/>
      <c r="J4415" s="910"/>
      <c r="L4415" s="911"/>
      <c r="R4415" s="752"/>
      <c r="S4415" s="1101"/>
    </row>
    <row r="4416" spans="1:19" ht="9.75" hidden="1" customHeight="1">
      <c r="A4416" s="777"/>
      <c r="B4416" s="913"/>
      <c r="C4416" s="915"/>
      <c r="D4416" s="777"/>
      <c r="E4416" s="773"/>
      <c r="F4416" s="752"/>
      <c r="G4416" s="773"/>
      <c r="H4416" s="733"/>
      <c r="I4416" s="206"/>
      <c r="J4416" s="910"/>
      <c r="L4416" s="911"/>
      <c r="R4416" s="752"/>
      <c r="S4416" s="1101"/>
    </row>
    <row r="4417" spans="1:19" ht="6.75" hidden="1" customHeight="1">
      <c r="A4417" s="777"/>
      <c r="B4417" s="913"/>
      <c r="C4417" s="915"/>
      <c r="D4417" s="777"/>
      <c r="E4417" s="773"/>
      <c r="F4417" s="753"/>
      <c r="G4417" s="773"/>
      <c r="H4417" s="733"/>
      <c r="I4417" s="206"/>
      <c r="J4417" s="910"/>
      <c r="L4417" s="911"/>
      <c r="R4417" s="753"/>
      <c r="S4417" s="1102"/>
    </row>
    <row r="4418" spans="1:19" ht="9.75" hidden="1" customHeight="1">
      <c r="A4418" s="777"/>
      <c r="B4418" s="913"/>
      <c r="C4418" s="915"/>
      <c r="D4418" s="777"/>
      <c r="E4418" s="729"/>
      <c r="F4418" s="725">
        <v>0</v>
      </c>
      <c r="G4418" s="773">
        <f>+L4418</f>
        <v>0</v>
      </c>
      <c r="H4418" s="733">
        <f>E4418*G4418</f>
        <v>0</v>
      </c>
      <c r="I4418" s="206"/>
      <c r="J4418" s="909">
        <f>+F4418</f>
        <v>0</v>
      </c>
      <c r="L4418" s="911">
        <f>J4418*$L$3</f>
        <v>0</v>
      </c>
      <c r="R4418" s="725"/>
      <c r="S4418" s="1100">
        <f t="shared" ref="S4418" si="1295">+F4418</f>
        <v>0</v>
      </c>
    </row>
    <row r="4419" spans="1:19" ht="9.75" hidden="1" customHeight="1">
      <c r="A4419" s="777"/>
      <c r="B4419" s="913"/>
      <c r="C4419" s="915"/>
      <c r="D4419" s="777"/>
      <c r="E4419" s="729"/>
      <c r="F4419" s="726"/>
      <c r="G4419" s="773"/>
      <c r="H4419" s="733"/>
      <c r="I4419" s="206"/>
      <c r="J4419" s="910"/>
      <c r="L4419" s="911"/>
      <c r="R4419" s="726"/>
      <c r="S4419" s="1101"/>
    </row>
    <row r="4420" spans="1:19" ht="9.75" hidden="1" customHeight="1">
      <c r="A4420" s="777"/>
      <c r="B4420" s="913"/>
      <c r="C4420" s="915"/>
      <c r="D4420" s="777"/>
      <c r="E4420" s="729"/>
      <c r="F4420" s="726"/>
      <c r="G4420" s="773"/>
      <c r="H4420" s="733"/>
      <c r="I4420" s="206"/>
      <c r="J4420" s="910"/>
      <c r="L4420" s="911"/>
      <c r="R4420" s="726"/>
      <c r="S4420" s="1101"/>
    </row>
    <row r="4421" spans="1:19" ht="9.75" hidden="1" customHeight="1">
      <c r="A4421" s="777"/>
      <c r="B4421" s="913"/>
      <c r="C4421" s="915"/>
      <c r="D4421" s="777"/>
      <c r="E4421" s="729"/>
      <c r="F4421" s="726"/>
      <c r="G4421" s="773"/>
      <c r="H4421" s="733"/>
      <c r="I4421" s="206"/>
      <c r="J4421" s="910"/>
      <c r="L4421" s="911"/>
      <c r="R4421" s="726"/>
      <c r="S4421" s="1101"/>
    </row>
    <row r="4422" spans="1:19" ht="9.75" hidden="1" customHeight="1">
      <c r="A4422" s="777"/>
      <c r="B4422" s="913"/>
      <c r="C4422" s="915"/>
      <c r="D4422" s="777"/>
      <c r="E4422" s="729"/>
      <c r="F4422" s="727"/>
      <c r="G4422" s="773"/>
      <c r="H4422" s="733"/>
      <c r="I4422" s="206"/>
      <c r="J4422" s="910"/>
      <c r="L4422" s="911"/>
      <c r="R4422" s="727"/>
      <c r="S4422" s="1102"/>
    </row>
    <row r="4423" spans="1:19" ht="9.75" hidden="1" customHeight="1">
      <c r="A4423" s="777"/>
      <c r="B4423" s="913"/>
      <c r="C4423" s="915"/>
      <c r="D4423" s="777"/>
      <c r="E4423" s="773"/>
      <c r="F4423" s="751">
        <v>0</v>
      </c>
      <c r="G4423" s="773">
        <f>+L4423</f>
        <v>0</v>
      </c>
      <c r="H4423" s="733">
        <f>E4423*G4423</f>
        <v>0</v>
      </c>
      <c r="I4423" s="206"/>
      <c r="J4423" s="909">
        <f>+F4423</f>
        <v>0</v>
      </c>
      <c r="L4423" s="911">
        <f>J4423*$L$3</f>
        <v>0</v>
      </c>
      <c r="R4423" s="751"/>
      <c r="S4423" s="1100">
        <f t="shared" ref="S4423" si="1296">+F4423</f>
        <v>0</v>
      </c>
    </row>
    <row r="4424" spans="1:19" ht="9.75" hidden="1" customHeight="1">
      <c r="A4424" s="777"/>
      <c r="B4424" s="913"/>
      <c r="C4424" s="915"/>
      <c r="D4424" s="777"/>
      <c r="E4424" s="773"/>
      <c r="F4424" s="752"/>
      <c r="G4424" s="773"/>
      <c r="H4424" s="733"/>
      <c r="I4424" s="206"/>
      <c r="J4424" s="910"/>
      <c r="L4424" s="911"/>
      <c r="R4424" s="752"/>
      <c r="S4424" s="1101"/>
    </row>
    <row r="4425" spans="1:19" ht="9.75" hidden="1" customHeight="1">
      <c r="A4425" s="777"/>
      <c r="B4425" s="913"/>
      <c r="C4425" s="915"/>
      <c r="D4425" s="777"/>
      <c r="E4425" s="773"/>
      <c r="F4425" s="752"/>
      <c r="G4425" s="773"/>
      <c r="H4425" s="733"/>
      <c r="I4425" s="206"/>
      <c r="J4425" s="910"/>
      <c r="L4425" s="911"/>
      <c r="R4425" s="752"/>
      <c r="S4425" s="1101"/>
    </row>
    <row r="4426" spans="1:19" ht="9.75" hidden="1" customHeight="1">
      <c r="A4426" s="777"/>
      <c r="B4426" s="913"/>
      <c r="C4426" s="915"/>
      <c r="D4426" s="777"/>
      <c r="E4426" s="773"/>
      <c r="F4426" s="752"/>
      <c r="G4426" s="773"/>
      <c r="H4426" s="733"/>
      <c r="I4426" s="206"/>
      <c r="J4426" s="910"/>
      <c r="L4426" s="911"/>
      <c r="R4426" s="752"/>
      <c r="S4426" s="1101"/>
    </row>
    <row r="4427" spans="1:19" ht="9.75" hidden="1" customHeight="1">
      <c r="A4427" s="777"/>
      <c r="B4427" s="913"/>
      <c r="C4427" s="915"/>
      <c r="D4427" s="777"/>
      <c r="E4427" s="773"/>
      <c r="F4427" s="753"/>
      <c r="G4427" s="773"/>
      <c r="H4427" s="733"/>
      <c r="I4427" s="206"/>
      <c r="J4427" s="910"/>
      <c r="L4427" s="911"/>
      <c r="R4427" s="753"/>
      <c r="S4427" s="1102"/>
    </row>
    <row r="4428" spans="1:19" ht="9.75" hidden="1" customHeight="1">
      <c r="A4428" s="777"/>
      <c r="B4428" s="913"/>
      <c r="C4428" s="914"/>
      <c r="D4428" s="777"/>
      <c r="E4428" s="773"/>
      <c r="F4428" s="751">
        <v>0</v>
      </c>
      <c r="G4428" s="773">
        <f>+L4428</f>
        <v>0</v>
      </c>
      <c r="H4428" s="733">
        <f>E4428*G4428</f>
        <v>0</v>
      </c>
      <c r="I4428" s="206"/>
      <c r="J4428" s="909">
        <f>+F4428</f>
        <v>0</v>
      </c>
      <c r="L4428" s="911">
        <f>J4428*$L$3</f>
        <v>0</v>
      </c>
      <c r="R4428" s="751"/>
      <c r="S4428" s="1100">
        <f t="shared" ref="S4428" si="1297">+F4428</f>
        <v>0</v>
      </c>
    </row>
    <row r="4429" spans="1:19" ht="9.75" hidden="1" customHeight="1">
      <c r="A4429" s="777"/>
      <c r="B4429" s="913"/>
      <c r="C4429" s="914"/>
      <c r="D4429" s="777"/>
      <c r="E4429" s="773"/>
      <c r="F4429" s="752"/>
      <c r="G4429" s="773"/>
      <c r="H4429" s="733"/>
      <c r="I4429" s="206"/>
      <c r="J4429" s="910"/>
      <c r="L4429" s="911"/>
      <c r="R4429" s="752"/>
      <c r="S4429" s="1101"/>
    </row>
    <row r="4430" spans="1:19" ht="9.75" hidden="1" customHeight="1">
      <c r="A4430" s="777"/>
      <c r="B4430" s="913"/>
      <c r="C4430" s="914"/>
      <c r="D4430" s="777"/>
      <c r="E4430" s="773"/>
      <c r="F4430" s="752"/>
      <c r="G4430" s="773"/>
      <c r="H4430" s="733"/>
      <c r="I4430" s="206"/>
      <c r="J4430" s="910"/>
      <c r="L4430" s="911"/>
      <c r="R4430" s="752"/>
      <c r="S4430" s="1101"/>
    </row>
    <row r="4431" spans="1:19" ht="9.75" hidden="1" customHeight="1">
      <c r="A4431" s="777"/>
      <c r="B4431" s="913"/>
      <c r="C4431" s="914"/>
      <c r="D4431" s="777"/>
      <c r="E4431" s="773"/>
      <c r="F4431" s="752"/>
      <c r="G4431" s="773"/>
      <c r="H4431" s="733"/>
      <c r="I4431" s="206"/>
      <c r="J4431" s="910"/>
      <c r="L4431" s="911"/>
      <c r="R4431" s="752"/>
      <c r="S4431" s="1101"/>
    </row>
    <row r="4432" spans="1:19" ht="9.75" hidden="1" customHeight="1">
      <c r="A4432" s="777"/>
      <c r="B4432" s="913"/>
      <c r="C4432" s="914"/>
      <c r="D4432" s="777"/>
      <c r="E4432" s="773"/>
      <c r="F4432" s="753"/>
      <c r="G4432" s="773"/>
      <c r="H4432" s="733"/>
      <c r="I4432" s="206"/>
      <c r="J4432" s="910"/>
      <c r="L4432" s="911"/>
      <c r="R4432" s="753"/>
      <c r="S4432" s="1102"/>
    </row>
    <row r="4433" spans="1:19" ht="9.75" hidden="1" customHeight="1">
      <c r="A4433" s="777"/>
      <c r="B4433" s="913"/>
      <c r="C4433" s="915"/>
      <c r="D4433" s="777"/>
      <c r="E4433" s="773"/>
      <c r="F4433" s="751">
        <v>0</v>
      </c>
      <c r="G4433" s="773">
        <f>+L4433</f>
        <v>0</v>
      </c>
      <c r="H4433" s="733">
        <f>E4433*G4433</f>
        <v>0</v>
      </c>
      <c r="I4433" s="206"/>
      <c r="J4433" s="909">
        <f>+F4433</f>
        <v>0</v>
      </c>
      <c r="L4433" s="911">
        <f>J4433*$L$3</f>
        <v>0</v>
      </c>
      <c r="R4433" s="751"/>
      <c r="S4433" s="1100">
        <f t="shared" ref="S4433" si="1298">+F4433</f>
        <v>0</v>
      </c>
    </row>
    <row r="4434" spans="1:19" ht="9.75" hidden="1" customHeight="1">
      <c r="A4434" s="777"/>
      <c r="B4434" s="913"/>
      <c r="C4434" s="915"/>
      <c r="D4434" s="777"/>
      <c r="E4434" s="773"/>
      <c r="F4434" s="752"/>
      <c r="G4434" s="773"/>
      <c r="H4434" s="733"/>
      <c r="I4434" s="206"/>
      <c r="J4434" s="910"/>
      <c r="L4434" s="911"/>
      <c r="R4434" s="752"/>
      <c r="S4434" s="1101"/>
    </row>
    <row r="4435" spans="1:19" ht="9.75" hidden="1" customHeight="1">
      <c r="A4435" s="777"/>
      <c r="B4435" s="913"/>
      <c r="C4435" s="915"/>
      <c r="D4435" s="777"/>
      <c r="E4435" s="773"/>
      <c r="F4435" s="752"/>
      <c r="G4435" s="773"/>
      <c r="H4435" s="733"/>
      <c r="I4435" s="206"/>
      <c r="J4435" s="910"/>
      <c r="L4435" s="911"/>
      <c r="R4435" s="752"/>
      <c r="S4435" s="1101"/>
    </row>
    <row r="4436" spans="1:19" ht="9.75" hidden="1" customHeight="1">
      <c r="A4436" s="777"/>
      <c r="B4436" s="913"/>
      <c r="C4436" s="915"/>
      <c r="D4436" s="777"/>
      <c r="E4436" s="773"/>
      <c r="F4436" s="752"/>
      <c r="G4436" s="773"/>
      <c r="H4436" s="733"/>
      <c r="I4436" s="206"/>
      <c r="J4436" s="910"/>
      <c r="L4436" s="911"/>
      <c r="R4436" s="752"/>
      <c r="S4436" s="1101"/>
    </row>
    <row r="4437" spans="1:19" ht="9.75" hidden="1" customHeight="1">
      <c r="A4437" s="777"/>
      <c r="B4437" s="913"/>
      <c r="C4437" s="915"/>
      <c r="D4437" s="777"/>
      <c r="E4437" s="773"/>
      <c r="F4437" s="753"/>
      <c r="G4437" s="773"/>
      <c r="H4437" s="733"/>
      <c r="I4437" s="206"/>
      <c r="J4437" s="910"/>
      <c r="L4437" s="911"/>
      <c r="R4437" s="753"/>
      <c r="S4437" s="1102"/>
    </row>
    <row r="4438" spans="1:19" ht="9.75" hidden="1" customHeight="1">
      <c r="A4438" s="777"/>
      <c r="B4438" s="913"/>
      <c r="C4438" s="915"/>
      <c r="D4438" s="777"/>
      <c r="E4438" s="773"/>
      <c r="F4438" s="751">
        <v>0</v>
      </c>
      <c r="G4438" s="773">
        <f>+L4438</f>
        <v>0</v>
      </c>
      <c r="H4438" s="733">
        <f>E4438*G4438</f>
        <v>0</v>
      </c>
      <c r="I4438" s="206"/>
      <c r="J4438" s="909">
        <f>+F4438</f>
        <v>0</v>
      </c>
      <c r="L4438" s="911">
        <f>J4438*$L$3</f>
        <v>0</v>
      </c>
      <c r="R4438" s="751"/>
      <c r="S4438" s="1100">
        <f t="shared" ref="S4438" si="1299">+F4438</f>
        <v>0</v>
      </c>
    </row>
    <row r="4439" spans="1:19" ht="9.75" hidden="1" customHeight="1">
      <c r="A4439" s="777"/>
      <c r="B4439" s="913"/>
      <c r="C4439" s="915"/>
      <c r="D4439" s="777"/>
      <c r="E4439" s="773"/>
      <c r="F4439" s="752"/>
      <c r="G4439" s="773"/>
      <c r="H4439" s="733"/>
      <c r="I4439" s="206"/>
      <c r="J4439" s="910"/>
      <c r="L4439" s="911"/>
      <c r="R4439" s="752"/>
      <c r="S4439" s="1101"/>
    </row>
    <row r="4440" spans="1:19" ht="9.75" hidden="1" customHeight="1">
      <c r="A4440" s="777"/>
      <c r="B4440" s="913"/>
      <c r="C4440" s="915"/>
      <c r="D4440" s="777"/>
      <c r="E4440" s="773"/>
      <c r="F4440" s="752"/>
      <c r="G4440" s="773"/>
      <c r="H4440" s="733"/>
      <c r="I4440" s="206"/>
      <c r="J4440" s="910"/>
      <c r="L4440" s="911"/>
      <c r="R4440" s="752"/>
      <c r="S4440" s="1101"/>
    </row>
    <row r="4441" spans="1:19" ht="9.75" hidden="1" customHeight="1">
      <c r="A4441" s="777"/>
      <c r="B4441" s="913"/>
      <c r="C4441" s="915"/>
      <c r="D4441" s="777"/>
      <c r="E4441" s="773"/>
      <c r="F4441" s="752"/>
      <c r="G4441" s="773"/>
      <c r="H4441" s="733"/>
      <c r="I4441" s="206"/>
      <c r="J4441" s="910"/>
      <c r="L4441" s="911"/>
      <c r="R4441" s="752"/>
      <c r="S4441" s="1101"/>
    </row>
    <row r="4442" spans="1:19" ht="9.75" hidden="1" customHeight="1">
      <c r="A4442" s="777"/>
      <c r="B4442" s="913"/>
      <c r="C4442" s="915"/>
      <c r="D4442" s="777"/>
      <c r="E4442" s="773"/>
      <c r="F4442" s="753"/>
      <c r="G4442" s="773"/>
      <c r="H4442" s="733"/>
      <c r="I4442" s="206"/>
      <c r="J4442" s="910"/>
      <c r="L4442" s="911"/>
      <c r="R4442" s="753"/>
      <c r="S4442" s="1102"/>
    </row>
    <row r="4443" spans="1:19" ht="9.75" hidden="1" customHeight="1">
      <c r="A4443" s="777"/>
      <c r="B4443" s="913"/>
      <c r="C4443" s="915"/>
      <c r="D4443" s="777"/>
      <c r="E4443" s="773"/>
      <c r="F4443" s="751">
        <v>0</v>
      </c>
      <c r="G4443" s="773">
        <f>+L4443</f>
        <v>0</v>
      </c>
      <c r="H4443" s="733">
        <f>E4443*G4443</f>
        <v>0</v>
      </c>
      <c r="I4443" s="206"/>
      <c r="J4443" s="909">
        <f>+F4443</f>
        <v>0</v>
      </c>
      <c r="L4443" s="911">
        <f>J4443*$L$3</f>
        <v>0</v>
      </c>
      <c r="R4443" s="751"/>
      <c r="S4443" s="1100">
        <f t="shared" ref="S4443" si="1300">+F4443</f>
        <v>0</v>
      </c>
    </row>
    <row r="4444" spans="1:19" ht="9.75" hidden="1" customHeight="1">
      <c r="A4444" s="777"/>
      <c r="B4444" s="913"/>
      <c r="C4444" s="915"/>
      <c r="D4444" s="777"/>
      <c r="E4444" s="773"/>
      <c r="F4444" s="752"/>
      <c r="G4444" s="773"/>
      <c r="H4444" s="733"/>
      <c r="I4444" s="206"/>
      <c r="J4444" s="910"/>
      <c r="L4444" s="911"/>
      <c r="R4444" s="752"/>
      <c r="S4444" s="1101"/>
    </row>
    <row r="4445" spans="1:19" ht="9.75" hidden="1" customHeight="1">
      <c r="A4445" s="777"/>
      <c r="B4445" s="913"/>
      <c r="C4445" s="915"/>
      <c r="D4445" s="777"/>
      <c r="E4445" s="773"/>
      <c r="F4445" s="752"/>
      <c r="G4445" s="773"/>
      <c r="H4445" s="733"/>
      <c r="I4445" s="206"/>
      <c r="J4445" s="910"/>
      <c r="L4445" s="911"/>
      <c r="R4445" s="752"/>
      <c r="S4445" s="1101"/>
    </row>
    <row r="4446" spans="1:19" ht="9.75" hidden="1" customHeight="1">
      <c r="A4446" s="777"/>
      <c r="B4446" s="913"/>
      <c r="C4446" s="915"/>
      <c r="D4446" s="777"/>
      <c r="E4446" s="773"/>
      <c r="F4446" s="752"/>
      <c r="G4446" s="773"/>
      <c r="H4446" s="733"/>
      <c r="I4446" s="206"/>
      <c r="J4446" s="910"/>
      <c r="L4446" s="911"/>
      <c r="R4446" s="752"/>
      <c r="S4446" s="1101"/>
    </row>
    <row r="4447" spans="1:19" ht="9.75" hidden="1" customHeight="1">
      <c r="A4447" s="777"/>
      <c r="B4447" s="913"/>
      <c r="C4447" s="915"/>
      <c r="D4447" s="777"/>
      <c r="E4447" s="773"/>
      <c r="F4447" s="753"/>
      <c r="G4447" s="773"/>
      <c r="H4447" s="733"/>
      <c r="I4447" s="206"/>
      <c r="J4447" s="910"/>
      <c r="L4447" s="911"/>
      <c r="R4447" s="753"/>
      <c r="S4447" s="1102"/>
    </row>
    <row r="4448" spans="1:19" ht="9.75" hidden="1" customHeight="1">
      <c r="A4448" s="777"/>
      <c r="B4448" s="913"/>
      <c r="C4448" s="915"/>
      <c r="D4448" s="777"/>
      <c r="E4448" s="773"/>
      <c r="F4448" s="751">
        <v>0</v>
      </c>
      <c r="G4448" s="773">
        <f>+L4448</f>
        <v>0</v>
      </c>
      <c r="H4448" s="733">
        <f>E4448*G4448</f>
        <v>0</v>
      </c>
      <c r="I4448" s="206"/>
      <c r="J4448" s="909">
        <f>+F4448</f>
        <v>0</v>
      </c>
      <c r="L4448" s="911">
        <f>J4448*$L$3</f>
        <v>0</v>
      </c>
      <c r="R4448" s="751"/>
      <c r="S4448" s="1100">
        <f t="shared" ref="S4448" si="1301">+F4448</f>
        <v>0</v>
      </c>
    </row>
    <row r="4449" spans="1:19" ht="9.75" hidden="1" customHeight="1">
      <c r="A4449" s="777"/>
      <c r="B4449" s="913"/>
      <c r="C4449" s="915"/>
      <c r="D4449" s="777"/>
      <c r="E4449" s="773"/>
      <c r="F4449" s="752"/>
      <c r="G4449" s="773"/>
      <c r="H4449" s="733"/>
      <c r="I4449" s="206"/>
      <c r="J4449" s="910"/>
      <c r="L4449" s="911"/>
      <c r="R4449" s="752"/>
      <c r="S4449" s="1101"/>
    </row>
    <row r="4450" spans="1:19" ht="9.75" hidden="1" customHeight="1">
      <c r="A4450" s="777"/>
      <c r="B4450" s="913"/>
      <c r="C4450" s="915"/>
      <c r="D4450" s="777"/>
      <c r="E4450" s="773"/>
      <c r="F4450" s="752"/>
      <c r="G4450" s="773"/>
      <c r="H4450" s="733"/>
      <c r="I4450" s="206"/>
      <c r="J4450" s="910"/>
      <c r="L4450" s="911"/>
      <c r="R4450" s="752"/>
      <c r="S4450" s="1101"/>
    </row>
    <row r="4451" spans="1:19" ht="9.75" hidden="1" customHeight="1">
      <c r="A4451" s="777"/>
      <c r="B4451" s="913"/>
      <c r="C4451" s="915"/>
      <c r="D4451" s="777"/>
      <c r="E4451" s="773"/>
      <c r="F4451" s="752"/>
      <c r="G4451" s="773"/>
      <c r="H4451" s="733"/>
      <c r="I4451" s="206"/>
      <c r="J4451" s="910"/>
      <c r="L4451" s="911"/>
      <c r="R4451" s="752"/>
      <c r="S4451" s="1101"/>
    </row>
    <row r="4452" spans="1:19" ht="9.75" hidden="1" customHeight="1">
      <c r="A4452" s="777"/>
      <c r="B4452" s="913"/>
      <c r="C4452" s="915"/>
      <c r="D4452" s="777"/>
      <c r="E4452" s="773"/>
      <c r="F4452" s="753"/>
      <c r="G4452" s="773"/>
      <c r="H4452" s="733"/>
      <c r="I4452" s="206"/>
      <c r="J4452" s="910"/>
      <c r="L4452" s="911"/>
      <c r="R4452" s="753"/>
      <c r="S4452" s="1102"/>
    </row>
    <row r="4453" spans="1:19" ht="9.75" hidden="1" customHeight="1">
      <c r="A4453" s="777"/>
      <c r="B4453" s="913"/>
      <c r="C4453" s="915"/>
      <c r="D4453" s="777"/>
      <c r="E4453" s="773"/>
      <c r="F4453" s="751">
        <v>0</v>
      </c>
      <c r="G4453" s="773">
        <f>+L4453</f>
        <v>0</v>
      </c>
      <c r="H4453" s="733">
        <f>E4453*G4453</f>
        <v>0</v>
      </c>
      <c r="I4453" s="206"/>
      <c r="J4453" s="909">
        <f>+F4453</f>
        <v>0</v>
      </c>
      <c r="L4453" s="911">
        <f>J4453*$L$3</f>
        <v>0</v>
      </c>
      <c r="R4453" s="751"/>
      <c r="S4453" s="1100">
        <f t="shared" ref="S4453" si="1302">+F4453</f>
        <v>0</v>
      </c>
    </row>
    <row r="4454" spans="1:19" ht="9.75" hidden="1" customHeight="1">
      <c r="A4454" s="777"/>
      <c r="B4454" s="913"/>
      <c r="C4454" s="915"/>
      <c r="D4454" s="777"/>
      <c r="E4454" s="773"/>
      <c r="F4454" s="752"/>
      <c r="G4454" s="773"/>
      <c r="H4454" s="733"/>
      <c r="I4454" s="206"/>
      <c r="J4454" s="910"/>
      <c r="L4454" s="911"/>
      <c r="R4454" s="752"/>
      <c r="S4454" s="1101"/>
    </row>
    <row r="4455" spans="1:19" ht="9.75" hidden="1" customHeight="1">
      <c r="A4455" s="777"/>
      <c r="B4455" s="913"/>
      <c r="C4455" s="915"/>
      <c r="D4455" s="777"/>
      <c r="E4455" s="773"/>
      <c r="F4455" s="752"/>
      <c r="G4455" s="773"/>
      <c r="H4455" s="733"/>
      <c r="I4455" s="206"/>
      <c r="J4455" s="910"/>
      <c r="L4455" s="911"/>
      <c r="R4455" s="752"/>
      <c r="S4455" s="1101"/>
    </row>
    <row r="4456" spans="1:19" ht="9.75" hidden="1" customHeight="1">
      <c r="A4456" s="777"/>
      <c r="B4456" s="913"/>
      <c r="C4456" s="915"/>
      <c r="D4456" s="777"/>
      <c r="E4456" s="773"/>
      <c r="F4456" s="752"/>
      <c r="G4456" s="773"/>
      <c r="H4456" s="733"/>
      <c r="I4456" s="206"/>
      <c r="J4456" s="910"/>
      <c r="L4456" s="911"/>
      <c r="R4456" s="752"/>
      <c r="S4456" s="1101"/>
    </row>
    <row r="4457" spans="1:19" ht="9.75" hidden="1" customHeight="1">
      <c r="A4457" s="777"/>
      <c r="B4457" s="913"/>
      <c r="C4457" s="915"/>
      <c r="D4457" s="777"/>
      <c r="E4457" s="773"/>
      <c r="F4457" s="753"/>
      <c r="G4457" s="773"/>
      <c r="H4457" s="733"/>
      <c r="I4457" s="206"/>
      <c r="J4457" s="910"/>
      <c r="L4457" s="911"/>
      <c r="R4457" s="753"/>
      <c r="S4457" s="1102"/>
    </row>
    <row r="4458" spans="1:19" ht="9.75" hidden="1" customHeight="1">
      <c r="A4458" s="777"/>
      <c r="B4458" s="913"/>
      <c r="C4458" s="915"/>
      <c r="D4458" s="777"/>
      <c r="E4458" s="773"/>
      <c r="F4458" s="751">
        <v>0</v>
      </c>
      <c r="G4458" s="773">
        <f>+L4458</f>
        <v>0</v>
      </c>
      <c r="H4458" s="733">
        <f>E4458*G4458</f>
        <v>0</v>
      </c>
      <c r="I4458" s="206"/>
      <c r="J4458" s="909">
        <f>+F4458</f>
        <v>0</v>
      </c>
      <c r="L4458" s="911">
        <f>J4458*$L$3</f>
        <v>0</v>
      </c>
      <c r="R4458" s="751"/>
      <c r="S4458" s="1100">
        <f t="shared" ref="S4458" si="1303">+F4458</f>
        <v>0</v>
      </c>
    </row>
    <row r="4459" spans="1:19" ht="9.75" hidden="1" customHeight="1">
      <c r="A4459" s="777"/>
      <c r="B4459" s="913"/>
      <c r="C4459" s="915"/>
      <c r="D4459" s="777"/>
      <c r="E4459" s="773"/>
      <c r="F4459" s="752"/>
      <c r="G4459" s="773"/>
      <c r="H4459" s="733"/>
      <c r="I4459" s="206"/>
      <c r="J4459" s="910"/>
      <c r="L4459" s="911"/>
      <c r="R4459" s="752"/>
      <c r="S4459" s="1101"/>
    </row>
    <row r="4460" spans="1:19" ht="9.75" hidden="1" customHeight="1">
      <c r="A4460" s="777"/>
      <c r="B4460" s="913"/>
      <c r="C4460" s="915"/>
      <c r="D4460" s="777"/>
      <c r="E4460" s="773"/>
      <c r="F4460" s="752"/>
      <c r="G4460" s="773"/>
      <c r="H4460" s="733"/>
      <c r="I4460" s="206"/>
      <c r="J4460" s="910"/>
      <c r="L4460" s="911"/>
      <c r="R4460" s="752"/>
      <c r="S4460" s="1101"/>
    </row>
    <row r="4461" spans="1:19" ht="9.75" hidden="1" customHeight="1">
      <c r="A4461" s="777"/>
      <c r="B4461" s="913"/>
      <c r="C4461" s="915"/>
      <c r="D4461" s="777"/>
      <c r="E4461" s="773"/>
      <c r="F4461" s="752"/>
      <c r="G4461" s="773"/>
      <c r="H4461" s="733"/>
      <c r="I4461" s="206"/>
      <c r="J4461" s="910"/>
      <c r="L4461" s="911"/>
      <c r="R4461" s="752"/>
      <c r="S4461" s="1101"/>
    </row>
    <row r="4462" spans="1:19" ht="9.75" hidden="1" customHeight="1">
      <c r="A4462" s="777"/>
      <c r="B4462" s="913"/>
      <c r="C4462" s="915"/>
      <c r="D4462" s="777"/>
      <c r="E4462" s="773"/>
      <c r="F4462" s="753"/>
      <c r="G4462" s="773"/>
      <c r="H4462" s="733"/>
      <c r="I4462" s="206"/>
      <c r="J4462" s="910"/>
      <c r="L4462" s="911"/>
      <c r="R4462" s="753"/>
      <c r="S4462" s="1102"/>
    </row>
    <row r="4463" spans="1:19" ht="9.75" hidden="1" customHeight="1">
      <c r="A4463" s="777"/>
      <c r="B4463" s="913"/>
      <c r="C4463" s="915"/>
      <c r="D4463" s="777"/>
      <c r="E4463" s="773"/>
      <c r="F4463" s="751">
        <v>0</v>
      </c>
      <c r="G4463" s="773">
        <f>+L4463</f>
        <v>0</v>
      </c>
      <c r="H4463" s="733">
        <f>E4463*G4463</f>
        <v>0</v>
      </c>
      <c r="I4463" s="206"/>
      <c r="J4463" s="909">
        <f>+F4463</f>
        <v>0</v>
      </c>
      <c r="L4463" s="911">
        <f>J4463*$L$3</f>
        <v>0</v>
      </c>
      <c r="R4463" s="751"/>
      <c r="S4463" s="1100">
        <f t="shared" ref="S4463" si="1304">+F4463</f>
        <v>0</v>
      </c>
    </row>
    <row r="4464" spans="1:19" ht="9.75" hidden="1" customHeight="1">
      <c r="A4464" s="777"/>
      <c r="B4464" s="913"/>
      <c r="C4464" s="915"/>
      <c r="D4464" s="777"/>
      <c r="E4464" s="773"/>
      <c r="F4464" s="752"/>
      <c r="G4464" s="773"/>
      <c r="H4464" s="733"/>
      <c r="I4464" s="206"/>
      <c r="J4464" s="910"/>
      <c r="L4464" s="911"/>
      <c r="R4464" s="752"/>
      <c r="S4464" s="1101"/>
    </row>
    <row r="4465" spans="1:19" ht="9.75" hidden="1" customHeight="1">
      <c r="A4465" s="777"/>
      <c r="B4465" s="913"/>
      <c r="C4465" s="915"/>
      <c r="D4465" s="777"/>
      <c r="E4465" s="773"/>
      <c r="F4465" s="752"/>
      <c r="G4465" s="773"/>
      <c r="H4465" s="733"/>
      <c r="I4465" s="206"/>
      <c r="J4465" s="910"/>
      <c r="L4465" s="911"/>
      <c r="R4465" s="752"/>
      <c r="S4465" s="1101"/>
    </row>
    <row r="4466" spans="1:19" ht="9.75" hidden="1" customHeight="1">
      <c r="A4466" s="777"/>
      <c r="B4466" s="913"/>
      <c r="C4466" s="915"/>
      <c r="D4466" s="777"/>
      <c r="E4466" s="773"/>
      <c r="F4466" s="752"/>
      <c r="G4466" s="773"/>
      <c r="H4466" s="733"/>
      <c r="I4466" s="206"/>
      <c r="J4466" s="910"/>
      <c r="L4466" s="911"/>
      <c r="R4466" s="752"/>
      <c r="S4466" s="1101"/>
    </row>
    <row r="4467" spans="1:19" ht="9.75" hidden="1" customHeight="1">
      <c r="A4467" s="777"/>
      <c r="B4467" s="913"/>
      <c r="C4467" s="915"/>
      <c r="D4467" s="777"/>
      <c r="E4467" s="773"/>
      <c r="F4467" s="753"/>
      <c r="G4467" s="773"/>
      <c r="H4467" s="733"/>
      <c r="I4467" s="206"/>
      <c r="J4467" s="910"/>
      <c r="L4467" s="911"/>
      <c r="R4467" s="753"/>
      <c r="S4467" s="1102"/>
    </row>
    <row r="4468" spans="1:19" ht="9.75" hidden="1" customHeight="1">
      <c r="A4468" s="777"/>
      <c r="B4468" s="913"/>
      <c r="C4468" s="915"/>
      <c r="D4468" s="777"/>
      <c r="E4468" s="773"/>
      <c r="F4468" s="751">
        <v>0</v>
      </c>
      <c r="G4468" s="773">
        <f>+L4468</f>
        <v>0</v>
      </c>
      <c r="H4468" s="733">
        <f>E4468*G4468</f>
        <v>0</v>
      </c>
      <c r="I4468" s="206"/>
      <c r="J4468" s="909">
        <f>+F4468</f>
        <v>0</v>
      </c>
      <c r="L4468" s="911">
        <f>J4468*$L$3</f>
        <v>0</v>
      </c>
      <c r="R4468" s="751"/>
      <c r="S4468" s="1100">
        <f t="shared" ref="S4468" si="1305">+F4468</f>
        <v>0</v>
      </c>
    </row>
    <row r="4469" spans="1:19" ht="9.75" hidden="1" customHeight="1">
      <c r="A4469" s="777"/>
      <c r="B4469" s="913"/>
      <c r="C4469" s="915"/>
      <c r="D4469" s="777"/>
      <c r="E4469" s="773"/>
      <c r="F4469" s="752"/>
      <c r="G4469" s="773"/>
      <c r="H4469" s="733"/>
      <c r="I4469" s="206"/>
      <c r="J4469" s="910"/>
      <c r="L4469" s="911"/>
      <c r="R4469" s="752"/>
      <c r="S4469" s="1101"/>
    </row>
    <row r="4470" spans="1:19" ht="9.75" hidden="1" customHeight="1">
      <c r="A4470" s="777"/>
      <c r="B4470" s="913"/>
      <c r="C4470" s="915"/>
      <c r="D4470" s="777"/>
      <c r="E4470" s="773"/>
      <c r="F4470" s="752"/>
      <c r="G4470" s="773"/>
      <c r="H4470" s="733"/>
      <c r="I4470" s="206"/>
      <c r="J4470" s="910"/>
      <c r="L4470" s="911"/>
      <c r="R4470" s="752"/>
      <c r="S4470" s="1101"/>
    </row>
    <row r="4471" spans="1:19" ht="9.75" hidden="1" customHeight="1">
      <c r="A4471" s="777"/>
      <c r="B4471" s="913"/>
      <c r="C4471" s="915"/>
      <c r="D4471" s="777"/>
      <c r="E4471" s="773"/>
      <c r="F4471" s="752"/>
      <c r="G4471" s="773"/>
      <c r="H4471" s="733"/>
      <c r="I4471" s="206"/>
      <c r="J4471" s="910"/>
      <c r="L4471" s="911"/>
      <c r="R4471" s="752"/>
      <c r="S4471" s="1101"/>
    </row>
    <row r="4472" spans="1:19" ht="9.75" hidden="1" customHeight="1">
      <c r="A4472" s="777"/>
      <c r="B4472" s="913"/>
      <c r="C4472" s="915"/>
      <c r="D4472" s="777"/>
      <c r="E4472" s="773"/>
      <c r="F4472" s="753"/>
      <c r="G4472" s="773"/>
      <c r="H4472" s="733"/>
      <c r="I4472" s="206"/>
      <c r="J4472" s="910"/>
      <c r="L4472" s="911"/>
      <c r="R4472" s="753"/>
      <c r="S4472" s="1102"/>
    </row>
    <row r="4473" spans="1:19" ht="9.75" hidden="1" customHeight="1">
      <c r="A4473" s="777"/>
      <c r="B4473" s="913"/>
      <c r="C4473" s="915"/>
      <c r="D4473" s="777"/>
      <c r="E4473" s="773"/>
      <c r="F4473" s="751">
        <v>0</v>
      </c>
      <c r="G4473" s="773">
        <f>+L4473</f>
        <v>0</v>
      </c>
      <c r="H4473" s="733">
        <f>E4473*G4473</f>
        <v>0</v>
      </c>
      <c r="I4473" s="206"/>
      <c r="J4473" s="909">
        <f>+F4473</f>
        <v>0</v>
      </c>
      <c r="L4473" s="911">
        <f>J4473*$L$3</f>
        <v>0</v>
      </c>
      <c r="R4473" s="751"/>
      <c r="S4473" s="1100">
        <f t="shared" ref="S4473" si="1306">+F4473</f>
        <v>0</v>
      </c>
    </row>
    <row r="4474" spans="1:19" ht="9.75" hidden="1" customHeight="1">
      <c r="A4474" s="777"/>
      <c r="B4474" s="913"/>
      <c r="C4474" s="915"/>
      <c r="D4474" s="777"/>
      <c r="E4474" s="773"/>
      <c r="F4474" s="752"/>
      <c r="G4474" s="773"/>
      <c r="H4474" s="733"/>
      <c r="I4474" s="206"/>
      <c r="J4474" s="910"/>
      <c r="L4474" s="911"/>
      <c r="R4474" s="752"/>
      <c r="S4474" s="1101"/>
    </row>
    <row r="4475" spans="1:19" ht="9.75" hidden="1" customHeight="1">
      <c r="A4475" s="777"/>
      <c r="B4475" s="913"/>
      <c r="C4475" s="915"/>
      <c r="D4475" s="777"/>
      <c r="E4475" s="773"/>
      <c r="F4475" s="752"/>
      <c r="G4475" s="773"/>
      <c r="H4475" s="733"/>
      <c r="I4475" s="206"/>
      <c r="J4475" s="910"/>
      <c r="L4475" s="911"/>
      <c r="R4475" s="752"/>
      <c r="S4475" s="1101"/>
    </row>
    <row r="4476" spans="1:19" ht="9.75" hidden="1" customHeight="1">
      <c r="A4476" s="777"/>
      <c r="B4476" s="913"/>
      <c r="C4476" s="915"/>
      <c r="D4476" s="777"/>
      <c r="E4476" s="773"/>
      <c r="F4476" s="752"/>
      <c r="G4476" s="773"/>
      <c r="H4476" s="733"/>
      <c r="I4476" s="206"/>
      <c r="J4476" s="910"/>
      <c r="L4476" s="911"/>
      <c r="R4476" s="752"/>
      <c r="S4476" s="1101"/>
    </row>
    <row r="4477" spans="1:19" ht="9.75" hidden="1" customHeight="1">
      <c r="A4477" s="777"/>
      <c r="B4477" s="913"/>
      <c r="C4477" s="915"/>
      <c r="D4477" s="777"/>
      <c r="E4477" s="773"/>
      <c r="F4477" s="753"/>
      <c r="G4477" s="773"/>
      <c r="H4477" s="733"/>
      <c r="I4477" s="206"/>
      <c r="J4477" s="910"/>
      <c r="L4477" s="911"/>
      <c r="R4477" s="753"/>
      <c r="S4477" s="1102"/>
    </row>
    <row r="4478" spans="1:19" ht="9.75" hidden="1" customHeight="1">
      <c r="A4478" s="777"/>
      <c r="B4478" s="913"/>
      <c r="C4478" s="914"/>
      <c r="D4478" s="777"/>
      <c r="E4478" s="773"/>
      <c r="F4478" s="751">
        <v>0</v>
      </c>
      <c r="G4478" s="773">
        <f>+L4478</f>
        <v>0</v>
      </c>
      <c r="H4478" s="733">
        <f>E4478*G4478</f>
        <v>0</v>
      </c>
      <c r="I4478" s="206"/>
      <c r="J4478" s="909">
        <f>+F4478</f>
        <v>0</v>
      </c>
      <c r="L4478" s="911">
        <f>J4478*$L$3</f>
        <v>0</v>
      </c>
      <c r="R4478" s="751"/>
      <c r="S4478" s="1100">
        <f t="shared" ref="S4478" si="1307">+F4478</f>
        <v>0</v>
      </c>
    </row>
    <row r="4479" spans="1:19" ht="9.75" hidden="1" customHeight="1">
      <c r="A4479" s="777"/>
      <c r="B4479" s="913"/>
      <c r="C4479" s="914"/>
      <c r="D4479" s="777"/>
      <c r="E4479" s="773"/>
      <c r="F4479" s="752"/>
      <c r="G4479" s="773"/>
      <c r="H4479" s="733"/>
      <c r="I4479" s="206"/>
      <c r="J4479" s="910"/>
      <c r="L4479" s="911"/>
      <c r="R4479" s="752"/>
      <c r="S4479" s="1101"/>
    </row>
    <row r="4480" spans="1:19" ht="9.75" hidden="1" customHeight="1">
      <c r="A4480" s="777"/>
      <c r="B4480" s="913"/>
      <c r="C4480" s="914"/>
      <c r="D4480" s="777"/>
      <c r="E4480" s="773"/>
      <c r="F4480" s="752"/>
      <c r="G4480" s="773"/>
      <c r="H4480" s="733"/>
      <c r="I4480" s="206"/>
      <c r="J4480" s="910"/>
      <c r="L4480" s="911"/>
      <c r="R4480" s="752"/>
      <c r="S4480" s="1101"/>
    </row>
    <row r="4481" spans="1:19" ht="9.75" hidden="1" customHeight="1">
      <c r="A4481" s="777"/>
      <c r="B4481" s="913"/>
      <c r="C4481" s="914"/>
      <c r="D4481" s="777"/>
      <c r="E4481" s="773"/>
      <c r="F4481" s="752"/>
      <c r="G4481" s="773"/>
      <c r="H4481" s="733"/>
      <c r="I4481" s="206"/>
      <c r="J4481" s="910"/>
      <c r="L4481" s="911"/>
      <c r="R4481" s="752"/>
      <c r="S4481" s="1101"/>
    </row>
    <row r="4482" spans="1:19" ht="9.75" hidden="1" customHeight="1">
      <c r="A4482" s="777"/>
      <c r="B4482" s="913"/>
      <c r="C4482" s="914"/>
      <c r="D4482" s="777"/>
      <c r="E4482" s="773"/>
      <c r="F4482" s="753"/>
      <c r="G4482" s="773"/>
      <c r="H4482" s="733"/>
      <c r="I4482" s="206"/>
      <c r="J4482" s="910"/>
      <c r="L4482" s="911"/>
      <c r="R4482" s="753"/>
      <c r="S4482" s="1102"/>
    </row>
    <row r="4483" spans="1:19" ht="9.75" hidden="1" customHeight="1">
      <c r="A4483" s="777"/>
      <c r="B4483" s="913"/>
      <c r="C4483" s="914"/>
      <c r="D4483" s="777"/>
      <c r="E4483" s="773"/>
      <c r="F4483" s="751">
        <v>0</v>
      </c>
      <c r="G4483" s="773">
        <f>+L4483</f>
        <v>0</v>
      </c>
      <c r="H4483" s="733">
        <f>E4483*G4483</f>
        <v>0</v>
      </c>
      <c r="I4483" s="206"/>
      <c r="J4483" s="909">
        <f>+F4483</f>
        <v>0</v>
      </c>
      <c r="L4483" s="911">
        <f>J4483*$L$3</f>
        <v>0</v>
      </c>
      <c r="R4483" s="751"/>
      <c r="S4483" s="1100">
        <f t="shared" ref="S4483" si="1308">+F4483</f>
        <v>0</v>
      </c>
    </row>
    <row r="4484" spans="1:19" ht="9.75" hidden="1" customHeight="1">
      <c r="A4484" s="777"/>
      <c r="B4484" s="913"/>
      <c r="C4484" s="914"/>
      <c r="D4484" s="777"/>
      <c r="E4484" s="773"/>
      <c r="F4484" s="752"/>
      <c r="G4484" s="773"/>
      <c r="H4484" s="733"/>
      <c r="I4484" s="206"/>
      <c r="J4484" s="910"/>
      <c r="L4484" s="911"/>
      <c r="R4484" s="752"/>
      <c r="S4484" s="1101"/>
    </row>
    <row r="4485" spans="1:19" ht="9.75" hidden="1" customHeight="1">
      <c r="A4485" s="777"/>
      <c r="B4485" s="913"/>
      <c r="C4485" s="914"/>
      <c r="D4485" s="777"/>
      <c r="E4485" s="773"/>
      <c r="F4485" s="752"/>
      <c r="G4485" s="773"/>
      <c r="H4485" s="733"/>
      <c r="I4485" s="206"/>
      <c r="J4485" s="910"/>
      <c r="L4485" s="911"/>
      <c r="R4485" s="752"/>
      <c r="S4485" s="1101"/>
    </row>
    <row r="4486" spans="1:19" ht="9.75" hidden="1" customHeight="1">
      <c r="A4486" s="777"/>
      <c r="B4486" s="913"/>
      <c r="C4486" s="914"/>
      <c r="D4486" s="777"/>
      <c r="E4486" s="773"/>
      <c r="F4486" s="752"/>
      <c r="G4486" s="773"/>
      <c r="H4486" s="733"/>
      <c r="I4486" s="206"/>
      <c r="J4486" s="910"/>
      <c r="L4486" s="911"/>
      <c r="R4486" s="752"/>
      <c r="S4486" s="1101"/>
    </row>
    <row r="4487" spans="1:19" ht="9.75" hidden="1" customHeight="1">
      <c r="A4487" s="777"/>
      <c r="B4487" s="913"/>
      <c r="C4487" s="914"/>
      <c r="D4487" s="777"/>
      <c r="E4487" s="773"/>
      <c r="F4487" s="753"/>
      <c r="G4487" s="773"/>
      <c r="H4487" s="733"/>
      <c r="I4487" s="206"/>
      <c r="J4487" s="910"/>
      <c r="L4487" s="911"/>
      <c r="R4487" s="753"/>
      <c r="S4487" s="1102"/>
    </row>
    <row r="4488" spans="1:19" ht="9.75" hidden="1" customHeight="1">
      <c r="A4488" s="777"/>
      <c r="B4488" s="913"/>
      <c r="C4488" s="915"/>
      <c r="D4488" s="777"/>
      <c r="E4488" s="773"/>
      <c r="F4488" s="751">
        <v>0</v>
      </c>
      <c r="G4488" s="773">
        <f>+L4488</f>
        <v>0</v>
      </c>
      <c r="H4488" s="733">
        <f>E4488*G4488</f>
        <v>0</v>
      </c>
      <c r="I4488" s="206"/>
      <c r="J4488" s="909">
        <f>+F4488</f>
        <v>0</v>
      </c>
      <c r="L4488" s="911">
        <f>J4488*$L$3</f>
        <v>0</v>
      </c>
      <c r="R4488" s="751"/>
      <c r="S4488" s="1100">
        <f t="shared" ref="S4488" si="1309">+F4488</f>
        <v>0</v>
      </c>
    </row>
    <row r="4489" spans="1:19" ht="9.75" hidden="1" customHeight="1">
      <c r="A4489" s="777"/>
      <c r="B4489" s="913"/>
      <c r="C4489" s="915"/>
      <c r="D4489" s="777"/>
      <c r="E4489" s="773"/>
      <c r="F4489" s="752"/>
      <c r="G4489" s="773"/>
      <c r="H4489" s="733"/>
      <c r="I4489" s="206"/>
      <c r="J4489" s="910"/>
      <c r="L4489" s="911"/>
      <c r="R4489" s="752"/>
      <c r="S4489" s="1101"/>
    </row>
    <row r="4490" spans="1:19" ht="9.75" hidden="1" customHeight="1">
      <c r="A4490" s="777"/>
      <c r="B4490" s="913"/>
      <c r="C4490" s="915"/>
      <c r="D4490" s="777"/>
      <c r="E4490" s="773"/>
      <c r="F4490" s="752"/>
      <c r="G4490" s="773"/>
      <c r="H4490" s="733"/>
      <c r="I4490" s="206"/>
      <c r="J4490" s="910"/>
      <c r="L4490" s="911"/>
      <c r="R4490" s="752"/>
      <c r="S4490" s="1101"/>
    </row>
    <row r="4491" spans="1:19" ht="9.75" hidden="1" customHeight="1">
      <c r="A4491" s="777"/>
      <c r="B4491" s="913"/>
      <c r="C4491" s="915"/>
      <c r="D4491" s="777"/>
      <c r="E4491" s="773"/>
      <c r="F4491" s="752"/>
      <c r="G4491" s="773"/>
      <c r="H4491" s="733"/>
      <c r="I4491" s="206"/>
      <c r="J4491" s="910"/>
      <c r="L4491" s="911"/>
      <c r="R4491" s="752"/>
      <c r="S4491" s="1101"/>
    </row>
    <row r="4492" spans="1:19" ht="7.5" hidden="1" customHeight="1">
      <c r="A4492" s="777"/>
      <c r="B4492" s="913"/>
      <c r="C4492" s="915"/>
      <c r="D4492" s="777"/>
      <c r="E4492" s="773"/>
      <c r="F4492" s="753"/>
      <c r="G4492" s="773"/>
      <c r="H4492" s="733"/>
      <c r="I4492" s="206"/>
      <c r="J4492" s="910"/>
      <c r="L4492" s="911"/>
      <c r="R4492" s="753"/>
      <c r="S4492" s="1102"/>
    </row>
    <row r="4493" spans="1:19" ht="9.75" hidden="1" customHeight="1">
      <c r="A4493" s="777"/>
      <c r="B4493" s="913"/>
      <c r="C4493" s="915"/>
      <c r="D4493" s="777"/>
      <c r="E4493" s="773"/>
      <c r="F4493" s="751">
        <v>0</v>
      </c>
      <c r="G4493" s="773">
        <f>+L4493</f>
        <v>0</v>
      </c>
      <c r="H4493" s="733">
        <f>E4493*G4493</f>
        <v>0</v>
      </c>
      <c r="I4493" s="206"/>
      <c r="J4493" s="909">
        <f>+F4493</f>
        <v>0</v>
      </c>
      <c r="L4493" s="911">
        <f>J4493*$L$3</f>
        <v>0</v>
      </c>
      <c r="R4493" s="751"/>
      <c r="S4493" s="1100">
        <f t="shared" ref="S4493" si="1310">+F4493</f>
        <v>0</v>
      </c>
    </row>
    <row r="4494" spans="1:19" ht="9.75" hidden="1" customHeight="1">
      <c r="A4494" s="777"/>
      <c r="B4494" s="913"/>
      <c r="C4494" s="915"/>
      <c r="D4494" s="777"/>
      <c r="E4494" s="773"/>
      <c r="F4494" s="752"/>
      <c r="G4494" s="773"/>
      <c r="H4494" s="733"/>
      <c r="I4494" s="206"/>
      <c r="J4494" s="910"/>
      <c r="L4494" s="911"/>
      <c r="R4494" s="752"/>
      <c r="S4494" s="1101"/>
    </row>
    <row r="4495" spans="1:19" ht="9.75" hidden="1" customHeight="1">
      <c r="A4495" s="777"/>
      <c r="B4495" s="913"/>
      <c r="C4495" s="915"/>
      <c r="D4495" s="777"/>
      <c r="E4495" s="773"/>
      <c r="F4495" s="752"/>
      <c r="G4495" s="773"/>
      <c r="H4495" s="733"/>
      <c r="I4495" s="206"/>
      <c r="J4495" s="910"/>
      <c r="L4495" s="911"/>
      <c r="R4495" s="752"/>
      <c r="S4495" s="1101"/>
    </row>
    <row r="4496" spans="1:19" ht="9.75" hidden="1" customHeight="1">
      <c r="A4496" s="777"/>
      <c r="B4496" s="913"/>
      <c r="C4496" s="915"/>
      <c r="D4496" s="777"/>
      <c r="E4496" s="773"/>
      <c r="F4496" s="752"/>
      <c r="G4496" s="773"/>
      <c r="H4496" s="733"/>
      <c r="I4496" s="206"/>
      <c r="J4496" s="910"/>
      <c r="L4496" s="911"/>
      <c r="R4496" s="752"/>
      <c r="S4496" s="1101"/>
    </row>
    <row r="4497" spans="1:19" ht="9.75" hidden="1" customHeight="1">
      <c r="A4497" s="777"/>
      <c r="B4497" s="913"/>
      <c r="C4497" s="915"/>
      <c r="D4497" s="777"/>
      <c r="E4497" s="773"/>
      <c r="F4497" s="753"/>
      <c r="G4497" s="773"/>
      <c r="H4497" s="733"/>
      <c r="I4497" s="206"/>
      <c r="J4497" s="910"/>
      <c r="L4497" s="911"/>
      <c r="R4497" s="753"/>
      <c r="S4497" s="1102"/>
    </row>
    <row r="4498" spans="1:19" ht="9.75" hidden="1" customHeight="1">
      <c r="A4498" s="777"/>
      <c r="B4498" s="913"/>
      <c r="C4498" s="915"/>
      <c r="D4498" s="777"/>
      <c r="E4498" s="773"/>
      <c r="F4498" s="751">
        <v>0</v>
      </c>
      <c r="G4498" s="773">
        <f>+L4498</f>
        <v>0</v>
      </c>
      <c r="H4498" s="733">
        <f>E4498*G4498</f>
        <v>0</v>
      </c>
      <c r="I4498" s="206"/>
      <c r="J4498" s="909">
        <f>+F4498</f>
        <v>0</v>
      </c>
      <c r="L4498" s="911">
        <f>J4498*$L$3</f>
        <v>0</v>
      </c>
      <c r="R4498" s="751"/>
      <c r="S4498" s="1100">
        <f t="shared" ref="S4498" si="1311">+F4498</f>
        <v>0</v>
      </c>
    </row>
    <row r="4499" spans="1:19" ht="9.75" hidden="1" customHeight="1">
      <c r="A4499" s="777"/>
      <c r="B4499" s="913"/>
      <c r="C4499" s="915"/>
      <c r="D4499" s="777"/>
      <c r="E4499" s="773"/>
      <c r="F4499" s="752"/>
      <c r="G4499" s="773"/>
      <c r="H4499" s="733"/>
      <c r="I4499" s="206"/>
      <c r="J4499" s="910"/>
      <c r="L4499" s="911"/>
      <c r="R4499" s="752"/>
      <c r="S4499" s="1101"/>
    </row>
    <row r="4500" spans="1:19" ht="9.75" hidden="1" customHeight="1">
      <c r="A4500" s="777"/>
      <c r="B4500" s="913"/>
      <c r="C4500" s="915"/>
      <c r="D4500" s="777"/>
      <c r="E4500" s="773"/>
      <c r="F4500" s="752"/>
      <c r="G4500" s="773"/>
      <c r="H4500" s="733"/>
      <c r="I4500" s="206"/>
      <c r="J4500" s="910"/>
      <c r="L4500" s="911"/>
      <c r="R4500" s="752"/>
      <c r="S4500" s="1101"/>
    </row>
    <row r="4501" spans="1:19" ht="9.75" hidden="1" customHeight="1">
      <c r="A4501" s="777"/>
      <c r="B4501" s="913"/>
      <c r="C4501" s="915"/>
      <c r="D4501" s="777"/>
      <c r="E4501" s="773"/>
      <c r="F4501" s="752"/>
      <c r="G4501" s="773"/>
      <c r="H4501" s="733"/>
      <c r="I4501" s="206"/>
      <c r="J4501" s="910"/>
      <c r="L4501" s="911"/>
      <c r="R4501" s="752"/>
      <c r="S4501" s="1101"/>
    </row>
    <row r="4502" spans="1:19" ht="9.75" hidden="1" customHeight="1">
      <c r="A4502" s="777"/>
      <c r="B4502" s="913"/>
      <c r="C4502" s="915"/>
      <c r="D4502" s="777"/>
      <c r="E4502" s="773"/>
      <c r="F4502" s="753"/>
      <c r="G4502" s="773"/>
      <c r="H4502" s="733"/>
      <c r="I4502" s="206"/>
      <c r="J4502" s="910"/>
      <c r="L4502" s="911"/>
      <c r="R4502" s="753"/>
      <c r="S4502" s="1102"/>
    </row>
    <row r="4503" spans="1:19" ht="9.75" hidden="1" customHeight="1">
      <c r="A4503" s="777"/>
      <c r="B4503" s="913"/>
      <c r="C4503" s="915"/>
      <c r="D4503" s="777"/>
      <c r="E4503" s="773"/>
      <c r="F4503" s="751">
        <v>0</v>
      </c>
      <c r="G4503" s="773">
        <f>+L4503</f>
        <v>0</v>
      </c>
      <c r="H4503" s="733">
        <f>E4503*G4503</f>
        <v>0</v>
      </c>
      <c r="I4503" s="206"/>
      <c r="J4503" s="909">
        <f>+F4503</f>
        <v>0</v>
      </c>
      <c r="L4503" s="911">
        <f>J4503*$L$3</f>
        <v>0</v>
      </c>
      <c r="R4503" s="751"/>
      <c r="S4503" s="1100">
        <f t="shared" ref="S4503" si="1312">+F4503</f>
        <v>0</v>
      </c>
    </row>
    <row r="4504" spans="1:19" ht="9.75" hidden="1" customHeight="1">
      <c r="A4504" s="777"/>
      <c r="B4504" s="913"/>
      <c r="C4504" s="915"/>
      <c r="D4504" s="777"/>
      <c r="E4504" s="773"/>
      <c r="F4504" s="752"/>
      <c r="G4504" s="773"/>
      <c r="H4504" s="733"/>
      <c r="I4504" s="206"/>
      <c r="J4504" s="910"/>
      <c r="L4504" s="911"/>
      <c r="R4504" s="752"/>
      <c r="S4504" s="1101"/>
    </row>
    <row r="4505" spans="1:19" ht="9.75" hidden="1" customHeight="1">
      <c r="A4505" s="777"/>
      <c r="B4505" s="913"/>
      <c r="C4505" s="915"/>
      <c r="D4505" s="777"/>
      <c r="E4505" s="773"/>
      <c r="F4505" s="752"/>
      <c r="G4505" s="773"/>
      <c r="H4505" s="733"/>
      <c r="I4505" s="206"/>
      <c r="J4505" s="910"/>
      <c r="L4505" s="911"/>
      <c r="R4505" s="752"/>
      <c r="S4505" s="1101"/>
    </row>
    <row r="4506" spans="1:19" ht="9.75" hidden="1" customHeight="1">
      <c r="A4506" s="777"/>
      <c r="B4506" s="913"/>
      <c r="C4506" s="915"/>
      <c r="D4506" s="777"/>
      <c r="E4506" s="773"/>
      <c r="F4506" s="752"/>
      <c r="G4506" s="773"/>
      <c r="H4506" s="733"/>
      <c r="I4506" s="206"/>
      <c r="J4506" s="910"/>
      <c r="L4506" s="911"/>
      <c r="R4506" s="752"/>
      <c r="S4506" s="1101"/>
    </row>
    <row r="4507" spans="1:19" ht="9.75" hidden="1" customHeight="1">
      <c r="A4507" s="777"/>
      <c r="B4507" s="913"/>
      <c r="C4507" s="915"/>
      <c r="D4507" s="777"/>
      <c r="E4507" s="773"/>
      <c r="F4507" s="753"/>
      <c r="G4507" s="773"/>
      <c r="H4507" s="733"/>
      <c r="I4507" s="206"/>
      <c r="J4507" s="910"/>
      <c r="L4507" s="911"/>
      <c r="R4507" s="753"/>
      <c r="S4507" s="1102"/>
    </row>
    <row r="4508" spans="1:19" ht="9.75" hidden="1" customHeight="1">
      <c r="A4508" s="777"/>
      <c r="B4508" s="913"/>
      <c r="C4508" s="915"/>
      <c r="D4508" s="777"/>
      <c r="E4508" s="773"/>
      <c r="F4508" s="751">
        <v>0</v>
      </c>
      <c r="G4508" s="773">
        <f>+L4508</f>
        <v>0</v>
      </c>
      <c r="H4508" s="733">
        <f>E4508*G4508</f>
        <v>0</v>
      </c>
      <c r="I4508" s="206"/>
      <c r="J4508" s="909">
        <f>+F4508</f>
        <v>0</v>
      </c>
      <c r="L4508" s="911">
        <f>J4508*$L$3</f>
        <v>0</v>
      </c>
      <c r="R4508" s="751"/>
      <c r="S4508" s="1100">
        <f t="shared" ref="S4508" si="1313">+F4508</f>
        <v>0</v>
      </c>
    </row>
    <row r="4509" spans="1:19" ht="9.75" hidden="1" customHeight="1">
      <c r="A4509" s="777"/>
      <c r="B4509" s="913"/>
      <c r="C4509" s="915"/>
      <c r="D4509" s="777"/>
      <c r="E4509" s="773"/>
      <c r="F4509" s="752"/>
      <c r="G4509" s="773"/>
      <c r="H4509" s="733"/>
      <c r="I4509" s="206"/>
      <c r="J4509" s="910"/>
      <c r="L4509" s="911"/>
      <c r="R4509" s="752"/>
      <c r="S4509" s="1101"/>
    </row>
    <row r="4510" spans="1:19" ht="9.75" hidden="1" customHeight="1">
      <c r="A4510" s="777"/>
      <c r="B4510" s="913"/>
      <c r="C4510" s="915"/>
      <c r="D4510" s="777"/>
      <c r="E4510" s="773"/>
      <c r="F4510" s="752"/>
      <c r="G4510" s="773"/>
      <c r="H4510" s="733"/>
      <c r="I4510" s="206"/>
      <c r="J4510" s="910"/>
      <c r="L4510" s="911"/>
      <c r="R4510" s="752"/>
      <c r="S4510" s="1101"/>
    </row>
    <row r="4511" spans="1:19" ht="9.75" hidden="1" customHeight="1">
      <c r="A4511" s="777"/>
      <c r="B4511" s="913"/>
      <c r="C4511" s="915"/>
      <c r="D4511" s="777"/>
      <c r="E4511" s="773"/>
      <c r="F4511" s="752"/>
      <c r="G4511" s="773"/>
      <c r="H4511" s="733"/>
      <c r="I4511" s="206"/>
      <c r="J4511" s="910"/>
      <c r="L4511" s="911"/>
      <c r="R4511" s="752"/>
      <c r="S4511" s="1101"/>
    </row>
    <row r="4512" spans="1:19" ht="9.75" hidden="1" customHeight="1">
      <c r="A4512" s="777"/>
      <c r="B4512" s="913"/>
      <c r="C4512" s="915"/>
      <c r="D4512" s="777"/>
      <c r="E4512" s="773"/>
      <c r="F4512" s="753"/>
      <c r="G4512" s="773"/>
      <c r="H4512" s="733"/>
      <c r="I4512" s="206"/>
      <c r="J4512" s="910"/>
      <c r="L4512" s="911"/>
      <c r="R4512" s="753"/>
      <c r="S4512" s="1102"/>
    </row>
    <row r="4513" spans="1:19" ht="9.75" hidden="1" customHeight="1">
      <c r="A4513" s="777"/>
      <c r="B4513" s="913"/>
      <c r="C4513" s="914"/>
      <c r="D4513" s="777"/>
      <c r="E4513" s="773"/>
      <c r="F4513" s="751">
        <v>0</v>
      </c>
      <c r="G4513" s="773">
        <f>+L4513</f>
        <v>0</v>
      </c>
      <c r="H4513" s="733">
        <f>E4513*G4513</f>
        <v>0</v>
      </c>
      <c r="I4513" s="206"/>
      <c r="J4513" s="909">
        <f>+F4513</f>
        <v>0</v>
      </c>
      <c r="L4513" s="911">
        <f>J4513*$L$3</f>
        <v>0</v>
      </c>
      <c r="R4513" s="751"/>
      <c r="S4513" s="1100">
        <f t="shared" ref="S4513" si="1314">+F4513</f>
        <v>0</v>
      </c>
    </row>
    <row r="4514" spans="1:19" ht="9.75" hidden="1" customHeight="1">
      <c r="A4514" s="777"/>
      <c r="B4514" s="913"/>
      <c r="C4514" s="914"/>
      <c r="D4514" s="777"/>
      <c r="E4514" s="773"/>
      <c r="F4514" s="752"/>
      <c r="G4514" s="773"/>
      <c r="H4514" s="733"/>
      <c r="I4514" s="206"/>
      <c r="J4514" s="910"/>
      <c r="L4514" s="911"/>
      <c r="R4514" s="752"/>
      <c r="S4514" s="1101"/>
    </row>
    <row r="4515" spans="1:19" ht="9.75" hidden="1" customHeight="1">
      <c r="A4515" s="777"/>
      <c r="B4515" s="913"/>
      <c r="C4515" s="914"/>
      <c r="D4515" s="777"/>
      <c r="E4515" s="773"/>
      <c r="F4515" s="752"/>
      <c r="G4515" s="773"/>
      <c r="H4515" s="733"/>
      <c r="I4515" s="206"/>
      <c r="J4515" s="910"/>
      <c r="L4515" s="911"/>
      <c r="R4515" s="752"/>
      <c r="S4515" s="1101"/>
    </row>
    <row r="4516" spans="1:19" ht="9.75" hidden="1" customHeight="1">
      <c r="A4516" s="777"/>
      <c r="B4516" s="913"/>
      <c r="C4516" s="914"/>
      <c r="D4516" s="777"/>
      <c r="E4516" s="773"/>
      <c r="F4516" s="752"/>
      <c r="G4516" s="773"/>
      <c r="H4516" s="733"/>
      <c r="I4516" s="206"/>
      <c r="J4516" s="910"/>
      <c r="L4516" s="911"/>
      <c r="R4516" s="752"/>
      <c r="S4516" s="1101"/>
    </row>
    <row r="4517" spans="1:19" ht="9.75" hidden="1" customHeight="1">
      <c r="A4517" s="777"/>
      <c r="B4517" s="913"/>
      <c r="C4517" s="914"/>
      <c r="D4517" s="777"/>
      <c r="E4517" s="773"/>
      <c r="F4517" s="753"/>
      <c r="G4517" s="773"/>
      <c r="H4517" s="733"/>
      <c r="I4517" s="206"/>
      <c r="J4517" s="910"/>
      <c r="L4517" s="911"/>
      <c r="R4517" s="753"/>
      <c r="S4517" s="1102"/>
    </row>
    <row r="4518" spans="1:19" ht="9.75" hidden="1" customHeight="1">
      <c r="A4518" s="777"/>
      <c r="B4518" s="913"/>
      <c r="C4518" s="914"/>
      <c r="D4518" s="777"/>
      <c r="E4518" s="773"/>
      <c r="F4518" s="751">
        <v>0</v>
      </c>
      <c r="G4518" s="773">
        <f>+L4518</f>
        <v>0</v>
      </c>
      <c r="H4518" s="733">
        <f>E4518*G4518</f>
        <v>0</v>
      </c>
      <c r="I4518" s="206"/>
      <c r="J4518" s="909">
        <f>+F4518</f>
        <v>0</v>
      </c>
      <c r="L4518" s="911">
        <f>J4518*$L$3</f>
        <v>0</v>
      </c>
      <c r="R4518" s="751"/>
      <c r="S4518" s="1100">
        <f t="shared" ref="S4518" si="1315">+F4518</f>
        <v>0</v>
      </c>
    </row>
    <row r="4519" spans="1:19" ht="9.75" hidden="1" customHeight="1">
      <c r="A4519" s="777"/>
      <c r="B4519" s="913"/>
      <c r="C4519" s="914"/>
      <c r="D4519" s="777"/>
      <c r="E4519" s="773"/>
      <c r="F4519" s="752"/>
      <c r="G4519" s="773"/>
      <c r="H4519" s="733"/>
      <c r="I4519" s="206"/>
      <c r="J4519" s="910"/>
      <c r="L4519" s="911"/>
      <c r="R4519" s="752"/>
      <c r="S4519" s="1101"/>
    </row>
    <row r="4520" spans="1:19" ht="9.75" hidden="1" customHeight="1">
      <c r="A4520" s="777"/>
      <c r="B4520" s="913"/>
      <c r="C4520" s="914"/>
      <c r="D4520" s="777"/>
      <c r="E4520" s="773"/>
      <c r="F4520" s="752"/>
      <c r="G4520" s="773"/>
      <c r="H4520" s="733"/>
      <c r="I4520" s="206"/>
      <c r="J4520" s="910"/>
      <c r="L4520" s="911"/>
      <c r="R4520" s="752"/>
      <c r="S4520" s="1101"/>
    </row>
    <row r="4521" spans="1:19" ht="9.75" hidden="1" customHeight="1">
      <c r="A4521" s="777"/>
      <c r="B4521" s="913"/>
      <c r="C4521" s="914"/>
      <c r="D4521" s="777"/>
      <c r="E4521" s="773"/>
      <c r="F4521" s="752"/>
      <c r="G4521" s="773"/>
      <c r="H4521" s="733"/>
      <c r="I4521" s="206"/>
      <c r="J4521" s="910"/>
      <c r="L4521" s="911"/>
      <c r="R4521" s="752"/>
      <c r="S4521" s="1101"/>
    </row>
    <row r="4522" spans="1:19" ht="9.75" hidden="1" customHeight="1">
      <c r="A4522" s="777"/>
      <c r="B4522" s="913"/>
      <c r="C4522" s="914"/>
      <c r="D4522" s="777"/>
      <c r="E4522" s="773"/>
      <c r="F4522" s="753"/>
      <c r="G4522" s="773"/>
      <c r="H4522" s="733"/>
      <c r="I4522" s="206"/>
      <c r="J4522" s="910"/>
      <c r="L4522" s="911"/>
      <c r="R4522" s="753"/>
      <c r="S4522" s="1102"/>
    </row>
    <row r="4523" spans="1:19" ht="9.75" hidden="1" customHeight="1">
      <c r="A4523" s="777"/>
      <c r="B4523" s="913"/>
      <c r="C4523" s="915"/>
      <c r="D4523" s="777"/>
      <c r="E4523" s="773"/>
      <c r="F4523" s="751">
        <v>0</v>
      </c>
      <c r="G4523" s="773">
        <f>+L4523</f>
        <v>0</v>
      </c>
      <c r="H4523" s="733">
        <f>E4523*G4523</f>
        <v>0</v>
      </c>
      <c r="I4523" s="206"/>
      <c r="J4523" s="909">
        <f>+F4523</f>
        <v>0</v>
      </c>
      <c r="L4523" s="911">
        <f>J4523*$L$3</f>
        <v>0</v>
      </c>
      <c r="R4523" s="751"/>
      <c r="S4523" s="1100">
        <f t="shared" ref="S4523" si="1316">+F4523</f>
        <v>0</v>
      </c>
    </row>
    <row r="4524" spans="1:19" ht="9.75" hidden="1" customHeight="1">
      <c r="A4524" s="777"/>
      <c r="B4524" s="913"/>
      <c r="C4524" s="915"/>
      <c r="D4524" s="777"/>
      <c r="E4524" s="773"/>
      <c r="F4524" s="752"/>
      <c r="G4524" s="773"/>
      <c r="H4524" s="733"/>
      <c r="I4524" s="206"/>
      <c r="J4524" s="910"/>
      <c r="L4524" s="911"/>
      <c r="R4524" s="752"/>
      <c r="S4524" s="1101"/>
    </row>
    <row r="4525" spans="1:19" ht="9.75" hidden="1" customHeight="1">
      <c r="A4525" s="777"/>
      <c r="B4525" s="913"/>
      <c r="C4525" s="915"/>
      <c r="D4525" s="777"/>
      <c r="E4525" s="773"/>
      <c r="F4525" s="752"/>
      <c r="G4525" s="773"/>
      <c r="H4525" s="733"/>
      <c r="I4525" s="206"/>
      <c r="J4525" s="910"/>
      <c r="L4525" s="911"/>
      <c r="R4525" s="752"/>
      <c r="S4525" s="1101"/>
    </row>
    <row r="4526" spans="1:19" ht="9.75" hidden="1" customHeight="1">
      <c r="A4526" s="777"/>
      <c r="B4526" s="913"/>
      <c r="C4526" s="915"/>
      <c r="D4526" s="777"/>
      <c r="E4526" s="773"/>
      <c r="F4526" s="752"/>
      <c r="G4526" s="773"/>
      <c r="H4526" s="733"/>
      <c r="I4526" s="206"/>
      <c r="J4526" s="910"/>
      <c r="L4526" s="911"/>
      <c r="R4526" s="752"/>
      <c r="S4526" s="1101"/>
    </row>
    <row r="4527" spans="1:19" ht="9.75" hidden="1" customHeight="1">
      <c r="A4527" s="777"/>
      <c r="B4527" s="913"/>
      <c r="C4527" s="915"/>
      <c r="D4527" s="777"/>
      <c r="E4527" s="773"/>
      <c r="F4527" s="753"/>
      <c r="G4527" s="773"/>
      <c r="H4527" s="733"/>
      <c r="I4527" s="206"/>
      <c r="J4527" s="910"/>
      <c r="L4527" s="911"/>
      <c r="R4527" s="753"/>
      <c r="S4527" s="1102"/>
    </row>
    <row r="4528" spans="1:19" ht="9.75" hidden="1" customHeight="1">
      <c r="A4528" s="777"/>
      <c r="B4528" s="913"/>
      <c r="C4528" s="915"/>
      <c r="D4528" s="777"/>
      <c r="E4528" s="773"/>
      <c r="F4528" s="751">
        <v>0</v>
      </c>
      <c r="G4528" s="773">
        <f>+L4528</f>
        <v>0</v>
      </c>
      <c r="H4528" s="733">
        <f>E4528*G4528</f>
        <v>0</v>
      </c>
      <c r="I4528" s="206"/>
      <c r="J4528" s="909">
        <f>+F4528</f>
        <v>0</v>
      </c>
      <c r="L4528" s="911">
        <f>J4528*$L$3</f>
        <v>0</v>
      </c>
      <c r="R4528" s="751"/>
      <c r="S4528" s="1100">
        <f t="shared" ref="S4528" si="1317">+F4528</f>
        <v>0</v>
      </c>
    </row>
    <row r="4529" spans="1:19" ht="9.75" hidden="1" customHeight="1">
      <c r="A4529" s="777"/>
      <c r="B4529" s="913"/>
      <c r="C4529" s="915"/>
      <c r="D4529" s="777"/>
      <c r="E4529" s="773"/>
      <c r="F4529" s="752"/>
      <c r="G4529" s="773"/>
      <c r="H4529" s="733"/>
      <c r="I4529" s="206"/>
      <c r="J4529" s="910"/>
      <c r="L4529" s="911"/>
      <c r="R4529" s="752"/>
      <c r="S4529" s="1101"/>
    </row>
    <row r="4530" spans="1:19" ht="9.75" hidden="1" customHeight="1">
      <c r="A4530" s="777"/>
      <c r="B4530" s="913"/>
      <c r="C4530" s="915"/>
      <c r="D4530" s="777"/>
      <c r="E4530" s="773"/>
      <c r="F4530" s="752"/>
      <c r="G4530" s="773"/>
      <c r="H4530" s="733"/>
      <c r="I4530" s="206"/>
      <c r="J4530" s="910"/>
      <c r="L4530" s="911"/>
      <c r="R4530" s="752"/>
      <c r="S4530" s="1101"/>
    </row>
    <row r="4531" spans="1:19" ht="9.75" hidden="1" customHeight="1">
      <c r="A4531" s="777"/>
      <c r="B4531" s="913"/>
      <c r="C4531" s="915"/>
      <c r="D4531" s="777"/>
      <c r="E4531" s="773"/>
      <c r="F4531" s="752"/>
      <c r="G4531" s="773"/>
      <c r="H4531" s="733"/>
      <c r="I4531" s="206"/>
      <c r="J4531" s="910"/>
      <c r="L4531" s="911"/>
      <c r="R4531" s="752"/>
      <c r="S4531" s="1101"/>
    </row>
    <row r="4532" spans="1:19" ht="9.75" hidden="1" customHeight="1">
      <c r="A4532" s="777"/>
      <c r="B4532" s="913"/>
      <c r="C4532" s="915"/>
      <c r="D4532" s="777"/>
      <c r="E4532" s="773"/>
      <c r="F4532" s="753"/>
      <c r="G4532" s="773"/>
      <c r="H4532" s="733"/>
      <c r="I4532" s="206"/>
      <c r="J4532" s="910"/>
      <c r="L4532" s="911"/>
      <c r="R4532" s="753"/>
      <c r="S4532" s="1102"/>
    </row>
    <row r="4533" spans="1:19" ht="9.75" hidden="1" customHeight="1">
      <c r="A4533" s="777"/>
      <c r="B4533" s="913"/>
      <c r="C4533" s="915"/>
      <c r="D4533" s="777"/>
      <c r="E4533" s="773"/>
      <c r="F4533" s="751">
        <v>0</v>
      </c>
      <c r="G4533" s="773">
        <f>+L4533</f>
        <v>0</v>
      </c>
      <c r="H4533" s="733">
        <f>E4533*G4533</f>
        <v>0</v>
      </c>
      <c r="I4533" s="206"/>
      <c r="J4533" s="909">
        <f>+F4533</f>
        <v>0</v>
      </c>
      <c r="L4533" s="911">
        <f>J4533*$L$3</f>
        <v>0</v>
      </c>
      <c r="R4533" s="751"/>
      <c r="S4533" s="1100">
        <f t="shared" ref="S4533" si="1318">+F4533</f>
        <v>0</v>
      </c>
    </row>
    <row r="4534" spans="1:19" ht="9.75" hidden="1" customHeight="1">
      <c r="A4534" s="777"/>
      <c r="B4534" s="913"/>
      <c r="C4534" s="915"/>
      <c r="D4534" s="777"/>
      <c r="E4534" s="773"/>
      <c r="F4534" s="752"/>
      <c r="G4534" s="773"/>
      <c r="H4534" s="733"/>
      <c r="I4534" s="206"/>
      <c r="J4534" s="910"/>
      <c r="L4534" s="911"/>
      <c r="R4534" s="752"/>
      <c r="S4534" s="1101"/>
    </row>
    <row r="4535" spans="1:19" ht="9.75" hidden="1" customHeight="1">
      <c r="A4535" s="777"/>
      <c r="B4535" s="913"/>
      <c r="C4535" s="915"/>
      <c r="D4535" s="777"/>
      <c r="E4535" s="773"/>
      <c r="F4535" s="752"/>
      <c r="G4535" s="773"/>
      <c r="H4535" s="733"/>
      <c r="I4535" s="206"/>
      <c r="J4535" s="910"/>
      <c r="L4535" s="911"/>
      <c r="R4535" s="752"/>
      <c r="S4535" s="1101"/>
    </row>
    <row r="4536" spans="1:19" ht="9.75" hidden="1" customHeight="1">
      <c r="A4536" s="777"/>
      <c r="B4536" s="913"/>
      <c r="C4536" s="915"/>
      <c r="D4536" s="777"/>
      <c r="E4536" s="773"/>
      <c r="F4536" s="752"/>
      <c r="G4536" s="773"/>
      <c r="H4536" s="733"/>
      <c r="I4536" s="206"/>
      <c r="J4536" s="910"/>
      <c r="L4536" s="911"/>
      <c r="R4536" s="752"/>
      <c r="S4536" s="1101"/>
    </row>
    <row r="4537" spans="1:19" ht="9.75" hidden="1" customHeight="1">
      <c r="A4537" s="777"/>
      <c r="B4537" s="913"/>
      <c r="C4537" s="915"/>
      <c r="D4537" s="777"/>
      <c r="E4537" s="773"/>
      <c r="F4537" s="753"/>
      <c r="G4537" s="773"/>
      <c r="H4537" s="733"/>
      <c r="I4537" s="206"/>
      <c r="J4537" s="910"/>
      <c r="L4537" s="911"/>
      <c r="R4537" s="753"/>
      <c r="S4537" s="1102"/>
    </row>
    <row r="4538" spans="1:19" ht="9.75" hidden="1" customHeight="1">
      <c r="A4538" s="777"/>
      <c r="B4538" s="913"/>
      <c r="C4538" s="915"/>
      <c r="D4538" s="777"/>
      <c r="E4538" s="773"/>
      <c r="F4538" s="751">
        <v>0</v>
      </c>
      <c r="G4538" s="773">
        <f>+L4538</f>
        <v>0</v>
      </c>
      <c r="H4538" s="733">
        <f>E4538*G4538</f>
        <v>0</v>
      </c>
      <c r="I4538" s="206"/>
      <c r="J4538" s="909">
        <f>+F4538</f>
        <v>0</v>
      </c>
      <c r="L4538" s="911">
        <f>J4538*$L$3</f>
        <v>0</v>
      </c>
      <c r="R4538" s="751"/>
      <c r="S4538" s="1100">
        <f t="shared" ref="S4538" si="1319">+F4538</f>
        <v>0</v>
      </c>
    </row>
    <row r="4539" spans="1:19" ht="9.75" hidden="1" customHeight="1">
      <c r="A4539" s="777"/>
      <c r="B4539" s="913"/>
      <c r="C4539" s="915"/>
      <c r="D4539" s="777"/>
      <c r="E4539" s="773"/>
      <c r="F4539" s="752"/>
      <c r="G4539" s="773"/>
      <c r="H4539" s="733"/>
      <c r="I4539" s="206"/>
      <c r="J4539" s="910"/>
      <c r="L4539" s="911"/>
      <c r="R4539" s="752"/>
      <c r="S4539" s="1101"/>
    </row>
    <row r="4540" spans="1:19" ht="9.75" hidden="1" customHeight="1">
      <c r="A4540" s="777"/>
      <c r="B4540" s="913"/>
      <c r="C4540" s="915"/>
      <c r="D4540" s="777"/>
      <c r="E4540" s="773"/>
      <c r="F4540" s="752"/>
      <c r="G4540" s="773"/>
      <c r="H4540" s="733"/>
      <c r="I4540" s="206"/>
      <c r="J4540" s="910"/>
      <c r="L4540" s="911"/>
      <c r="R4540" s="752"/>
      <c r="S4540" s="1101"/>
    </row>
    <row r="4541" spans="1:19" ht="9.75" hidden="1" customHeight="1">
      <c r="A4541" s="777"/>
      <c r="B4541" s="913"/>
      <c r="C4541" s="915"/>
      <c r="D4541" s="777"/>
      <c r="E4541" s="773"/>
      <c r="F4541" s="752"/>
      <c r="G4541" s="773"/>
      <c r="H4541" s="733"/>
      <c r="I4541" s="206"/>
      <c r="J4541" s="910"/>
      <c r="L4541" s="911"/>
      <c r="R4541" s="752"/>
      <c r="S4541" s="1101"/>
    </row>
    <row r="4542" spans="1:19" ht="9.75" hidden="1" customHeight="1">
      <c r="A4542" s="777"/>
      <c r="B4542" s="913"/>
      <c r="C4542" s="915"/>
      <c r="D4542" s="777"/>
      <c r="E4542" s="773"/>
      <c r="F4542" s="753"/>
      <c r="G4542" s="773"/>
      <c r="H4542" s="733"/>
      <c r="I4542" s="206"/>
      <c r="J4542" s="910"/>
      <c r="L4542" s="911"/>
      <c r="R4542" s="753"/>
      <c r="S4542" s="1102"/>
    </row>
    <row r="4543" spans="1:19" ht="9.75" hidden="1" customHeight="1">
      <c r="A4543" s="777"/>
      <c r="B4543" s="913"/>
      <c r="C4543" s="915"/>
      <c r="D4543" s="777"/>
      <c r="E4543" s="773"/>
      <c r="F4543" s="751">
        <v>0</v>
      </c>
      <c r="G4543" s="773">
        <f>+L4543</f>
        <v>0</v>
      </c>
      <c r="H4543" s="733">
        <f>E4543*G4543</f>
        <v>0</v>
      </c>
      <c r="I4543" s="206"/>
      <c r="J4543" s="909">
        <f>+F4543</f>
        <v>0</v>
      </c>
      <c r="L4543" s="911">
        <f>J4543*$L$3</f>
        <v>0</v>
      </c>
      <c r="R4543" s="751"/>
      <c r="S4543" s="1100">
        <f t="shared" ref="S4543" si="1320">+F4543</f>
        <v>0</v>
      </c>
    </row>
    <row r="4544" spans="1:19" ht="9.75" hidden="1" customHeight="1">
      <c r="A4544" s="777"/>
      <c r="B4544" s="913"/>
      <c r="C4544" s="915"/>
      <c r="D4544" s="777"/>
      <c r="E4544" s="773"/>
      <c r="F4544" s="752"/>
      <c r="G4544" s="773"/>
      <c r="H4544" s="733"/>
      <c r="I4544" s="206"/>
      <c r="J4544" s="910"/>
      <c r="L4544" s="911"/>
      <c r="R4544" s="752"/>
      <c r="S4544" s="1101"/>
    </row>
    <row r="4545" spans="1:19" ht="9.75" hidden="1" customHeight="1">
      <c r="A4545" s="777"/>
      <c r="B4545" s="913"/>
      <c r="C4545" s="915"/>
      <c r="D4545" s="777"/>
      <c r="E4545" s="773"/>
      <c r="F4545" s="752"/>
      <c r="G4545" s="773"/>
      <c r="H4545" s="733"/>
      <c r="I4545" s="206"/>
      <c r="J4545" s="910"/>
      <c r="L4545" s="911"/>
      <c r="R4545" s="752"/>
      <c r="S4545" s="1101"/>
    </row>
    <row r="4546" spans="1:19" ht="9.75" hidden="1" customHeight="1">
      <c r="A4546" s="777"/>
      <c r="B4546" s="913"/>
      <c r="C4546" s="915"/>
      <c r="D4546" s="777"/>
      <c r="E4546" s="773"/>
      <c r="F4546" s="752"/>
      <c r="G4546" s="773"/>
      <c r="H4546" s="733"/>
      <c r="I4546" s="206"/>
      <c r="J4546" s="910"/>
      <c r="L4546" s="911"/>
      <c r="R4546" s="752"/>
      <c r="S4546" s="1101"/>
    </row>
    <row r="4547" spans="1:19" ht="9.75" hidden="1" customHeight="1">
      <c r="A4547" s="777"/>
      <c r="B4547" s="913"/>
      <c r="C4547" s="915"/>
      <c r="D4547" s="777"/>
      <c r="E4547" s="773"/>
      <c r="F4547" s="753"/>
      <c r="G4547" s="773"/>
      <c r="H4547" s="733"/>
      <c r="I4547" s="206"/>
      <c r="J4547" s="910"/>
      <c r="L4547" s="911"/>
      <c r="R4547" s="753"/>
      <c r="S4547" s="1102"/>
    </row>
    <row r="4548" spans="1:19" ht="9.75" hidden="1" customHeight="1">
      <c r="A4548" s="777"/>
      <c r="B4548" s="913"/>
      <c r="C4548" s="915"/>
      <c r="D4548" s="777"/>
      <c r="E4548" s="773"/>
      <c r="F4548" s="751">
        <v>0</v>
      </c>
      <c r="G4548" s="773">
        <f>+L4548</f>
        <v>0</v>
      </c>
      <c r="H4548" s="733">
        <f>E4548*G4548</f>
        <v>0</v>
      </c>
      <c r="I4548" s="206"/>
      <c r="J4548" s="909">
        <f>+F4548</f>
        <v>0</v>
      </c>
      <c r="L4548" s="911">
        <f>J4548*$L$3</f>
        <v>0</v>
      </c>
      <c r="R4548" s="751"/>
      <c r="S4548" s="1100">
        <f t="shared" ref="S4548" si="1321">+F4548</f>
        <v>0</v>
      </c>
    </row>
    <row r="4549" spans="1:19" ht="9.75" hidden="1" customHeight="1">
      <c r="A4549" s="777"/>
      <c r="B4549" s="913"/>
      <c r="C4549" s="915"/>
      <c r="D4549" s="777"/>
      <c r="E4549" s="773"/>
      <c r="F4549" s="752"/>
      <c r="G4549" s="773"/>
      <c r="H4549" s="733"/>
      <c r="I4549" s="206"/>
      <c r="J4549" s="910"/>
      <c r="L4549" s="911"/>
      <c r="R4549" s="752"/>
      <c r="S4549" s="1101"/>
    </row>
    <row r="4550" spans="1:19" ht="9.75" hidden="1" customHeight="1">
      <c r="A4550" s="777"/>
      <c r="B4550" s="913"/>
      <c r="C4550" s="915"/>
      <c r="D4550" s="777"/>
      <c r="E4550" s="773"/>
      <c r="F4550" s="752"/>
      <c r="G4550" s="773"/>
      <c r="H4550" s="733"/>
      <c r="I4550" s="206"/>
      <c r="J4550" s="910"/>
      <c r="L4550" s="911"/>
      <c r="R4550" s="752"/>
      <c r="S4550" s="1101"/>
    </row>
    <row r="4551" spans="1:19" ht="9.75" hidden="1" customHeight="1">
      <c r="A4551" s="777"/>
      <c r="B4551" s="913"/>
      <c r="C4551" s="915"/>
      <c r="D4551" s="777"/>
      <c r="E4551" s="773"/>
      <c r="F4551" s="752"/>
      <c r="G4551" s="773"/>
      <c r="H4551" s="733"/>
      <c r="I4551" s="206"/>
      <c r="J4551" s="910"/>
      <c r="L4551" s="911"/>
      <c r="R4551" s="752"/>
      <c r="S4551" s="1101"/>
    </row>
    <row r="4552" spans="1:19" ht="9.75" hidden="1" customHeight="1">
      <c r="A4552" s="777"/>
      <c r="B4552" s="913"/>
      <c r="C4552" s="915"/>
      <c r="D4552" s="777"/>
      <c r="E4552" s="773"/>
      <c r="F4552" s="753"/>
      <c r="G4552" s="773"/>
      <c r="H4552" s="733"/>
      <c r="I4552" s="206"/>
      <c r="J4552" s="910"/>
      <c r="L4552" s="911"/>
      <c r="R4552" s="753"/>
      <c r="S4552" s="1102"/>
    </row>
    <row r="4553" spans="1:19" ht="9.75" hidden="1" customHeight="1">
      <c r="A4553" s="777"/>
      <c r="B4553" s="913"/>
      <c r="C4553" s="915"/>
      <c r="D4553" s="777"/>
      <c r="E4553" s="773"/>
      <c r="F4553" s="751">
        <v>0</v>
      </c>
      <c r="G4553" s="773">
        <f>+L4553</f>
        <v>0</v>
      </c>
      <c r="H4553" s="733">
        <f>E4553*G4553</f>
        <v>0</v>
      </c>
      <c r="I4553" s="206"/>
      <c r="J4553" s="909">
        <f>+F4553</f>
        <v>0</v>
      </c>
      <c r="L4553" s="911">
        <f>J4553*$L$3</f>
        <v>0</v>
      </c>
      <c r="R4553" s="751"/>
      <c r="S4553" s="1100">
        <f t="shared" ref="S4553" si="1322">+F4553</f>
        <v>0</v>
      </c>
    </row>
    <row r="4554" spans="1:19" ht="9.75" hidden="1" customHeight="1">
      <c r="A4554" s="777"/>
      <c r="B4554" s="913"/>
      <c r="C4554" s="915"/>
      <c r="D4554" s="777"/>
      <c r="E4554" s="773"/>
      <c r="F4554" s="752"/>
      <c r="G4554" s="773"/>
      <c r="H4554" s="733"/>
      <c r="I4554" s="206"/>
      <c r="J4554" s="910"/>
      <c r="L4554" s="911"/>
      <c r="R4554" s="752"/>
      <c r="S4554" s="1101"/>
    </row>
    <row r="4555" spans="1:19" ht="9.75" hidden="1" customHeight="1">
      <c r="A4555" s="777"/>
      <c r="B4555" s="913"/>
      <c r="C4555" s="915"/>
      <c r="D4555" s="777"/>
      <c r="E4555" s="773"/>
      <c r="F4555" s="752"/>
      <c r="G4555" s="773"/>
      <c r="H4555" s="733"/>
      <c r="I4555" s="206"/>
      <c r="J4555" s="910"/>
      <c r="L4555" s="911"/>
      <c r="R4555" s="752"/>
      <c r="S4555" s="1101"/>
    </row>
    <row r="4556" spans="1:19" ht="9.75" hidden="1" customHeight="1">
      <c r="A4556" s="777"/>
      <c r="B4556" s="913"/>
      <c r="C4556" s="915"/>
      <c r="D4556" s="777"/>
      <c r="E4556" s="773"/>
      <c r="F4556" s="752"/>
      <c r="G4556" s="773"/>
      <c r="H4556" s="733"/>
      <c r="I4556" s="206"/>
      <c r="J4556" s="910"/>
      <c r="L4556" s="911"/>
      <c r="R4556" s="752"/>
      <c r="S4556" s="1101"/>
    </row>
    <row r="4557" spans="1:19" ht="9.75" hidden="1" customHeight="1">
      <c r="A4557" s="777"/>
      <c r="B4557" s="913"/>
      <c r="C4557" s="915"/>
      <c r="D4557" s="777"/>
      <c r="E4557" s="773"/>
      <c r="F4557" s="753"/>
      <c r="G4557" s="773"/>
      <c r="H4557" s="733"/>
      <c r="I4557" s="206"/>
      <c r="J4557" s="910"/>
      <c r="L4557" s="911"/>
      <c r="R4557" s="753"/>
      <c r="S4557" s="1102"/>
    </row>
    <row r="4558" spans="1:19" ht="9.75" hidden="1" customHeight="1">
      <c r="A4558" s="777"/>
      <c r="B4558" s="913"/>
      <c r="C4558" s="915"/>
      <c r="D4558" s="777"/>
      <c r="E4558" s="773"/>
      <c r="F4558" s="751">
        <v>0</v>
      </c>
      <c r="G4558" s="773">
        <f>+L4558</f>
        <v>0</v>
      </c>
      <c r="H4558" s="733">
        <f>E4558*G4558</f>
        <v>0</v>
      </c>
      <c r="I4558" s="206"/>
      <c r="J4558" s="909">
        <f>+F4558</f>
        <v>0</v>
      </c>
      <c r="L4558" s="911">
        <f>J4558*$L$3</f>
        <v>0</v>
      </c>
      <c r="R4558" s="751"/>
      <c r="S4558" s="1100">
        <f t="shared" ref="S4558" si="1323">+F4558</f>
        <v>0</v>
      </c>
    </row>
    <row r="4559" spans="1:19" ht="9.75" hidden="1" customHeight="1">
      <c r="A4559" s="777"/>
      <c r="B4559" s="913"/>
      <c r="C4559" s="915"/>
      <c r="D4559" s="777"/>
      <c r="E4559" s="773"/>
      <c r="F4559" s="752"/>
      <c r="G4559" s="773"/>
      <c r="H4559" s="733"/>
      <c r="I4559" s="206"/>
      <c r="J4559" s="910"/>
      <c r="L4559" s="911"/>
      <c r="R4559" s="752"/>
      <c r="S4559" s="1101"/>
    </row>
    <row r="4560" spans="1:19" ht="9.75" hidden="1" customHeight="1">
      <c r="A4560" s="777"/>
      <c r="B4560" s="913"/>
      <c r="C4560" s="915"/>
      <c r="D4560" s="777"/>
      <c r="E4560" s="773"/>
      <c r="F4560" s="752"/>
      <c r="G4560" s="773"/>
      <c r="H4560" s="733"/>
      <c r="I4560" s="206"/>
      <c r="J4560" s="910"/>
      <c r="L4560" s="911"/>
      <c r="R4560" s="752"/>
      <c r="S4560" s="1101"/>
    </row>
    <row r="4561" spans="1:19" ht="9.75" hidden="1" customHeight="1">
      <c r="A4561" s="777"/>
      <c r="B4561" s="913"/>
      <c r="C4561" s="915"/>
      <c r="D4561" s="777"/>
      <c r="E4561" s="773"/>
      <c r="F4561" s="752"/>
      <c r="G4561" s="773"/>
      <c r="H4561" s="733"/>
      <c r="I4561" s="206"/>
      <c r="J4561" s="910"/>
      <c r="L4561" s="911"/>
      <c r="R4561" s="752"/>
      <c r="S4561" s="1101"/>
    </row>
    <row r="4562" spans="1:19" ht="7.5" hidden="1" customHeight="1">
      <c r="A4562" s="777"/>
      <c r="B4562" s="913"/>
      <c r="C4562" s="915"/>
      <c r="D4562" s="777"/>
      <c r="E4562" s="773"/>
      <c r="F4562" s="753"/>
      <c r="G4562" s="773"/>
      <c r="H4562" s="733"/>
      <c r="I4562" s="206"/>
      <c r="J4562" s="910"/>
      <c r="L4562" s="911"/>
      <c r="R4562" s="753"/>
      <c r="S4562" s="1102"/>
    </row>
    <row r="4563" spans="1:19" ht="9.75" hidden="1" customHeight="1">
      <c r="A4563" s="777"/>
      <c r="B4563" s="913"/>
      <c r="C4563" s="915"/>
      <c r="D4563" s="777"/>
      <c r="E4563" s="773"/>
      <c r="F4563" s="751">
        <v>0</v>
      </c>
      <c r="G4563" s="773">
        <f>+L4563</f>
        <v>0</v>
      </c>
      <c r="H4563" s="733">
        <f>E4563*G4563</f>
        <v>0</v>
      </c>
      <c r="I4563" s="206"/>
      <c r="J4563" s="909">
        <f>+F4563</f>
        <v>0</v>
      </c>
      <c r="L4563" s="911">
        <f>J4563*$L$3</f>
        <v>0</v>
      </c>
      <c r="R4563" s="751"/>
      <c r="S4563" s="1100">
        <f t="shared" ref="S4563" si="1324">+F4563</f>
        <v>0</v>
      </c>
    </row>
    <row r="4564" spans="1:19" ht="9.75" hidden="1" customHeight="1">
      <c r="A4564" s="777"/>
      <c r="B4564" s="913"/>
      <c r="C4564" s="915"/>
      <c r="D4564" s="777"/>
      <c r="E4564" s="773"/>
      <c r="F4564" s="752"/>
      <c r="G4564" s="773"/>
      <c r="H4564" s="733"/>
      <c r="I4564" s="206"/>
      <c r="J4564" s="910"/>
      <c r="L4564" s="911"/>
      <c r="R4564" s="752"/>
      <c r="S4564" s="1101"/>
    </row>
    <row r="4565" spans="1:19" ht="9.75" hidden="1" customHeight="1">
      <c r="A4565" s="777"/>
      <c r="B4565" s="913"/>
      <c r="C4565" s="915"/>
      <c r="D4565" s="777"/>
      <c r="E4565" s="773"/>
      <c r="F4565" s="752"/>
      <c r="G4565" s="773"/>
      <c r="H4565" s="733"/>
      <c r="I4565" s="206"/>
      <c r="J4565" s="910"/>
      <c r="L4565" s="911"/>
      <c r="R4565" s="752"/>
      <c r="S4565" s="1101"/>
    </row>
    <row r="4566" spans="1:19" ht="9.75" hidden="1" customHeight="1">
      <c r="A4566" s="777"/>
      <c r="B4566" s="913"/>
      <c r="C4566" s="915"/>
      <c r="D4566" s="777"/>
      <c r="E4566" s="773"/>
      <c r="F4566" s="752"/>
      <c r="G4566" s="773"/>
      <c r="H4566" s="733"/>
      <c r="I4566" s="206"/>
      <c r="J4566" s="910"/>
      <c r="L4566" s="911"/>
      <c r="R4566" s="752"/>
      <c r="S4566" s="1101"/>
    </row>
    <row r="4567" spans="1:19" ht="9.75" hidden="1" customHeight="1">
      <c r="A4567" s="777"/>
      <c r="B4567" s="913"/>
      <c r="C4567" s="915"/>
      <c r="D4567" s="777"/>
      <c r="E4567" s="773"/>
      <c r="F4567" s="753"/>
      <c r="G4567" s="773"/>
      <c r="H4567" s="733"/>
      <c r="I4567" s="206"/>
      <c r="J4567" s="910"/>
      <c r="L4567" s="911"/>
      <c r="R4567" s="753"/>
      <c r="S4567" s="1102"/>
    </row>
    <row r="4568" spans="1:19" ht="9.75" hidden="1" customHeight="1">
      <c r="A4568" s="777"/>
      <c r="B4568" s="913"/>
      <c r="C4568" s="915"/>
      <c r="D4568" s="777"/>
      <c r="E4568" s="773"/>
      <c r="F4568" s="751">
        <v>0</v>
      </c>
      <c r="G4568" s="773">
        <f>+L4568</f>
        <v>0</v>
      </c>
      <c r="H4568" s="733">
        <f>E4568*G4568</f>
        <v>0</v>
      </c>
      <c r="I4568" s="206"/>
      <c r="J4568" s="909">
        <f>+F4568</f>
        <v>0</v>
      </c>
      <c r="L4568" s="911">
        <f>J4568*$L$3</f>
        <v>0</v>
      </c>
      <c r="R4568" s="751"/>
      <c r="S4568" s="1100">
        <f t="shared" ref="S4568" si="1325">+F4568</f>
        <v>0</v>
      </c>
    </row>
    <row r="4569" spans="1:19" ht="9.75" hidden="1" customHeight="1">
      <c r="A4569" s="777"/>
      <c r="B4569" s="913"/>
      <c r="C4569" s="915"/>
      <c r="D4569" s="777"/>
      <c r="E4569" s="773"/>
      <c r="F4569" s="752"/>
      <c r="G4569" s="773"/>
      <c r="H4569" s="733"/>
      <c r="I4569" s="206"/>
      <c r="J4569" s="910"/>
      <c r="L4569" s="911"/>
      <c r="R4569" s="752"/>
      <c r="S4569" s="1101"/>
    </row>
    <row r="4570" spans="1:19" ht="9.75" hidden="1" customHeight="1">
      <c r="A4570" s="777"/>
      <c r="B4570" s="913"/>
      <c r="C4570" s="915"/>
      <c r="D4570" s="777"/>
      <c r="E4570" s="773"/>
      <c r="F4570" s="752"/>
      <c r="G4570" s="773"/>
      <c r="H4570" s="733"/>
      <c r="I4570" s="206"/>
      <c r="J4570" s="910"/>
      <c r="L4570" s="911"/>
      <c r="R4570" s="752"/>
      <c r="S4570" s="1101"/>
    </row>
    <row r="4571" spans="1:19" ht="9.75" hidden="1" customHeight="1">
      <c r="A4571" s="777"/>
      <c r="B4571" s="913"/>
      <c r="C4571" s="915"/>
      <c r="D4571" s="777"/>
      <c r="E4571" s="773"/>
      <c r="F4571" s="752"/>
      <c r="G4571" s="773"/>
      <c r="H4571" s="733"/>
      <c r="I4571" s="206"/>
      <c r="J4571" s="910"/>
      <c r="L4571" s="911"/>
      <c r="R4571" s="752"/>
      <c r="S4571" s="1101"/>
    </row>
    <row r="4572" spans="1:19" ht="9.75" hidden="1" customHeight="1">
      <c r="A4572" s="777"/>
      <c r="B4572" s="913"/>
      <c r="C4572" s="915"/>
      <c r="D4572" s="777"/>
      <c r="E4572" s="773"/>
      <c r="F4572" s="753"/>
      <c r="G4572" s="773"/>
      <c r="H4572" s="733"/>
      <c r="I4572" s="206"/>
      <c r="J4572" s="910"/>
      <c r="L4572" s="911"/>
      <c r="R4572" s="753"/>
      <c r="S4572" s="1102"/>
    </row>
    <row r="4573" spans="1:19" ht="9.75" hidden="1" customHeight="1">
      <c r="A4573" s="777"/>
      <c r="B4573" s="913"/>
      <c r="C4573" s="915"/>
      <c r="D4573" s="777"/>
      <c r="E4573" s="773"/>
      <c r="F4573" s="751">
        <v>0</v>
      </c>
      <c r="G4573" s="773">
        <f>+L4573</f>
        <v>0</v>
      </c>
      <c r="H4573" s="733">
        <f>E4573*G4573</f>
        <v>0</v>
      </c>
      <c r="I4573" s="206"/>
      <c r="J4573" s="909">
        <f>+F4573</f>
        <v>0</v>
      </c>
      <c r="L4573" s="911">
        <f>J4573*$L$3</f>
        <v>0</v>
      </c>
      <c r="R4573" s="751"/>
      <c r="S4573" s="1100">
        <f t="shared" ref="S4573" si="1326">+F4573</f>
        <v>0</v>
      </c>
    </row>
    <row r="4574" spans="1:19" ht="9.75" hidden="1" customHeight="1">
      <c r="A4574" s="777"/>
      <c r="B4574" s="913"/>
      <c r="C4574" s="915"/>
      <c r="D4574" s="777"/>
      <c r="E4574" s="773"/>
      <c r="F4574" s="752"/>
      <c r="G4574" s="773"/>
      <c r="H4574" s="733"/>
      <c r="I4574" s="206"/>
      <c r="J4574" s="910"/>
      <c r="L4574" s="911"/>
      <c r="R4574" s="752"/>
      <c r="S4574" s="1101"/>
    </row>
    <row r="4575" spans="1:19" ht="9.75" hidden="1" customHeight="1">
      <c r="A4575" s="777"/>
      <c r="B4575" s="913"/>
      <c r="C4575" s="915"/>
      <c r="D4575" s="777"/>
      <c r="E4575" s="773"/>
      <c r="F4575" s="752"/>
      <c r="G4575" s="773"/>
      <c r="H4575" s="733"/>
      <c r="I4575" s="206"/>
      <c r="J4575" s="910"/>
      <c r="L4575" s="911"/>
      <c r="R4575" s="752"/>
      <c r="S4575" s="1101"/>
    </row>
    <row r="4576" spans="1:19" ht="9.75" hidden="1" customHeight="1">
      <c r="A4576" s="777"/>
      <c r="B4576" s="913"/>
      <c r="C4576" s="915"/>
      <c r="D4576" s="777"/>
      <c r="E4576" s="773"/>
      <c r="F4576" s="752"/>
      <c r="G4576" s="773"/>
      <c r="H4576" s="733"/>
      <c r="I4576" s="206"/>
      <c r="J4576" s="910"/>
      <c r="L4576" s="911"/>
      <c r="R4576" s="752"/>
      <c r="S4576" s="1101"/>
    </row>
    <row r="4577" spans="1:19" ht="9.75" hidden="1" customHeight="1">
      <c r="A4577" s="777"/>
      <c r="B4577" s="913"/>
      <c r="C4577" s="915"/>
      <c r="D4577" s="777"/>
      <c r="E4577" s="773"/>
      <c r="F4577" s="753"/>
      <c r="G4577" s="773"/>
      <c r="H4577" s="733"/>
      <c r="I4577" s="206"/>
      <c r="J4577" s="910"/>
      <c r="L4577" s="911"/>
      <c r="R4577" s="753"/>
      <c r="S4577" s="1102"/>
    </row>
    <row r="4578" spans="1:19" ht="9.75" hidden="1" customHeight="1">
      <c r="A4578" s="777"/>
      <c r="B4578" s="913"/>
      <c r="C4578" s="915"/>
      <c r="D4578" s="777"/>
      <c r="E4578" s="773"/>
      <c r="F4578" s="751">
        <v>0</v>
      </c>
      <c r="G4578" s="773">
        <f>+L4578</f>
        <v>0</v>
      </c>
      <c r="H4578" s="733">
        <f>E4578*G4578</f>
        <v>0</v>
      </c>
      <c r="I4578" s="206"/>
      <c r="J4578" s="909">
        <f>+F4578</f>
        <v>0</v>
      </c>
      <c r="L4578" s="911">
        <f>J4578*$L$3</f>
        <v>0</v>
      </c>
      <c r="R4578" s="751"/>
      <c r="S4578" s="1100">
        <f t="shared" ref="S4578" si="1327">+F4578</f>
        <v>0</v>
      </c>
    </row>
    <row r="4579" spans="1:19" ht="9.75" hidden="1" customHeight="1">
      <c r="A4579" s="777"/>
      <c r="B4579" s="913"/>
      <c r="C4579" s="915"/>
      <c r="D4579" s="777"/>
      <c r="E4579" s="773"/>
      <c r="F4579" s="752"/>
      <c r="G4579" s="773"/>
      <c r="H4579" s="733"/>
      <c r="I4579" s="206"/>
      <c r="J4579" s="910"/>
      <c r="L4579" s="911"/>
      <c r="R4579" s="752"/>
      <c r="S4579" s="1101"/>
    </row>
    <row r="4580" spans="1:19" ht="9.75" hidden="1" customHeight="1">
      <c r="A4580" s="777"/>
      <c r="B4580" s="913"/>
      <c r="C4580" s="915"/>
      <c r="D4580" s="777"/>
      <c r="E4580" s="773"/>
      <c r="F4580" s="752"/>
      <c r="G4580" s="773"/>
      <c r="H4580" s="733"/>
      <c r="I4580" s="206"/>
      <c r="J4580" s="910"/>
      <c r="L4580" s="911"/>
      <c r="R4580" s="752"/>
      <c r="S4580" s="1101"/>
    </row>
    <row r="4581" spans="1:19" ht="9.75" hidden="1" customHeight="1">
      <c r="A4581" s="777"/>
      <c r="B4581" s="913"/>
      <c r="C4581" s="915"/>
      <c r="D4581" s="777"/>
      <c r="E4581" s="773"/>
      <c r="F4581" s="752"/>
      <c r="G4581" s="773"/>
      <c r="H4581" s="733"/>
      <c r="I4581" s="206"/>
      <c r="J4581" s="910"/>
      <c r="L4581" s="911"/>
      <c r="R4581" s="752"/>
      <c r="S4581" s="1101"/>
    </row>
    <row r="4582" spans="1:19" ht="9.75" hidden="1" customHeight="1">
      <c r="A4582" s="777"/>
      <c r="B4582" s="913"/>
      <c r="C4582" s="915"/>
      <c r="D4582" s="777"/>
      <c r="E4582" s="773"/>
      <c r="F4582" s="753"/>
      <c r="G4582" s="773"/>
      <c r="H4582" s="733"/>
      <c r="I4582" s="206"/>
      <c r="J4582" s="910"/>
      <c r="L4582" s="911"/>
      <c r="R4582" s="753"/>
      <c r="S4582" s="1102"/>
    </row>
    <row r="4583" spans="1:19" ht="9.75" hidden="1" customHeight="1">
      <c r="A4583" s="777"/>
      <c r="B4583" s="913"/>
      <c r="C4583" s="915"/>
      <c r="D4583" s="777"/>
      <c r="E4583" s="773"/>
      <c r="F4583" s="751">
        <v>0</v>
      </c>
      <c r="G4583" s="773">
        <f>+L4583</f>
        <v>0</v>
      </c>
      <c r="H4583" s="733">
        <f>E4583*G4583</f>
        <v>0</v>
      </c>
      <c r="I4583" s="206"/>
      <c r="J4583" s="909">
        <f>+F4583</f>
        <v>0</v>
      </c>
      <c r="L4583" s="911">
        <f>J4583*$L$3</f>
        <v>0</v>
      </c>
      <c r="R4583" s="751"/>
      <c r="S4583" s="1100">
        <f t="shared" ref="S4583" si="1328">+F4583</f>
        <v>0</v>
      </c>
    </row>
    <row r="4584" spans="1:19" ht="9.75" hidden="1" customHeight="1">
      <c r="A4584" s="777"/>
      <c r="B4584" s="913"/>
      <c r="C4584" s="915"/>
      <c r="D4584" s="777"/>
      <c r="E4584" s="773"/>
      <c r="F4584" s="752"/>
      <c r="G4584" s="773"/>
      <c r="H4584" s="733"/>
      <c r="I4584" s="206"/>
      <c r="J4584" s="910"/>
      <c r="L4584" s="911"/>
      <c r="R4584" s="752"/>
      <c r="S4584" s="1101"/>
    </row>
    <row r="4585" spans="1:19" ht="9.75" hidden="1" customHeight="1">
      <c r="A4585" s="777"/>
      <c r="B4585" s="913"/>
      <c r="C4585" s="915"/>
      <c r="D4585" s="777"/>
      <c r="E4585" s="773"/>
      <c r="F4585" s="752"/>
      <c r="G4585" s="773"/>
      <c r="H4585" s="733"/>
      <c r="I4585" s="206"/>
      <c r="J4585" s="910"/>
      <c r="L4585" s="911"/>
      <c r="R4585" s="752"/>
      <c r="S4585" s="1101"/>
    </row>
    <row r="4586" spans="1:19" ht="9.75" hidden="1" customHeight="1">
      <c r="A4586" s="777"/>
      <c r="B4586" s="913"/>
      <c r="C4586" s="915"/>
      <c r="D4586" s="777"/>
      <c r="E4586" s="773"/>
      <c r="F4586" s="752"/>
      <c r="G4586" s="773"/>
      <c r="H4586" s="733"/>
      <c r="I4586" s="206"/>
      <c r="J4586" s="910"/>
      <c r="L4586" s="911"/>
      <c r="R4586" s="752"/>
      <c r="S4586" s="1101"/>
    </row>
    <row r="4587" spans="1:19" ht="9.75" hidden="1" customHeight="1">
      <c r="A4587" s="777"/>
      <c r="B4587" s="913"/>
      <c r="C4587" s="915"/>
      <c r="D4587" s="777"/>
      <c r="E4587" s="773"/>
      <c r="F4587" s="753"/>
      <c r="G4587" s="773"/>
      <c r="H4587" s="733"/>
      <c r="I4587" s="206"/>
      <c r="J4587" s="910"/>
      <c r="L4587" s="911"/>
      <c r="R4587" s="753"/>
      <c r="S4587" s="1102"/>
    </row>
    <row r="4588" spans="1:19" ht="9.75" hidden="1" customHeight="1">
      <c r="A4588" s="777"/>
      <c r="B4588" s="913"/>
      <c r="C4588" s="915"/>
      <c r="D4588" s="777"/>
      <c r="E4588" s="773"/>
      <c r="F4588" s="751">
        <v>0</v>
      </c>
      <c r="G4588" s="773">
        <f>+L4588</f>
        <v>0</v>
      </c>
      <c r="H4588" s="733">
        <f>E4588*G4588</f>
        <v>0</v>
      </c>
      <c r="I4588" s="206"/>
      <c r="J4588" s="909">
        <f>+F4588</f>
        <v>0</v>
      </c>
      <c r="L4588" s="911">
        <f>J4588*$L$3</f>
        <v>0</v>
      </c>
      <c r="R4588" s="751"/>
      <c r="S4588" s="1100">
        <f t="shared" ref="S4588" si="1329">+F4588</f>
        <v>0</v>
      </c>
    </row>
    <row r="4589" spans="1:19" ht="9.75" hidden="1" customHeight="1">
      <c r="A4589" s="777"/>
      <c r="B4589" s="913"/>
      <c r="C4589" s="915"/>
      <c r="D4589" s="777"/>
      <c r="E4589" s="773"/>
      <c r="F4589" s="752"/>
      <c r="G4589" s="773"/>
      <c r="H4589" s="733"/>
      <c r="I4589" s="206"/>
      <c r="J4589" s="910"/>
      <c r="L4589" s="911"/>
      <c r="R4589" s="752"/>
      <c r="S4589" s="1101"/>
    </row>
    <row r="4590" spans="1:19" ht="9.75" hidden="1" customHeight="1">
      <c r="A4590" s="777"/>
      <c r="B4590" s="913"/>
      <c r="C4590" s="915"/>
      <c r="D4590" s="777"/>
      <c r="E4590" s="773"/>
      <c r="F4590" s="752"/>
      <c r="G4590" s="773"/>
      <c r="H4590" s="733"/>
      <c r="I4590" s="206"/>
      <c r="J4590" s="910"/>
      <c r="L4590" s="911"/>
      <c r="R4590" s="752"/>
      <c r="S4590" s="1101"/>
    </row>
    <row r="4591" spans="1:19" ht="9.75" hidden="1" customHeight="1">
      <c r="A4591" s="777"/>
      <c r="B4591" s="913"/>
      <c r="C4591" s="915"/>
      <c r="D4591" s="777"/>
      <c r="E4591" s="773"/>
      <c r="F4591" s="752"/>
      <c r="G4591" s="773"/>
      <c r="H4591" s="733"/>
      <c r="I4591" s="206"/>
      <c r="J4591" s="910"/>
      <c r="L4591" s="911"/>
      <c r="R4591" s="752"/>
      <c r="S4591" s="1101"/>
    </row>
    <row r="4592" spans="1:19" ht="9.75" hidden="1" customHeight="1">
      <c r="A4592" s="777"/>
      <c r="B4592" s="913"/>
      <c r="C4592" s="915"/>
      <c r="D4592" s="777"/>
      <c r="E4592" s="773"/>
      <c r="F4592" s="753"/>
      <c r="G4592" s="773"/>
      <c r="H4592" s="733"/>
      <c r="I4592" s="206"/>
      <c r="J4592" s="910"/>
      <c r="L4592" s="911"/>
      <c r="R4592" s="753"/>
      <c r="S4592" s="1102"/>
    </row>
    <row r="4593" spans="1:19" ht="9.75" hidden="1" customHeight="1">
      <c r="A4593" s="777"/>
      <c r="B4593" s="913"/>
      <c r="C4593" s="915"/>
      <c r="D4593" s="777"/>
      <c r="E4593" s="773"/>
      <c r="F4593" s="751">
        <v>0</v>
      </c>
      <c r="G4593" s="773">
        <f>+L4593</f>
        <v>0</v>
      </c>
      <c r="H4593" s="733">
        <f>E4593*G4593</f>
        <v>0</v>
      </c>
      <c r="I4593" s="206"/>
      <c r="J4593" s="909">
        <f>+F4593</f>
        <v>0</v>
      </c>
      <c r="L4593" s="911">
        <f>J4593*$L$3</f>
        <v>0</v>
      </c>
      <c r="R4593" s="751"/>
      <c r="S4593" s="1100">
        <f t="shared" ref="S4593" si="1330">+F4593</f>
        <v>0</v>
      </c>
    </row>
    <row r="4594" spans="1:19" ht="9.75" hidden="1" customHeight="1">
      <c r="A4594" s="777"/>
      <c r="B4594" s="913"/>
      <c r="C4594" s="915"/>
      <c r="D4594" s="777"/>
      <c r="E4594" s="773"/>
      <c r="F4594" s="752"/>
      <c r="G4594" s="773"/>
      <c r="H4594" s="733"/>
      <c r="I4594" s="206"/>
      <c r="J4594" s="910"/>
      <c r="L4594" s="911"/>
      <c r="R4594" s="752"/>
      <c r="S4594" s="1101"/>
    </row>
    <row r="4595" spans="1:19" ht="9.75" hidden="1" customHeight="1">
      <c r="A4595" s="777"/>
      <c r="B4595" s="913"/>
      <c r="C4595" s="915"/>
      <c r="D4595" s="777"/>
      <c r="E4595" s="773"/>
      <c r="F4595" s="752"/>
      <c r="G4595" s="773"/>
      <c r="H4595" s="733"/>
      <c r="I4595" s="206"/>
      <c r="J4595" s="910"/>
      <c r="L4595" s="911"/>
      <c r="R4595" s="752"/>
      <c r="S4595" s="1101"/>
    </row>
    <row r="4596" spans="1:19" ht="9.75" hidden="1" customHeight="1">
      <c r="A4596" s="777"/>
      <c r="B4596" s="913"/>
      <c r="C4596" s="915"/>
      <c r="D4596" s="777"/>
      <c r="E4596" s="773"/>
      <c r="F4596" s="752"/>
      <c r="G4596" s="773"/>
      <c r="H4596" s="733"/>
      <c r="I4596" s="206"/>
      <c r="J4596" s="910"/>
      <c r="L4596" s="911"/>
      <c r="R4596" s="752"/>
      <c r="S4596" s="1101"/>
    </row>
    <row r="4597" spans="1:19" ht="9.75" hidden="1" customHeight="1">
      <c r="A4597" s="777"/>
      <c r="B4597" s="913"/>
      <c r="C4597" s="915"/>
      <c r="D4597" s="777"/>
      <c r="E4597" s="773"/>
      <c r="F4597" s="753"/>
      <c r="G4597" s="773"/>
      <c r="H4597" s="733"/>
      <c r="I4597" s="206"/>
      <c r="J4597" s="910"/>
      <c r="L4597" s="911"/>
      <c r="R4597" s="753"/>
      <c r="S4597" s="1102"/>
    </row>
    <row r="4598" spans="1:19" ht="9.75" hidden="1" customHeight="1">
      <c r="A4598" s="777"/>
      <c r="B4598" s="913"/>
      <c r="C4598" s="914"/>
      <c r="D4598" s="777"/>
      <c r="E4598" s="773"/>
      <c r="F4598" s="751">
        <v>0</v>
      </c>
      <c r="G4598" s="773">
        <f>+L4598</f>
        <v>0</v>
      </c>
      <c r="H4598" s="733">
        <f>E4598*G4598</f>
        <v>0</v>
      </c>
      <c r="I4598" s="206"/>
      <c r="J4598" s="909">
        <f>+F4598</f>
        <v>0</v>
      </c>
      <c r="L4598" s="911">
        <f>J4598*$L$3</f>
        <v>0</v>
      </c>
      <c r="R4598" s="751"/>
      <c r="S4598" s="1100">
        <f t="shared" ref="S4598" si="1331">+F4598</f>
        <v>0</v>
      </c>
    </row>
    <row r="4599" spans="1:19" ht="9.75" hidden="1" customHeight="1">
      <c r="A4599" s="777"/>
      <c r="B4599" s="913"/>
      <c r="C4599" s="914"/>
      <c r="D4599" s="777"/>
      <c r="E4599" s="773"/>
      <c r="F4599" s="752"/>
      <c r="G4599" s="773"/>
      <c r="H4599" s="733"/>
      <c r="I4599" s="206"/>
      <c r="J4599" s="910"/>
      <c r="L4599" s="911"/>
      <c r="R4599" s="752"/>
      <c r="S4599" s="1101"/>
    </row>
    <row r="4600" spans="1:19" ht="9.75" hidden="1" customHeight="1">
      <c r="A4600" s="777"/>
      <c r="B4600" s="913"/>
      <c r="C4600" s="914"/>
      <c r="D4600" s="777"/>
      <c r="E4600" s="773"/>
      <c r="F4600" s="752"/>
      <c r="G4600" s="773"/>
      <c r="H4600" s="733"/>
      <c r="I4600" s="206"/>
      <c r="J4600" s="910"/>
      <c r="L4600" s="911"/>
      <c r="R4600" s="752"/>
      <c r="S4600" s="1101"/>
    </row>
    <row r="4601" spans="1:19" ht="9.75" hidden="1" customHeight="1">
      <c r="A4601" s="777"/>
      <c r="B4601" s="913"/>
      <c r="C4601" s="914"/>
      <c r="D4601" s="777"/>
      <c r="E4601" s="773"/>
      <c r="F4601" s="752"/>
      <c r="G4601" s="773"/>
      <c r="H4601" s="733"/>
      <c r="I4601" s="206"/>
      <c r="J4601" s="910"/>
      <c r="L4601" s="911"/>
      <c r="R4601" s="752"/>
      <c r="S4601" s="1101"/>
    </row>
    <row r="4602" spans="1:19" ht="9.75" hidden="1" customHeight="1">
      <c r="A4602" s="777"/>
      <c r="B4602" s="913"/>
      <c r="C4602" s="914"/>
      <c r="D4602" s="777"/>
      <c r="E4602" s="773"/>
      <c r="F4602" s="753"/>
      <c r="G4602" s="773"/>
      <c r="H4602" s="733"/>
      <c r="I4602" s="206"/>
      <c r="J4602" s="910"/>
      <c r="L4602" s="911"/>
      <c r="R4602" s="753"/>
      <c r="S4602" s="1102"/>
    </row>
    <row r="4603" spans="1:19" ht="9.75" hidden="1" customHeight="1">
      <c r="A4603" s="777"/>
      <c r="B4603" s="913"/>
      <c r="C4603" s="914"/>
      <c r="D4603" s="777"/>
      <c r="E4603" s="773"/>
      <c r="F4603" s="751">
        <v>0</v>
      </c>
      <c r="G4603" s="773">
        <f>+L4603</f>
        <v>0</v>
      </c>
      <c r="H4603" s="733">
        <f>E4603*G4603</f>
        <v>0</v>
      </c>
      <c r="I4603" s="206"/>
      <c r="J4603" s="909">
        <f>+F4603</f>
        <v>0</v>
      </c>
      <c r="L4603" s="911">
        <f>J4603*$L$3</f>
        <v>0</v>
      </c>
      <c r="R4603" s="751"/>
      <c r="S4603" s="1100">
        <f t="shared" ref="S4603" si="1332">+F4603</f>
        <v>0</v>
      </c>
    </row>
    <row r="4604" spans="1:19" ht="9.75" hidden="1" customHeight="1">
      <c r="A4604" s="777"/>
      <c r="B4604" s="913"/>
      <c r="C4604" s="914"/>
      <c r="D4604" s="777"/>
      <c r="E4604" s="773"/>
      <c r="F4604" s="752"/>
      <c r="G4604" s="773"/>
      <c r="H4604" s="733"/>
      <c r="I4604" s="206"/>
      <c r="J4604" s="910"/>
      <c r="L4604" s="911"/>
      <c r="R4604" s="752"/>
      <c r="S4604" s="1101"/>
    </row>
    <row r="4605" spans="1:19" ht="9.75" hidden="1" customHeight="1">
      <c r="A4605" s="777"/>
      <c r="B4605" s="913"/>
      <c r="C4605" s="914"/>
      <c r="D4605" s="777"/>
      <c r="E4605" s="773"/>
      <c r="F4605" s="752"/>
      <c r="G4605" s="773"/>
      <c r="H4605" s="733"/>
      <c r="I4605" s="206"/>
      <c r="J4605" s="910"/>
      <c r="L4605" s="911"/>
      <c r="R4605" s="752"/>
      <c r="S4605" s="1101"/>
    </row>
    <row r="4606" spans="1:19" ht="9.75" hidden="1" customHeight="1">
      <c r="A4606" s="777"/>
      <c r="B4606" s="913"/>
      <c r="C4606" s="914"/>
      <c r="D4606" s="777"/>
      <c r="E4606" s="773"/>
      <c r="F4606" s="752"/>
      <c r="G4606" s="773"/>
      <c r="H4606" s="733"/>
      <c r="I4606" s="206"/>
      <c r="J4606" s="910"/>
      <c r="L4606" s="911"/>
      <c r="R4606" s="752"/>
      <c r="S4606" s="1101"/>
    </row>
    <row r="4607" spans="1:19" ht="9.75" hidden="1" customHeight="1">
      <c r="A4607" s="777"/>
      <c r="B4607" s="913"/>
      <c r="C4607" s="914"/>
      <c r="D4607" s="777"/>
      <c r="E4607" s="773"/>
      <c r="F4607" s="753"/>
      <c r="G4607" s="773"/>
      <c r="H4607" s="733"/>
      <c r="I4607" s="206"/>
      <c r="J4607" s="910"/>
      <c r="L4607" s="911"/>
      <c r="R4607" s="753"/>
      <c r="S4607" s="1102"/>
    </row>
    <row r="4608" spans="1:19" ht="9.75" hidden="1" customHeight="1">
      <c r="A4608" s="777"/>
      <c r="B4608" s="913"/>
      <c r="C4608" s="915"/>
      <c r="D4608" s="777"/>
      <c r="E4608" s="773"/>
      <c r="F4608" s="751">
        <v>0</v>
      </c>
      <c r="G4608" s="773">
        <f>+L4608</f>
        <v>0</v>
      </c>
      <c r="H4608" s="733">
        <f>E4608*G4608</f>
        <v>0</v>
      </c>
      <c r="I4608" s="206"/>
      <c r="J4608" s="909">
        <f>+F4608</f>
        <v>0</v>
      </c>
      <c r="L4608" s="911">
        <f>J4608*$L$3</f>
        <v>0</v>
      </c>
      <c r="R4608" s="751"/>
      <c r="S4608" s="1100">
        <f t="shared" ref="S4608" si="1333">+F4608</f>
        <v>0</v>
      </c>
    </row>
    <row r="4609" spans="1:19" ht="9.75" hidden="1" customHeight="1">
      <c r="A4609" s="777"/>
      <c r="B4609" s="913"/>
      <c r="C4609" s="915"/>
      <c r="D4609" s="777"/>
      <c r="E4609" s="773"/>
      <c r="F4609" s="752"/>
      <c r="G4609" s="773"/>
      <c r="H4609" s="733"/>
      <c r="I4609" s="206"/>
      <c r="J4609" s="910"/>
      <c r="L4609" s="911"/>
      <c r="R4609" s="752"/>
      <c r="S4609" s="1101"/>
    </row>
    <row r="4610" spans="1:19" ht="9.75" hidden="1" customHeight="1">
      <c r="A4610" s="777"/>
      <c r="B4610" s="913"/>
      <c r="C4610" s="915"/>
      <c r="D4610" s="777"/>
      <c r="E4610" s="773"/>
      <c r="F4610" s="752"/>
      <c r="G4610" s="773"/>
      <c r="H4610" s="733"/>
      <c r="I4610" s="206"/>
      <c r="J4610" s="910"/>
      <c r="L4610" s="911"/>
      <c r="R4610" s="752"/>
      <c r="S4610" s="1101"/>
    </row>
    <row r="4611" spans="1:19" ht="9.75" hidden="1" customHeight="1">
      <c r="A4611" s="777"/>
      <c r="B4611" s="913"/>
      <c r="C4611" s="915"/>
      <c r="D4611" s="777"/>
      <c r="E4611" s="773"/>
      <c r="F4611" s="752"/>
      <c r="G4611" s="773"/>
      <c r="H4611" s="733"/>
      <c r="I4611" s="206"/>
      <c r="J4611" s="910"/>
      <c r="L4611" s="911"/>
      <c r="R4611" s="752"/>
      <c r="S4611" s="1101"/>
    </row>
    <row r="4612" spans="1:19" ht="9.75" hidden="1" customHeight="1">
      <c r="A4612" s="777"/>
      <c r="B4612" s="913"/>
      <c r="C4612" s="915"/>
      <c r="D4612" s="777"/>
      <c r="E4612" s="773"/>
      <c r="F4612" s="753"/>
      <c r="G4612" s="773"/>
      <c r="H4612" s="733"/>
      <c r="I4612" s="206"/>
      <c r="J4612" s="910"/>
      <c r="L4612" s="911"/>
      <c r="R4612" s="753"/>
      <c r="S4612" s="1102"/>
    </row>
    <row r="4613" spans="1:19" ht="9.75" hidden="1" customHeight="1">
      <c r="A4613" s="777"/>
      <c r="B4613" s="913"/>
      <c r="C4613" s="915"/>
      <c r="D4613" s="777"/>
      <c r="E4613" s="773"/>
      <c r="F4613" s="751">
        <v>0</v>
      </c>
      <c r="G4613" s="773">
        <f>+L4613</f>
        <v>0</v>
      </c>
      <c r="H4613" s="733">
        <f>E4613*G4613</f>
        <v>0</v>
      </c>
      <c r="I4613" s="206"/>
      <c r="J4613" s="909">
        <f>+F4613</f>
        <v>0</v>
      </c>
      <c r="L4613" s="911">
        <f>J4613*$L$3</f>
        <v>0</v>
      </c>
      <c r="R4613" s="751"/>
      <c r="S4613" s="1100">
        <f t="shared" ref="S4613" si="1334">+F4613</f>
        <v>0</v>
      </c>
    </row>
    <row r="4614" spans="1:19" ht="9.75" hidden="1" customHeight="1">
      <c r="A4614" s="777"/>
      <c r="B4614" s="913"/>
      <c r="C4614" s="915"/>
      <c r="D4614" s="777"/>
      <c r="E4614" s="773"/>
      <c r="F4614" s="752"/>
      <c r="G4614" s="773"/>
      <c r="H4614" s="733"/>
      <c r="I4614" s="206"/>
      <c r="J4614" s="910"/>
      <c r="L4614" s="911"/>
      <c r="R4614" s="752"/>
      <c r="S4614" s="1101"/>
    </row>
    <row r="4615" spans="1:19" ht="9.75" hidden="1" customHeight="1">
      <c r="A4615" s="777"/>
      <c r="B4615" s="913"/>
      <c r="C4615" s="915"/>
      <c r="D4615" s="777"/>
      <c r="E4615" s="773"/>
      <c r="F4615" s="752"/>
      <c r="G4615" s="773"/>
      <c r="H4615" s="733"/>
      <c r="I4615" s="206"/>
      <c r="J4615" s="910"/>
      <c r="L4615" s="911"/>
      <c r="R4615" s="752"/>
      <c r="S4615" s="1101"/>
    </row>
    <row r="4616" spans="1:19" ht="9.75" hidden="1" customHeight="1">
      <c r="A4616" s="777"/>
      <c r="B4616" s="913"/>
      <c r="C4616" s="915"/>
      <c r="D4616" s="777"/>
      <c r="E4616" s="773"/>
      <c r="F4616" s="752"/>
      <c r="G4616" s="773"/>
      <c r="H4616" s="733"/>
      <c r="I4616" s="206"/>
      <c r="J4616" s="910"/>
      <c r="L4616" s="911"/>
      <c r="R4616" s="752"/>
      <c r="S4616" s="1101"/>
    </row>
    <row r="4617" spans="1:19" ht="9.75" hidden="1" customHeight="1">
      <c r="A4617" s="777"/>
      <c r="B4617" s="913"/>
      <c r="C4617" s="915"/>
      <c r="D4617" s="777"/>
      <c r="E4617" s="773"/>
      <c r="F4617" s="753"/>
      <c r="G4617" s="773"/>
      <c r="H4617" s="733"/>
      <c r="I4617" s="206"/>
      <c r="J4617" s="910"/>
      <c r="L4617" s="911"/>
      <c r="R4617" s="753"/>
      <c r="S4617" s="1102"/>
    </row>
    <row r="4618" spans="1:19" ht="9.75" hidden="1" customHeight="1">
      <c r="A4618" s="777"/>
      <c r="B4618" s="913"/>
      <c r="C4618" s="915"/>
      <c r="D4618" s="777"/>
      <c r="E4618" s="773"/>
      <c r="F4618" s="751">
        <v>0</v>
      </c>
      <c r="G4618" s="773">
        <f>+L4618</f>
        <v>0</v>
      </c>
      <c r="H4618" s="733">
        <f>E4618*G4618</f>
        <v>0</v>
      </c>
      <c r="I4618" s="206"/>
      <c r="J4618" s="909">
        <f>+F4618</f>
        <v>0</v>
      </c>
      <c r="L4618" s="911">
        <f>J4618*$L$3</f>
        <v>0</v>
      </c>
      <c r="R4618" s="751"/>
      <c r="S4618" s="1100">
        <f t="shared" ref="S4618" si="1335">+F4618</f>
        <v>0</v>
      </c>
    </row>
    <row r="4619" spans="1:19" ht="9.75" hidden="1" customHeight="1">
      <c r="A4619" s="777"/>
      <c r="B4619" s="913"/>
      <c r="C4619" s="915"/>
      <c r="D4619" s="777"/>
      <c r="E4619" s="773"/>
      <c r="F4619" s="752"/>
      <c r="G4619" s="773"/>
      <c r="H4619" s="733"/>
      <c r="I4619" s="206"/>
      <c r="J4619" s="910"/>
      <c r="L4619" s="911"/>
      <c r="R4619" s="752"/>
      <c r="S4619" s="1101"/>
    </row>
    <row r="4620" spans="1:19" ht="9.75" hidden="1" customHeight="1">
      <c r="A4620" s="777"/>
      <c r="B4620" s="913"/>
      <c r="C4620" s="915"/>
      <c r="D4620" s="777"/>
      <c r="E4620" s="773"/>
      <c r="F4620" s="752"/>
      <c r="G4620" s="773"/>
      <c r="H4620" s="733"/>
      <c r="I4620" s="206"/>
      <c r="J4620" s="910"/>
      <c r="L4620" s="911"/>
      <c r="R4620" s="752"/>
      <c r="S4620" s="1101"/>
    </row>
    <row r="4621" spans="1:19" ht="9.75" hidden="1" customHeight="1">
      <c r="A4621" s="777"/>
      <c r="B4621" s="913"/>
      <c r="C4621" s="915"/>
      <c r="D4621" s="777"/>
      <c r="E4621" s="773"/>
      <c r="F4621" s="752"/>
      <c r="G4621" s="773"/>
      <c r="H4621" s="733"/>
      <c r="I4621" s="206"/>
      <c r="J4621" s="910"/>
      <c r="L4621" s="911"/>
      <c r="R4621" s="752"/>
      <c r="S4621" s="1101"/>
    </row>
    <row r="4622" spans="1:19" ht="9.75" hidden="1" customHeight="1">
      <c r="A4622" s="777"/>
      <c r="B4622" s="913"/>
      <c r="C4622" s="915"/>
      <c r="D4622" s="777"/>
      <c r="E4622" s="773"/>
      <c r="F4622" s="753"/>
      <c r="G4622" s="773"/>
      <c r="H4622" s="733"/>
      <c r="I4622" s="206"/>
      <c r="J4622" s="910"/>
      <c r="L4622" s="911"/>
      <c r="R4622" s="753"/>
      <c r="S4622" s="1102"/>
    </row>
    <row r="4623" spans="1:19" ht="9.75" hidden="1" customHeight="1">
      <c r="A4623" s="777"/>
      <c r="B4623" s="913"/>
      <c r="C4623" s="915"/>
      <c r="D4623" s="777"/>
      <c r="E4623" s="773"/>
      <c r="F4623" s="751">
        <v>0</v>
      </c>
      <c r="G4623" s="773">
        <f>+L4623</f>
        <v>0</v>
      </c>
      <c r="H4623" s="733">
        <f>E4623*G4623</f>
        <v>0</v>
      </c>
      <c r="I4623" s="206"/>
      <c r="J4623" s="909">
        <f>+F4623</f>
        <v>0</v>
      </c>
      <c r="L4623" s="911">
        <f>J4623*$L$3</f>
        <v>0</v>
      </c>
      <c r="R4623" s="751"/>
      <c r="S4623" s="1100">
        <f t="shared" ref="S4623" si="1336">+F4623</f>
        <v>0</v>
      </c>
    </row>
    <row r="4624" spans="1:19" ht="9.75" hidden="1" customHeight="1">
      <c r="A4624" s="777"/>
      <c r="B4624" s="913"/>
      <c r="C4624" s="915"/>
      <c r="D4624" s="777"/>
      <c r="E4624" s="773"/>
      <c r="F4624" s="752"/>
      <c r="G4624" s="773"/>
      <c r="H4624" s="733"/>
      <c r="I4624" s="206"/>
      <c r="J4624" s="910"/>
      <c r="L4624" s="911"/>
      <c r="R4624" s="752"/>
      <c r="S4624" s="1101"/>
    </row>
    <row r="4625" spans="1:19" ht="9.75" hidden="1" customHeight="1">
      <c r="A4625" s="777"/>
      <c r="B4625" s="913"/>
      <c r="C4625" s="915"/>
      <c r="D4625" s="777"/>
      <c r="E4625" s="773"/>
      <c r="F4625" s="752"/>
      <c r="G4625" s="773"/>
      <c r="H4625" s="733"/>
      <c r="I4625" s="206"/>
      <c r="J4625" s="910"/>
      <c r="L4625" s="911"/>
      <c r="R4625" s="752"/>
      <c r="S4625" s="1101"/>
    </row>
    <row r="4626" spans="1:19" ht="9.75" hidden="1" customHeight="1">
      <c r="A4626" s="777"/>
      <c r="B4626" s="913"/>
      <c r="C4626" s="915"/>
      <c r="D4626" s="777"/>
      <c r="E4626" s="773"/>
      <c r="F4626" s="752"/>
      <c r="G4626" s="773"/>
      <c r="H4626" s="733"/>
      <c r="I4626" s="206"/>
      <c r="J4626" s="910"/>
      <c r="L4626" s="911"/>
      <c r="R4626" s="752"/>
      <c r="S4626" s="1101"/>
    </row>
    <row r="4627" spans="1:19" ht="9.75" hidden="1" customHeight="1">
      <c r="A4627" s="777"/>
      <c r="B4627" s="913"/>
      <c r="C4627" s="915"/>
      <c r="D4627" s="777"/>
      <c r="E4627" s="773"/>
      <c r="F4627" s="753"/>
      <c r="G4627" s="773"/>
      <c r="H4627" s="733"/>
      <c r="I4627" s="206"/>
      <c r="J4627" s="910"/>
      <c r="L4627" s="911"/>
      <c r="R4627" s="753"/>
      <c r="S4627" s="1102"/>
    </row>
    <row r="4628" spans="1:19" ht="9.75" hidden="1" customHeight="1">
      <c r="A4628" s="777"/>
      <c r="B4628" s="913"/>
      <c r="C4628" s="915"/>
      <c r="D4628" s="777"/>
      <c r="E4628" s="773"/>
      <c r="F4628" s="751">
        <v>0</v>
      </c>
      <c r="G4628" s="773">
        <f>+L4628</f>
        <v>0</v>
      </c>
      <c r="H4628" s="733">
        <f>E4628*G4628</f>
        <v>0</v>
      </c>
      <c r="I4628" s="206"/>
      <c r="J4628" s="909">
        <f>+F4628</f>
        <v>0</v>
      </c>
      <c r="L4628" s="911">
        <f>J4628*$L$3</f>
        <v>0</v>
      </c>
      <c r="R4628" s="751"/>
      <c r="S4628" s="1100">
        <f t="shared" ref="S4628" si="1337">+F4628</f>
        <v>0</v>
      </c>
    </row>
    <row r="4629" spans="1:19" ht="9.75" hidden="1" customHeight="1">
      <c r="A4629" s="777"/>
      <c r="B4629" s="913"/>
      <c r="C4629" s="915"/>
      <c r="D4629" s="777"/>
      <c r="E4629" s="773"/>
      <c r="F4629" s="752"/>
      <c r="G4629" s="773"/>
      <c r="H4629" s="733"/>
      <c r="I4629" s="206"/>
      <c r="J4629" s="910"/>
      <c r="L4629" s="911"/>
      <c r="R4629" s="752"/>
      <c r="S4629" s="1101"/>
    </row>
    <row r="4630" spans="1:19" ht="9.75" hidden="1" customHeight="1">
      <c r="A4630" s="777"/>
      <c r="B4630" s="913"/>
      <c r="C4630" s="915"/>
      <c r="D4630" s="777"/>
      <c r="E4630" s="773"/>
      <c r="F4630" s="752"/>
      <c r="G4630" s="773"/>
      <c r="H4630" s="733"/>
      <c r="I4630" s="206"/>
      <c r="J4630" s="910"/>
      <c r="L4630" s="911"/>
      <c r="R4630" s="752"/>
      <c r="S4630" s="1101"/>
    </row>
    <row r="4631" spans="1:19" ht="9.75" hidden="1" customHeight="1">
      <c r="A4631" s="777"/>
      <c r="B4631" s="913"/>
      <c r="C4631" s="915"/>
      <c r="D4631" s="777"/>
      <c r="E4631" s="773"/>
      <c r="F4631" s="752"/>
      <c r="G4631" s="773"/>
      <c r="H4631" s="733"/>
      <c r="I4631" s="206"/>
      <c r="J4631" s="910"/>
      <c r="L4631" s="911"/>
      <c r="R4631" s="752"/>
      <c r="S4631" s="1101"/>
    </row>
    <row r="4632" spans="1:19" ht="9.75" hidden="1" customHeight="1">
      <c r="A4632" s="777"/>
      <c r="B4632" s="913"/>
      <c r="C4632" s="915"/>
      <c r="D4632" s="777"/>
      <c r="E4632" s="773"/>
      <c r="F4632" s="753"/>
      <c r="G4632" s="773"/>
      <c r="H4632" s="733"/>
      <c r="I4632" s="206"/>
      <c r="J4632" s="910"/>
      <c r="L4632" s="911"/>
      <c r="R4632" s="753"/>
      <c r="S4632" s="1102"/>
    </row>
    <row r="4633" spans="1:19" ht="9.75" hidden="1" customHeight="1">
      <c r="A4633" s="777"/>
      <c r="B4633" s="913"/>
      <c r="C4633" s="915"/>
      <c r="D4633" s="777"/>
      <c r="E4633" s="773"/>
      <c r="F4633" s="751">
        <v>0</v>
      </c>
      <c r="G4633" s="773">
        <f>+L4633</f>
        <v>0</v>
      </c>
      <c r="H4633" s="733">
        <f>E4633*G4633</f>
        <v>0</v>
      </c>
      <c r="I4633" s="206"/>
      <c r="J4633" s="909">
        <f>+F4633</f>
        <v>0</v>
      </c>
      <c r="L4633" s="911">
        <f>J4633*$L$3</f>
        <v>0</v>
      </c>
      <c r="R4633" s="751"/>
      <c r="S4633" s="1100">
        <f t="shared" ref="S4633" si="1338">+F4633</f>
        <v>0</v>
      </c>
    </row>
    <row r="4634" spans="1:19" ht="9.75" hidden="1" customHeight="1">
      <c r="A4634" s="777"/>
      <c r="B4634" s="913"/>
      <c r="C4634" s="915"/>
      <c r="D4634" s="777"/>
      <c r="E4634" s="773"/>
      <c r="F4634" s="752"/>
      <c r="G4634" s="773"/>
      <c r="H4634" s="733"/>
      <c r="I4634" s="206"/>
      <c r="J4634" s="910"/>
      <c r="L4634" s="911"/>
      <c r="R4634" s="752"/>
      <c r="S4634" s="1101"/>
    </row>
    <row r="4635" spans="1:19" ht="9.75" hidden="1" customHeight="1">
      <c r="A4635" s="777"/>
      <c r="B4635" s="913"/>
      <c r="C4635" s="915"/>
      <c r="D4635" s="777"/>
      <c r="E4635" s="773"/>
      <c r="F4635" s="752"/>
      <c r="G4635" s="773"/>
      <c r="H4635" s="733"/>
      <c r="I4635" s="206"/>
      <c r="J4635" s="910"/>
      <c r="L4635" s="911"/>
      <c r="R4635" s="752"/>
      <c r="S4635" s="1101"/>
    </row>
    <row r="4636" spans="1:19" ht="9.75" hidden="1" customHeight="1">
      <c r="A4636" s="777"/>
      <c r="B4636" s="913"/>
      <c r="C4636" s="915"/>
      <c r="D4636" s="777"/>
      <c r="E4636" s="773"/>
      <c r="F4636" s="752"/>
      <c r="G4636" s="773"/>
      <c r="H4636" s="733"/>
      <c r="I4636" s="206"/>
      <c r="J4636" s="910"/>
      <c r="L4636" s="911"/>
      <c r="R4636" s="752"/>
      <c r="S4636" s="1101"/>
    </row>
    <row r="4637" spans="1:19" ht="9.75" hidden="1" customHeight="1">
      <c r="A4637" s="777"/>
      <c r="B4637" s="913"/>
      <c r="C4637" s="915"/>
      <c r="D4637" s="777"/>
      <c r="E4637" s="773"/>
      <c r="F4637" s="753"/>
      <c r="G4637" s="773"/>
      <c r="H4637" s="733"/>
      <c r="I4637" s="206"/>
      <c r="J4637" s="910"/>
      <c r="L4637" s="911"/>
      <c r="R4637" s="753"/>
      <c r="S4637" s="1102"/>
    </row>
    <row r="4638" spans="1:19" ht="9.75" hidden="1" customHeight="1">
      <c r="A4638" s="777"/>
      <c r="B4638" s="913"/>
      <c r="C4638" s="915"/>
      <c r="D4638" s="777"/>
      <c r="E4638" s="773"/>
      <c r="F4638" s="751">
        <v>0</v>
      </c>
      <c r="G4638" s="773">
        <f>+L4638</f>
        <v>0</v>
      </c>
      <c r="H4638" s="733">
        <f>E4638*G4638</f>
        <v>0</v>
      </c>
      <c r="I4638" s="206"/>
      <c r="J4638" s="909">
        <f>+F4638</f>
        <v>0</v>
      </c>
      <c r="L4638" s="911">
        <f>J4638*$L$3</f>
        <v>0</v>
      </c>
      <c r="R4638" s="751"/>
      <c r="S4638" s="1100">
        <f t="shared" ref="S4638" si="1339">+F4638</f>
        <v>0</v>
      </c>
    </row>
    <row r="4639" spans="1:19" ht="9.75" hidden="1" customHeight="1">
      <c r="A4639" s="777"/>
      <c r="B4639" s="913"/>
      <c r="C4639" s="915"/>
      <c r="D4639" s="777"/>
      <c r="E4639" s="773"/>
      <c r="F4639" s="752"/>
      <c r="G4639" s="773"/>
      <c r="H4639" s="733"/>
      <c r="I4639" s="206"/>
      <c r="J4639" s="910"/>
      <c r="L4639" s="911"/>
      <c r="R4639" s="752"/>
      <c r="S4639" s="1101"/>
    </row>
    <row r="4640" spans="1:19" ht="9.75" hidden="1" customHeight="1">
      <c r="A4640" s="777"/>
      <c r="B4640" s="913"/>
      <c r="C4640" s="915"/>
      <c r="D4640" s="777"/>
      <c r="E4640" s="773"/>
      <c r="F4640" s="752"/>
      <c r="G4640" s="773"/>
      <c r="H4640" s="733"/>
      <c r="I4640" s="206"/>
      <c r="J4640" s="910"/>
      <c r="L4640" s="911"/>
      <c r="R4640" s="752"/>
      <c r="S4640" s="1101"/>
    </row>
    <row r="4641" spans="1:19" ht="9.75" hidden="1" customHeight="1">
      <c r="A4641" s="777"/>
      <c r="B4641" s="913"/>
      <c r="C4641" s="915"/>
      <c r="D4641" s="777"/>
      <c r="E4641" s="773"/>
      <c r="F4641" s="752"/>
      <c r="G4641" s="773"/>
      <c r="H4641" s="733"/>
      <c r="I4641" s="206"/>
      <c r="J4641" s="910"/>
      <c r="L4641" s="911"/>
      <c r="R4641" s="752"/>
      <c r="S4641" s="1101"/>
    </row>
    <row r="4642" spans="1:19" ht="8.25" hidden="1" customHeight="1">
      <c r="A4642" s="777"/>
      <c r="B4642" s="913"/>
      <c r="C4642" s="915"/>
      <c r="D4642" s="777"/>
      <c r="E4642" s="773"/>
      <c r="F4642" s="753"/>
      <c r="G4642" s="773"/>
      <c r="H4642" s="733"/>
      <c r="I4642" s="206"/>
      <c r="J4642" s="910"/>
      <c r="L4642" s="911"/>
      <c r="R4642" s="753"/>
      <c r="S4642" s="1102"/>
    </row>
    <row r="4643" spans="1:19" ht="9.75" hidden="1" customHeight="1">
      <c r="A4643" s="777"/>
      <c r="B4643" s="913"/>
      <c r="C4643" s="915"/>
      <c r="D4643" s="777"/>
      <c r="E4643" s="773"/>
      <c r="F4643" s="751">
        <v>0</v>
      </c>
      <c r="G4643" s="773">
        <f>+L4643</f>
        <v>0</v>
      </c>
      <c r="H4643" s="733">
        <f>E4643*G4643</f>
        <v>0</v>
      </c>
      <c r="I4643" s="206"/>
      <c r="J4643" s="909">
        <f>+F4643</f>
        <v>0</v>
      </c>
      <c r="L4643" s="911">
        <f>J4643*$L$3</f>
        <v>0</v>
      </c>
      <c r="R4643" s="751"/>
      <c r="S4643" s="1100">
        <f t="shared" ref="S4643" si="1340">+F4643</f>
        <v>0</v>
      </c>
    </row>
    <row r="4644" spans="1:19" ht="9.75" hidden="1" customHeight="1">
      <c r="A4644" s="777"/>
      <c r="B4644" s="913"/>
      <c r="C4644" s="915"/>
      <c r="D4644" s="777"/>
      <c r="E4644" s="773"/>
      <c r="F4644" s="752"/>
      <c r="G4644" s="773"/>
      <c r="H4644" s="733"/>
      <c r="I4644" s="206"/>
      <c r="J4644" s="910"/>
      <c r="L4644" s="911"/>
      <c r="R4644" s="752"/>
      <c r="S4644" s="1101"/>
    </row>
    <row r="4645" spans="1:19" ht="9.75" hidden="1" customHeight="1">
      <c r="A4645" s="777"/>
      <c r="B4645" s="913"/>
      <c r="C4645" s="915"/>
      <c r="D4645" s="777"/>
      <c r="E4645" s="773"/>
      <c r="F4645" s="752"/>
      <c r="G4645" s="773"/>
      <c r="H4645" s="733"/>
      <c r="I4645" s="206"/>
      <c r="J4645" s="910"/>
      <c r="L4645" s="911"/>
      <c r="R4645" s="752"/>
      <c r="S4645" s="1101"/>
    </row>
    <row r="4646" spans="1:19" ht="9.75" hidden="1" customHeight="1">
      <c r="A4646" s="777"/>
      <c r="B4646" s="913"/>
      <c r="C4646" s="915"/>
      <c r="D4646" s="777"/>
      <c r="E4646" s="773"/>
      <c r="F4646" s="752"/>
      <c r="G4646" s="773"/>
      <c r="H4646" s="733"/>
      <c r="I4646" s="206"/>
      <c r="J4646" s="910"/>
      <c r="L4646" s="911"/>
      <c r="R4646" s="752"/>
      <c r="S4646" s="1101"/>
    </row>
    <row r="4647" spans="1:19" ht="6.75" hidden="1" customHeight="1">
      <c r="A4647" s="777"/>
      <c r="B4647" s="913"/>
      <c r="C4647" s="915"/>
      <c r="D4647" s="777"/>
      <c r="E4647" s="773"/>
      <c r="F4647" s="753"/>
      <c r="G4647" s="773"/>
      <c r="H4647" s="733"/>
      <c r="I4647" s="206"/>
      <c r="J4647" s="910"/>
      <c r="L4647" s="911"/>
      <c r="R4647" s="753"/>
      <c r="S4647" s="1102"/>
    </row>
    <row r="4648" spans="1:19" ht="9.75" hidden="1" customHeight="1">
      <c r="A4648" s="777"/>
      <c r="B4648" s="913"/>
      <c r="C4648" s="915"/>
      <c r="D4648" s="777"/>
      <c r="E4648" s="729"/>
      <c r="F4648" s="725">
        <v>0</v>
      </c>
      <c r="G4648" s="773">
        <f>+L4648</f>
        <v>0</v>
      </c>
      <c r="H4648" s="733">
        <f>E4648*G4648</f>
        <v>0</v>
      </c>
      <c r="I4648" s="206"/>
      <c r="J4648" s="909">
        <f>+F4648</f>
        <v>0</v>
      </c>
      <c r="L4648" s="911">
        <f>J4648*$L$3</f>
        <v>0</v>
      </c>
      <c r="R4648" s="725"/>
      <c r="S4648" s="1100">
        <f t="shared" ref="S4648" si="1341">+F4648</f>
        <v>0</v>
      </c>
    </row>
    <row r="4649" spans="1:19" ht="9.75" hidden="1" customHeight="1">
      <c r="A4649" s="777"/>
      <c r="B4649" s="913"/>
      <c r="C4649" s="915"/>
      <c r="D4649" s="777"/>
      <c r="E4649" s="729"/>
      <c r="F4649" s="726"/>
      <c r="G4649" s="773"/>
      <c r="H4649" s="733"/>
      <c r="I4649" s="206"/>
      <c r="J4649" s="910"/>
      <c r="L4649" s="911"/>
      <c r="R4649" s="726"/>
      <c r="S4649" s="1101"/>
    </row>
    <row r="4650" spans="1:19" ht="9.75" hidden="1" customHeight="1">
      <c r="A4650" s="777"/>
      <c r="B4650" s="913"/>
      <c r="C4650" s="915"/>
      <c r="D4650" s="777"/>
      <c r="E4650" s="729"/>
      <c r="F4650" s="726"/>
      <c r="G4650" s="773"/>
      <c r="H4650" s="733"/>
      <c r="I4650" s="206"/>
      <c r="J4650" s="910"/>
      <c r="L4650" s="911"/>
      <c r="R4650" s="726"/>
      <c r="S4650" s="1101"/>
    </row>
    <row r="4651" spans="1:19" ht="9.75" hidden="1" customHeight="1">
      <c r="A4651" s="777"/>
      <c r="B4651" s="913"/>
      <c r="C4651" s="915"/>
      <c r="D4651" s="777"/>
      <c r="E4651" s="729"/>
      <c r="F4651" s="726"/>
      <c r="G4651" s="773"/>
      <c r="H4651" s="733"/>
      <c r="I4651" s="206"/>
      <c r="J4651" s="910"/>
      <c r="L4651" s="911"/>
      <c r="R4651" s="726"/>
      <c r="S4651" s="1101"/>
    </row>
    <row r="4652" spans="1:19" ht="9.75" hidden="1" customHeight="1">
      <c r="A4652" s="777"/>
      <c r="B4652" s="913"/>
      <c r="C4652" s="915"/>
      <c r="D4652" s="777"/>
      <c r="E4652" s="729"/>
      <c r="F4652" s="727"/>
      <c r="G4652" s="773"/>
      <c r="H4652" s="733"/>
      <c r="I4652" s="206"/>
      <c r="J4652" s="910"/>
      <c r="L4652" s="911"/>
      <c r="R4652" s="727"/>
      <c r="S4652" s="1102"/>
    </row>
    <row r="4653" spans="1:19" ht="9.75" hidden="1" customHeight="1">
      <c r="A4653" s="777"/>
      <c r="B4653" s="913"/>
      <c r="C4653" s="915"/>
      <c r="D4653" s="777"/>
      <c r="E4653" s="773"/>
      <c r="F4653" s="751">
        <v>0</v>
      </c>
      <c r="G4653" s="773">
        <f>+L4653</f>
        <v>0</v>
      </c>
      <c r="H4653" s="733">
        <f>E4653*G4653</f>
        <v>0</v>
      </c>
      <c r="I4653" s="206"/>
      <c r="J4653" s="909">
        <f>+F4653</f>
        <v>0</v>
      </c>
      <c r="L4653" s="911">
        <f>J4653*$L$3</f>
        <v>0</v>
      </c>
      <c r="R4653" s="751"/>
      <c r="S4653" s="1100">
        <f t="shared" ref="S4653" si="1342">+F4653</f>
        <v>0</v>
      </c>
    </row>
    <row r="4654" spans="1:19" ht="9.75" hidden="1" customHeight="1">
      <c r="A4654" s="777"/>
      <c r="B4654" s="913"/>
      <c r="C4654" s="915"/>
      <c r="D4654" s="777"/>
      <c r="E4654" s="773"/>
      <c r="F4654" s="752"/>
      <c r="G4654" s="773"/>
      <c r="H4654" s="733"/>
      <c r="I4654" s="206"/>
      <c r="J4654" s="910"/>
      <c r="L4654" s="911"/>
      <c r="R4654" s="752"/>
      <c r="S4654" s="1101"/>
    </row>
    <row r="4655" spans="1:19" ht="9.75" hidden="1" customHeight="1">
      <c r="A4655" s="777"/>
      <c r="B4655" s="913"/>
      <c r="C4655" s="915"/>
      <c r="D4655" s="777"/>
      <c r="E4655" s="773"/>
      <c r="F4655" s="752"/>
      <c r="G4655" s="773"/>
      <c r="H4655" s="733"/>
      <c r="I4655" s="206"/>
      <c r="J4655" s="910"/>
      <c r="L4655" s="911"/>
      <c r="R4655" s="752"/>
      <c r="S4655" s="1101"/>
    </row>
    <row r="4656" spans="1:19" ht="9.75" hidden="1" customHeight="1">
      <c r="A4656" s="777"/>
      <c r="B4656" s="913"/>
      <c r="C4656" s="915"/>
      <c r="D4656" s="777"/>
      <c r="E4656" s="773"/>
      <c r="F4656" s="752"/>
      <c r="G4656" s="773"/>
      <c r="H4656" s="733"/>
      <c r="I4656" s="206"/>
      <c r="J4656" s="910"/>
      <c r="L4656" s="911"/>
      <c r="R4656" s="752"/>
      <c r="S4656" s="1101"/>
    </row>
    <row r="4657" spans="1:19" ht="9.75" hidden="1" customHeight="1">
      <c r="A4657" s="777"/>
      <c r="B4657" s="913"/>
      <c r="C4657" s="915"/>
      <c r="D4657" s="777"/>
      <c r="E4657" s="773"/>
      <c r="F4657" s="753"/>
      <c r="G4657" s="773"/>
      <c r="H4657" s="733"/>
      <c r="I4657" s="206"/>
      <c r="J4657" s="910"/>
      <c r="L4657" s="911"/>
      <c r="R4657" s="753"/>
      <c r="S4657" s="1102"/>
    </row>
    <row r="4658" spans="1:19" ht="9.75" hidden="1" customHeight="1">
      <c r="A4658" s="777"/>
      <c r="B4658" s="913"/>
      <c r="C4658" s="914"/>
      <c r="D4658" s="777"/>
      <c r="E4658" s="773"/>
      <c r="F4658" s="751">
        <v>0</v>
      </c>
      <c r="G4658" s="773">
        <f>+L4658</f>
        <v>0</v>
      </c>
      <c r="H4658" s="733">
        <f>E4658*G4658</f>
        <v>0</v>
      </c>
      <c r="I4658" s="206"/>
      <c r="J4658" s="909">
        <f>+F4658</f>
        <v>0</v>
      </c>
      <c r="L4658" s="911">
        <f>J4658*$L$3</f>
        <v>0</v>
      </c>
      <c r="R4658" s="751"/>
      <c r="S4658" s="1100">
        <f t="shared" ref="S4658" si="1343">+F4658</f>
        <v>0</v>
      </c>
    </row>
    <row r="4659" spans="1:19" ht="9.75" hidden="1" customHeight="1">
      <c r="A4659" s="777"/>
      <c r="B4659" s="913"/>
      <c r="C4659" s="914"/>
      <c r="D4659" s="777"/>
      <c r="E4659" s="773"/>
      <c r="F4659" s="752"/>
      <c r="G4659" s="773"/>
      <c r="H4659" s="733"/>
      <c r="I4659" s="206"/>
      <c r="J4659" s="910"/>
      <c r="L4659" s="911"/>
      <c r="R4659" s="752"/>
      <c r="S4659" s="1101"/>
    </row>
    <row r="4660" spans="1:19" ht="9.75" hidden="1" customHeight="1">
      <c r="A4660" s="777"/>
      <c r="B4660" s="913"/>
      <c r="C4660" s="914"/>
      <c r="D4660" s="777"/>
      <c r="E4660" s="773"/>
      <c r="F4660" s="752"/>
      <c r="G4660" s="773"/>
      <c r="H4660" s="733"/>
      <c r="I4660" s="206"/>
      <c r="J4660" s="910"/>
      <c r="L4660" s="911"/>
      <c r="R4660" s="752"/>
      <c r="S4660" s="1101"/>
    </row>
    <row r="4661" spans="1:19" ht="9.75" hidden="1" customHeight="1">
      <c r="A4661" s="777"/>
      <c r="B4661" s="913"/>
      <c r="C4661" s="914"/>
      <c r="D4661" s="777"/>
      <c r="E4661" s="773"/>
      <c r="F4661" s="752"/>
      <c r="G4661" s="773"/>
      <c r="H4661" s="733"/>
      <c r="I4661" s="206"/>
      <c r="J4661" s="910"/>
      <c r="L4661" s="911"/>
      <c r="R4661" s="752"/>
      <c r="S4661" s="1101"/>
    </row>
    <row r="4662" spans="1:19" ht="9.75" hidden="1" customHeight="1">
      <c r="A4662" s="777"/>
      <c r="B4662" s="913"/>
      <c r="C4662" s="914"/>
      <c r="D4662" s="777"/>
      <c r="E4662" s="773"/>
      <c r="F4662" s="753"/>
      <c r="G4662" s="773"/>
      <c r="H4662" s="733"/>
      <c r="I4662" s="206"/>
      <c r="J4662" s="910"/>
      <c r="L4662" s="911"/>
      <c r="R4662" s="753"/>
      <c r="S4662" s="1102"/>
    </row>
    <row r="4663" spans="1:19" ht="24.75" customHeight="1">
      <c r="A4663" s="336"/>
      <c r="B4663" s="193"/>
      <c r="C4663" s="193" t="s">
        <v>73</v>
      </c>
      <c r="D4663" s="263"/>
      <c r="E4663" s="263"/>
      <c r="F4663" s="263"/>
      <c r="G4663" s="204"/>
      <c r="H4663" s="194">
        <f>SUM(H8:H4662)</f>
        <v>169637.79526154732</v>
      </c>
      <c r="I4663" s="210">
        <f>SUM(I20:I162)</f>
        <v>3.2675815982576469E-2</v>
      </c>
      <c r="J4663" s="53"/>
      <c r="R4663" s="213"/>
      <c r="S4663" s="255"/>
    </row>
    <row r="4664" spans="1:19" ht="24.75" customHeight="1">
      <c r="A4664" s="196"/>
      <c r="B4664" s="193"/>
      <c r="C4664" s="195" t="s">
        <v>74</v>
      </c>
      <c r="D4664" s="203"/>
      <c r="E4664" s="196"/>
      <c r="F4664" s="196"/>
      <c r="G4664" s="196"/>
      <c r="H4664" s="197">
        <f>H4663*D4664</f>
        <v>0</v>
      </c>
      <c r="I4664" s="206"/>
      <c r="J4664" s="53"/>
      <c r="R4664" s="196"/>
      <c r="S4664" s="256"/>
    </row>
    <row r="4665" spans="1:19" ht="24.75" customHeight="1">
      <c r="A4665" s="336"/>
      <c r="B4665" s="193"/>
      <c r="C4665" s="195" t="s">
        <v>75</v>
      </c>
      <c r="D4665" s="204"/>
      <c r="E4665" s="196"/>
      <c r="F4665" s="196"/>
      <c r="G4665" s="196"/>
      <c r="H4665" s="194">
        <f>H4663+H4664</f>
        <v>169637.79526154732</v>
      </c>
      <c r="I4665" s="206"/>
      <c r="J4665" s="53"/>
      <c r="R4665" s="196"/>
      <c r="S4665" s="256"/>
    </row>
    <row r="4666" spans="1:19" ht="24.75" customHeight="1">
      <c r="A4666" s="336"/>
      <c r="B4666" s="193"/>
      <c r="C4666" s="195" t="s">
        <v>33</v>
      </c>
      <c r="D4666" s="204"/>
      <c r="E4666" s="196"/>
      <c r="F4666" s="196"/>
      <c r="G4666" s="196"/>
      <c r="H4666" s="194">
        <f>+ԱՄՓՈՓ!F33</f>
        <v>0</v>
      </c>
      <c r="I4666" s="206"/>
      <c r="J4666" s="53"/>
      <c r="R4666" s="196"/>
      <c r="S4666" s="256"/>
    </row>
    <row r="4667" spans="1:19" ht="24.75" customHeight="1">
      <c r="A4667" s="336"/>
      <c r="B4667" s="193"/>
      <c r="C4667" s="195" t="s">
        <v>0</v>
      </c>
      <c r="D4667" s="203">
        <v>0.2</v>
      </c>
      <c r="E4667" s="196"/>
      <c r="F4667" s="196"/>
      <c r="G4667" s="196"/>
      <c r="H4667" s="197">
        <f>H4665*D4667+H4666*D4667</f>
        <v>33927.559052309465</v>
      </c>
      <c r="I4667" s="206"/>
      <c r="J4667" s="53"/>
      <c r="R4667" s="196"/>
      <c r="S4667" s="256"/>
    </row>
    <row r="4668" spans="1:19" ht="24.75" customHeight="1">
      <c r="A4668" s="336"/>
      <c r="B4668" s="193"/>
      <c r="C4668" s="195" t="s">
        <v>75</v>
      </c>
      <c r="D4668" s="204"/>
      <c r="E4668" s="196"/>
      <c r="F4668" s="196"/>
      <c r="G4668" s="196"/>
      <c r="H4668" s="194">
        <f>H4665+H4666+H4667</f>
        <v>203565.35431385678</v>
      </c>
      <c r="I4668" s="206"/>
      <c r="J4668" s="198"/>
      <c r="K4668" s="207"/>
      <c r="M4668" s="212"/>
      <c r="N4668" s="258">
        <f>+ԱՄՓՈՓ!D66+ԱՄՓՈՓ!F34*1.2</f>
        <v>0</v>
      </c>
      <c r="O4668" s="207">
        <f>+H4668-N4668</f>
        <v>203565.35431385678</v>
      </c>
      <c r="R4668" s="196"/>
      <c r="S4668" s="256"/>
    </row>
    <row r="4669" spans="1:19" ht="24.75" customHeight="1">
      <c r="A4669" s="337"/>
      <c r="B4669" s="62"/>
      <c r="C4669" s="259"/>
      <c r="D4669" s="260"/>
      <c r="E4669" s="252"/>
      <c r="F4669" s="252"/>
      <c r="G4669" s="252"/>
      <c r="H4669" s="64"/>
      <c r="O4669" s="55" t="s">
        <v>495</v>
      </c>
      <c r="R4669" s="63"/>
      <c r="S4669" s="257"/>
    </row>
    <row r="4670" spans="1:19" ht="24.75" customHeight="1">
      <c r="A4670" s="338"/>
      <c r="B4670" s="65"/>
      <c r="C4670" s="261" t="s">
        <v>76</v>
      </c>
      <c r="D4670" s="912"/>
      <c r="E4670" s="912"/>
      <c r="F4670" s="912"/>
      <c r="G4670" s="912"/>
      <c r="H4670" s="912"/>
      <c r="R4670" s="55"/>
      <c r="S4670" s="55"/>
    </row>
    <row r="4671" spans="1:19" ht="24.75" customHeight="1">
      <c r="B4671" s="55"/>
    </row>
    <row r="4672" spans="1:19" ht="24.75" customHeight="1">
      <c r="B4672" s="55"/>
    </row>
    <row r="4673" ht="24.75" customHeight="1"/>
    <row r="4674" ht="24.75" customHeight="1"/>
    <row r="4675" ht="24.75" customHeight="1"/>
    <row r="4676" ht="24.75" customHeight="1"/>
    <row r="4677" ht="24.75" customHeight="1"/>
    <row r="4678" ht="24.75" customHeight="1"/>
    <row r="4679" ht="24.75" customHeight="1"/>
    <row r="4680" ht="24.75" customHeight="1"/>
    <row r="4681" ht="24.75" customHeight="1"/>
    <row r="4682" ht="24.75" customHeight="1"/>
    <row r="4683" ht="24.75" customHeight="1"/>
    <row r="4684" ht="24.75" customHeight="1"/>
    <row r="4685" ht="24.75" customHeight="1"/>
    <row r="4686" ht="24.75" customHeight="1"/>
    <row r="4687" ht="24.75" customHeight="1"/>
    <row r="4688" ht="24.75" customHeight="1"/>
    <row r="4689" ht="24.75" customHeight="1"/>
    <row r="4690" ht="24.75" customHeight="1"/>
    <row r="4691" ht="24.75" customHeight="1"/>
    <row r="4692" ht="24.75" customHeight="1"/>
    <row r="4693" ht="24.75" customHeight="1"/>
    <row r="4694" ht="24.75" customHeight="1"/>
    <row r="4695" ht="24.75" customHeight="1"/>
    <row r="4696" ht="24.75" customHeight="1"/>
    <row r="4697" ht="24.75" customHeight="1"/>
    <row r="4698" ht="24.75" customHeight="1"/>
    <row r="4699" ht="24.75" customHeight="1"/>
    <row r="4700" ht="24.75" customHeight="1"/>
    <row r="4701" ht="24.75" customHeight="1"/>
    <row r="4702" ht="24.75" customHeight="1"/>
    <row r="4703" ht="24.75" customHeight="1"/>
    <row r="4704" ht="24.75" customHeight="1"/>
    <row r="4705" ht="24.75" customHeight="1"/>
    <row r="4706" ht="24.75" customHeight="1"/>
    <row r="4707" ht="24.75" customHeight="1"/>
    <row r="4708" ht="24.75" customHeight="1"/>
    <row r="4709" ht="24.75" customHeight="1"/>
    <row r="4710" ht="24.75" customHeight="1"/>
    <row r="4711" ht="24.75" customHeight="1"/>
    <row r="4712" ht="24.75" customHeight="1"/>
    <row r="4713" ht="24.75" customHeight="1"/>
    <row r="4714" ht="24.75" customHeight="1"/>
    <row r="4715" ht="24.75" customHeight="1"/>
    <row r="4716" ht="24.75" customHeight="1"/>
  </sheetData>
  <mergeCells count="11105">
    <mergeCell ref="G5:G6"/>
    <mergeCell ref="H5:H6"/>
    <mergeCell ref="I5:I6"/>
    <mergeCell ref="J5:J6"/>
    <mergeCell ref="L5:L6"/>
    <mergeCell ref="R5:R6"/>
    <mergeCell ref="G23:G27"/>
    <mergeCell ref="H23:H27"/>
    <mergeCell ref="J23:J27"/>
    <mergeCell ref="L23:L27"/>
    <mergeCell ref="R23:R27"/>
    <mergeCell ref="S23:S27"/>
    <mergeCell ref="A23:A27"/>
    <mergeCell ref="B23:B27"/>
    <mergeCell ref="C23:C27"/>
    <mergeCell ref="D23:D27"/>
    <mergeCell ref="E23:E27"/>
    <mergeCell ref="F23:F27"/>
    <mergeCell ref="G18:G22"/>
    <mergeCell ref="H18:H22"/>
    <mergeCell ref="J18:J22"/>
    <mergeCell ref="L18:L22"/>
    <mergeCell ref="R18:R22"/>
    <mergeCell ref="S18:S22"/>
    <mergeCell ref="A18:A22"/>
    <mergeCell ref="B18:B22"/>
    <mergeCell ref="C18:C22"/>
    <mergeCell ref="D18:D22"/>
    <mergeCell ref="E18:E22"/>
    <mergeCell ref="F18:F22"/>
    <mergeCell ref="A1:H1"/>
    <mergeCell ref="J1:P1"/>
    <mergeCell ref="A2:H2"/>
    <mergeCell ref="A3:H3"/>
    <mergeCell ref="A5:A6"/>
    <mergeCell ref="B5:B6"/>
    <mergeCell ref="C5:C6"/>
    <mergeCell ref="D5:D6"/>
    <mergeCell ref="E5:E6"/>
    <mergeCell ref="F5:F6"/>
    <mergeCell ref="G13:G17"/>
    <mergeCell ref="H13:H17"/>
    <mergeCell ref="J13:J17"/>
    <mergeCell ref="L13:L17"/>
    <mergeCell ref="R13:R17"/>
    <mergeCell ref="S13:S17"/>
    <mergeCell ref="A13:A17"/>
    <mergeCell ref="B13:B17"/>
    <mergeCell ref="C13:C17"/>
    <mergeCell ref="D13:D17"/>
    <mergeCell ref="E13:E17"/>
    <mergeCell ref="F13:F17"/>
    <mergeCell ref="H8:H12"/>
    <mergeCell ref="J8:J12"/>
    <mergeCell ref="L8:L12"/>
    <mergeCell ref="M8:O8"/>
    <mergeCell ref="R8:R12"/>
    <mergeCell ref="S8:S12"/>
    <mergeCell ref="M9:O9"/>
    <mergeCell ref="M10:O10"/>
    <mergeCell ref="S5:S6"/>
    <mergeCell ref="M6:O6"/>
    <mergeCell ref="M7:O7"/>
    <mergeCell ref="A8:A12"/>
    <mergeCell ref="B8:B12"/>
    <mergeCell ref="C8:C12"/>
    <mergeCell ref="D8:D12"/>
    <mergeCell ref="E8:E12"/>
    <mergeCell ref="F8:F12"/>
    <mergeCell ref="G8:G12"/>
    <mergeCell ref="G38:G42"/>
    <mergeCell ref="H38:H42"/>
    <mergeCell ref="J38:J42"/>
    <mergeCell ref="L38:L42"/>
    <mergeCell ref="R38:R42"/>
    <mergeCell ref="S38:S42"/>
    <mergeCell ref="A38:A42"/>
    <mergeCell ref="B38:B42"/>
    <mergeCell ref="C38:C42"/>
    <mergeCell ref="D38:D42"/>
    <mergeCell ref="E38:E42"/>
    <mergeCell ref="F38:F42"/>
    <mergeCell ref="G33:G37"/>
    <mergeCell ref="H33:H37"/>
    <mergeCell ref="J33:J37"/>
    <mergeCell ref="L33:L37"/>
    <mergeCell ref="R33:R37"/>
    <mergeCell ref="S33:S37"/>
    <mergeCell ref="A33:A37"/>
    <mergeCell ref="B33:B37"/>
    <mergeCell ref="C33:C37"/>
    <mergeCell ref="D33:D37"/>
    <mergeCell ref="E33:E37"/>
    <mergeCell ref="F33:F37"/>
    <mergeCell ref="G28:G32"/>
    <mergeCell ref="H28:H32"/>
    <mergeCell ref="J28:J32"/>
    <mergeCell ref="L28:L32"/>
    <mergeCell ref="R28:R32"/>
    <mergeCell ref="S28:S32"/>
    <mergeCell ref="A28:A32"/>
    <mergeCell ref="B28:B32"/>
    <mergeCell ref="C28:C32"/>
    <mergeCell ref="D28:D32"/>
    <mergeCell ref="E28:E32"/>
    <mergeCell ref="F28:F32"/>
    <mergeCell ref="G53:G57"/>
    <mergeCell ref="H53:H57"/>
    <mergeCell ref="J53:J57"/>
    <mergeCell ref="L53:L57"/>
    <mergeCell ref="R53:R57"/>
    <mergeCell ref="S53:S57"/>
    <mergeCell ref="A53:A57"/>
    <mergeCell ref="B53:B57"/>
    <mergeCell ref="C53:C57"/>
    <mergeCell ref="D53:D57"/>
    <mergeCell ref="E53:E57"/>
    <mergeCell ref="F53:F57"/>
    <mergeCell ref="G48:G52"/>
    <mergeCell ref="H48:H52"/>
    <mergeCell ref="J48:J52"/>
    <mergeCell ref="L48:L52"/>
    <mergeCell ref="R48:R52"/>
    <mergeCell ref="S48:S52"/>
    <mergeCell ref="A48:A52"/>
    <mergeCell ref="B48:B52"/>
    <mergeCell ref="C48:C52"/>
    <mergeCell ref="D48:D52"/>
    <mergeCell ref="E48:E52"/>
    <mergeCell ref="F48:F52"/>
    <mergeCell ref="G43:G47"/>
    <mergeCell ref="H43:H47"/>
    <mergeCell ref="J43:J47"/>
    <mergeCell ref="L43:L47"/>
    <mergeCell ref="R43:R47"/>
    <mergeCell ref="S43:S47"/>
    <mergeCell ref="A43:A47"/>
    <mergeCell ref="B43:B47"/>
    <mergeCell ref="C43:C47"/>
    <mergeCell ref="D43:D47"/>
    <mergeCell ref="E43:E47"/>
    <mergeCell ref="F43:F47"/>
    <mergeCell ref="G68:G72"/>
    <mergeCell ref="H68:H72"/>
    <mergeCell ref="J68:J72"/>
    <mergeCell ref="L68:L72"/>
    <mergeCell ref="R68:R72"/>
    <mergeCell ref="S68:S72"/>
    <mergeCell ref="A68:A72"/>
    <mergeCell ref="B68:B72"/>
    <mergeCell ref="C68:C72"/>
    <mergeCell ref="D68:D72"/>
    <mergeCell ref="E68:E72"/>
    <mergeCell ref="F68:F72"/>
    <mergeCell ref="G63:G67"/>
    <mergeCell ref="H63:H67"/>
    <mergeCell ref="J63:J67"/>
    <mergeCell ref="L63:L67"/>
    <mergeCell ref="R63:R67"/>
    <mergeCell ref="S63:S67"/>
    <mergeCell ref="A63:A67"/>
    <mergeCell ref="B63:B67"/>
    <mergeCell ref="C63:C67"/>
    <mergeCell ref="D63:D67"/>
    <mergeCell ref="E63:E67"/>
    <mergeCell ref="F63:F67"/>
    <mergeCell ref="G58:G62"/>
    <mergeCell ref="H58:H62"/>
    <mergeCell ref="J58:J62"/>
    <mergeCell ref="L58:L62"/>
    <mergeCell ref="R58:R62"/>
    <mergeCell ref="S58:S62"/>
    <mergeCell ref="A58:A62"/>
    <mergeCell ref="B58:B62"/>
    <mergeCell ref="C58:C62"/>
    <mergeCell ref="D58:D62"/>
    <mergeCell ref="E58:E62"/>
    <mergeCell ref="F58:F62"/>
    <mergeCell ref="G83:G87"/>
    <mergeCell ref="H83:H87"/>
    <mergeCell ref="J83:J87"/>
    <mergeCell ref="L83:L87"/>
    <mergeCell ref="R83:R87"/>
    <mergeCell ref="S83:S87"/>
    <mergeCell ref="A83:A87"/>
    <mergeCell ref="B83:B87"/>
    <mergeCell ref="C83:C87"/>
    <mergeCell ref="D83:D87"/>
    <mergeCell ref="E83:E87"/>
    <mergeCell ref="F83:F87"/>
    <mergeCell ref="G78:G82"/>
    <mergeCell ref="H78:H82"/>
    <mergeCell ref="J78:J82"/>
    <mergeCell ref="L78:L82"/>
    <mergeCell ref="R78:R82"/>
    <mergeCell ref="S78:S82"/>
    <mergeCell ref="A78:A82"/>
    <mergeCell ref="B78:B82"/>
    <mergeCell ref="C78:C82"/>
    <mergeCell ref="D78:D82"/>
    <mergeCell ref="E78:E82"/>
    <mergeCell ref="F78:F82"/>
    <mergeCell ref="G73:G77"/>
    <mergeCell ref="H73:H77"/>
    <mergeCell ref="J73:J77"/>
    <mergeCell ref="L73:L77"/>
    <mergeCell ref="R73:R77"/>
    <mergeCell ref="S73:S77"/>
    <mergeCell ref="A73:A77"/>
    <mergeCell ref="B73:B77"/>
    <mergeCell ref="C73:C77"/>
    <mergeCell ref="D73:D77"/>
    <mergeCell ref="E73:E77"/>
    <mergeCell ref="F73:F77"/>
    <mergeCell ref="G98:G102"/>
    <mergeCell ref="H98:H102"/>
    <mergeCell ref="J98:J102"/>
    <mergeCell ref="L98:L102"/>
    <mergeCell ref="R98:R102"/>
    <mergeCell ref="S98:S102"/>
    <mergeCell ref="A98:A102"/>
    <mergeCell ref="B98:B102"/>
    <mergeCell ref="C98:C102"/>
    <mergeCell ref="D98:D102"/>
    <mergeCell ref="E98:E102"/>
    <mergeCell ref="F98:F102"/>
    <mergeCell ref="G93:G97"/>
    <mergeCell ref="H93:H97"/>
    <mergeCell ref="J93:J97"/>
    <mergeCell ref="L93:L97"/>
    <mergeCell ref="R93:R97"/>
    <mergeCell ref="S93:S97"/>
    <mergeCell ref="A93:A97"/>
    <mergeCell ref="B93:B97"/>
    <mergeCell ref="C93:C97"/>
    <mergeCell ref="D93:D97"/>
    <mergeCell ref="E93:E97"/>
    <mergeCell ref="F93:F97"/>
    <mergeCell ref="G88:G92"/>
    <mergeCell ref="H88:H92"/>
    <mergeCell ref="J88:J92"/>
    <mergeCell ref="L88:L92"/>
    <mergeCell ref="R88:R92"/>
    <mergeCell ref="S88:S92"/>
    <mergeCell ref="A88:A92"/>
    <mergeCell ref="B88:B92"/>
    <mergeCell ref="C88:C92"/>
    <mergeCell ref="D88:D92"/>
    <mergeCell ref="E88:E92"/>
    <mergeCell ref="F88:F92"/>
    <mergeCell ref="G113:G117"/>
    <mergeCell ref="H113:H117"/>
    <mergeCell ref="J113:J117"/>
    <mergeCell ref="L113:L117"/>
    <mergeCell ref="R113:R117"/>
    <mergeCell ref="S113:S117"/>
    <mergeCell ref="A113:A117"/>
    <mergeCell ref="B113:B117"/>
    <mergeCell ref="C113:C117"/>
    <mergeCell ref="D113:D117"/>
    <mergeCell ref="E113:E117"/>
    <mergeCell ref="F113:F117"/>
    <mergeCell ref="G108:G112"/>
    <mergeCell ref="H108:H112"/>
    <mergeCell ref="J108:J112"/>
    <mergeCell ref="L108:L112"/>
    <mergeCell ref="R108:R112"/>
    <mergeCell ref="S108:S112"/>
    <mergeCell ref="A108:A112"/>
    <mergeCell ref="B108:B112"/>
    <mergeCell ref="C108:C112"/>
    <mergeCell ref="D108:D112"/>
    <mergeCell ref="E108:E112"/>
    <mergeCell ref="F108:F112"/>
    <mergeCell ref="G103:G107"/>
    <mergeCell ref="H103:H107"/>
    <mergeCell ref="J103:J107"/>
    <mergeCell ref="L103:L107"/>
    <mergeCell ref="R103:R107"/>
    <mergeCell ref="S103:S107"/>
    <mergeCell ref="A103:A107"/>
    <mergeCell ref="B103:B107"/>
    <mergeCell ref="C103:C107"/>
    <mergeCell ref="D103:D107"/>
    <mergeCell ref="E103:E107"/>
    <mergeCell ref="F103:F107"/>
    <mergeCell ref="G128:G132"/>
    <mergeCell ref="H128:H132"/>
    <mergeCell ref="J128:J132"/>
    <mergeCell ref="L128:L132"/>
    <mergeCell ref="R128:R132"/>
    <mergeCell ref="S128:S132"/>
    <mergeCell ref="A128:A132"/>
    <mergeCell ref="B128:B132"/>
    <mergeCell ref="C128:C132"/>
    <mergeCell ref="D128:D132"/>
    <mergeCell ref="E128:E132"/>
    <mergeCell ref="F128:F132"/>
    <mergeCell ref="G123:G127"/>
    <mergeCell ref="H123:H127"/>
    <mergeCell ref="J123:J127"/>
    <mergeCell ref="L123:L127"/>
    <mergeCell ref="R123:R127"/>
    <mergeCell ref="S123:S127"/>
    <mergeCell ref="A123:A127"/>
    <mergeCell ref="B123:B127"/>
    <mergeCell ref="C123:C127"/>
    <mergeCell ref="D123:D127"/>
    <mergeCell ref="E123:E127"/>
    <mergeCell ref="F123:F127"/>
    <mergeCell ref="G118:G122"/>
    <mergeCell ref="H118:H122"/>
    <mergeCell ref="J118:J122"/>
    <mergeCell ref="L118:L122"/>
    <mergeCell ref="R118:R122"/>
    <mergeCell ref="S118:S122"/>
    <mergeCell ref="A118:A122"/>
    <mergeCell ref="B118:B122"/>
    <mergeCell ref="C118:C122"/>
    <mergeCell ref="D118:D122"/>
    <mergeCell ref="E118:E122"/>
    <mergeCell ref="F118:F122"/>
    <mergeCell ref="G143:G147"/>
    <mergeCell ref="H143:H147"/>
    <mergeCell ref="J143:J147"/>
    <mergeCell ref="L143:L147"/>
    <mergeCell ref="R143:R147"/>
    <mergeCell ref="S143:S147"/>
    <mergeCell ref="A143:A147"/>
    <mergeCell ref="B143:B147"/>
    <mergeCell ref="C143:C147"/>
    <mergeCell ref="D143:D147"/>
    <mergeCell ref="E143:E147"/>
    <mergeCell ref="F143:F147"/>
    <mergeCell ref="G138:G142"/>
    <mergeCell ref="H138:H142"/>
    <mergeCell ref="J138:J142"/>
    <mergeCell ref="L138:L142"/>
    <mergeCell ref="R138:R142"/>
    <mergeCell ref="S138:S142"/>
    <mergeCell ref="A138:A142"/>
    <mergeCell ref="B138:B142"/>
    <mergeCell ref="C138:C142"/>
    <mergeCell ref="D138:D142"/>
    <mergeCell ref="E138:E142"/>
    <mergeCell ref="F138:F142"/>
    <mergeCell ref="G133:G137"/>
    <mergeCell ref="H133:H137"/>
    <mergeCell ref="J133:J137"/>
    <mergeCell ref="L133:L137"/>
    <mergeCell ref="R133:R137"/>
    <mergeCell ref="S133:S137"/>
    <mergeCell ref="A133:A137"/>
    <mergeCell ref="B133:B137"/>
    <mergeCell ref="C133:C137"/>
    <mergeCell ref="D133:D137"/>
    <mergeCell ref="E133:E137"/>
    <mergeCell ref="F133:F137"/>
    <mergeCell ref="G158:G162"/>
    <mergeCell ref="H158:H162"/>
    <mergeCell ref="J158:J162"/>
    <mergeCell ref="L158:L162"/>
    <mergeCell ref="R158:R162"/>
    <mergeCell ref="S158:S162"/>
    <mergeCell ref="A158:A162"/>
    <mergeCell ref="B158:B162"/>
    <mergeCell ref="C158:C162"/>
    <mergeCell ref="D158:D162"/>
    <mergeCell ref="E158:E162"/>
    <mergeCell ref="F158:F162"/>
    <mergeCell ref="G153:G157"/>
    <mergeCell ref="H153:H157"/>
    <mergeCell ref="J153:J157"/>
    <mergeCell ref="L153:L157"/>
    <mergeCell ref="R153:R157"/>
    <mergeCell ref="S153:S157"/>
    <mergeCell ref="A153:A157"/>
    <mergeCell ref="B153:B157"/>
    <mergeCell ref="C153:C157"/>
    <mergeCell ref="D153:D157"/>
    <mergeCell ref="E153:E157"/>
    <mergeCell ref="F153:F157"/>
    <mergeCell ref="G148:G152"/>
    <mergeCell ref="H148:H152"/>
    <mergeCell ref="J148:J152"/>
    <mergeCell ref="L148:L152"/>
    <mergeCell ref="R148:R152"/>
    <mergeCell ref="S148:S152"/>
    <mergeCell ref="A148:A152"/>
    <mergeCell ref="B148:B152"/>
    <mergeCell ref="C148:C152"/>
    <mergeCell ref="D148:D152"/>
    <mergeCell ref="E148:E152"/>
    <mergeCell ref="F148:F152"/>
    <mergeCell ref="G173:G177"/>
    <mergeCell ref="H173:H177"/>
    <mergeCell ref="J173:J177"/>
    <mergeCell ref="L173:L177"/>
    <mergeCell ref="R173:R177"/>
    <mergeCell ref="S173:S177"/>
    <mergeCell ref="A173:A177"/>
    <mergeCell ref="B173:B177"/>
    <mergeCell ref="C173:C177"/>
    <mergeCell ref="D173:D177"/>
    <mergeCell ref="E173:E177"/>
    <mergeCell ref="F173:F177"/>
    <mergeCell ref="G168:G172"/>
    <mergeCell ref="H168:H172"/>
    <mergeCell ref="J168:J172"/>
    <mergeCell ref="L168:L172"/>
    <mergeCell ref="R168:R172"/>
    <mergeCell ref="S168:S172"/>
    <mergeCell ref="A168:A172"/>
    <mergeCell ref="B168:B172"/>
    <mergeCell ref="C168:C172"/>
    <mergeCell ref="D168:D172"/>
    <mergeCell ref="E168:E172"/>
    <mergeCell ref="F168:F172"/>
    <mergeCell ref="G163:G167"/>
    <mergeCell ref="H163:H167"/>
    <mergeCell ref="J163:J167"/>
    <mergeCell ref="L163:L167"/>
    <mergeCell ref="R163:R167"/>
    <mergeCell ref="S163:S167"/>
    <mergeCell ref="A163:A167"/>
    <mergeCell ref="B163:B167"/>
    <mergeCell ref="C163:C167"/>
    <mergeCell ref="D163:D167"/>
    <mergeCell ref="E163:E167"/>
    <mergeCell ref="F163:F167"/>
    <mergeCell ref="G188:G192"/>
    <mergeCell ref="H188:H192"/>
    <mergeCell ref="J188:J192"/>
    <mergeCell ref="L188:L192"/>
    <mergeCell ref="R188:R192"/>
    <mergeCell ref="S188:S192"/>
    <mergeCell ref="A188:A192"/>
    <mergeCell ref="B188:B192"/>
    <mergeCell ref="C188:C192"/>
    <mergeCell ref="D188:D192"/>
    <mergeCell ref="E188:E192"/>
    <mergeCell ref="F188:F192"/>
    <mergeCell ref="G183:G187"/>
    <mergeCell ref="H183:H187"/>
    <mergeCell ref="J183:J187"/>
    <mergeCell ref="L183:L187"/>
    <mergeCell ref="R183:R187"/>
    <mergeCell ref="S183:S187"/>
    <mergeCell ref="A183:A187"/>
    <mergeCell ref="B183:B187"/>
    <mergeCell ref="C183:C187"/>
    <mergeCell ref="D183:D187"/>
    <mergeCell ref="E183:E187"/>
    <mergeCell ref="F183:F187"/>
    <mergeCell ref="G178:G182"/>
    <mergeCell ref="H178:H182"/>
    <mergeCell ref="J178:J182"/>
    <mergeCell ref="L178:L182"/>
    <mergeCell ref="R178:R182"/>
    <mergeCell ref="S178:S182"/>
    <mergeCell ref="A178:A182"/>
    <mergeCell ref="B178:B182"/>
    <mergeCell ref="C178:C182"/>
    <mergeCell ref="D178:D182"/>
    <mergeCell ref="E178:E182"/>
    <mergeCell ref="F178:F182"/>
    <mergeCell ref="G203:G207"/>
    <mergeCell ref="H203:H207"/>
    <mergeCell ref="J203:J207"/>
    <mergeCell ref="L203:L207"/>
    <mergeCell ref="R203:R207"/>
    <mergeCell ref="S203:S207"/>
    <mergeCell ref="A203:A207"/>
    <mergeCell ref="B203:B207"/>
    <mergeCell ref="C203:C207"/>
    <mergeCell ref="D203:D207"/>
    <mergeCell ref="E203:E207"/>
    <mergeCell ref="F203:F207"/>
    <mergeCell ref="G198:G202"/>
    <mergeCell ref="H198:H202"/>
    <mergeCell ref="J198:J202"/>
    <mergeCell ref="L198:L202"/>
    <mergeCell ref="R198:R202"/>
    <mergeCell ref="S198:S202"/>
    <mergeCell ref="A198:A202"/>
    <mergeCell ref="B198:B202"/>
    <mergeCell ref="C198:C202"/>
    <mergeCell ref="D198:D202"/>
    <mergeCell ref="E198:E202"/>
    <mergeCell ref="F198:F202"/>
    <mergeCell ref="G193:G197"/>
    <mergeCell ref="H193:H197"/>
    <mergeCell ref="J193:J197"/>
    <mergeCell ref="L193:L197"/>
    <mergeCell ref="R193:R197"/>
    <mergeCell ref="S193:S197"/>
    <mergeCell ref="A193:A197"/>
    <mergeCell ref="B193:B197"/>
    <mergeCell ref="C193:C197"/>
    <mergeCell ref="D193:D197"/>
    <mergeCell ref="E193:E197"/>
    <mergeCell ref="F193:F197"/>
    <mergeCell ref="G218:G222"/>
    <mergeCell ref="H218:H222"/>
    <mergeCell ref="J218:J222"/>
    <mergeCell ref="L218:L222"/>
    <mergeCell ref="R218:R222"/>
    <mergeCell ref="S218:S222"/>
    <mergeCell ref="A218:A222"/>
    <mergeCell ref="B218:B222"/>
    <mergeCell ref="C218:C222"/>
    <mergeCell ref="D218:D222"/>
    <mergeCell ref="E218:E222"/>
    <mergeCell ref="F218:F222"/>
    <mergeCell ref="G213:G217"/>
    <mergeCell ref="H213:H217"/>
    <mergeCell ref="J213:J217"/>
    <mergeCell ref="L213:L217"/>
    <mergeCell ref="R213:R217"/>
    <mergeCell ref="S213:S217"/>
    <mergeCell ref="A213:A217"/>
    <mergeCell ref="B213:B217"/>
    <mergeCell ref="C213:C217"/>
    <mergeCell ref="D213:D217"/>
    <mergeCell ref="E213:E217"/>
    <mergeCell ref="F213:F217"/>
    <mergeCell ref="G208:G212"/>
    <mergeCell ref="H208:H212"/>
    <mergeCell ref="J208:J212"/>
    <mergeCell ref="L208:L212"/>
    <mergeCell ref="R208:R212"/>
    <mergeCell ref="S208:S212"/>
    <mergeCell ref="A208:A212"/>
    <mergeCell ref="B208:B212"/>
    <mergeCell ref="C208:C212"/>
    <mergeCell ref="D208:D212"/>
    <mergeCell ref="E208:E212"/>
    <mergeCell ref="F208:F212"/>
    <mergeCell ref="G233:G237"/>
    <mergeCell ref="H233:H237"/>
    <mergeCell ref="J233:J237"/>
    <mergeCell ref="L233:L237"/>
    <mergeCell ref="R233:R237"/>
    <mergeCell ref="S233:S237"/>
    <mergeCell ref="A233:A237"/>
    <mergeCell ref="B233:B237"/>
    <mergeCell ref="C233:C237"/>
    <mergeCell ref="D233:D237"/>
    <mergeCell ref="E233:E237"/>
    <mergeCell ref="F233:F237"/>
    <mergeCell ref="G228:G232"/>
    <mergeCell ref="H228:H232"/>
    <mergeCell ref="J228:J232"/>
    <mergeCell ref="L228:L232"/>
    <mergeCell ref="R228:R232"/>
    <mergeCell ref="S228:S232"/>
    <mergeCell ref="A228:A232"/>
    <mergeCell ref="B228:B232"/>
    <mergeCell ref="C228:C232"/>
    <mergeCell ref="D228:D232"/>
    <mergeCell ref="E228:E232"/>
    <mergeCell ref="F228:F232"/>
    <mergeCell ref="G223:G227"/>
    <mergeCell ref="H223:H227"/>
    <mergeCell ref="J223:J227"/>
    <mergeCell ref="L223:L227"/>
    <mergeCell ref="R223:R227"/>
    <mergeCell ref="S223:S227"/>
    <mergeCell ref="A223:A227"/>
    <mergeCell ref="B223:B227"/>
    <mergeCell ref="C223:C227"/>
    <mergeCell ref="D223:D227"/>
    <mergeCell ref="E223:E227"/>
    <mergeCell ref="F223:F227"/>
    <mergeCell ref="G248:G252"/>
    <mergeCell ref="H248:H252"/>
    <mergeCell ref="J248:J252"/>
    <mergeCell ref="L248:L252"/>
    <mergeCell ref="R248:R252"/>
    <mergeCell ref="S248:S252"/>
    <mergeCell ref="A248:A252"/>
    <mergeCell ref="B248:B252"/>
    <mergeCell ref="C248:C252"/>
    <mergeCell ref="D248:D252"/>
    <mergeCell ref="E248:E252"/>
    <mergeCell ref="F248:F252"/>
    <mergeCell ref="G243:G247"/>
    <mergeCell ref="H243:H247"/>
    <mergeCell ref="J243:J247"/>
    <mergeCell ref="L243:L247"/>
    <mergeCell ref="R243:R247"/>
    <mergeCell ref="S243:S247"/>
    <mergeCell ref="A243:A247"/>
    <mergeCell ref="B243:B247"/>
    <mergeCell ref="C243:C247"/>
    <mergeCell ref="D243:D247"/>
    <mergeCell ref="E243:E247"/>
    <mergeCell ref="F243:F247"/>
    <mergeCell ref="G238:G242"/>
    <mergeCell ref="H238:H242"/>
    <mergeCell ref="J238:J242"/>
    <mergeCell ref="L238:L242"/>
    <mergeCell ref="R238:R242"/>
    <mergeCell ref="S238:S242"/>
    <mergeCell ref="A238:A242"/>
    <mergeCell ref="B238:B242"/>
    <mergeCell ref="C238:C242"/>
    <mergeCell ref="D238:D242"/>
    <mergeCell ref="E238:E242"/>
    <mergeCell ref="F238:F242"/>
    <mergeCell ref="F263:F267"/>
    <mergeCell ref="G263:G267"/>
    <mergeCell ref="H263:H267"/>
    <mergeCell ref="J263:J267"/>
    <mergeCell ref="L263:L267"/>
    <mergeCell ref="S263:S267"/>
    <mergeCell ref="G258:G262"/>
    <mergeCell ref="H258:H262"/>
    <mergeCell ref="J258:J262"/>
    <mergeCell ref="L258:L262"/>
    <mergeCell ref="S258:S262"/>
    <mergeCell ref="A263:A267"/>
    <mergeCell ref="B263:B267"/>
    <mergeCell ref="C263:C267"/>
    <mergeCell ref="D263:D267"/>
    <mergeCell ref="E263:E267"/>
    <mergeCell ref="A258:A262"/>
    <mergeCell ref="B258:B262"/>
    <mergeCell ref="C258:C262"/>
    <mergeCell ref="D258:D262"/>
    <mergeCell ref="E258:E262"/>
    <mergeCell ref="F258:F262"/>
    <mergeCell ref="G253:G257"/>
    <mergeCell ref="H253:H257"/>
    <mergeCell ref="J253:J257"/>
    <mergeCell ref="L253:L257"/>
    <mergeCell ref="R253:R257"/>
    <mergeCell ref="S253:S257"/>
    <mergeCell ref="A253:A257"/>
    <mergeCell ref="B253:B257"/>
    <mergeCell ref="C253:C257"/>
    <mergeCell ref="D253:D257"/>
    <mergeCell ref="E253:E257"/>
    <mergeCell ref="F253:F257"/>
    <mergeCell ref="F283:F287"/>
    <mergeCell ref="G283:G287"/>
    <mergeCell ref="H283:H287"/>
    <mergeCell ref="J283:J287"/>
    <mergeCell ref="L283:L287"/>
    <mergeCell ref="S283:S287"/>
    <mergeCell ref="G278:G282"/>
    <mergeCell ref="H278:H282"/>
    <mergeCell ref="J278:J282"/>
    <mergeCell ref="L278:L282"/>
    <mergeCell ref="S278:S282"/>
    <mergeCell ref="A283:A287"/>
    <mergeCell ref="B283:B287"/>
    <mergeCell ref="C283:C287"/>
    <mergeCell ref="D283:D287"/>
    <mergeCell ref="E283:E287"/>
    <mergeCell ref="A278:A282"/>
    <mergeCell ref="B278:B282"/>
    <mergeCell ref="C278:C282"/>
    <mergeCell ref="D278:D282"/>
    <mergeCell ref="E278:E282"/>
    <mergeCell ref="F278:F282"/>
    <mergeCell ref="F273:F277"/>
    <mergeCell ref="G273:G277"/>
    <mergeCell ref="H273:H277"/>
    <mergeCell ref="J273:J277"/>
    <mergeCell ref="L273:L277"/>
    <mergeCell ref="S273:S277"/>
    <mergeCell ref="G268:G272"/>
    <mergeCell ref="H268:H272"/>
    <mergeCell ref="J268:J272"/>
    <mergeCell ref="L268:L272"/>
    <mergeCell ref="S268:S272"/>
    <mergeCell ref="A273:A277"/>
    <mergeCell ref="B273:B277"/>
    <mergeCell ref="C273:C277"/>
    <mergeCell ref="D273:D277"/>
    <mergeCell ref="E273:E277"/>
    <mergeCell ref="A268:A272"/>
    <mergeCell ref="B268:B272"/>
    <mergeCell ref="C268:C272"/>
    <mergeCell ref="D268:D272"/>
    <mergeCell ref="E268:E272"/>
    <mergeCell ref="F268:F272"/>
    <mergeCell ref="F303:F307"/>
    <mergeCell ref="G303:G307"/>
    <mergeCell ref="H303:H307"/>
    <mergeCell ref="J303:J307"/>
    <mergeCell ref="L303:L307"/>
    <mergeCell ref="S303:S307"/>
    <mergeCell ref="G298:G302"/>
    <mergeCell ref="H298:H302"/>
    <mergeCell ref="J298:J302"/>
    <mergeCell ref="L298:L302"/>
    <mergeCell ref="S298:S302"/>
    <mergeCell ref="A303:A307"/>
    <mergeCell ref="B303:B307"/>
    <mergeCell ref="C303:C307"/>
    <mergeCell ref="D303:D307"/>
    <mergeCell ref="E303:E307"/>
    <mergeCell ref="A298:A302"/>
    <mergeCell ref="B298:B302"/>
    <mergeCell ref="C298:C302"/>
    <mergeCell ref="D298:D302"/>
    <mergeCell ref="E298:E302"/>
    <mergeCell ref="F298:F302"/>
    <mergeCell ref="F293:F297"/>
    <mergeCell ref="G293:G297"/>
    <mergeCell ref="H293:H297"/>
    <mergeCell ref="J293:J297"/>
    <mergeCell ref="L293:L297"/>
    <mergeCell ref="S293:S297"/>
    <mergeCell ref="G288:G292"/>
    <mergeCell ref="H288:H292"/>
    <mergeCell ref="J288:J292"/>
    <mergeCell ref="L288:L292"/>
    <mergeCell ref="S288:S292"/>
    <mergeCell ref="A293:A297"/>
    <mergeCell ref="B293:B297"/>
    <mergeCell ref="C293:C297"/>
    <mergeCell ref="D293:D297"/>
    <mergeCell ref="E293:E297"/>
    <mergeCell ref="A288:A292"/>
    <mergeCell ref="B288:B292"/>
    <mergeCell ref="C288:C292"/>
    <mergeCell ref="D288:D292"/>
    <mergeCell ref="E288:E292"/>
    <mergeCell ref="F288:F292"/>
    <mergeCell ref="F323:F327"/>
    <mergeCell ref="G323:G327"/>
    <mergeCell ref="H323:H327"/>
    <mergeCell ref="J323:J327"/>
    <mergeCell ref="L323:L327"/>
    <mergeCell ref="S323:S327"/>
    <mergeCell ref="G318:G322"/>
    <mergeCell ref="H318:H322"/>
    <mergeCell ref="J318:J322"/>
    <mergeCell ref="L318:L322"/>
    <mergeCell ref="S318:S322"/>
    <mergeCell ref="A323:A327"/>
    <mergeCell ref="B323:B327"/>
    <mergeCell ref="C323:C327"/>
    <mergeCell ref="D323:D327"/>
    <mergeCell ref="E323:E327"/>
    <mergeCell ref="A318:A322"/>
    <mergeCell ref="B318:B322"/>
    <mergeCell ref="C318:C322"/>
    <mergeCell ref="D318:D322"/>
    <mergeCell ref="E318:E322"/>
    <mergeCell ref="F318:F322"/>
    <mergeCell ref="F313:F317"/>
    <mergeCell ref="G313:G317"/>
    <mergeCell ref="H313:H317"/>
    <mergeCell ref="J313:J317"/>
    <mergeCell ref="L313:L317"/>
    <mergeCell ref="S313:S317"/>
    <mergeCell ref="G308:G312"/>
    <mergeCell ref="H308:H312"/>
    <mergeCell ref="J308:J312"/>
    <mergeCell ref="L308:L312"/>
    <mergeCell ref="S308:S312"/>
    <mergeCell ref="A313:A317"/>
    <mergeCell ref="B313:B317"/>
    <mergeCell ref="C313:C317"/>
    <mergeCell ref="D313:D317"/>
    <mergeCell ref="E313:E317"/>
    <mergeCell ref="A308:A312"/>
    <mergeCell ref="B308:B312"/>
    <mergeCell ref="C308:C312"/>
    <mergeCell ref="D308:D312"/>
    <mergeCell ref="E308:E312"/>
    <mergeCell ref="F308:F312"/>
    <mergeCell ref="F343:F347"/>
    <mergeCell ref="G343:G347"/>
    <mergeCell ref="H343:H347"/>
    <mergeCell ref="J343:J347"/>
    <mergeCell ref="L343:L347"/>
    <mergeCell ref="S343:S347"/>
    <mergeCell ref="G338:G342"/>
    <mergeCell ref="H338:H342"/>
    <mergeCell ref="J338:J342"/>
    <mergeCell ref="L338:L342"/>
    <mergeCell ref="S338:S342"/>
    <mergeCell ref="A343:A347"/>
    <mergeCell ref="B343:B347"/>
    <mergeCell ref="C343:C347"/>
    <mergeCell ref="D343:D347"/>
    <mergeCell ref="E343:E347"/>
    <mergeCell ref="A338:A342"/>
    <mergeCell ref="B338:B342"/>
    <mergeCell ref="C338:C342"/>
    <mergeCell ref="D338:D342"/>
    <mergeCell ref="E338:E342"/>
    <mergeCell ref="F338:F342"/>
    <mergeCell ref="F333:F337"/>
    <mergeCell ref="G333:G337"/>
    <mergeCell ref="H333:H337"/>
    <mergeCell ref="J333:J337"/>
    <mergeCell ref="L333:L337"/>
    <mergeCell ref="S333:S337"/>
    <mergeCell ref="G328:G332"/>
    <mergeCell ref="H328:H332"/>
    <mergeCell ref="J328:J332"/>
    <mergeCell ref="L328:L332"/>
    <mergeCell ref="S328:S332"/>
    <mergeCell ref="A333:A337"/>
    <mergeCell ref="B333:B337"/>
    <mergeCell ref="C333:C337"/>
    <mergeCell ref="D333:D337"/>
    <mergeCell ref="E333:E337"/>
    <mergeCell ref="A328:A332"/>
    <mergeCell ref="B328:B332"/>
    <mergeCell ref="C328:C332"/>
    <mergeCell ref="D328:D332"/>
    <mergeCell ref="E328:E332"/>
    <mergeCell ref="F328:F332"/>
    <mergeCell ref="F363:F367"/>
    <mergeCell ref="G363:G367"/>
    <mergeCell ref="H363:H367"/>
    <mergeCell ref="J363:J367"/>
    <mergeCell ref="L363:L367"/>
    <mergeCell ref="S363:S367"/>
    <mergeCell ref="G358:G362"/>
    <mergeCell ref="H358:H362"/>
    <mergeCell ref="J358:J362"/>
    <mergeCell ref="L358:L362"/>
    <mergeCell ref="S358:S362"/>
    <mergeCell ref="A363:A367"/>
    <mergeCell ref="B363:B367"/>
    <mergeCell ref="C363:C367"/>
    <mergeCell ref="D363:D367"/>
    <mergeCell ref="E363:E367"/>
    <mergeCell ref="A358:A362"/>
    <mergeCell ref="B358:B362"/>
    <mergeCell ref="C358:C362"/>
    <mergeCell ref="D358:D362"/>
    <mergeCell ref="E358:E362"/>
    <mergeCell ref="F358:F362"/>
    <mergeCell ref="F353:F357"/>
    <mergeCell ref="G353:G357"/>
    <mergeCell ref="H353:H357"/>
    <mergeCell ref="J353:J357"/>
    <mergeCell ref="L353:L357"/>
    <mergeCell ref="S353:S357"/>
    <mergeCell ref="G348:G352"/>
    <mergeCell ref="H348:H352"/>
    <mergeCell ref="J348:J352"/>
    <mergeCell ref="L348:L352"/>
    <mergeCell ref="S348:S352"/>
    <mergeCell ref="A353:A357"/>
    <mergeCell ref="B353:B357"/>
    <mergeCell ref="C353:C357"/>
    <mergeCell ref="D353:D357"/>
    <mergeCell ref="E353:E357"/>
    <mergeCell ref="A348:A352"/>
    <mergeCell ref="B348:B352"/>
    <mergeCell ref="C348:C352"/>
    <mergeCell ref="D348:D352"/>
    <mergeCell ref="E348:E352"/>
    <mergeCell ref="F348:F352"/>
    <mergeCell ref="F383:F387"/>
    <mergeCell ref="G383:G387"/>
    <mergeCell ref="H383:H387"/>
    <mergeCell ref="J383:J387"/>
    <mergeCell ref="L383:L387"/>
    <mergeCell ref="S383:S387"/>
    <mergeCell ref="G378:G382"/>
    <mergeCell ref="H378:H382"/>
    <mergeCell ref="J378:J382"/>
    <mergeCell ref="L378:L382"/>
    <mergeCell ref="S378:S382"/>
    <mergeCell ref="A383:A387"/>
    <mergeCell ref="B383:B387"/>
    <mergeCell ref="C383:C387"/>
    <mergeCell ref="D383:D387"/>
    <mergeCell ref="E383:E387"/>
    <mergeCell ref="A378:A382"/>
    <mergeCell ref="B378:B382"/>
    <mergeCell ref="C378:C382"/>
    <mergeCell ref="D378:D382"/>
    <mergeCell ref="E378:E382"/>
    <mergeCell ref="F378:F382"/>
    <mergeCell ref="F373:F377"/>
    <mergeCell ref="G373:G377"/>
    <mergeCell ref="H373:H377"/>
    <mergeCell ref="J373:J377"/>
    <mergeCell ref="L373:L377"/>
    <mergeCell ref="S373:S377"/>
    <mergeCell ref="G368:G372"/>
    <mergeCell ref="H368:H372"/>
    <mergeCell ref="J368:J372"/>
    <mergeCell ref="L368:L372"/>
    <mergeCell ref="S368:S372"/>
    <mergeCell ref="A373:A377"/>
    <mergeCell ref="B373:B377"/>
    <mergeCell ref="C373:C377"/>
    <mergeCell ref="D373:D377"/>
    <mergeCell ref="E373:E377"/>
    <mergeCell ref="A368:A372"/>
    <mergeCell ref="B368:B372"/>
    <mergeCell ref="C368:C372"/>
    <mergeCell ref="D368:D372"/>
    <mergeCell ref="E368:E372"/>
    <mergeCell ref="F368:F372"/>
    <mergeCell ref="F403:F407"/>
    <mergeCell ref="G403:G407"/>
    <mergeCell ref="H403:H407"/>
    <mergeCell ref="J403:J407"/>
    <mergeCell ref="L403:L407"/>
    <mergeCell ref="S403:S407"/>
    <mergeCell ref="G398:G402"/>
    <mergeCell ref="H398:H402"/>
    <mergeCell ref="J398:J402"/>
    <mergeCell ref="L398:L402"/>
    <mergeCell ref="S398:S402"/>
    <mergeCell ref="A403:A407"/>
    <mergeCell ref="B403:B407"/>
    <mergeCell ref="C403:C407"/>
    <mergeCell ref="D403:D407"/>
    <mergeCell ref="E403:E407"/>
    <mergeCell ref="A398:A402"/>
    <mergeCell ref="B398:B402"/>
    <mergeCell ref="C398:C402"/>
    <mergeCell ref="D398:D402"/>
    <mergeCell ref="E398:E402"/>
    <mergeCell ref="F398:F402"/>
    <mergeCell ref="F393:F397"/>
    <mergeCell ref="G393:G397"/>
    <mergeCell ref="H393:H397"/>
    <mergeCell ref="J393:J397"/>
    <mergeCell ref="L393:L397"/>
    <mergeCell ref="S393:S397"/>
    <mergeCell ref="G388:G392"/>
    <mergeCell ref="H388:H392"/>
    <mergeCell ref="J388:J392"/>
    <mergeCell ref="L388:L392"/>
    <mergeCell ref="S388:S392"/>
    <mergeCell ref="A393:A397"/>
    <mergeCell ref="B393:B397"/>
    <mergeCell ref="C393:C397"/>
    <mergeCell ref="D393:D397"/>
    <mergeCell ref="E393:E397"/>
    <mergeCell ref="A388:A392"/>
    <mergeCell ref="B388:B392"/>
    <mergeCell ref="C388:C392"/>
    <mergeCell ref="D388:D392"/>
    <mergeCell ref="E388:E392"/>
    <mergeCell ref="F388:F392"/>
    <mergeCell ref="F423:F427"/>
    <mergeCell ref="G423:G427"/>
    <mergeCell ref="H423:H427"/>
    <mergeCell ref="J423:J427"/>
    <mergeCell ref="L423:L427"/>
    <mergeCell ref="S423:S427"/>
    <mergeCell ref="G418:G422"/>
    <mergeCell ref="H418:H422"/>
    <mergeCell ref="J418:J422"/>
    <mergeCell ref="L418:L422"/>
    <mergeCell ref="S418:S422"/>
    <mergeCell ref="A423:A427"/>
    <mergeCell ref="B423:B427"/>
    <mergeCell ref="C423:C427"/>
    <mergeCell ref="D423:D427"/>
    <mergeCell ref="E423:E427"/>
    <mergeCell ref="A418:A422"/>
    <mergeCell ref="B418:B422"/>
    <mergeCell ref="C418:C422"/>
    <mergeCell ref="D418:D422"/>
    <mergeCell ref="E418:E422"/>
    <mergeCell ref="F418:F422"/>
    <mergeCell ref="F413:F417"/>
    <mergeCell ref="G413:G417"/>
    <mergeCell ref="H413:H417"/>
    <mergeCell ref="J413:J417"/>
    <mergeCell ref="L413:L417"/>
    <mergeCell ref="S413:S417"/>
    <mergeCell ref="G408:G412"/>
    <mergeCell ref="H408:H412"/>
    <mergeCell ref="J408:J412"/>
    <mergeCell ref="L408:L412"/>
    <mergeCell ref="S408:S412"/>
    <mergeCell ref="A413:A417"/>
    <mergeCell ref="B413:B417"/>
    <mergeCell ref="C413:C417"/>
    <mergeCell ref="D413:D417"/>
    <mergeCell ref="E413:E417"/>
    <mergeCell ref="A408:A412"/>
    <mergeCell ref="B408:B412"/>
    <mergeCell ref="C408:C412"/>
    <mergeCell ref="D408:D412"/>
    <mergeCell ref="E408:E412"/>
    <mergeCell ref="F408:F412"/>
    <mergeCell ref="F443:F447"/>
    <mergeCell ref="G443:G447"/>
    <mergeCell ref="H443:H447"/>
    <mergeCell ref="J443:J447"/>
    <mergeCell ref="L443:L447"/>
    <mergeCell ref="S443:S447"/>
    <mergeCell ref="G438:G442"/>
    <mergeCell ref="H438:H442"/>
    <mergeCell ref="J438:J442"/>
    <mergeCell ref="L438:L442"/>
    <mergeCell ref="S438:S442"/>
    <mergeCell ref="A443:A447"/>
    <mergeCell ref="B443:B447"/>
    <mergeCell ref="C443:C447"/>
    <mergeCell ref="D443:D447"/>
    <mergeCell ref="E443:E447"/>
    <mergeCell ref="A438:A442"/>
    <mergeCell ref="B438:B442"/>
    <mergeCell ref="C438:C442"/>
    <mergeCell ref="D438:D442"/>
    <mergeCell ref="E438:E442"/>
    <mergeCell ref="F438:F442"/>
    <mergeCell ref="F433:F437"/>
    <mergeCell ref="G433:G437"/>
    <mergeCell ref="H433:H437"/>
    <mergeCell ref="J433:J437"/>
    <mergeCell ref="L433:L437"/>
    <mergeCell ref="S433:S437"/>
    <mergeCell ref="G428:G432"/>
    <mergeCell ref="H428:H432"/>
    <mergeCell ref="J428:J432"/>
    <mergeCell ref="L428:L432"/>
    <mergeCell ref="S428:S432"/>
    <mergeCell ref="A433:A437"/>
    <mergeCell ref="B433:B437"/>
    <mergeCell ref="C433:C437"/>
    <mergeCell ref="D433:D437"/>
    <mergeCell ref="E433:E437"/>
    <mergeCell ref="A428:A432"/>
    <mergeCell ref="B428:B432"/>
    <mergeCell ref="C428:C432"/>
    <mergeCell ref="D428:D432"/>
    <mergeCell ref="E428:E432"/>
    <mergeCell ref="F428:F432"/>
    <mergeCell ref="F463:F467"/>
    <mergeCell ref="G463:G467"/>
    <mergeCell ref="H463:H467"/>
    <mergeCell ref="J463:J467"/>
    <mergeCell ref="L463:L467"/>
    <mergeCell ref="S463:S467"/>
    <mergeCell ref="G458:G462"/>
    <mergeCell ref="H458:H462"/>
    <mergeCell ref="J458:J462"/>
    <mergeCell ref="L458:L462"/>
    <mergeCell ref="S458:S462"/>
    <mergeCell ref="A463:A467"/>
    <mergeCell ref="B463:B467"/>
    <mergeCell ref="C463:C467"/>
    <mergeCell ref="D463:D467"/>
    <mergeCell ref="E463:E467"/>
    <mergeCell ref="A458:A462"/>
    <mergeCell ref="B458:B462"/>
    <mergeCell ref="C458:C462"/>
    <mergeCell ref="D458:D462"/>
    <mergeCell ref="E458:E462"/>
    <mergeCell ref="F458:F462"/>
    <mergeCell ref="F453:F457"/>
    <mergeCell ref="G453:G457"/>
    <mergeCell ref="H453:H457"/>
    <mergeCell ref="J453:J457"/>
    <mergeCell ref="L453:L457"/>
    <mergeCell ref="S453:S457"/>
    <mergeCell ref="G448:G452"/>
    <mergeCell ref="H448:H452"/>
    <mergeCell ref="J448:J452"/>
    <mergeCell ref="L448:L452"/>
    <mergeCell ref="S448:S452"/>
    <mergeCell ref="A453:A457"/>
    <mergeCell ref="B453:B457"/>
    <mergeCell ref="C453:C457"/>
    <mergeCell ref="D453:D457"/>
    <mergeCell ref="E453:E457"/>
    <mergeCell ref="A448:A452"/>
    <mergeCell ref="B448:B452"/>
    <mergeCell ref="C448:C452"/>
    <mergeCell ref="D448:D452"/>
    <mergeCell ref="E448:E452"/>
    <mergeCell ref="F448:F452"/>
    <mergeCell ref="F483:F487"/>
    <mergeCell ref="G483:G487"/>
    <mergeCell ref="H483:H487"/>
    <mergeCell ref="J483:J487"/>
    <mergeCell ref="L483:L487"/>
    <mergeCell ref="S483:S487"/>
    <mergeCell ref="G478:G482"/>
    <mergeCell ref="H478:H482"/>
    <mergeCell ref="J478:J482"/>
    <mergeCell ref="L478:L482"/>
    <mergeCell ref="S478:S482"/>
    <mergeCell ref="A483:A487"/>
    <mergeCell ref="B483:B487"/>
    <mergeCell ref="C483:C487"/>
    <mergeCell ref="D483:D487"/>
    <mergeCell ref="E483:E487"/>
    <mergeCell ref="A478:A482"/>
    <mergeCell ref="B478:B482"/>
    <mergeCell ref="C478:C482"/>
    <mergeCell ref="D478:D482"/>
    <mergeCell ref="E478:E482"/>
    <mergeCell ref="F478:F482"/>
    <mergeCell ref="F473:F477"/>
    <mergeCell ref="G473:G477"/>
    <mergeCell ref="H473:H477"/>
    <mergeCell ref="J473:J477"/>
    <mergeCell ref="L473:L477"/>
    <mergeCell ref="S473:S477"/>
    <mergeCell ref="G468:G472"/>
    <mergeCell ref="H468:H472"/>
    <mergeCell ref="J468:J472"/>
    <mergeCell ref="L468:L472"/>
    <mergeCell ref="S468:S472"/>
    <mergeCell ref="A473:A477"/>
    <mergeCell ref="B473:B477"/>
    <mergeCell ref="C473:C477"/>
    <mergeCell ref="D473:D477"/>
    <mergeCell ref="E473:E477"/>
    <mergeCell ref="A468:A472"/>
    <mergeCell ref="B468:B472"/>
    <mergeCell ref="C468:C472"/>
    <mergeCell ref="D468:D472"/>
    <mergeCell ref="E468:E472"/>
    <mergeCell ref="F468:F472"/>
    <mergeCell ref="F503:F507"/>
    <mergeCell ref="G503:G507"/>
    <mergeCell ref="H503:H507"/>
    <mergeCell ref="J503:J507"/>
    <mergeCell ref="L503:L507"/>
    <mergeCell ref="S503:S507"/>
    <mergeCell ref="G498:G502"/>
    <mergeCell ref="H498:H502"/>
    <mergeCell ref="J498:J502"/>
    <mergeCell ref="L498:L502"/>
    <mergeCell ref="S498:S502"/>
    <mergeCell ref="A503:A507"/>
    <mergeCell ref="B503:B507"/>
    <mergeCell ref="C503:C507"/>
    <mergeCell ref="D503:D507"/>
    <mergeCell ref="E503:E507"/>
    <mergeCell ref="A498:A502"/>
    <mergeCell ref="B498:B502"/>
    <mergeCell ref="C498:C502"/>
    <mergeCell ref="D498:D502"/>
    <mergeCell ref="E498:E502"/>
    <mergeCell ref="F498:F502"/>
    <mergeCell ref="F493:F497"/>
    <mergeCell ref="G493:G497"/>
    <mergeCell ref="H493:H497"/>
    <mergeCell ref="J493:J497"/>
    <mergeCell ref="L493:L497"/>
    <mergeCell ref="S493:S497"/>
    <mergeCell ref="G488:G492"/>
    <mergeCell ref="H488:H492"/>
    <mergeCell ref="J488:J492"/>
    <mergeCell ref="L488:L492"/>
    <mergeCell ref="S488:S492"/>
    <mergeCell ref="A493:A497"/>
    <mergeCell ref="B493:B497"/>
    <mergeCell ref="C493:C497"/>
    <mergeCell ref="D493:D497"/>
    <mergeCell ref="E493:E497"/>
    <mergeCell ref="A488:A492"/>
    <mergeCell ref="B488:B492"/>
    <mergeCell ref="C488:C492"/>
    <mergeCell ref="D488:D492"/>
    <mergeCell ref="E488:E492"/>
    <mergeCell ref="F488:F492"/>
    <mergeCell ref="G518:G522"/>
    <mergeCell ref="H518:H522"/>
    <mergeCell ref="J518:J522"/>
    <mergeCell ref="L518:L522"/>
    <mergeCell ref="S518:S522"/>
    <mergeCell ref="A518:A522"/>
    <mergeCell ref="B518:B522"/>
    <mergeCell ref="C518:C522"/>
    <mergeCell ref="D518:D522"/>
    <mergeCell ref="E518:E522"/>
    <mergeCell ref="F518:F522"/>
    <mergeCell ref="F513:F517"/>
    <mergeCell ref="G513:G517"/>
    <mergeCell ref="H513:H517"/>
    <mergeCell ref="J513:J517"/>
    <mergeCell ref="L513:L517"/>
    <mergeCell ref="S513:S517"/>
    <mergeCell ref="G508:G512"/>
    <mergeCell ref="H508:H512"/>
    <mergeCell ref="J508:J512"/>
    <mergeCell ref="L508:L512"/>
    <mergeCell ref="S508:S512"/>
    <mergeCell ref="A513:A517"/>
    <mergeCell ref="B513:B517"/>
    <mergeCell ref="C513:C517"/>
    <mergeCell ref="D513:D517"/>
    <mergeCell ref="E513:E517"/>
    <mergeCell ref="A508:A512"/>
    <mergeCell ref="B508:B512"/>
    <mergeCell ref="C508:C512"/>
    <mergeCell ref="D508:D512"/>
    <mergeCell ref="E508:E512"/>
    <mergeCell ref="F508:F512"/>
    <mergeCell ref="G533:G537"/>
    <mergeCell ref="H533:H537"/>
    <mergeCell ref="J533:J537"/>
    <mergeCell ref="L533:L537"/>
    <mergeCell ref="R533:R537"/>
    <mergeCell ref="S533:S537"/>
    <mergeCell ref="A533:A537"/>
    <mergeCell ref="B533:B537"/>
    <mergeCell ref="C533:C537"/>
    <mergeCell ref="D533:D537"/>
    <mergeCell ref="E533:E537"/>
    <mergeCell ref="F533:F537"/>
    <mergeCell ref="F528:F532"/>
    <mergeCell ref="G528:G532"/>
    <mergeCell ref="H528:H532"/>
    <mergeCell ref="J528:J532"/>
    <mergeCell ref="L528:L532"/>
    <mergeCell ref="S528:S532"/>
    <mergeCell ref="G523:G527"/>
    <mergeCell ref="H523:H527"/>
    <mergeCell ref="J523:J527"/>
    <mergeCell ref="L523:L527"/>
    <mergeCell ref="S523:S527"/>
    <mergeCell ref="A528:A532"/>
    <mergeCell ref="B528:B532"/>
    <mergeCell ref="C528:C532"/>
    <mergeCell ref="D528:D532"/>
    <mergeCell ref="E528:E532"/>
    <mergeCell ref="A523:A527"/>
    <mergeCell ref="B523:B527"/>
    <mergeCell ref="C523:C527"/>
    <mergeCell ref="D523:D527"/>
    <mergeCell ref="E523:E527"/>
    <mergeCell ref="F523:F527"/>
    <mergeCell ref="G548:G552"/>
    <mergeCell ref="H548:H552"/>
    <mergeCell ref="J548:J552"/>
    <mergeCell ref="L548:L552"/>
    <mergeCell ref="R548:R552"/>
    <mergeCell ref="S548:S552"/>
    <mergeCell ref="A548:A552"/>
    <mergeCell ref="B548:B552"/>
    <mergeCell ref="C548:C552"/>
    <mergeCell ref="D548:D552"/>
    <mergeCell ref="E548:E552"/>
    <mergeCell ref="F548:F552"/>
    <mergeCell ref="G543:G547"/>
    <mergeCell ref="H543:H547"/>
    <mergeCell ref="J543:J547"/>
    <mergeCell ref="L543:L547"/>
    <mergeCell ref="R543:R547"/>
    <mergeCell ref="S543:S547"/>
    <mergeCell ref="A543:A547"/>
    <mergeCell ref="B543:B547"/>
    <mergeCell ref="C543:C547"/>
    <mergeCell ref="D543:D547"/>
    <mergeCell ref="E543:E547"/>
    <mergeCell ref="F543:F547"/>
    <mergeCell ref="G538:G542"/>
    <mergeCell ref="H538:H542"/>
    <mergeCell ref="J538:J542"/>
    <mergeCell ref="L538:L542"/>
    <mergeCell ref="R538:R542"/>
    <mergeCell ref="S538:S542"/>
    <mergeCell ref="A538:A542"/>
    <mergeCell ref="B538:B542"/>
    <mergeCell ref="C538:C542"/>
    <mergeCell ref="D538:D542"/>
    <mergeCell ref="E538:E542"/>
    <mergeCell ref="F538:F542"/>
    <mergeCell ref="G563:G567"/>
    <mergeCell ref="H563:H567"/>
    <mergeCell ref="J563:J567"/>
    <mergeCell ref="L563:L567"/>
    <mergeCell ref="R563:R567"/>
    <mergeCell ref="S563:S567"/>
    <mergeCell ref="A563:A567"/>
    <mergeCell ref="B563:B567"/>
    <mergeCell ref="C563:C567"/>
    <mergeCell ref="D563:D567"/>
    <mergeCell ref="E563:E567"/>
    <mergeCell ref="F563:F567"/>
    <mergeCell ref="G558:G562"/>
    <mergeCell ref="H558:H562"/>
    <mergeCell ref="J558:J562"/>
    <mergeCell ref="L558:L562"/>
    <mergeCell ref="R558:R562"/>
    <mergeCell ref="S558:S562"/>
    <mergeCell ref="A558:A562"/>
    <mergeCell ref="B558:B562"/>
    <mergeCell ref="C558:C562"/>
    <mergeCell ref="D558:D562"/>
    <mergeCell ref="E558:E562"/>
    <mergeCell ref="F558:F562"/>
    <mergeCell ref="G553:G557"/>
    <mergeCell ref="H553:H557"/>
    <mergeCell ref="J553:J557"/>
    <mergeCell ref="L553:L557"/>
    <mergeCell ref="R553:R557"/>
    <mergeCell ref="S553:S557"/>
    <mergeCell ref="A553:A557"/>
    <mergeCell ref="B553:B557"/>
    <mergeCell ref="C553:C557"/>
    <mergeCell ref="D553:D557"/>
    <mergeCell ref="E553:E557"/>
    <mergeCell ref="F553:F557"/>
    <mergeCell ref="G578:G582"/>
    <mergeCell ref="H578:H582"/>
    <mergeCell ref="J578:J582"/>
    <mergeCell ref="L578:L582"/>
    <mergeCell ref="R578:R582"/>
    <mergeCell ref="S578:S582"/>
    <mergeCell ref="A578:A582"/>
    <mergeCell ref="B578:B582"/>
    <mergeCell ref="C578:C582"/>
    <mergeCell ref="D578:D582"/>
    <mergeCell ref="E578:E582"/>
    <mergeCell ref="F578:F582"/>
    <mergeCell ref="G573:G577"/>
    <mergeCell ref="H573:H577"/>
    <mergeCell ref="J573:J577"/>
    <mergeCell ref="L573:L577"/>
    <mergeCell ref="R573:R577"/>
    <mergeCell ref="S573:S577"/>
    <mergeCell ref="A573:A577"/>
    <mergeCell ref="B573:B577"/>
    <mergeCell ref="C573:C577"/>
    <mergeCell ref="D573:D577"/>
    <mergeCell ref="E573:E577"/>
    <mergeCell ref="F573:F577"/>
    <mergeCell ref="G568:G572"/>
    <mergeCell ref="H568:H572"/>
    <mergeCell ref="J568:J572"/>
    <mergeCell ref="L568:L572"/>
    <mergeCell ref="R568:R572"/>
    <mergeCell ref="S568:S572"/>
    <mergeCell ref="A568:A572"/>
    <mergeCell ref="B568:B572"/>
    <mergeCell ref="C568:C572"/>
    <mergeCell ref="D568:D572"/>
    <mergeCell ref="E568:E572"/>
    <mergeCell ref="F568:F572"/>
    <mergeCell ref="G593:G597"/>
    <mergeCell ref="H593:H597"/>
    <mergeCell ref="J593:J597"/>
    <mergeCell ref="L593:L597"/>
    <mergeCell ref="R593:R597"/>
    <mergeCell ref="S593:S597"/>
    <mergeCell ref="A593:A597"/>
    <mergeCell ref="B593:B597"/>
    <mergeCell ref="C593:C597"/>
    <mergeCell ref="D593:D597"/>
    <mergeCell ref="E593:E597"/>
    <mergeCell ref="F593:F597"/>
    <mergeCell ref="G588:G592"/>
    <mergeCell ref="H588:H592"/>
    <mergeCell ref="J588:J592"/>
    <mergeCell ref="L588:L592"/>
    <mergeCell ref="R588:R592"/>
    <mergeCell ref="S588:S592"/>
    <mergeCell ref="A588:A592"/>
    <mergeCell ref="B588:B592"/>
    <mergeCell ref="C588:C592"/>
    <mergeCell ref="D588:D592"/>
    <mergeCell ref="E588:E592"/>
    <mergeCell ref="F588:F592"/>
    <mergeCell ref="G583:G587"/>
    <mergeCell ref="H583:H587"/>
    <mergeCell ref="J583:J587"/>
    <mergeCell ref="L583:L587"/>
    <mergeCell ref="R583:R587"/>
    <mergeCell ref="S583:S587"/>
    <mergeCell ref="A583:A587"/>
    <mergeCell ref="B583:B587"/>
    <mergeCell ref="C583:C587"/>
    <mergeCell ref="D583:D587"/>
    <mergeCell ref="E583:E587"/>
    <mergeCell ref="F583:F587"/>
    <mergeCell ref="G608:G612"/>
    <mergeCell ref="H608:H612"/>
    <mergeCell ref="J608:J612"/>
    <mergeCell ref="L608:L612"/>
    <mergeCell ref="R608:R612"/>
    <mergeCell ref="S608:S612"/>
    <mergeCell ref="A608:A612"/>
    <mergeCell ref="B608:B612"/>
    <mergeCell ref="C608:C612"/>
    <mergeCell ref="D608:D612"/>
    <mergeCell ref="E608:E612"/>
    <mergeCell ref="F608:F612"/>
    <mergeCell ref="G603:G607"/>
    <mergeCell ref="H603:H607"/>
    <mergeCell ref="J603:J607"/>
    <mergeCell ref="L603:L607"/>
    <mergeCell ref="R603:R607"/>
    <mergeCell ref="S603:S607"/>
    <mergeCell ref="A603:A607"/>
    <mergeCell ref="B603:B607"/>
    <mergeCell ref="C603:C607"/>
    <mergeCell ref="D603:D607"/>
    <mergeCell ref="E603:E607"/>
    <mergeCell ref="F603:F607"/>
    <mergeCell ref="G598:G602"/>
    <mergeCell ref="H598:H602"/>
    <mergeCell ref="J598:J602"/>
    <mergeCell ref="L598:L602"/>
    <mergeCell ref="R598:R602"/>
    <mergeCell ref="S598:S602"/>
    <mergeCell ref="A598:A602"/>
    <mergeCell ref="B598:B602"/>
    <mergeCell ref="C598:C602"/>
    <mergeCell ref="D598:D602"/>
    <mergeCell ref="E598:E602"/>
    <mergeCell ref="F598:F602"/>
    <mergeCell ref="G623:G627"/>
    <mergeCell ref="H623:H627"/>
    <mergeCell ref="J623:J627"/>
    <mergeCell ref="L623:L627"/>
    <mergeCell ref="R623:R627"/>
    <mergeCell ref="S623:S627"/>
    <mergeCell ref="A623:A627"/>
    <mergeCell ref="B623:B627"/>
    <mergeCell ref="C623:C627"/>
    <mergeCell ref="D623:D627"/>
    <mergeCell ref="E623:E627"/>
    <mergeCell ref="F623:F627"/>
    <mergeCell ref="G618:G622"/>
    <mergeCell ref="H618:H622"/>
    <mergeCell ref="J618:J622"/>
    <mergeCell ref="L618:L622"/>
    <mergeCell ref="R618:R622"/>
    <mergeCell ref="S618:S622"/>
    <mergeCell ref="A618:A622"/>
    <mergeCell ref="B618:B622"/>
    <mergeCell ref="C618:C622"/>
    <mergeCell ref="D618:D622"/>
    <mergeCell ref="E618:E622"/>
    <mergeCell ref="F618:F622"/>
    <mergeCell ref="G613:G617"/>
    <mergeCell ref="H613:H617"/>
    <mergeCell ref="J613:J617"/>
    <mergeCell ref="L613:L617"/>
    <mergeCell ref="R613:R617"/>
    <mergeCell ref="S613:S617"/>
    <mergeCell ref="A613:A617"/>
    <mergeCell ref="B613:B617"/>
    <mergeCell ref="C613:C617"/>
    <mergeCell ref="D613:D617"/>
    <mergeCell ref="E613:E617"/>
    <mergeCell ref="F613:F617"/>
    <mergeCell ref="G638:G642"/>
    <mergeCell ref="H638:H642"/>
    <mergeCell ref="J638:J642"/>
    <mergeCell ref="L638:L642"/>
    <mergeCell ref="R638:R642"/>
    <mergeCell ref="S638:S642"/>
    <mergeCell ref="A638:A642"/>
    <mergeCell ref="B638:B642"/>
    <mergeCell ref="C638:C642"/>
    <mergeCell ref="D638:D642"/>
    <mergeCell ref="E638:E642"/>
    <mergeCell ref="F638:F642"/>
    <mergeCell ref="G633:G637"/>
    <mergeCell ref="H633:H637"/>
    <mergeCell ref="J633:J637"/>
    <mergeCell ref="R633:R637"/>
    <mergeCell ref="S633:S637"/>
    <mergeCell ref="A633:A637"/>
    <mergeCell ref="B633:B637"/>
    <mergeCell ref="C633:C637"/>
    <mergeCell ref="D633:D637"/>
    <mergeCell ref="E633:E637"/>
    <mergeCell ref="F633:F637"/>
    <mergeCell ref="G628:G632"/>
    <mergeCell ref="H628:H632"/>
    <mergeCell ref="J628:J632"/>
    <mergeCell ref="L628:L632"/>
    <mergeCell ref="R628:R632"/>
    <mergeCell ref="S628:S632"/>
    <mergeCell ref="A628:A632"/>
    <mergeCell ref="B628:B632"/>
    <mergeCell ref="C628:C632"/>
    <mergeCell ref="D628:D632"/>
    <mergeCell ref="E628:E632"/>
    <mergeCell ref="F628:F632"/>
    <mergeCell ref="I633:I637"/>
    <mergeCell ref="P633:P637"/>
    <mergeCell ref="Q633:Q637"/>
    <mergeCell ref="G653:G657"/>
    <mergeCell ref="H653:H657"/>
    <mergeCell ref="J653:J657"/>
    <mergeCell ref="L653:L657"/>
    <mergeCell ref="R653:R657"/>
    <mergeCell ref="S653:S657"/>
    <mergeCell ref="A653:A657"/>
    <mergeCell ref="B653:B657"/>
    <mergeCell ref="C653:C657"/>
    <mergeCell ref="D653:D657"/>
    <mergeCell ref="E653:E657"/>
    <mergeCell ref="F653:F657"/>
    <mergeCell ref="G648:G652"/>
    <mergeCell ref="H648:H652"/>
    <mergeCell ref="J648:J652"/>
    <mergeCell ref="L648:L652"/>
    <mergeCell ref="R648:R652"/>
    <mergeCell ref="S648:S652"/>
    <mergeCell ref="A648:A652"/>
    <mergeCell ref="B648:B652"/>
    <mergeCell ref="C648:C652"/>
    <mergeCell ref="D648:D652"/>
    <mergeCell ref="E648:E652"/>
    <mergeCell ref="F648:F652"/>
    <mergeCell ref="G643:G647"/>
    <mergeCell ref="H643:H647"/>
    <mergeCell ref="J643:J647"/>
    <mergeCell ref="L643:L647"/>
    <mergeCell ref="R643:R647"/>
    <mergeCell ref="S643:S647"/>
    <mergeCell ref="A643:A647"/>
    <mergeCell ref="B643:B647"/>
    <mergeCell ref="C643:C647"/>
    <mergeCell ref="D643:D647"/>
    <mergeCell ref="E643:E647"/>
    <mergeCell ref="F643:F647"/>
    <mergeCell ref="G668:G672"/>
    <mergeCell ref="H668:H672"/>
    <mergeCell ref="J668:J672"/>
    <mergeCell ref="L668:L672"/>
    <mergeCell ref="R668:R672"/>
    <mergeCell ref="S668:S672"/>
    <mergeCell ref="A668:A672"/>
    <mergeCell ref="B668:B672"/>
    <mergeCell ref="C668:C672"/>
    <mergeCell ref="D668:D672"/>
    <mergeCell ref="E668:E672"/>
    <mergeCell ref="F668:F672"/>
    <mergeCell ref="G663:G667"/>
    <mergeCell ref="H663:H667"/>
    <mergeCell ref="J663:J667"/>
    <mergeCell ref="L663:L667"/>
    <mergeCell ref="R663:R667"/>
    <mergeCell ref="S663:S667"/>
    <mergeCell ref="A663:A667"/>
    <mergeCell ref="B663:B667"/>
    <mergeCell ref="C663:C667"/>
    <mergeCell ref="D663:D667"/>
    <mergeCell ref="E663:E667"/>
    <mergeCell ref="F663:F667"/>
    <mergeCell ref="G658:G662"/>
    <mergeCell ref="H658:H662"/>
    <mergeCell ref="J658:J662"/>
    <mergeCell ref="L658:L662"/>
    <mergeCell ref="R658:R662"/>
    <mergeCell ref="S658:S662"/>
    <mergeCell ref="A658:A662"/>
    <mergeCell ref="B658:B662"/>
    <mergeCell ref="C658:C662"/>
    <mergeCell ref="D658:D662"/>
    <mergeCell ref="E658:E662"/>
    <mergeCell ref="F658:F662"/>
    <mergeCell ref="G683:G687"/>
    <mergeCell ref="H683:H687"/>
    <mergeCell ref="J683:J687"/>
    <mergeCell ref="L683:L687"/>
    <mergeCell ref="R683:R687"/>
    <mergeCell ref="S683:S687"/>
    <mergeCell ref="A683:A687"/>
    <mergeCell ref="B683:B687"/>
    <mergeCell ref="C683:C687"/>
    <mergeCell ref="D683:D687"/>
    <mergeCell ref="E683:E687"/>
    <mergeCell ref="F683:F687"/>
    <mergeCell ref="G678:G682"/>
    <mergeCell ref="H678:H682"/>
    <mergeCell ref="J678:J682"/>
    <mergeCell ref="L678:L682"/>
    <mergeCell ref="R678:R682"/>
    <mergeCell ref="S678:S682"/>
    <mergeCell ref="A678:A682"/>
    <mergeCell ref="B678:B682"/>
    <mergeCell ref="C678:C682"/>
    <mergeCell ref="D678:D682"/>
    <mergeCell ref="E678:E682"/>
    <mergeCell ref="F678:F682"/>
    <mergeCell ref="G673:G677"/>
    <mergeCell ref="H673:H677"/>
    <mergeCell ref="J673:J677"/>
    <mergeCell ref="L673:L677"/>
    <mergeCell ref="R673:R677"/>
    <mergeCell ref="S673:S677"/>
    <mergeCell ref="A673:A677"/>
    <mergeCell ref="B673:B677"/>
    <mergeCell ref="C673:C677"/>
    <mergeCell ref="D673:D677"/>
    <mergeCell ref="E673:E677"/>
    <mergeCell ref="F673:F677"/>
    <mergeCell ref="G698:G702"/>
    <mergeCell ref="H698:H702"/>
    <mergeCell ref="J698:J702"/>
    <mergeCell ref="L698:L702"/>
    <mergeCell ref="R698:R702"/>
    <mergeCell ref="S698:S702"/>
    <mergeCell ref="A698:A702"/>
    <mergeCell ref="B698:B702"/>
    <mergeCell ref="C698:C702"/>
    <mergeCell ref="D698:D702"/>
    <mergeCell ref="E698:E702"/>
    <mergeCell ref="F698:F702"/>
    <mergeCell ref="G693:G697"/>
    <mergeCell ref="H693:H697"/>
    <mergeCell ref="J693:J697"/>
    <mergeCell ref="L693:L697"/>
    <mergeCell ref="R693:R697"/>
    <mergeCell ref="S693:S697"/>
    <mergeCell ref="A693:A697"/>
    <mergeCell ref="B693:B697"/>
    <mergeCell ref="C693:C697"/>
    <mergeCell ref="D693:D697"/>
    <mergeCell ref="E693:E697"/>
    <mergeCell ref="F693:F697"/>
    <mergeCell ref="G688:G692"/>
    <mergeCell ref="H688:H692"/>
    <mergeCell ref="J688:J692"/>
    <mergeCell ref="L688:L692"/>
    <mergeCell ref="R688:R692"/>
    <mergeCell ref="S688:S692"/>
    <mergeCell ref="A688:A692"/>
    <mergeCell ref="B688:B692"/>
    <mergeCell ref="C688:C692"/>
    <mergeCell ref="D688:D692"/>
    <mergeCell ref="E688:E692"/>
    <mergeCell ref="F688:F692"/>
    <mergeCell ref="G713:G717"/>
    <mergeCell ref="H713:H717"/>
    <mergeCell ref="J713:J717"/>
    <mergeCell ref="L713:L717"/>
    <mergeCell ref="R713:R717"/>
    <mergeCell ref="S713:S717"/>
    <mergeCell ref="A713:A717"/>
    <mergeCell ref="B713:B717"/>
    <mergeCell ref="C713:C717"/>
    <mergeCell ref="D713:D717"/>
    <mergeCell ref="E713:E717"/>
    <mergeCell ref="F713:F717"/>
    <mergeCell ref="G708:G712"/>
    <mergeCell ref="H708:H712"/>
    <mergeCell ref="J708:J712"/>
    <mergeCell ref="L708:L712"/>
    <mergeCell ref="R708:R712"/>
    <mergeCell ref="S708:S712"/>
    <mergeCell ref="A708:A712"/>
    <mergeCell ref="B708:B712"/>
    <mergeCell ref="C708:C712"/>
    <mergeCell ref="D708:D712"/>
    <mergeCell ref="E708:E712"/>
    <mergeCell ref="F708:F712"/>
    <mergeCell ref="G703:G707"/>
    <mergeCell ref="H703:H707"/>
    <mergeCell ref="J703:J707"/>
    <mergeCell ref="L703:L707"/>
    <mergeCell ref="R703:R707"/>
    <mergeCell ref="S703:S707"/>
    <mergeCell ref="A703:A707"/>
    <mergeCell ref="B703:B707"/>
    <mergeCell ref="C703:C707"/>
    <mergeCell ref="D703:D707"/>
    <mergeCell ref="E703:E707"/>
    <mergeCell ref="F703:F707"/>
    <mergeCell ref="G728:G732"/>
    <mergeCell ref="H728:H732"/>
    <mergeCell ref="J728:J732"/>
    <mergeCell ref="L728:L732"/>
    <mergeCell ref="R728:R732"/>
    <mergeCell ref="S728:S732"/>
    <mergeCell ref="A728:A732"/>
    <mergeCell ref="B728:B732"/>
    <mergeCell ref="C728:C732"/>
    <mergeCell ref="D728:D732"/>
    <mergeCell ref="E728:E732"/>
    <mergeCell ref="F728:F732"/>
    <mergeCell ref="G723:G727"/>
    <mergeCell ref="H723:H727"/>
    <mergeCell ref="J723:J727"/>
    <mergeCell ref="L723:L727"/>
    <mergeCell ref="R723:R727"/>
    <mergeCell ref="S723:S727"/>
    <mergeCell ref="A723:A727"/>
    <mergeCell ref="B723:B727"/>
    <mergeCell ref="C723:C727"/>
    <mergeCell ref="D723:D727"/>
    <mergeCell ref="E723:E727"/>
    <mergeCell ref="F723:F727"/>
    <mergeCell ref="G718:G722"/>
    <mergeCell ref="H718:H722"/>
    <mergeCell ref="J718:J722"/>
    <mergeCell ref="L718:L722"/>
    <mergeCell ref="R718:R722"/>
    <mergeCell ref="S718:S722"/>
    <mergeCell ref="A718:A722"/>
    <mergeCell ref="B718:B722"/>
    <mergeCell ref="C718:C722"/>
    <mergeCell ref="D718:D722"/>
    <mergeCell ref="E718:E722"/>
    <mergeCell ref="F718:F722"/>
    <mergeCell ref="G743:G747"/>
    <mergeCell ref="H743:H747"/>
    <mergeCell ref="J743:J747"/>
    <mergeCell ref="L743:L747"/>
    <mergeCell ref="R743:R747"/>
    <mergeCell ref="S743:S747"/>
    <mergeCell ref="A743:A747"/>
    <mergeCell ref="B743:B747"/>
    <mergeCell ref="C743:C747"/>
    <mergeCell ref="D743:D747"/>
    <mergeCell ref="E743:E747"/>
    <mergeCell ref="F743:F747"/>
    <mergeCell ref="G738:G742"/>
    <mergeCell ref="H738:H742"/>
    <mergeCell ref="J738:J742"/>
    <mergeCell ref="L738:L742"/>
    <mergeCell ref="R738:R742"/>
    <mergeCell ref="S738:S742"/>
    <mergeCell ref="A738:A742"/>
    <mergeCell ref="B738:B742"/>
    <mergeCell ref="C738:C742"/>
    <mergeCell ref="D738:D742"/>
    <mergeCell ref="E738:E742"/>
    <mergeCell ref="F738:F742"/>
    <mergeCell ref="G733:G737"/>
    <mergeCell ref="H733:H737"/>
    <mergeCell ref="J733:J737"/>
    <mergeCell ref="L733:L737"/>
    <mergeCell ref="R733:R737"/>
    <mergeCell ref="S733:S737"/>
    <mergeCell ref="A733:A737"/>
    <mergeCell ref="B733:B737"/>
    <mergeCell ref="C733:C737"/>
    <mergeCell ref="D733:D737"/>
    <mergeCell ref="E733:E737"/>
    <mergeCell ref="F733:F737"/>
    <mergeCell ref="G758:G762"/>
    <mergeCell ref="H758:H762"/>
    <mergeCell ref="J758:J762"/>
    <mergeCell ref="L758:L762"/>
    <mergeCell ref="R758:R762"/>
    <mergeCell ref="S758:S762"/>
    <mergeCell ref="A758:A762"/>
    <mergeCell ref="B758:B762"/>
    <mergeCell ref="C758:C762"/>
    <mergeCell ref="D758:D762"/>
    <mergeCell ref="E758:E762"/>
    <mergeCell ref="F758:F762"/>
    <mergeCell ref="G753:G757"/>
    <mergeCell ref="H753:H757"/>
    <mergeCell ref="J753:J757"/>
    <mergeCell ref="L753:L757"/>
    <mergeCell ref="R753:R757"/>
    <mergeCell ref="S753:S757"/>
    <mergeCell ref="A753:A757"/>
    <mergeCell ref="B753:B757"/>
    <mergeCell ref="C753:C757"/>
    <mergeCell ref="D753:D757"/>
    <mergeCell ref="E753:E757"/>
    <mergeCell ref="F753:F757"/>
    <mergeCell ref="G748:G752"/>
    <mergeCell ref="H748:H752"/>
    <mergeCell ref="J748:J752"/>
    <mergeCell ref="L748:L752"/>
    <mergeCell ref="R748:R752"/>
    <mergeCell ref="S748:S752"/>
    <mergeCell ref="A748:A752"/>
    <mergeCell ref="B748:B752"/>
    <mergeCell ref="C748:C752"/>
    <mergeCell ref="D748:D752"/>
    <mergeCell ref="E748:E752"/>
    <mergeCell ref="F748:F752"/>
    <mergeCell ref="G773:G777"/>
    <mergeCell ref="H773:H777"/>
    <mergeCell ref="J773:J777"/>
    <mergeCell ref="L773:L777"/>
    <mergeCell ref="R773:R777"/>
    <mergeCell ref="S773:S777"/>
    <mergeCell ref="A773:A777"/>
    <mergeCell ref="B773:B777"/>
    <mergeCell ref="C773:C777"/>
    <mergeCell ref="D773:D777"/>
    <mergeCell ref="E773:E777"/>
    <mergeCell ref="F773:F777"/>
    <mergeCell ref="G768:G772"/>
    <mergeCell ref="H768:H772"/>
    <mergeCell ref="J768:J772"/>
    <mergeCell ref="L768:L772"/>
    <mergeCell ref="R768:R772"/>
    <mergeCell ref="S768:S772"/>
    <mergeCell ref="A768:A772"/>
    <mergeCell ref="B768:B772"/>
    <mergeCell ref="C768:C772"/>
    <mergeCell ref="D768:D772"/>
    <mergeCell ref="E768:E772"/>
    <mergeCell ref="F768:F772"/>
    <mergeCell ref="G763:G767"/>
    <mergeCell ref="H763:H767"/>
    <mergeCell ref="J763:J767"/>
    <mergeCell ref="L763:L767"/>
    <mergeCell ref="R763:R767"/>
    <mergeCell ref="S763:S767"/>
    <mergeCell ref="A763:A767"/>
    <mergeCell ref="B763:B767"/>
    <mergeCell ref="C763:C767"/>
    <mergeCell ref="D763:D767"/>
    <mergeCell ref="E763:E767"/>
    <mergeCell ref="F763:F767"/>
    <mergeCell ref="G788:G792"/>
    <mergeCell ref="H788:H792"/>
    <mergeCell ref="J788:J792"/>
    <mergeCell ref="L788:L792"/>
    <mergeCell ref="R788:R792"/>
    <mergeCell ref="S788:S792"/>
    <mergeCell ref="A788:A792"/>
    <mergeCell ref="B788:B792"/>
    <mergeCell ref="C788:C792"/>
    <mergeCell ref="D788:D792"/>
    <mergeCell ref="E788:E792"/>
    <mergeCell ref="F788:F792"/>
    <mergeCell ref="G783:G787"/>
    <mergeCell ref="H783:H787"/>
    <mergeCell ref="J783:J787"/>
    <mergeCell ref="L783:L787"/>
    <mergeCell ref="R783:R787"/>
    <mergeCell ref="S783:S787"/>
    <mergeCell ref="A783:A787"/>
    <mergeCell ref="B783:B787"/>
    <mergeCell ref="C783:C787"/>
    <mergeCell ref="D783:D787"/>
    <mergeCell ref="E783:E787"/>
    <mergeCell ref="F783:F787"/>
    <mergeCell ref="G778:G782"/>
    <mergeCell ref="H778:H782"/>
    <mergeCell ref="J778:J782"/>
    <mergeCell ref="L778:L782"/>
    <mergeCell ref="R778:R782"/>
    <mergeCell ref="S778:S782"/>
    <mergeCell ref="A778:A782"/>
    <mergeCell ref="B778:B782"/>
    <mergeCell ref="C778:C782"/>
    <mergeCell ref="D778:D782"/>
    <mergeCell ref="E778:E782"/>
    <mergeCell ref="F778:F782"/>
    <mergeCell ref="G803:G807"/>
    <mergeCell ref="H803:H807"/>
    <mergeCell ref="J803:J807"/>
    <mergeCell ref="L803:L807"/>
    <mergeCell ref="R803:R807"/>
    <mergeCell ref="S803:S807"/>
    <mergeCell ref="A803:A807"/>
    <mergeCell ref="B803:B807"/>
    <mergeCell ref="C803:C807"/>
    <mergeCell ref="D803:D807"/>
    <mergeCell ref="E803:E807"/>
    <mergeCell ref="F803:F807"/>
    <mergeCell ref="G798:G802"/>
    <mergeCell ref="H798:H802"/>
    <mergeCell ref="J798:J802"/>
    <mergeCell ref="L798:L802"/>
    <mergeCell ref="R798:R802"/>
    <mergeCell ref="S798:S802"/>
    <mergeCell ref="A798:A802"/>
    <mergeCell ref="B798:B802"/>
    <mergeCell ref="C798:C802"/>
    <mergeCell ref="D798:D802"/>
    <mergeCell ref="E798:E802"/>
    <mergeCell ref="F798:F802"/>
    <mergeCell ref="G793:G797"/>
    <mergeCell ref="H793:H797"/>
    <mergeCell ref="J793:J797"/>
    <mergeCell ref="L793:L797"/>
    <mergeCell ref="R793:R797"/>
    <mergeCell ref="S793:S797"/>
    <mergeCell ref="A793:A797"/>
    <mergeCell ref="B793:B797"/>
    <mergeCell ref="C793:C797"/>
    <mergeCell ref="D793:D797"/>
    <mergeCell ref="E793:E797"/>
    <mergeCell ref="F793:F797"/>
    <mergeCell ref="G818:G822"/>
    <mergeCell ref="H818:H822"/>
    <mergeCell ref="J818:J822"/>
    <mergeCell ref="L818:L822"/>
    <mergeCell ref="R818:R822"/>
    <mergeCell ref="S818:S822"/>
    <mergeCell ref="A818:A822"/>
    <mergeCell ref="B818:B822"/>
    <mergeCell ref="C818:C822"/>
    <mergeCell ref="D818:D822"/>
    <mergeCell ref="E818:E822"/>
    <mergeCell ref="F818:F822"/>
    <mergeCell ref="G813:G817"/>
    <mergeCell ref="H813:H817"/>
    <mergeCell ref="J813:J817"/>
    <mergeCell ref="L813:L817"/>
    <mergeCell ref="R813:R817"/>
    <mergeCell ref="S813:S817"/>
    <mergeCell ref="A813:A817"/>
    <mergeCell ref="B813:B817"/>
    <mergeCell ref="C813:C817"/>
    <mergeCell ref="D813:D817"/>
    <mergeCell ref="E813:E817"/>
    <mergeCell ref="F813:F817"/>
    <mergeCell ref="G808:G812"/>
    <mergeCell ref="H808:H812"/>
    <mergeCell ref="J808:J812"/>
    <mergeCell ref="L808:L812"/>
    <mergeCell ref="R808:R812"/>
    <mergeCell ref="S808:S812"/>
    <mergeCell ref="A808:A812"/>
    <mergeCell ref="B808:B812"/>
    <mergeCell ref="C808:C812"/>
    <mergeCell ref="D808:D812"/>
    <mergeCell ref="E808:E812"/>
    <mergeCell ref="F808:F812"/>
    <mergeCell ref="G833:G837"/>
    <mergeCell ref="H833:H837"/>
    <mergeCell ref="J833:J837"/>
    <mergeCell ref="L833:L837"/>
    <mergeCell ref="R833:R837"/>
    <mergeCell ref="S833:S837"/>
    <mergeCell ref="A833:A837"/>
    <mergeCell ref="B833:B837"/>
    <mergeCell ref="C833:C837"/>
    <mergeCell ref="D833:D837"/>
    <mergeCell ref="E833:E837"/>
    <mergeCell ref="F833:F837"/>
    <mergeCell ref="G828:G832"/>
    <mergeCell ref="H828:H832"/>
    <mergeCell ref="J828:J832"/>
    <mergeCell ref="L828:L832"/>
    <mergeCell ref="R828:R832"/>
    <mergeCell ref="S828:S832"/>
    <mergeCell ref="A828:A832"/>
    <mergeCell ref="B828:B832"/>
    <mergeCell ref="C828:C832"/>
    <mergeCell ref="D828:D832"/>
    <mergeCell ref="E828:E832"/>
    <mergeCell ref="F828:F832"/>
    <mergeCell ref="G823:G827"/>
    <mergeCell ref="H823:H827"/>
    <mergeCell ref="J823:J827"/>
    <mergeCell ref="L823:L827"/>
    <mergeCell ref="R823:R827"/>
    <mergeCell ref="S823:S827"/>
    <mergeCell ref="A823:A827"/>
    <mergeCell ref="B823:B827"/>
    <mergeCell ref="C823:C827"/>
    <mergeCell ref="D823:D827"/>
    <mergeCell ref="E823:E827"/>
    <mergeCell ref="F823:F827"/>
    <mergeCell ref="G848:G852"/>
    <mergeCell ref="H848:H852"/>
    <mergeCell ref="J848:J852"/>
    <mergeCell ref="L848:L852"/>
    <mergeCell ref="R848:R852"/>
    <mergeCell ref="S848:S852"/>
    <mergeCell ref="A848:A852"/>
    <mergeCell ref="B848:B852"/>
    <mergeCell ref="C848:C852"/>
    <mergeCell ref="D848:D852"/>
    <mergeCell ref="E848:E852"/>
    <mergeCell ref="F848:F852"/>
    <mergeCell ref="G843:G847"/>
    <mergeCell ref="H843:H847"/>
    <mergeCell ref="J843:J847"/>
    <mergeCell ref="L843:L847"/>
    <mergeCell ref="R843:R847"/>
    <mergeCell ref="S843:S847"/>
    <mergeCell ref="A843:A847"/>
    <mergeCell ref="B843:B847"/>
    <mergeCell ref="C843:C847"/>
    <mergeCell ref="D843:D847"/>
    <mergeCell ref="E843:E847"/>
    <mergeCell ref="F843:F847"/>
    <mergeCell ref="G838:G842"/>
    <mergeCell ref="H838:H842"/>
    <mergeCell ref="J838:J842"/>
    <mergeCell ref="L838:L842"/>
    <mergeCell ref="R838:R842"/>
    <mergeCell ref="S838:S842"/>
    <mergeCell ref="A838:A842"/>
    <mergeCell ref="B838:B842"/>
    <mergeCell ref="C838:C842"/>
    <mergeCell ref="D838:D842"/>
    <mergeCell ref="E838:E842"/>
    <mergeCell ref="F838:F842"/>
    <mergeCell ref="G863:G867"/>
    <mergeCell ref="H863:H867"/>
    <mergeCell ref="J863:J867"/>
    <mergeCell ref="L863:L867"/>
    <mergeCell ref="R863:R867"/>
    <mergeCell ref="S863:S867"/>
    <mergeCell ref="A863:A867"/>
    <mergeCell ref="B863:B867"/>
    <mergeCell ref="C863:C867"/>
    <mergeCell ref="D863:D867"/>
    <mergeCell ref="E863:E867"/>
    <mergeCell ref="F863:F867"/>
    <mergeCell ref="G858:G862"/>
    <mergeCell ref="H858:H862"/>
    <mergeCell ref="J858:J862"/>
    <mergeCell ref="L858:L862"/>
    <mergeCell ref="R858:R862"/>
    <mergeCell ref="S858:S862"/>
    <mergeCell ref="A858:A862"/>
    <mergeCell ref="B858:B862"/>
    <mergeCell ref="C858:C862"/>
    <mergeCell ref="D858:D862"/>
    <mergeCell ref="E858:E862"/>
    <mergeCell ref="F858:F862"/>
    <mergeCell ref="G853:G857"/>
    <mergeCell ref="H853:H857"/>
    <mergeCell ref="J853:J857"/>
    <mergeCell ref="L853:L857"/>
    <mergeCell ref="R853:R857"/>
    <mergeCell ref="S853:S857"/>
    <mergeCell ref="A853:A857"/>
    <mergeCell ref="B853:B857"/>
    <mergeCell ref="C853:C857"/>
    <mergeCell ref="D853:D857"/>
    <mergeCell ref="E853:E857"/>
    <mergeCell ref="F853:F857"/>
    <mergeCell ref="G878:G882"/>
    <mergeCell ref="H878:H882"/>
    <mergeCell ref="J878:J882"/>
    <mergeCell ref="L878:L882"/>
    <mergeCell ref="R878:R882"/>
    <mergeCell ref="S878:S882"/>
    <mergeCell ref="A878:A882"/>
    <mergeCell ref="B878:B882"/>
    <mergeCell ref="C878:C882"/>
    <mergeCell ref="D878:D882"/>
    <mergeCell ref="E878:E882"/>
    <mergeCell ref="F878:F882"/>
    <mergeCell ref="G873:G877"/>
    <mergeCell ref="H873:H877"/>
    <mergeCell ref="J873:J877"/>
    <mergeCell ref="L873:L877"/>
    <mergeCell ref="R873:R877"/>
    <mergeCell ref="S873:S877"/>
    <mergeCell ref="A873:A877"/>
    <mergeCell ref="B873:B877"/>
    <mergeCell ref="C873:C877"/>
    <mergeCell ref="D873:D877"/>
    <mergeCell ref="E873:E877"/>
    <mergeCell ref="F873:F877"/>
    <mergeCell ref="G868:G872"/>
    <mergeCell ref="H868:H872"/>
    <mergeCell ref="J868:J872"/>
    <mergeCell ref="L868:L872"/>
    <mergeCell ref="R868:R872"/>
    <mergeCell ref="S868:S872"/>
    <mergeCell ref="A868:A872"/>
    <mergeCell ref="B868:B872"/>
    <mergeCell ref="C868:C872"/>
    <mergeCell ref="D868:D872"/>
    <mergeCell ref="E868:E872"/>
    <mergeCell ref="F868:F872"/>
    <mergeCell ref="G893:G897"/>
    <mergeCell ref="H893:H897"/>
    <mergeCell ref="J893:J897"/>
    <mergeCell ref="L893:L897"/>
    <mergeCell ref="R893:R897"/>
    <mergeCell ref="S893:S897"/>
    <mergeCell ref="A893:A897"/>
    <mergeCell ref="B893:B897"/>
    <mergeCell ref="C893:C897"/>
    <mergeCell ref="D893:D897"/>
    <mergeCell ref="E893:E897"/>
    <mergeCell ref="F893:F897"/>
    <mergeCell ref="G888:G892"/>
    <mergeCell ref="H888:H892"/>
    <mergeCell ref="J888:J892"/>
    <mergeCell ref="L888:L892"/>
    <mergeCell ref="R888:R892"/>
    <mergeCell ref="S888:S892"/>
    <mergeCell ref="A888:A892"/>
    <mergeCell ref="B888:B892"/>
    <mergeCell ref="C888:C892"/>
    <mergeCell ref="D888:D892"/>
    <mergeCell ref="E888:E892"/>
    <mergeCell ref="F888:F892"/>
    <mergeCell ref="G883:G887"/>
    <mergeCell ref="H883:H887"/>
    <mergeCell ref="J883:J887"/>
    <mergeCell ref="L883:L887"/>
    <mergeCell ref="R883:R887"/>
    <mergeCell ref="S883:S887"/>
    <mergeCell ref="A883:A887"/>
    <mergeCell ref="B883:B887"/>
    <mergeCell ref="C883:C887"/>
    <mergeCell ref="D883:D887"/>
    <mergeCell ref="E883:E887"/>
    <mergeCell ref="F883:F887"/>
    <mergeCell ref="G908:G912"/>
    <mergeCell ref="H908:H912"/>
    <mergeCell ref="J908:J912"/>
    <mergeCell ref="L908:L912"/>
    <mergeCell ref="R908:R912"/>
    <mergeCell ref="S908:S912"/>
    <mergeCell ref="A908:A912"/>
    <mergeCell ref="B908:B912"/>
    <mergeCell ref="C908:C912"/>
    <mergeCell ref="D908:D912"/>
    <mergeCell ref="E908:E912"/>
    <mergeCell ref="F908:F912"/>
    <mergeCell ref="G903:G907"/>
    <mergeCell ref="H903:H907"/>
    <mergeCell ref="J903:J907"/>
    <mergeCell ref="L903:L907"/>
    <mergeCell ref="R903:R907"/>
    <mergeCell ref="S903:S907"/>
    <mergeCell ref="A903:A907"/>
    <mergeCell ref="B903:B907"/>
    <mergeCell ref="C903:C907"/>
    <mergeCell ref="D903:D907"/>
    <mergeCell ref="E903:E907"/>
    <mergeCell ref="F903:F907"/>
    <mergeCell ref="G898:G902"/>
    <mergeCell ref="H898:H902"/>
    <mergeCell ref="J898:J902"/>
    <mergeCell ref="L898:L902"/>
    <mergeCell ref="R898:R902"/>
    <mergeCell ref="S898:S902"/>
    <mergeCell ref="A898:A902"/>
    <mergeCell ref="B898:B902"/>
    <mergeCell ref="C898:C902"/>
    <mergeCell ref="D898:D902"/>
    <mergeCell ref="E898:E902"/>
    <mergeCell ref="F898:F902"/>
    <mergeCell ref="G923:G927"/>
    <mergeCell ref="H923:H927"/>
    <mergeCell ref="J923:J927"/>
    <mergeCell ref="L923:L927"/>
    <mergeCell ref="R923:R927"/>
    <mergeCell ref="S923:S927"/>
    <mergeCell ref="A923:A927"/>
    <mergeCell ref="B923:B927"/>
    <mergeCell ref="C923:C927"/>
    <mergeCell ref="D923:D927"/>
    <mergeCell ref="E923:E927"/>
    <mergeCell ref="F923:F927"/>
    <mergeCell ref="G918:G922"/>
    <mergeCell ref="H918:H922"/>
    <mergeCell ref="J918:J922"/>
    <mergeCell ref="L918:L922"/>
    <mergeCell ref="R918:R922"/>
    <mergeCell ref="S918:S922"/>
    <mergeCell ref="A918:A922"/>
    <mergeCell ref="B918:B922"/>
    <mergeCell ref="C918:C922"/>
    <mergeCell ref="D918:D922"/>
    <mergeCell ref="E918:E922"/>
    <mergeCell ref="F918:F922"/>
    <mergeCell ref="G913:G917"/>
    <mergeCell ref="H913:H917"/>
    <mergeCell ref="J913:J917"/>
    <mergeCell ref="L913:L917"/>
    <mergeCell ref="R913:R917"/>
    <mergeCell ref="S913:S917"/>
    <mergeCell ref="A913:A917"/>
    <mergeCell ref="B913:B917"/>
    <mergeCell ref="C913:C917"/>
    <mergeCell ref="D913:D917"/>
    <mergeCell ref="E913:E917"/>
    <mergeCell ref="F913:F917"/>
    <mergeCell ref="G938:G942"/>
    <mergeCell ref="H938:H942"/>
    <mergeCell ref="J938:J942"/>
    <mergeCell ref="L938:L942"/>
    <mergeCell ref="R938:R942"/>
    <mergeCell ref="S938:S942"/>
    <mergeCell ref="A938:A942"/>
    <mergeCell ref="B938:B942"/>
    <mergeCell ref="C938:C942"/>
    <mergeCell ref="D938:D942"/>
    <mergeCell ref="E938:E942"/>
    <mergeCell ref="F938:F942"/>
    <mergeCell ref="G933:G937"/>
    <mergeCell ref="H933:H937"/>
    <mergeCell ref="J933:J937"/>
    <mergeCell ref="L933:L937"/>
    <mergeCell ref="R933:R937"/>
    <mergeCell ref="S933:S937"/>
    <mergeCell ref="A933:A937"/>
    <mergeCell ref="B933:B937"/>
    <mergeCell ref="C933:C937"/>
    <mergeCell ref="D933:D937"/>
    <mergeCell ref="E933:E937"/>
    <mergeCell ref="F933:F937"/>
    <mergeCell ref="G928:G932"/>
    <mergeCell ref="H928:H932"/>
    <mergeCell ref="J928:J932"/>
    <mergeCell ref="L928:L932"/>
    <mergeCell ref="R928:R932"/>
    <mergeCell ref="S928:S932"/>
    <mergeCell ref="A928:A932"/>
    <mergeCell ref="B928:B932"/>
    <mergeCell ref="C928:C932"/>
    <mergeCell ref="D928:D932"/>
    <mergeCell ref="E928:E932"/>
    <mergeCell ref="F928:F932"/>
    <mergeCell ref="G953:G957"/>
    <mergeCell ref="H953:H957"/>
    <mergeCell ref="J953:J957"/>
    <mergeCell ref="L953:L957"/>
    <mergeCell ref="R953:R957"/>
    <mergeCell ref="S953:S957"/>
    <mergeCell ref="A953:A957"/>
    <mergeCell ref="B953:B957"/>
    <mergeCell ref="C953:C957"/>
    <mergeCell ref="D953:D957"/>
    <mergeCell ref="E953:E957"/>
    <mergeCell ref="F953:F957"/>
    <mergeCell ref="G948:G952"/>
    <mergeCell ref="H948:H952"/>
    <mergeCell ref="J948:J952"/>
    <mergeCell ref="L948:L952"/>
    <mergeCell ref="R948:R952"/>
    <mergeCell ref="S948:S952"/>
    <mergeCell ref="A948:A952"/>
    <mergeCell ref="B948:B952"/>
    <mergeCell ref="C948:C952"/>
    <mergeCell ref="D948:D952"/>
    <mergeCell ref="E948:E952"/>
    <mergeCell ref="F948:F952"/>
    <mergeCell ref="G943:G947"/>
    <mergeCell ref="H943:H947"/>
    <mergeCell ref="J943:J947"/>
    <mergeCell ref="L943:L947"/>
    <mergeCell ref="R943:R947"/>
    <mergeCell ref="S943:S947"/>
    <mergeCell ref="A943:A947"/>
    <mergeCell ref="B943:B947"/>
    <mergeCell ref="C943:C947"/>
    <mergeCell ref="D943:D947"/>
    <mergeCell ref="E943:E947"/>
    <mergeCell ref="F943:F947"/>
    <mergeCell ref="G968:G972"/>
    <mergeCell ref="H968:H972"/>
    <mergeCell ref="J968:J972"/>
    <mergeCell ref="L968:L972"/>
    <mergeCell ref="R968:R972"/>
    <mergeCell ref="S968:S972"/>
    <mergeCell ref="A968:A972"/>
    <mergeCell ref="B968:B972"/>
    <mergeCell ref="C968:C972"/>
    <mergeCell ref="D968:D972"/>
    <mergeCell ref="E968:E972"/>
    <mergeCell ref="F968:F972"/>
    <mergeCell ref="G963:G967"/>
    <mergeCell ref="H963:H967"/>
    <mergeCell ref="J963:J967"/>
    <mergeCell ref="L963:L967"/>
    <mergeCell ref="R963:R967"/>
    <mergeCell ref="S963:S967"/>
    <mergeCell ref="A963:A967"/>
    <mergeCell ref="B963:B967"/>
    <mergeCell ref="C963:C967"/>
    <mergeCell ref="D963:D967"/>
    <mergeCell ref="E963:E967"/>
    <mergeCell ref="F963:F967"/>
    <mergeCell ref="G958:G962"/>
    <mergeCell ref="H958:H962"/>
    <mergeCell ref="J958:J962"/>
    <mergeCell ref="L958:L962"/>
    <mergeCell ref="R958:R962"/>
    <mergeCell ref="S958:S962"/>
    <mergeCell ref="A958:A962"/>
    <mergeCell ref="B958:B962"/>
    <mergeCell ref="C958:C962"/>
    <mergeCell ref="D958:D962"/>
    <mergeCell ref="E958:E962"/>
    <mergeCell ref="F958:F962"/>
    <mergeCell ref="G983:G987"/>
    <mergeCell ref="H983:H987"/>
    <mergeCell ref="J983:J987"/>
    <mergeCell ref="L983:L987"/>
    <mergeCell ref="R983:R987"/>
    <mergeCell ref="S983:S987"/>
    <mergeCell ref="A983:A987"/>
    <mergeCell ref="B983:B987"/>
    <mergeCell ref="C983:C987"/>
    <mergeCell ref="D983:D987"/>
    <mergeCell ref="E983:E987"/>
    <mergeCell ref="F983:F987"/>
    <mergeCell ref="G978:G982"/>
    <mergeCell ref="H978:H982"/>
    <mergeCell ref="J978:J982"/>
    <mergeCell ref="L978:L982"/>
    <mergeCell ref="R978:R982"/>
    <mergeCell ref="S978:S982"/>
    <mergeCell ref="A978:A982"/>
    <mergeCell ref="B978:B982"/>
    <mergeCell ref="C978:C982"/>
    <mergeCell ref="D978:D982"/>
    <mergeCell ref="E978:E982"/>
    <mergeCell ref="F978:F982"/>
    <mergeCell ref="G973:G977"/>
    <mergeCell ref="H973:H977"/>
    <mergeCell ref="J973:J977"/>
    <mergeCell ref="L973:L977"/>
    <mergeCell ref="R973:R977"/>
    <mergeCell ref="S973:S977"/>
    <mergeCell ref="A973:A977"/>
    <mergeCell ref="B973:B977"/>
    <mergeCell ref="C973:C977"/>
    <mergeCell ref="D973:D977"/>
    <mergeCell ref="E973:E977"/>
    <mergeCell ref="F973:F977"/>
    <mergeCell ref="F1003:F1007"/>
    <mergeCell ref="G1003:G1007"/>
    <mergeCell ref="H1003:H1007"/>
    <mergeCell ref="J1003:J1007"/>
    <mergeCell ref="L1003:L1007"/>
    <mergeCell ref="S1003:S1007"/>
    <mergeCell ref="G998:G1002"/>
    <mergeCell ref="H998:H1002"/>
    <mergeCell ref="J998:J1002"/>
    <mergeCell ref="L998:L1002"/>
    <mergeCell ref="S998:S1002"/>
    <mergeCell ref="A1003:A1007"/>
    <mergeCell ref="B1003:B1007"/>
    <mergeCell ref="C1003:C1007"/>
    <mergeCell ref="D1003:D1007"/>
    <mergeCell ref="E1003:E1007"/>
    <mergeCell ref="A998:A1002"/>
    <mergeCell ref="B998:B1002"/>
    <mergeCell ref="C998:C1002"/>
    <mergeCell ref="D998:D1002"/>
    <mergeCell ref="E998:E1002"/>
    <mergeCell ref="F998:F1002"/>
    <mergeCell ref="F993:F997"/>
    <mergeCell ref="G993:G997"/>
    <mergeCell ref="H993:H997"/>
    <mergeCell ref="J993:J997"/>
    <mergeCell ref="L993:L997"/>
    <mergeCell ref="S993:S997"/>
    <mergeCell ref="G988:G992"/>
    <mergeCell ref="H988:H992"/>
    <mergeCell ref="J988:J992"/>
    <mergeCell ref="L988:L992"/>
    <mergeCell ref="S988:S992"/>
    <mergeCell ref="A993:A997"/>
    <mergeCell ref="B993:B997"/>
    <mergeCell ref="C993:C997"/>
    <mergeCell ref="D993:D997"/>
    <mergeCell ref="E993:E997"/>
    <mergeCell ref="A988:A992"/>
    <mergeCell ref="B988:B992"/>
    <mergeCell ref="C988:C992"/>
    <mergeCell ref="D988:D992"/>
    <mergeCell ref="E988:E992"/>
    <mergeCell ref="F988:F992"/>
    <mergeCell ref="F1023:F1027"/>
    <mergeCell ref="G1023:G1027"/>
    <mergeCell ref="H1023:H1027"/>
    <mergeCell ref="J1023:J1027"/>
    <mergeCell ref="L1023:L1027"/>
    <mergeCell ref="S1023:S1027"/>
    <mergeCell ref="G1018:G1022"/>
    <mergeCell ref="H1018:H1022"/>
    <mergeCell ref="J1018:J1022"/>
    <mergeCell ref="L1018:L1022"/>
    <mergeCell ref="S1018:S1022"/>
    <mergeCell ref="A1023:A1027"/>
    <mergeCell ref="B1023:B1027"/>
    <mergeCell ref="C1023:C1027"/>
    <mergeCell ref="D1023:D1027"/>
    <mergeCell ref="E1023:E1027"/>
    <mergeCell ref="A1018:A1022"/>
    <mergeCell ref="B1018:B1022"/>
    <mergeCell ref="C1018:C1022"/>
    <mergeCell ref="D1018:D1022"/>
    <mergeCell ref="E1018:E1022"/>
    <mergeCell ref="F1018:F1022"/>
    <mergeCell ref="F1013:F1017"/>
    <mergeCell ref="G1013:G1017"/>
    <mergeCell ref="H1013:H1017"/>
    <mergeCell ref="J1013:J1017"/>
    <mergeCell ref="L1013:L1017"/>
    <mergeCell ref="S1013:S1017"/>
    <mergeCell ref="G1008:G1012"/>
    <mergeCell ref="H1008:H1012"/>
    <mergeCell ref="J1008:J1012"/>
    <mergeCell ref="L1008:L1012"/>
    <mergeCell ref="S1008:S1012"/>
    <mergeCell ref="A1013:A1017"/>
    <mergeCell ref="B1013:B1017"/>
    <mergeCell ref="C1013:C1017"/>
    <mergeCell ref="D1013:D1017"/>
    <mergeCell ref="E1013:E1017"/>
    <mergeCell ref="A1008:A1012"/>
    <mergeCell ref="B1008:B1012"/>
    <mergeCell ref="C1008:C1012"/>
    <mergeCell ref="D1008:D1012"/>
    <mergeCell ref="E1008:E1012"/>
    <mergeCell ref="F1008:F1012"/>
    <mergeCell ref="F1043:F1047"/>
    <mergeCell ref="G1043:G1047"/>
    <mergeCell ref="H1043:H1047"/>
    <mergeCell ref="J1043:J1047"/>
    <mergeCell ref="L1043:L1047"/>
    <mergeCell ref="S1043:S1047"/>
    <mergeCell ref="G1038:G1042"/>
    <mergeCell ref="H1038:H1042"/>
    <mergeCell ref="J1038:J1042"/>
    <mergeCell ref="L1038:L1042"/>
    <mergeCell ref="S1038:S1042"/>
    <mergeCell ref="A1043:A1047"/>
    <mergeCell ref="B1043:B1047"/>
    <mergeCell ref="C1043:C1047"/>
    <mergeCell ref="D1043:D1047"/>
    <mergeCell ref="E1043:E1047"/>
    <mergeCell ref="A1038:A1042"/>
    <mergeCell ref="B1038:B1042"/>
    <mergeCell ref="C1038:C1042"/>
    <mergeCell ref="D1038:D1042"/>
    <mergeCell ref="E1038:E1042"/>
    <mergeCell ref="F1038:F1042"/>
    <mergeCell ref="F1033:F1037"/>
    <mergeCell ref="G1033:G1037"/>
    <mergeCell ref="H1033:H1037"/>
    <mergeCell ref="J1033:J1037"/>
    <mergeCell ref="L1033:L1037"/>
    <mergeCell ref="S1033:S1037"/>
    <mergeCell ref="G1028:G1032"/>
    <mergeCell ref="H1028:H1032"/>
    <mergeCell ref="J1028:J1032"/>
    <mergeCell ref="L1028:L1032"/>
    <mergeCell ref="S1028:S1032"/>
    <mergeCell ref="A1033:A1037"/>
    <mergeCell ref="B1033:B1037"/>
    <mergeCell ref="C1033:C1037"/>
    <mergeCell ref="D1033:D1037"/>
    <mergeCell ref="E1033:E1037"/>
    <mergeCell ref="A1028:A1032"/>
    <mergeCell ref="B1028:B1032"/>
    <mergeCell ref="C1028:C1032"/>
    <mergeCell ref="D1028:D1032"/>
    <mergeCell ref="E1028:E1032"/>
    <mergeCell ref="F1028:F1032"/>
    <mergeCell ref="F1063:F1067"/>
    <mergeCell ref="G1063:G1067"/>
    <mergeCell ref="H1063:H1067"/>
    <mergeCell ref="J1063:J1067"/>
    <mergeCell ref="L1063:L1067"/>
    <mergeCell ref="S1063:S1067"/>
    <mergeCell ref="G1058:G1062"/>
    <mergeCell ref="H1058:H1062"/>
    <mergeCell ref="J1058:J1062"/>
    <mergeCell ref="L1058:L1062"/>
    <mergeCell ref="S1058:S1062"/>
    <mergeCell ref="A1063:A1067"/>
    <mergeCell ref="B1063:B1067"/>
    <mergeCell ref="C1063:C1067"/>
    <mergeCell ref="D1063:D1067"/>
    <mergeCell ref="E1063:E1067"/>
    <mergeCell ref="A1058:A1062"/>
    <mergeCell ref="B1058:B1062"/>
    <mergeCell ref="C1058:C1062"/>
    <mergeCell ref="D1058:D1062"/>
    <mergeCell ref="E1058:E1062"/>
    <mergeCell ref="F1058:F1062"/>
    <mergeCell ref="F1053:F1057"/>
    <mergeCell ref="G1053:G1057"/>
    <mergeCell ref="H1053:H1057"/>
    <mergeCell ref="J1053:J1057"/>
    <mergeCell ref="L1053:L1057"/>
    <mergeCell ref="S1053:S1057"/>
    <mergeCell ref="G1048:G1052"/>
    <mergeCell ref="H1048:H1052"/>
    <mergeCell ref="J1048:J1052"/>
    <mergeCell ref="L1048:L1052"/>
    <mergeCell ref="S1048:S1052"/>
    <mergeCell ref="A1053:A1057"/>
    <mergeCell ref="B1053:B1057"/>
    <mergeCell ref="C1053:C1057"/>
    <mergeCell ref="D1053:D1057"/>
    <mergeCell ref="E1053:E1057"/>
    <mergeCell ref="A1048:A1052"/>
    <mergeCell ref="B1048:B1052"/>
    <mergeCell ref="C1048:C1052"/>
    <mergeCell ref="D1048:D1052"/>
    <mergeCell ref="E1048:E1052"/>
    <mergeCell ref="F1048:F1052"/>
    <mergeCell ref="F1083:F1087"/>
    <mergeCell ref="G1083:G1087"/>
    <mergeCell ref="H1083:H1087"/>
    <mergeCell ref="J1083:J1087"/>
    <mergeCell ref="L1083:L1087"/>
    <mergeCell ref="S1083:S1087"/>
    <mergeCell ref="G1078:G1082"/>
    <mergeCell ref="H1078:H1082"/>
    <mergeCell ref="J1078:J1082"/>
    <mergeCell ref="L1078:L1082"/>
    <mergeCell ref="S1078:S1082"/>
    <mergeCell ref="A1083:A1087"/>
    <mergeCell ref="B1083:B1087"/>
    <mergeCell ref="C1083:C1087"/>
    <mergeCell ref="D1083:D1087"/>
    <mergeCell ref="E1083:E1087"/>
    <mergeCell ref="A1078:A1082"/>
    <mergeCell ref="B1078:B1082"/>
    <mergeCell ref="C1078:C1082"/>
    <mergeCell ref="D1078:D1082"/>
    <mergeCell ref="E1078:E1082"/>
    <mergeCell ref="F1078:F1082"/>
    <mergeCell ref="F1073:F1077"/>
    <mergeCell ref="G1073:G1077"/>
    <mergeCell ref="H1073:H1077"/>
    <mergeCell ref="J1073:J1077"/>
    <mergeCell ref="L1073:L1077"/>
    <mergeCell ref="S1073:S1077"/>
    <mergeCell ref="G1068:G1072"/>
    <mergeCell ref="H1068:H1072"/>
    <mergeCell ref="J1068:J1072"/>
    <mergeCell ref="L1068:L1072"/>
    <mergeCell ref="S1068:S1072"/>
    <mergeCell ref="A1073:A1077"/>
    <mergeCell ref="B1073:B1077"/>
    <mergeCell ref="C1073:C1077"/>
    <mergeCell ref="D1073:D1077"/>
    <mergeCell ref="E1073:E1077"/>
    <mergeCell ref="A1068:A1072"/>
    <mergeCell ref="B1068:B1072"/>
    <mergeCell ref="C1068:C1072"/>
    <mergeCell ref="D1068:D1072"/>
    <mergeCell ref="E1068:E1072"/>
    <mergeCell ref="F1068:F1072"/>
    <mergeCell ref="F1103:F1107"/>
    <mergeCell ref="G1103:G1107"/>
    <mergeCell ref="H1103:H1107"/>
    <mergeCell ref="J1103:J1107"/>
    <mergeCell ref="L1103:L1107"/>
    <mergeCell ref="S1103:S1107"/>
    <mergeCell ref="G1098:G1102"/>
    <mergeCell ref="H1098:H1102"/>
    <mergeCell ref="J1098:J1102"/>
    <mergeCell ref="L1098:L1102"/>
    <mergeCell ref="S1098:S1102"/>
    <mergeCell ref="A1103:A1107"/>
    <mergeCell ref="B1103:B1107"/>
    <mergeCell ref="C1103:C1107"/>
    <mergeCell ref="D1103:D1107"/>
    <mergeCell ref="E1103:E1107"/>
    <mergeCell ref="A1098:A1102"/>
    <mergeCell ref="B1098:B1102"/>
    <mergeCell ref="C1098:C1102"/>
    <mergeCell ref="D1098:D1102"/>
    <mergeCell ref="E1098:E1102"/>
    <mergeCell ref="F1098:F1102"/>
    <mergeCell ref="F1093:F1097"/>
    <mergeCell ref="G1093:G1097"/>
    <mergeCell ref="H1093:H1097"/>
    <mergeCell ref="J1093:J1097"/>
    <mergeCell ref="L1093:L1097"/>
    <mergeCell ref="S1093:S1097"/>
    <mergeCell ref="G1088:G1092"/>
    <mergeCell ref="H1088:H1092"/>
    <mergeCell ref="J1088:J1092"/>
    <mergeCell ref="L1088:L1092"/>
    <mergeCell ref="S1088:S1092"/>
    <mergeCell ref="A1093:A1097"/>
    <mergeCell ref="B1093:B1097"/>
    <mergeCell ref="C1093:C1097"/>
    <mergeCell ref="D1093:D1097"/>
    <mergeCell ref="E1093:E1097"/>
    <mergeCell ref="A1088:A1092"/>
    <mergeCell ref="B1088:B1092"/>
    <mergeCell ref="C1088:C1092"/>
    <mergeCell ref="D1088:D1092"/>
    <mergeCell ref="E1088:E1092"/>
    <mergeCell ref="F1088:F1092"/>
    <mergeCell ref="F1123:F1127"/>
    <mergeCell ref="G1123:G1127"/>
    <mergeCell ref="H1123:H1127"/>
    <mergeCell ref="J1123:J1127"/>
    <mergeCell ref="L1123:L1127"/>
    <mergeCell ref="S1123:S1127"/>
    <mergeCell ref="G1118:G1122"/>
    <mergeCell ref="H1118:H1122"/>
    <mergeCell ref="J1118:J1122"/>
    <mergeCell ref="L1118:L1122"/>
    <mergeCell ref="S1118:S1122"/>
    <mergeCell ref="A1123:A1127"/>
    <mergeCell ref="B1123:B1127"/>
    <mergeCell ref="C1123:C1127"/>
    <mergeCell ref="D1123:D1127"/>
    <mergeCell ref="E1123:E1127"/>
    <mergeCell ref="A1118:A1122"/>
    <mergeCell ref="B1118:B1122"/>
    <mergeCell ref="C1118:C1122"/>
    <mergeCell ref="D1118:D1122"/>
    <mergeCell ref="E1118:E1122"/>
    <mergeCell ref="F1118:F1122"/>
    <mergeCell ref="F1113:F1117"/>
    <mergeCell ref="G1113:G1117"/>
    <mergeCell ref="H1113:H1117"/>
    <mergeCell ref="J1113:J1117"/>
    <mergeCell ref="L1113:L1117"/>
    <mergeCell ref="S1113:S1117"/>
    <mergeCell ref="G1108:G1112"/>
    <mergeCell ref="H1108:H1112"/>
    <mergeCell ref="J1108:J1112"/>
    <mergeCell ref="L1108:L1112"/>
    <mergeCell ref="S1108:S1112"/>
    <mergeCell ref="A1113:A1117"/>
    <mergeCell ref="B1113:B1117"/>
    <mergeCell ref="C1113:C1117"/>
    <mergeCell ref="D1113:D1117"/>
    <mergeCell ref="E1113:E1117"/>
    <mergeCell ref="A1108:A1112"/>
    <mergeCell ref="B1108:B1112"/>
    <mergeCell ref="C1108:C1112"/>
    <mergeCell ref="D1108:D1112"/>
    <mergeCell ref="E1108:E1112"/>
    <mergeCell ref="F1108:F1112"/>
    <mergeCell ref="F1143:F1147"/>
    <mergeCell ref="G1143:G1147"/>
    <mergeCell ref="H1143:H1147"/>
    <mergeCell ref="J1143:J1147"/>
    <mergeCell ref="L1143:L1147"/>
    <mergeCell ref="S1143:S1147"/>
    <mergeCell ref="G1138:G1142"/>
    <mergeCell ref="H1138:H1142"/>
    <mergeCell ref="J1138:J1142"/>
    <mergeCell ref="L1138:L1142"/>
    <mergeCell ref="S1138:S1142"/>
    <mergeCell ref="A1143:A1147"/>
    <mergeCell ref="B1143:B1147"/>
    <mergeCell ref="C1143:C1147"/>
    <mergeCell ref="D1143:D1147"/>
    <mergeCell ref="E1143:E1147"/>
    <mergeCell ref="A1138:A1142"/>
    <mergeCell ref="B1138:B1142"/>
    <mergeCell ref="C1138:C1142"/>
    <mergeCell ref="D1138:D1142"/>
    <mergeCell ref="E1138:E1142"/>
    <mergeCell ref="F1138:F1142"/>
    <mergeCell ref="F1133:F1137"/>
    <mergeCell ref="G1133:G1137"/>
    <mergeCell ref="H1133:H1137"/>
    <mergeCell ref="J1133:J1137"/>
    <mergeCell ref="L1133:L1137"/>
    <mergeCell ref="S1133:S1137"/>
    <mergeCell ref="G1128:G1132"/>
    <mergeCell ref="H1128:H1132"/>
    <mergeCell ref="J1128:J1132"/>
    <mergeCell ref="L1128:L1132"/>
    <mergeCell ref="S1128:S1132"/>
    <mergeCell ref="A1133:A1137"/>
    <mergeCell ref="B1133:B1137"/>
    <mergeCell ref="C1133:C1137"/>
    <mergeCell ref="D1133:D1137"/>
    <mergeCell ref="E1133:E1137"/>
    <mergeCell ref="A1128:A1132"/>
    <mergeCell ref="B1128:B1132"/>
    <mergeCell ref="C1128:C1132"/>
    <mergeCell ref="D1128:D1132"/>
    <mergeCell ref="E1128:E1132"/>
    <mergeCell ref="F1128:F1132"/>
    <mergeCell ref="G1158:G1162"/>
    <mergeCell ref="H1158:H1162"/>
    <mergeCell ref="J1158:J1162"/>
    <mergeCell ref="L1158:L1162"/>
    <mergeCell ref="S1158:S1162"/>
    <mergeCell ref="A1163:A1167"/>
    <mergeCell ref="B1163:B1167"/>
    <mergeCell ref="C1163:C1167"/>
    <mergeCell ref="D1163:D1167"/>
    <mergeCell ref="E1163:E1167"/>
    <mergeCell ref="A1158:A1162"/>
    <mergeCell ref="B1158:B1162"/>
    <mergeCell ref="C1158:C1162"/>
    <mergeCell ref="D1158:D1162"/>
    <mergeCell ref="E1158:E1162"/>
    <mergeCell ref="F1158:F1162"/>
    <mergeCell ref="F1153:F1157"/>
    <mergeCell ref="G1153:G1157"/>
    <mergeCell ref="H1153:H1157"/>
    <mergeCell ref="J1153:J1157"/>
    <mergeCell ref="L1153:L1157"/>
    <mergeCell ref="S1153:S1157"/>
    <mergeCell ref="G1148:G1152"/>
    <mergeCell ref="H1148:H1152"/>
    <mergeCell ref="J1148:J1152"/>
    <mergeCell ref="L1148:L1152"/>
    <mergeCell ref="S1148:S1152"/>
    <mergeCell ref="A1153:A1157"/>
    <mergeCell ref="B1153:B1157"/>
    <mergeCell ref="C1153:C1157"/>
    <mergeCell ref="D1153:D1157"/>
    <mergeCell ref="E1153:E1157"/>
    <mergeCell ref="A1148:A1152"/>
    <mergeCell ref="B1148:B1152"/>
    <mergeCell ref="C1148:C1152"/>
    <mergeCell ref="D1148:D1152"/>
    <mergeCell ref="E1148:E1152"/>
    <mergeCell ref="F1148:F1152"/>
    <mergeCell ref="S1173:S1177"/>
    <mergeCell ref="A1178:A1182"/>
    <mergeCell ref="B1178:B1182"/>
    <mergeCell ref="C1178:C1182"/>
    <mergeCell ref="D1178:D1182"/>
    <mergeCell ref="E1178:E1182"/>
    <mergeCell ref="F1178:F1182"/>
    <mergeCell ref="G1178:G1182"/>
    <mergeCell ref="H1178:H1182"/>
    <mergeCell ref="J1178:J1182"/>
    <mergeCell ref="F1173:F1177"/>
    <mergeCell ref="G1173:G1177"/>
    <mergeCell ref="H1173:H1177"/>
    <mergeCell ref="J1173:J1177"/>
    <mergeCell ref="L1173:L1177"/>
    <mergeCell ref="R1173:R1177"/>
    <mergeCell ref="G1168:G1172"/>
    <mergeCell ref="H1168:H1172"/>
    <mergeCell ref="J1168:J1172"/>
    <mergeCell ref="L1168:L1172"/>
    <mergeCell ref="S1168:S1172"/>
    <mergeCell ref="A1173:A1177"/>
    <mergeCell ref="B1173:B1177"/>
    <mergeCell ref="C1173:C1177"/>
    <mergeCell ref="D1173:D1177"/>
    <mergeCell ref="E1173:E1177"/>
    <mergeCell ref="A1168:A1172"/>
    <mergeCell ref="B1168:B1172"/>
    <mergeCell ref="C1168:C1172"/>
    <mergeCell ref="D1168:D1172"/>
    <mergeCell ref="E1168:E1172"/>
    <mergeCell ref="F1168:F1172"/>
    <mergeCell ref="F1163:F1167"/>
    <mergeCell ref="G1163:G1167"/>
    <mergeCell ref="H1163:H1167"/>
    <mergeCell ref="J1163:J1167"/>
    <mergeCell ref="L1163:L1167"/>
    <mergeCell ref="S1163:S1167"/>
    <mergeCell ref="S1188:S1192"/>
    <mergeCell ref="A1193:A1197"/>
    <mergeCell ref="B1193:B1197"/>
    <mergeCell ref="C1193:C1197"/>
    <mergeCell ref="D1193:D1197"/>
    <mergeCell ref="E1193:E1197"/>
    <mergeCell ref="F1193:F1197"/>
    <mergeCell ref="G1193:G1197"/>
    <mergeCell ref="H1193:H1197"/>
    <mergeCell ref="J1193:J1197"/>
    <mergeCell ref="F1188:F1192"/>
    <mergeCell ref="G1188:G1192"/>
    <mergeCell ref="H1188:H1192"/>
    <mergeCell ref="J1188:J1192"/>
    <mergeCell ref="L1188:L1192"/>
    <mergeCell ref="R1188:R1192"/>
    <mergeCell ref="H1183:H1187"/>
    <mergeCell ref="J1183:J1187"/>
    <mergeCell ref="L1183:L1187"/>
    <mergeCell ref="R1183:R1187"/>
    <mergeCell ref="S1183:S1187"/>
    <mergeCell ref="A1188:A1192"/>
    <mergeCell ref="B1188:B1192"/>
    <mergeCell ref="C1188:C1192"/>
    <mergeCell ref="D1188:D1192"/>
    <mergeCell ref="E1188:E1192"/>
    <mergeCell ref="L1178:L1182"/>
    <mergeCell ref="R1178:R1182"/>
    <mergeCell ref="S1178:S1182"/>
    <mergeCell ref="A1183:A1187"/>
    <mergeCell ref="B1183:B1187"/>
    <mergeCell ref="C1183:C1187"/>
    <mergeCell ref="D1183:D1187"/>
    <mergeCell ref="E1183:E1187"/>
    <mergeCell ref="F1183:F1187"/>
    <mergeCell ref="G1183:G1187"/>
    <mergeCell ref="S1203:S1207"/>
    <mergeCell ref="A1208:A1212"/>
    <mergeCell ref="B1208:B1212"/>
    <mergeCell ref="C1208:C1212"/>
    <mergeCell ref="D1208:D1212"/>
    <mergeCell ref="E1208:E1212"/>
    <mergeCell ref="F1208:F1212"/>
    <mergeCell ref="G1208:G1212"/>
    <mergeCell ref="H1208:H1212"/>
    <mergeCell ref="J1208:J1212"/>
    <mergeCell ref="F1203:F1207"/>
    <mergeCell ref="G1203:G1207"/>
    <mergeCell ref="H1203:H1207"/>
    <mergeCell ref="J1203:J1207"/>
    <mergeCell ref="L1203:L1207"/>
    <mergeCell ref="R1203:R1207"/>
    <mergeCell ref="H1198:H1202"/>
    <mergeCell ref="J1198:J1202"/>
    <mergeCell ref="L1198:L1202"/>
    <mergeCell ref="R1198:R1202"/>
    <mergeCell ref="S1198:S1202"/>
    <mergeCell ref="A1203:A1207"/>
    <mergeCell ref="B1203:B1207"/>
    <mergeCell ref="C1203:C1207"/>
    <mergeCell ref="D1203:D1207"/>
    <mergeCell ref="E1203:E1207"/>
    <mergeCell ref="L1193:L1197"/>
    <mergeCell ref="R1193:R1197"/>
    <mergeCell ref="S1193:S1197"/>
    <mergeCell ref="A1198:A1202"/>
    <mergeCell ref="B1198:B1202"/>
    <mergeCell ref="C1198:C1202"/>
    <mergeCell ref="D1198:D1202"/>
    <mergeCell ref="E1198:E1202"/>
    <mergeCell ref="F1198:F1202"/>
    <mergeCell ref="G1198:G1202"/>
    <mergeCell ref="S1218:S1222"/>
    <mergeCell ref="A1223:A1227"/>
    <mergeCell ref="B1223:B1227"/>
    <mergeCell ref="C1223:C1227"/>
    <mergeCell ref="D1223:D1227"/>
    <mergeCell ref="E1223:E1227"/>
    <mergeCell ref="F1223:F1227"/>
    <mergeCell ref="G1223:G1227"/>
    <mergeCell ref="H1223:H1227"/>
    <mergeCell ref="J1223:J1227"/>
    <mergeCell ref="F1218:F1222"/>
    <mergeCell ref="G1218:G1222"/>
    <mergeCell ref="H1218:H1222"/>
    <mergeCell ref="J1218:J1222"/>
    <mergeCell ref="L1218:L1222"/>
    <mergeCell ref="R1218:R1222"/>
    <mergeCell ref="H1213:H1217"/>
    <mergeCell ref="J1213:J1217"/>
    <mergeCell ref="L1213:L1217"/>
    <mergeCell ref="R1213:R1217"/>
    <mergeCell ref="S1213:S1217"/>
    <mergeCell ref="A1218:A1222"/>
    <mergeCell ref="B1218:B1222"/>
    <mergeCell ref="C1218:C1222"/>
    <mergeCell ref="D1218:D1222"/>
    <mergeCell ref="E1218:E1222"/>
    <mergeCell ref="L1208:L1212"/>
    <mergeCell ref="R1208:R1212"/>
    <mergeCell ref="S1208:S1212"/>
    <mergeCell ref="A1213:A1217"/>
    <mergeCell ref="B1213:B1217"/>
    <mergeCell ref="C1213:C1217"/>
    <mergeCell ref="D1213:D1217"/>
    <mergeCell ref="E1213:E1217"/>
    <mergeCell ref="F1213:F1217"/>
    <mergeCell ref="G1213:G1217"/>
    <mergeCell ref="S1233:S1237"/>
    <mergeCell ref="A1238:A1242"/>
    <mergeCell ref="B1238:B1242"/>
    <mergeCell ref="C1238:C1242"/>
    <mergeCell ref="D1238:D1242"/>
    <mergeCell ref="E1238:E1242"/>
    <mergeCell ref="F1238:F1242"/>
    <mergeCell ref="G1238:G1242"/>
    <mergeCell ref="H1238:H1242"/>
    <mergeCell ref="J1238:J1242"/>
    <mergeCell ref="F1233:F1237"/>
    <mergeCell ref="G1233:G1237"/>
    <mergeCell ref="H1233:H1237"/>
    <mergeCell ref="J1233:J1237"/>
    <mergeCell ref="L1233:L1237"/>
    <mergeCell ref="R1233:R1237"/>
    <mergeCell ref="H1228:H1232"/>
    <mergeCell ref="J1228:J1232"/>
    <mergeCell ref="L1228:L1232"/>
    <mergeCell ref="R1228:R1232"/>
    <mergeCell ref="S1228:S1232"/>
    <mergeCell ref="A1233:A1237"/>
    <mergeCell ref="B1233:B1237"/>
    <mergeCell ref="C1233:C1237"/>
    <mergeCell ref="D1233:D1237"/>
    <mergeCell ref="E1233:E1237"/>
    <mergeCell ref="L1223:L1227"/>
    <mergeCell ref="R1223:R1227"/>
    <mergeCell ref="S1223:S1227"/>
    <mergeCell ref="A1228:A1232"/>
    <mergeCell ref="B1228:B1232"/>
    <mergeCell ref="C1228:C1232"/>
    <mergeCell ref="D1228:D1232"/>
    <mergeCell ref="E1228:E1232"/>
    <mergeCell ref="F1228:F1232"/>
    <mergeCell ref="G1228:G1232"/>
    <mergeCell ref="S1248:S1252"/>
    <mergeCell ref="A1253:A1257"/>
    <mergeCell ref="B1253:B1257"/>
    <mergeCell ref="C1253:C1257"/>
    <mergeCell ref="D1253:D1257"/>
    <mergeCell ref="E1253:E1257"/>
    <mergeCell ref="F1253:F1257"/>
    <mergeCell ref="G1253:G1257"/>
    <mergeCell ref="H1253:H1257"/>
    <mergeCell ref="J1253:J1257"/>
    <mergeCell ref="F1248:F1252"/>
    <mergeCell ref="G1248:G1252"/>
    <mergeCell ref="H1248:H1252"/>
    <mergeCell ref="J1248:J1252"/>
    <mergeCell ref="L1248:L1252"/>
    <mergeCell ref="R1248:R1252"/>
    <mergeCell ref="H1243:H1247"/>
    <mergeCell ref="J1243:J1247"/>
    <mergeCell ref="L1243:L1247"/>
    <mergeCell ref="R1243:R1247"/>
    <mergeCell ref="S1243:S1247"/>
    <mergeCell ref="A1248:A1252"/>
    <mergeCell ref="B1248:B1252"/>
    <mergeCell ref="C1248:C1252"/>
    <mergeCell ref="D1248:D1252"/>
    <mergeCell ref="E1248:E1252"/>
    <mergeCell ref="L1238:L1242"/>
    <mergeCell ref="R1238:R1242"/>
    <mergeCell ref="S1238:S1242"/>
    <mergeCell ref="A1243:A1247"/>
    <mergeCell ref="B1243:B1247"/>
    <mergeCell ref="C1243:C1247"/>
    <mergeCell ref="D1243:D1247"/>
    <mergeCell ref="E1243:E1247"/>
    <mergeCell ref="F1243:F1247"/>
    <mergeCell ref="G1243:G1247"/>
    <mergeCell ref="S1263:S1267"/>
    <mergeCell ref="A1268:A1272"/>
    <mergeCell ref="B1268:B1272"/>
    <mergeCell ref="C1268:C1272"/>
    <mergeCell ref="D1268:D1272"/>
    <mergeCell ref="E1268:E1272"/>
    <mergeCell ref="F1268:F1272"/>
    <mergeCell ref="G1268:G1272"/>
    <mergeCell ref="H1268:H1272"/>
    <mergeCell ref="J1268:J1272"/>
    <mergeCell ref="F1263:F1267"/>
    <mergeCell ref="G1263:G1267"/>
    <mergeCell ref="H1263:H1267"/>
    <mergeCell ref="J1263:J1267"/>
    <mergeCell ref="L1263:L1267"/>
    <mergeCell ref="R1263:R1267"/>
    <mergeCell ref="H1258:H1262"/>
    <mergeCell ref="J1258:J1262"/>
    <mergeCell ref="L1258:L1262"/>
    <mergeCell ref="R1258:R1262"/>
    <mergeCell ref="S1258:S1262"/>
    <mergeCell ref="A1263:A1267"/>
    <mergeCell ref="B1263:B1267"/>
    <mergeCell ref="C1263:C1267"/>
    <mergeCell ref="D1263:D1267"/>
    <mergeCell ref="E1263:E1267"/>
    <mergeCell ref="L1253:L1257"/>
    <mergeCell ref="R1253:R1257"/>
    <mergeCell ref="S1253:S1257"/>
    <mergeCell ref="A1258:A1262"/>
    <mergeCell ref="B1258:B1262"/>
    <mergeCell ref="C1258:C1262"/>
    <mergeCell ref="D1258:D1262"/>
    <mergeCell ref="E1258:E1262"/>
    <mergeCell ref="F1258:F1262"/>
    <mergeCell ref="G1258:G1262"/>
    <mergeCell ref="S1278:S1282"/>
    <mergeCell ref="A1283:A1287"/>
    <mergeCell ref="B1283:B1287"/>
    <mergeCell ref="C1283:C1287"/>
    <mergeCell ref="D1283:D1287"/>
    <mergeCell ref="E1283:E1287"/>
    <mergeCell ref="F1283:F1287"/>
    <mergeCell ref="G1283:G1287"/>
    <mergeCell ref="H1283:H1287"/>
    <mergeCell ref="J1283:J1287"/>
    <mergeCell ref="F1278:F1282"/>
    <mergeCell ref="G1278:G1282"/>
    <mergeCell ref="H1278:H1282"/>
    <mergeCell ref="J1278:J1282"/>
    <mergeCell ref="L1278:L1282"/>
    <mergeCell ref="R1278:R1282"/>
    <mergeCell ref="H1273:H1277"/>
    <mergeCell ref="J1273:J1277"/>
    <mergeCell ref="L1273:L1277"/>
    <mergeCell ref="R1273:R1277"/>
    <mergeCell ref="S1273:S1277"/>
    <mergeCell ref="A1278:A1282"/>
    <mergeCell ref="B1278:B1282"/>
    <mergeCell ref="C1278:C1282"/>
    <mergeCell ref="D1278:D1282"/>
    <mergeCell ref="E1278:E1282"/>
    <mergeCell ref="L1268:L1272"/>
    <mergeCell ref="R1268:R1272"/>
    <mergeCell ref="S1268:S1272"/>
    <mergeCell ref="A1273:A1277"/>
    <mergeCell ref="B1273:B1277"/>
    <mergeCell ref="C1273:C1277"/>
    <mergeCell ref="D1273:D1277"/>
    <mergeCell ref="E1273:E1277"/>
    <mergeCell ref="F1273:F1277"/>
    <mergeCell ref="G1273:G1277"/>
    <mergeCell ref="S1293:S1297"/>
    <mergeCell ref="A1298:A1302"/>
    <mergeCell ref="B1298:B1302"/>
    <mergeCell ref="C1298:C1302"/>
    <mergeCell ref="D1298:D1302"/>
    <mergeCell ref="E1298:E1302"/>
    <mergeCell ref="F1298:F1302"/>
    <mergeCell ref="G1298:G1302"/>
    <mergeCell ref="H1298:H1302"/>
    <mergeCell ref="J1298:J1302"/>
    <mergeCell ref="F1293:F1297"/>
    <mergeCell ref="G1293:G1297"/>
    <mergeCell ref="H1293:H1297"/>
    <mergeCell ref="J1293:J1297"/>
    <mergeCell ref="L1293:L1297"/>
    <mergeCell ref="R1293:R1297"/>
    <mergeCell ref="H1288:H1292"/>
    <mergeCell ref="J1288:J1292"/>
    <mergeCell ref="L1288:L1292"/>
    <mergeCell ref="R1288:R1292"/>
    <mergeCell ref="S1288:S1292"/>
    <mergeCell ref="A1293:A1297"/>
    <mergeCell ref="B1293:B1297"/>
    <mergeCell ref="C1293:C1297"/>
    <mergeCell ref="D1293:D1297"/>
    <mergeCell ref="E1293:E1297"/>
    <mergeCell ref="L1283:L1287"/>
    <mergeCell ref="R1283:R1287"/>
    <mergeCell ref="S1283:S1287"/>
    <mergeCell ref="A1288:A1292"/>
    <mergeCell ref="B1288:B1292"/>
    <mergeCell ref="C1288:C1292"/>
    <mergeCell ref="D1288:D1292"/>
    <mergeCell ref="E1288:E1292"/>
    <mergeCell ref="F1288:F1292"/>
    <mergeCell ref="G1288:G1292"/>
    <mergeCell ref="S1308:S1312"/>
    <mergeCell ref="A1313:A1317"/>
    <mergeCell ref="B1313:B1317"/>
    <mergeCell ref="C1313:C1317"/>
    <mergeCell ref="D1313:D1317"/>
    <mergeCell ref="E1313:E1317"/>
    <mergeCell ref="F1313:F1317"/>
    <mergeCell ref="G1313:G1317"/>
    <mergeCell ref="H1313:H1317"/>
    <mergeCell ref="J1313:J1317"/>
    <mergeCell ref="F1308:F1312"/>
    <mergeCell ref="G1308:G1312"/>
    <mergeCell ref="H1308:H1312"/>
    <mergeCell ref="J1308:J1312"/>
    <mergeCell ref="L1308:L1312"/>
    <mergeCell ref="R1308:R1312"/>
    <mergeCell ref="H1303:H1307"/>
    <mergeCell ref="J1303:J1307"/>
    <mergeCell ref="L1303:L1307"/>
    <mergeCell ref="R1303:R1307"/>
    <mergeCell ref="S1303:S1307"/>
    <mergeCell ref="A1308:A1312"/>
    <mergeCell ref="B1308:B1312"/>
    <mergeCell ref="C1308:C1312"/>
    <mergeCell ref="D1308:D1312"/>
    <mergeCell ref="E1308:E1312"/>
    <mergeCell ref="L1298:L1302"/>
    <mergeCell ref="R1298:R1302"/>
    <mergeCell ref="S1298:S1302"/>
    <mergeCell ref="A1303:A1307"/>
    <mergeCell ref="B1303:B1307"/>
    <mergeCell ref="C1303:C1307"/>
    <mergeCell ref="D1303:D1307"/>
    <mergeCell ref="E1303:E1307"/>
    <mergeCell ref="F1303:F1307"/>
    <mergeCell ref="G1303:G1307"/>
    <mergeCell ref="S1323:S1327"/>
    <mergeCell ref="A1328:A1332"/>
    <mergeCell ref="B1328:B1332"/>
    <mergeCell ref="C1328:C1332"/>
    <mergeCell ref="D1328:D1332"/>
    <mergeCell ref="E1328:E1332"/>
    <mergeCell ref="F1328:F1332"/>
    <mergeCell ref="G1328:G1332"/>
    <mergeCell ref="H1328:H1332"/>
    <mergeCell ref="J1328:J1332"/>
    <mergeCell ref="F1323:F1327"/>
    <mergeCell ref="G1323:G1327"/>
    <mergeCell ref="H1323:H1327"/>
    <mergeCell ref="J1323:J1327"/>
    <mergeCell ref="L1323:L1327"/>
    <mergeCell ref="R1323:R1327"/>
    <mergeCell ref="H1318:H1322"/>
    <mergeCell ref="J1318:J1322"/>
    <mergeCell ref="L1318:L1322"/>
    <mergeCell ref="R1318:R1322"/>
    <mergeCell ref="S1318:S1322"/>
    <mergeCell ref="A1323:A1327"/>
    <mergeCell ref="B1323:B1327"/>
    <mergeCell ref="C1323:C1327"/>
    <mergeCell ref="D1323:D1327"/>
    <mergeCell ref="E1323:E1327"/>
    <mergeCell ref="L1313:L1317"/>
    <mergeCell ref="R1313:R1317"/>
    <mergeCell ref="S1313:S1317"/>
    <mergeCell ref="A1318:A1322"/>
    <mergeCell ref="B1318:B1322"/>
    <mergeCell ref="C1318:C1322"/>
    <mergeCell ref="D1318:D1322"/>
    <mergeCell ref="E1318:E1322"/>
    <mergeCell ref="F1318:F1322"/>
    <mergeCell ref="G1318:G1322"/>
    <mergeCell ref="S1338:S1342"/>
    <mergeCell ref="A1343:A1347"/>
    <mergeCell ref="B1343:B1347"/>
    <mergeCell ref="C1343:C1347"/>
    <mergeCell ref="D1343:D1347"/>
    <mergeCell ref="E1343:E1347"/>
    <mergeCell ref="F1343:F1347"/>
    <mergeCell ref="G1343:G1347"/>
    <mergeCell ref="H1343:H1347"/>
    <mergeCell ref="J1343:J1347"/>
    <mergeCell ref="F1338:F1342"/>
    <mergeCell ref="G1338:G1342"/>
    <mergeCell ref="H1338:H1342"/>
    <mergeCell ref="J1338:J1342"/>
    <mergeCell ref="L1338:L1342"/>
    <mergeCell ref="R1338:R1342"/>
    <mergeCell ref="H1333:H1337"/>
    <mergeCell ref="J1333:J1337"/>
    <mergeCell ref="L1333:L1337"/>
    <mergeCell ref="R1333:R1337"/>
    <mergeCell ref="S1333:S1337"/>
    <mergeCell ref="A1338:A1342"/>
    <mergeCell ref="B1338:B1342"/>
    <mergeCell ref="C1338:C1342"/>
    <mergeCell ref="D1338:D1342"/>
    <mergeCell ref="E1338:E1342"/>
    <mergeCell ref="L1328:L1332"/>
    <mergeCell ref="R1328:R1332"/>
    <mergeCell ref="S1328:S1332"/>
    <mergeCell ref="A1333:A1337"/>
    <mergeCell ref="B1333:B1337"/>
    <mergeCell ref="C1333:C1337"/>
    <mergeCell ref="D1333:D1337"/>
    <mergeCell ref="E1333:E1337"/>
    <mergeCell ref="F1333:F1337"/>
    <mergeCell ref="G1333:G1337"/>
    <mergeCell ref="S1353:S1357"/>
    <mergeCell ref="A1358:A1362"/>
    <mergeCell ref="B1358:B1362"/>
    <mergeCell ref="C1358:C1362"/>
    <mergeCell ref="D1358:D1362"/>
    <mergeCell ref="E1358:E1362"/>
    <mergeCell ref="F1358:F1362"/>
    <mergeCell ref="G1358:G1362"/>
    <mergeCell ref="H1358:H1362"/>
    <mergeCell ref="J1358:J1362"/>
    <mergeCell ref="F1353:F1357"/>
    <mergeCell ref="G1353:G1357"/>
    <mergeCell ref="H1353:H1357"/>
    <mergeCell ref="J1353:J1357"/>
    <mergeCell ref="L1353:L1357"/>
    <mergeCell ref="R1353:R1357"/>
    <mergeCell ref="H1348:H1352"/>
    <mergeCell ref="J1348:J1352"/>
    <mergeCell ref="L1348:L1352"/>
    <mergeCell ref="R1348:R1352"/>
    <mergeCell ref="S1348:S1352"/>
    <mergeCell ref="A1353:A1357"/>
    <mergeCell ref="B1353:B1357"/>
    <mergeCell ref="C1353:C1357"/>
    <mergeCell ref="D1353:D1357"/>
    <mergeCell ref="E1353:E1357"/>
    <mergeCell ref="L1343:L1347"/>
    <mergeCell ref="R1343:R1347"/>
    <mergeCell ref="S1343:S1347"/>
    <mergeCell ref="A1348:A1352"/>
    <mergeCell ref="B1348:B1352"/>
    <mergeCell ref="C1348:C1352"/>
    <mergeCell ref="D1348:D1352"/>
    <mergeCell ref="E1348:E1352"/>
    <mergeCell ref="F1348:F1352"/>
    <mergeCell ref="G1348:G1352"/>
    <mergeCell ref="S1368:S1372"/>
    <mergeCell ref="A1373:A1377"/>
    <mergeCell ref="B1373:B1377"/>
    <mergeCell ref="C1373:C1377"/>
    <mergeCell ref="D1373:D1377"/>
    <mergeCell ref="E1373:E1377"/>
    <mergeCell ref="F1373:F1377"/>
    <mergeCell ref="G1373:G1377"/>
    <mergeCell ref="H1373:H1377"/>
    <mergeCell ref="J1373:J1377"/>
    <mergeCell ref="F1368:F1372"/>
    <mergeCell ref="G1368:G1372"/>
    <mergeCell ref="H1368:H1372"/>
    <mergeCell ref="J1368:J1372"/>
    <mergeCell ref="L1368:L1372"/>
    <mergeCell ref="R1368:R1372"/>
    <mergeCell ref="H1363:H1367"/>
    <mergeCell ref="J1363:J1367"/>
    <mergeCell ref="L1363:L1367"/>
    <mergeCell ref="R1363:R1367"/>
    <mergeCell ref="S1363:S1367"/>
    <mergeCell ref="A1368:A1372"/>
    <mergeCell ref="B1368:B1372"/>
    <mergeCell ref="C1368:C1372"/>
    <mergeCell ref="D1368:D1372"/>
    <mergeCell ref="E1368:E1372"/>
    <mergeCell ref="L1358:L1362"/>
    <mergeCell ref="R1358:R1362"/>
    <mergeCell ref="S1358:S1362"/>
    <mergeCell ref="A1363:A1367"/>
    <mergeCell ref="B1363:B1367"/>
    <mergeCell ref="C1363:C1367"/>
    <mergeCell ref="D1363:D1367"/>
    <mergeCell ref="E1363:E1367"/>
    <mergeCell ref="F1363:F1367"/>
    <mergeCell ref="G1363:G1367"/>
    <mergeCell ref="S1383:S1387"/>
    <mergeCell ref="A1388:A1392"/>
    <mergeCell ref="B1388:B1392"/>
    <mergeCell ref="C1388:C1392"/>
    <mergeCell ref="D1388:D1392"/>
    <mergeCell ref="E1388:E1392"/>
    <mergeCell ref="F1388:F1392"/>
    <mergeCell ref="G1388:G1392"/>
    <mergeCell ref="H1388:H1392"/>
    <mergeCell ref="J1388:J1392"/>
    <mergeCell ref="F1383:F1387"/>
    <mergeCell ref="G1383:G1387"/>
    <mergeCell ref="H1383:H1387"/>
    <mergeCell ref="J1383:J1387"/>
    <mergeCell ref="L1383:L1387"/>
    <mergeCell ref="R1383:R1387"/>
    <mergeCell ref="H1378:H1382"/>
    <mergeCell ref="J1378:J1382"/>
    <mergeCell ref="L1378:L1382"/>
    <mergeCell ref="R1378:R1382"/>
    <mergeCell ref="S1378:S1382"/>
    <mergeCell ref="A1383:A1387"/>
    <mergeCell ref="B1383:B1387"/>
    <mergeCell ref="C1383:C1387"/>
    <mergeCell ref="D1383:D1387"/>
    <mergeCell ref="E1383:E1387"/>
    <mergeCell ref="L1373:L1377"/>
    <mergeCell ref="R1373:R1377"/>
    <mergeCell ref="S1373:S1377"/>
    <mergeCell ref="A1378:A1382"/>
    <mergeCell ref="B1378:B1382"/>
    <mergeCell ref="C1378:C1382"/>
    <mergeCell ref="D1378:D1382"/>
    <mergeCell ref="E1378:E1382"/>
    <mergeCell ref="F1378:F1382"/>
    <mergeCell ref="G1378:G1382"/>
    <mergeCell ref="S1398:S1402"/>
    <mergeCell ref="A1403:A1407"/>
    <mergeCell ref="B1403:B1407"/>
    <mergeCell ref="C1403:C1407"/>
    <mergeCell ref="D1403:D1407"/>
    <mergeCell ref="E1403:E1407"/>
    <mergeCell ref="F1403:F1407"/>
    <mergeCell ref="G1403:G1407"/>
    <mergeCell ref="H1403:H1407"/>
    <mergeCell ref="J1403:J1407"/>
    <mergeCell ref="F1398:F1402"/>
    <mergeCell ref="G1398:G1402"/>
    <mergeCell ref="H1398:H1402"/>
    <mergeCell ref="J1398:J1402"/>
    <mergeCell ref="L1398:L1402"/>
    <mergeCell ref="R1398:R1402"/>
    <mergeCell ref="H1393:H1397"/>
    <mergeCell ref="J1393:J1397"/>
    <mergeCell ref="L1393:L1397"/>
    <mergeCell ref="R1393:R1397"/>
    <mergeCell ref="S1393:S1397"/>
    <mergeCell ref="A1398:A1402"/>
    <mergeCell ref="B1398:B1402"/>
    <mergeCell ref="C1398:C1402"/>
    <mergeCell ref="D1398:D1402"/>
    <mergeCell ref="E1398:E1402"/>
    <mergeCell ref="L1388:L1392"/>
    <mergeCell ref="R1388:R1392"/>
    <mergeCell ref="S1388:S1392"/>
    <mergeCell ref="A1393:A1397"/>
    <mergeCell ref="B1393:B1397"/>
    <mergeCell ref="C1393:C1397"/>
    <mergeCell ref="D1393:D1397"/>
    <mergeCell ref="E1393:E1397"/>
    <mergeCell ref="F1393:F1397"/>
    <mergeCell ref="G1393:G1397"/>
    <mergeCell ref="S1413:S1417"/>
    <mergeCell ref="A1418:A1422"/>
    <mergeCell ref="B1418:B1422"/>
    <mergeCell ref="C1418:C1422"/>
    <mergeCell ref="D1418:D1422"/>
    <mergeCell ref="E1418:E1422"/>
    <mergeCell ref="F1418:F1422"/>
    <mergeCell ref="G1418:G1422"/>
    <mergeCell ref="H1418:H1422"/>
    <mergeCell ref="J1418:J1422"/>
    <mergeCell ref="F1413:F1417"/>
    <mergeCell ref="G1413:G1417"/>
    <mergeCell ref="H1413:H1417"/>
    <mergeCell ref="J1413:J1417"/>
    <mergeCell ref="L1413:L1417"/>
    <mergeCell ref="R1413:R1417"/>
    <mergeCell ref="H1408:H1412"/>
    <mergeCell ref="J1408:J1412"/>
    <mergeCell ref="L1408:L1412"/>
    <mergeCell ref="R1408:R1412"/>
    <mergeCell ref="S1408:S1412"/>
    <mergeCell ref="A1413:A1417"/>
    <mergeCell ref="B1413:B1417"/>
    <mergeCell ref="C1413:C1417"/>
    <mergeCell ref="D1413:D1417"/>
    <mergeCell ref="E1413:E1417"/>
    <mergeCell ref="L1403:L1407"/>
    <mergeCell ref="R1403:R1407"/>
    <mergeCell ref="S1403:S1407"/>
    <mergeCell ref="A1408:A1412"/>
    <mergeCell ref="B1408:B1412"/>
    <mergeCell ref="C1408:C1412"/>
    <mergeCell ref="D1408:D1412"/>
    <mergeCell ref="E1408:E1412"/>
    <mergeCell ref="F1408:F1412"/>
    <mergeCell ref="G1408:G1412"/>
    <mergeCell ref="S1428:S1432"/>
    <mergeCell ref="A1433:A1437"/>
    <mergeCell ref="B1433:B1437"/>
    <mergeCell ref="C1433:C1437"/>
    <mergeCell ref="D1433:D1437"/>
    <mergeCell ref="E1433:E1437"/>
    <mergeCell ref="F1433:F1437"/>
    <mergeCell ref="G1433:G1437"/>
    <mergeCell ref="H1433:H1437"/>
    <mergeCell ref="J1433:J1437"/>
    <mergeCell ref="F1428:F1432"/>
    <mergeCell ref="G1428:G1432"/>
    <mergeCell ref="H1428:H1432"/>
    <mergeCell ref="J1428:J1432"/>
    <mergeCell ref="L1428:L1432"/>
    <mergeCell ref="R1428:R1432"/>
    <mergeCell ref="H1423:H1427"/>
    <mergeCell ref="J1423:J1427"/>
    <mergeCell ref="L1423:L1427"/>
    <mergeCell ref="R1423:R1427"/>
    <mergeCell ref="S1423:S1427"/>
    <mergeCell ref="A1428:A1432"/>
    <mergeCell ref="B1428:B1432"/>
    <mergeCell ref="C1428:C1432"/>
    <mergeCell ref="D1428:D1432"/>
    <mergeCell ref="E1428:E1432"/>
    <mergeCell ref="L1418:L1422"/>
    <mergeCell ref="R1418:R1422"/>
    <mergeCell ref="S1418:S1422"/>
    <mergeCell ref="A1423:A1427"/>
    <mergeCell ref="B1423:B1427"/>
    <mergeCell ref="C1423:C1427"/>
    <mergeCell ref="D1423:D1427"/>
    <mergeCell ref="E1423:E1427"/>
    <mergeCell ref="F1423:F1427"/>
    <mergeCell ref="G1423:G1427"/>
    <mergeCell ref="S1443:S1447"/>
    <mergeCell ref="A1448:A1452"/>
    <mergeCell ref="B1448:B1452"/>
    <mergeCell ref="C1448:C1452"/>
    <mergeCell ref="D1448:D1452"/>
    <mergeCell ref="E1448:E1452"/>
    <mergeCell ref="F1448:F1452"/>
    <mergeCell ref="G1448:G1452"/>
    <mergeCell ref="H1448:H1452"/>
    <mergeCell ref="J1448:J1452"/>
    <mergeCell ref="F1443:F1447"/>
    <mergeCell ref="G1443:G1447"/>
    <mergeCell ref="H1443:H1447"/>
    <mergeCell ref="J1443:J1447"/>
    <mergeCell ref="L1443:L1447"/>
    <mergeCell ref="R1443:R1447"/>
    <mergeCell ref="H1438:H1442"/>
    <mergeCell ref="J1438:J1442"/>
    <mergeCell ref="L1438:L1442"/>
    <mergeCell ref="R1438:R1442"/>
    <mergeCell ref="S1438:S1442"/>
    <mergeCell ref="A1443:A1447"/>
    <mergeCell ref="B1443:B1447"/>
    <mergeCell ref="C1443:C1447"/>
    <mergeCell ref="D1443:D1447"/>
    <mergeCell ref="E1443:E1447"/>
    <mergeCell ref="L1433:L1437"/>
    <mergeCell ref="R1433:R1437"/>
    <mergeCell ref="S1433:S1437"/>
    <mergeCell ref="A1438:A1442"/>
    <mergeCell ref="B1438:B1442"/>
    <mergeCell ref="C1438:C1442"/>
    <mergeCell ref="D1438:D1442"/>
    <mergeCell ref="E1438:E1442"/>
    <mergeCell ref="F1438:F1442"/>
    <mergeCell ref="G1438:G1442"/>
    <mergeCell ref="S1458:S1462"/>
    <mergeCell ref="A1463:A1467"/>
    <mergeCell ref="B1463:B1467"/>
    <mergeCell ref="C1463:C1467"/>
    <mergeCell ref="D1463:D1467"/>
    <mergeCell ref="E1463:E1467"/>
    <mergeCell ref="F1463:F1467"/>
    <mergeCell ref="G1463:G1467"/>
    <mergeCell ref="H1463:H1467"/>
    <mergeCell ref="J1463:J1467"/>
    <mergeCell ref="F1458:F1462"/>
    <mergeCell ref="G1458:G1462"/>
    <mergeCell ref="H1458:H1462"/>
    <mergeCell ref="J1458:J1462"/>
    <mergeCell ref="L1458:L1462"/>
    <mergeCell ref="R1458:R1462"/>
    <mergeCell ref="H1453:H1457"/>
    <mergeCell ref="J1453:J1457"/>
    <mergeCell ref="L1453:L1457"/>
    <mergeCell ref="R1453:R1457"/>
    <mergeCell ref="S1453:S1457"/>
    <mergeCell ref="A1458:A1462"/>
    <mergeCell ref="B1458:B1462"/>
    <mergeCell ref="C1458:C1462"/>
    <mergeCell ref="D1458:D1462"/>
    <mergeCell ref="E1458:E1462"/>
    <mergeCell ref="L1448:L1452"/>
    <mergeCell ref="R1448:R1452"/>
    <mergeCell ref="S1448:S1452"/>
    <mergeCell ref="A1453:A1457"/>
    <mergeCell ref="B1453:B1457"/>
    <mergeCell ref="C1453:C1457"/>
    <mergeCell ref="D1453:D1457"/>
    <mergeCell ref="E1453:E1457"/>
    <mergeCell ref="F1453:F1457"/>
    <mergeCell ref="G1453:G1457"/>
    <mergeCell ref="S1473:S1477"/>
    <mergeCell ref="A1478:A1482"/>
    <mergeCell ref="B1478:B1482"/>
    <mergeCell ref="C1478:C1482"/>
    <mergeCell ref="D1478:D1482"/>
    <mergeCell ref="E1478:E1482"/>
    <mergeCell ref="F1478:F1482"/>
    <mergeCell ref="G1478:G1482"/>
    <mergeCell ref="H1478:H1482"/>
    <mergeCell ref="J1478:J1482"/>
    <mergeCell ref="F1473:F1477"/>
    <mergeCell ref="G1473:G1477"/>
    <mergeCell ref="H1473:H1477"/>
    <mergeCell ref="J1473:J1477"/>
    <mergeCell ref="L1473:L1477"/>
    <mergeCell ref="R1473:R1477"/>
    <mergeCell ref="H1468:H1472"/>
    <mergeCell ref="J1468:J1472"/>
    <mergeCell ref="L1468:L1472"/>
    <mergeCell ref="R1468:R1472"/>
    <mergeCell ref="S1468:S1472"/>
    <mergeCell ref="A1473:A1477"/>
    <mergeCell ref="B1473:B1477"/>
    <mergeCell ref="C1473:C1477"/>
    <mergeCell ref="D1473:D1477"/>
    <mergeCell ref="E1473:E1477"/>
    <mergeCell ref="L1463:L1467"/>
    <mergeCell ref="R1463:R1467"/>
    <mergeCell ref="S1463:S1467"/>
    <mergeCell ref="A1468:A1472"/>
    <mergeCell ref="B1468:B1472"/>
    <mergeCell ref="C1468:C1472"/>
    <mergeCell ref="D1468:D1472"/>
    <mergeCell ref="E1468:E1472"/>
    <mergeCell ref="F1468:F1472"/>
    <mergeCell ref="G1468:G1472"/>
    <mergeCell ref="S1488:S1492"/>
    <mergeCell ref="A1493:A1497"/>
    <mergeCell ref="B1493:B1497"/>
    <mergeCell ref="C1493:C1497"/>
    <mergeCell ref="D1493:D1497"/>
    <mergeCell ref="E1493:E1497"/>
    <mergeCell ref="F1493:F1497"/>
    <mergeCell ref="G1493:G1497"/>
    <mergeCell ref="H1493:H1497"/>
    <mergeCell ref="J1493:J1497"/>
    <mergeCell ref="F1488:F1492"/>
    <mergeCell ref="G1488:G1492"/>
    <mergeCell ref="H1488:H1492"/>
    <mergeCell ref="J1488:J1492"/>
    <mergeCell ref="L1488:L1492"/>
    <mergeCell ref="R1488:R1492"/>
    <mergeCell ref="H1483:H1487"/>
    <mergeCell ref="J1483:J1487"/>
    <mergeCell ref="L1483:L1487"/>
    <mergeCell ref="R1483:R1487"/>
    <mergeCell ref="S1483:S1487"/>
    <mergeCell ref="A1488:A1492"/>
    <mergeCell ref="B1488:B1492"/>
    <mergeCell ref="C1488:C1492"/>
    <mergeCell ref="D1488:D1492"/>
    <mergeCell ref="E1488:E1492"/>
    <mergeCell ref="L1478:L1482"/>
    <mergeCell ref="R1478:R1482"/>
    <mergeCell ref="S1478:S1482"/>
    <mergeCell ref="A1483:A1487"/>
    <mergeCell ref="B1483:B1487"/>
    <mergeCell ref="C1483:C1487"/>
    <mergeCell ref="D1483:D1487"/>
    <mergeCell ref="E1483:E1487"/>
    <mergeCell ref="F1483:F1487"/>
    <mergeCell ref="G1483:G1487"/>
    <mergeCell ref="S1503:S1507"/>
    <mergeCell ref="A1508:A1512"/>
    <mergeCell ref="B1508:B1512"/>
    <mergeCell ref="C1508:C1512"/>
    <mergeCell ref="D1508:D1512"/>
    <mergeCell ref="E1508:E1512"/>
    <mergeCell ref="F1508:F1512"/>
    <mergeCell ref="G1508:G1512"/>
    <mergeCell ref="H1508:H1512"/>
    <mergeCell ref="J1508:J1512"/>
    <mergeCell ref="F1503:F1507"/>
    <mergeCell ref="G1503:G1507"/>
    <mergeCell ref="H1503:H1507"/>
    <mergeCell ref="J1503:J1507"/>
    <mergeCell ref="L1503:L1507"/>
    <mergeCell ref="R1503:R1507"/>
    <mergeCell ref="H1498:H1502"/>
    <mergeCell ref="J1498:J1502"/>
    <mergeCell ref="L1498:L1502"/>
    <mergeCell ref="R1498:R1502"/>
    <mergeCell ref="S1498:S1502"/>
    <mergeCell ref="A1503:A1507"/>
    <mergeCell ref="B1503:B1507"/>
    <mergeCell ref="C1503:C1507"/>
    <mergeCell ref="D1503:D1507"/>
    <mergeCell ref="E1503:E1507"/>
    <mergeCell ref="L1493:L1497"/>
    <mergeCell ref="R1493:R1497"/>
    <mergeCell ref="S1493:S1497"/>
    <mergeCell ref="A1498:A1502"/>
    <mergeCell ref="B1498:B1502"/>
    <mergeCell ref="C1498:C1502"/>
    <mergeCell ref="D1498:D1502"/>
    <mergeCell ref="E1498:E1502"/>
    <mergeCell ref="F1498:F1502"/>
    <mergeCell ref="G1498:G1502"/>
    <mergeCell ref="S1518:S1522"/>
    <mergeCell ref="A1523:A1527"/>
    <mergeCell ref="B1523:B1527"/>
    <mergeCell ref="C1523:C1527"/>
    <mergeCell ref="D1523:D1527"/>
    <mergeCell ref="E1523:E1527"/>
    <mergeCell ref="F1523:F1527"/>
    <mergeCell ref="G1523:G1527"/>
    <mergeCell ref="H1523:H1527"/>
    <mergeCell ref="J1523:J1527"/>
    <mergeCell ref="F1518:F1522"/>
    <mergeCell ref="G1518:G1522"/>
    <mergeCell ref="H1518:H1522"/>
    <mergeCell ref="J1518:J1522"/>
    <mergeCell ref="L1518:L1522"/>
    <mergeCell ref="R1518:R1522"/>
    <mergeCell ref="H1513:H1517"/>
    <mergeCell ref="J1513:J1517"/>
    <mergeCell ref="L1513:L1517"/>
    <mergeCell ref="R1513:R1517"/>
    <mergeCell ref="S1513:S1517"/>
    <mergeCell ref="A1518:A1522"/>
    <mergeCell ref="B1518:B1522"/>
    <mergeCell ref="C1518:C1522"/>
    <mergeCell ref="D1518:D1522"/>
    <mergeCell ref="E1518:E1522"/>
    <mergeCell ref="L1508:L1512"/>
    <mergeCell ref="R1508:R1512"/>
    <mergeCell ref="S1508:S1512"/>
    <mergeCell ref="A1513:A1517"/>
    <mergeCell ref="B1513:B1517"/>
    <mergeCell ref="C1513:C1517"/>
    <mergeCell ref="D1513:D1517"/>
    <mergeCell ref="E1513:E1517"/>
    <mergeCell ref="F1513:F1517"/>
    <mergeCell ref="G1513:G1517"/>
    <mergeCell ref="S1533:S1537"/>
    <mergeCell ref="A1538:A1542"/>
    <mergeCell ref="B1538:B1542"/>
    <mergeCell ref="C1538:C1542"/>
    <mergeCell ref="D1538:D1542"/>
    <mergeCell ref="E1538:E1542"/>
    <mergeCell ref="F1538:F1542"/>
    <mergeCell ref="G1538:G1542"/>
    <mergeCell ref="H1538:H1542"/>
    <mergeCell ref="J1538:J1542"/>
    <mergeCell ref="F1533:F1537"/>
    <mergeCell ref="G1533:G1537"/>
    <mergeCell ref="H1533:H1537"/>
    <mergeCell ref="J1533:J1537"/>
    <mergeCell ref="L1533:L1537"/>
    <mergeCell ref="R1533:R1537"/>
    <mergeCell ref="H1528:H1532"/>
    <mergeCell ref="J1528:J1532"/>
    <mergeCell ref="L1528:L1532"/>
    <mergeCell ref="R1528:R1532"/>
    <mergeCell ref="S1528:S1532"/>
    <mergeCell ref="A1533:A1537"/>
    <mergeCell ref="B1533:B1537"/>
    <mergeCell ref="C1533:C1537"/>
    <mergeCell ref="D1533:D1537"/>
    <mergeCell ref="E1533:E1537"/>
    <mergeCell ref="L1523:L1527"/>
    <mergeCell ref="R1523:R1527"/>
    <mergeCell ref="S1523:S1527"/>
    <mergeCell ref="A1528:A1532"/>
    <mergeCell ref="B1528:B1532"/>
    <mergeCell ref="C1528:C1532"/>
    <mergeCell ref="D1528:D1532"/>
    <mergeCell ref="E1528:E1532"/>
    <mergeCell ref="F1528:F1532"/>
    <mergeCell ref="G1528:G1532"/>
    <mergeCell ref="S1548:S1552"/>
    <mergeCell ref="A1553:A1557"/>
    <mergeCell ref="B1553:B1557"/>
    <mergeCell ref="C1553:C1557"/>
    <mergeCell ref="D1553:D1557"/>
    <mergeCell ref="E1553:E1557"/>
    <mergeCell ref="F1553:F1557"/>
    <mergeCell ref="G1553:G1557"/>
    <mergeCell ref="H1553:H1557"/>
    <mergeCell ref="J1553:J1557"/>
    <mergeCell ref="F1548:F1552"/>
    <mergeCell ref="G1548:G1552"/>
    <mergeCell ref="H1548:H1552"/>
    <mergeCell ref="J1548:J1552"/>
    <mergeCell ref="L1548:L1552"/>
    <mergeCell ref="R1548:R1552"/>
    <mergeCell ref="H1543:H1547"/>
    <mergeCell ref="J1543:J1547"/>
    <mergeCell ref="L1543:L1547"/>
    <mergeCell ref="R1543:R1547"/>
    <mergeCell ref="S1543:S1547"/>
    <mergeCell ref="A1548:A1552"/>
    <mergeCell ref="B1548:B1552"/>
    <mergeCell ref="C1548:C1552"/>
    <mergeCell ref="D1548:D1552"/>
    <mergeCell ref="E1548:E1552"/>
    <mergeCell ref="L1538:L1542"/>
    <mergeCell ref="R1538:R1542"/>
    <mergeCell ref="S1538:S1542"/>
    <mergeCell ref="A1543:A1547"/>
    <mergeCell ref="B1543:B1547"/>
    <mergeCell ref="C1543:C1547"/>
    <mergeCell ref="D1543:D1547"/>
    <mergeCell ref="E1543:E1547"/>
    <mergeCell ref="F1543:F1547"/>
    <mergeCell ref="G1543:G1547"/>
    <mergeCell ref="S1563:S1567"/>
    <mergeCell ref="A1568:A1572"/>
    <mergeCell ref="B1568:B1572"/>
    <mergeCell ref="C1568:C1572"/>
    <mergeCell ref="D1568:D1572"/>
    <mergeCell ref="E1568:E1572"/>
    <mergeCell ref="F1568:F1572"/>
    <mergeCell ref="G1568:G1572"/>
    <mergeCell ref="H1568:H1572"/>
    <mergeCell ref="J1568:J1572"/>
    <mergeCell ref="F1563:F1567"/>
    <mergeCell ref="G1563:G1567"/>
    <mergeCell ref="H1563:H1567"/>
    <mergeCell ref="J1563:J1567"/>
    <mergeCell ref="L1563:L1567"/>
    <mergeCell ref="R1563:R1567"/>
    <mergeCell ref="H1558:H1562"/>
    <mergeCell ref="J1558:J1562"/>
    <mergeCell ref="L1558:L1562"/>
    <mergeCell ref="R1558:R1562"/>
    <mergeCell ref="S1558:S1562"/>
    <mergeCell ref="A1563:A1567"/>
    <mergeCell ref="B1563:B1567"/>
    <mergeCell ref="C1563:C1567"/>
    <mergeCell ref="D1563:D1567"/>
    <mergeCell ref="E1563:E1567"/>
    <mergeCell ref="L1553:L1557"/>
    <mergeCell ref="R1553:R1557"/>
    <mergeCell ref="S1553:S1557"/>
    <mergeCell ref="A1558:A1562"/>
    <mergeCell ref="B1558:B1562"/>
    <mergeCell ref="C1558:C1562"/>
    <mergeCell ref="D1558:D1562"/>
    <mergeCell ref="E1558:E1562"/>
    <mergeCell ref="F1558:F1562"/>
    <mergeCell ref="G1558:G1562"/>
    <mergeCell ref="S1578:S1582"/>
    <mergeCell ref="A1583:A1587"/>
    <mergeCell ref="B1583:B1587"/>
    <mergeCell ref="C1583:C1587"/>
    <mergeCell ref="D1583:D1587"/>
    <mergeCell ref="E1583:E1587"/>
    <mergeCell ref="F1583:F1587"/>
    <mergeCell ref="G1583:G1587"/>
    <mergeCell ref="H1583:H1587"/>
    <mergeCell ref="J1583:J1587"/>
    <mergeCell ref="F1578:F1582"/>
    <mergeCell ref="G1578:G1582"/>
    <mergeCell ref="H1578:H1582"/>
    <mergeCell ref="J1578:J1582"/>
    <mergeCell ref="L1578:L1582"/>
    <mergeCell ref="R1578:R1582"/>
    <mergeCell ref="H1573:H1577"/>
    <mergeCell ref="J1573:J1577"/>
    <mergeCell ref="L1573:L1577"/>
    <mergeCell ref="R1573:R1577"/>
    <mergeCell ref="S1573:S1577"/>
    <mergeCell ref="A1578:A1582"/>
    <mergeCell ref="B1578:B1582"/>
    <mergeCell ref="C1578:C1582"/>
    <mergeCell ref="D1578:D1582"/>
    <mergeCell ref="E1578:E1582"/>
    <mergeCell ref="L1568:L1572"/>
    <mergeCell ref="R1568:R1572"/>
    <mergeCell ref="S1568:S1572"/>
    <mergeCell ref="A1573:A1577"/>
    <mergeCell ref="B1573:B1577"/>
    <mergeCell ref="C1573:C1577"/>
    <mergeCell ref="D1573:D1577"/>
    <mergeCell ref="E1573:E1577"/>
    <mergeCell ref="F1573:F1577"/>
    <mergeCell ref="G1573:G1577"/>
    <mergeCell ref="S1593:S1597"/>
    <mergeCell ref="A1598:A1602"/>
    <mergeCell ref="B1598:B1602"/>
    <mergeCell ref="C1598:C1602"/>
    <mergeCell ref="D1598:D1602"/>
    <mergeCell ref="E1598:E1602"/>
    <mergeCell ref="F1598:F1602"/>
    <mergeCell ref="G1598:G1602"/>
    <mergeCell ref="H1598:H1602"/>
    <mergeCell ref="J1598:J1602"/>
    <mergeCell ref="F1593:F1597"/>
    <mergeCell ref="G1593:G1597"/>
    <mergeCell ref="H1593:H1597"/>
    <mergeCell ref="J1593:J1597"/>
    <mergeCell ref="L1593:L1597"/>
    <mergeCell ref="R1593:R1597"/>
    <mergeCell ref="H1588:H1592"/>
    <mergeCell ref="J1588:J1592"/>
    <mergeCell ref="L1588:L1592"/>
    <mergeCell ref="R1588:R1592"/>
    <mergeCell ref="S1588:S1592"/>
    <mergeCell ref="A1593:A1597"/>
    <mergeCell ref="B1593:B1597"/>
    <mergeCell ref="C1593:C1597"/>
    <mergeCell ref="D1593:D1597"/>
    <mergeCell ref="E1593:E1597"/>
    <mergeCell ref="L1583:L1587"/>
    <mergeCell ref="R1583:R1587"/>
    <mergeCell ref="S1583:S1587"/>
    <mergeCell ref="A1588:A1592"/>
    <mergeCell ref="B1588:B1592"/>
    <mergeCell ref="C1588:C1592"/>
    <mergeCell ref="D1588:D1592"/>
    <mergeCell ref="E1588:E1592"/>
    <mergeCell ref="F1588:F1592"/>
    <mergeCell ref="G1588:G1592"/>
    <mergeCell ref="S1608:S1612"/>
    <mergeCell ref="A1613:A1617"/>
    <mergeCell ref="B1613:B1617"/>
    <mergeCell ref="C1613:C1617"/>
    <mergeCell ref="D1613:D1617"/>
    <mergeCell ref="E1613:E1617"/>
    <mergeCell ref="F1613:F1617"/>
    <mergeCell ref="G1613:G1617"/>
    <mergeCell ref="H1613:H1617"/>
    <mergeCell ref="J1613:J1617"/>
    <mergeCell ref="F1608:F1612"/>
    <mergeCell ref="G1608:G1612"/>
    <mergeCell ref="H1608:H1612"/>
    <mergeCell ref="J1608:J1612"/>
    <mergeCell ref="L1608:L1612"/>
    <mergeCell ref="R1608:R1612"/>
    <mergeCell ref="H1603:H1607"/>
    <mergeCell ref="J1603:J1607"/>
    <mergeCell ref="L1603:L1607"/>
    <mergeCell ref="R1603:R1607"/>
    <mergeCell ref="S1603:S1607"/>
    <mergeCell ref="A1608:A1612"/>
    <mergeCell ref="B1608:B1612"/>
    <mergeCell ref="C1608:C1612"/>
    <mergeCell ref="D1608:D1612"/>
    <mergeCell ref="E1608:E1612"/>
    <mergeCell ref="L1598:L1602"/>
    <mergeCell ref="R1598:R1602"/>
    <mergeCell ref="S1598:S1602"/>
    <mergeCell ref="A1603:A1607"/>
    <mergeCell ref="B1603:B1607"/>
    <mergeCell ref="C1603:C1607"/>
    <mergeCell ref="D1603:D1607"/>
    <mergeCell ref="E1603:E1607"/>
    <mergeCell ref="F1603:F1607"/>
    <mergeCell ref="G1603:G1607"/>
    <mergeCell ref="S1623:S1627"/>
    <mergeCell ref="A1628:A1632"/>
    <mergeCell ref="B1628:B1632"/>
    <mergeCell ref="C1628:C1632"/>
    <mergeCell ref="D1628:D1632"/>
    <mergeCell ref="E1628:E1632"/>
    <mergeCell ref="F1628:F1632"/>
    <mergeCell ref="G1628:G1632"/>
    <mergeCell ref="H1628:H1632"/>
    <mergeCell ref="J1628:J1632"/>
    <mergeCell ref="F1623:F1627"/>
    <mergeCell ref="G1623:G1627"/>
    <mergeCell ref="H1623:H1627"/>
    <mergeCell ref="J1623:J1627"/>
    <mergeCell ref="L1623:L1627"/>
    <mergeCell ref="R1623:R1627"/>
    <mergeCell ref="H1618:H1622"/>
    <mergeCell ref="J1618:J1622"/>
    <mergeCell ref="L1618:L1622"/>
    <mergeCell ref="R1618:R1622"/>
    <mergeCell ref="S1618:S1622"/>
    <mergeCell ref="A1623:A1627"/>
    <mergeCell ref="B1623:B1627"/>
    <mergeCell ref="C1623:C1627"/>
    <mergeCell ref="D1623:D1627"/>
    <mergeCell ref="E1623:E1627"/>
    <mergeCell ref="L1613:L1617"/>
    <mergeCell ref="R1613:R1617"/>
    <mergeCell ref="S1613:S1617"/>
    <mergeCell ref="A1618:A1622"/>
    <mergeCell ref="B1618:B1622"/>
    <mergeCell ref="C1618:C1622"/>
    <mergeCell ref="D1618:D1622"/>
    <mergeCell ref="E1618:E1622"/>
    <mergeCell ref="F1618:F1622"/>
    <mergeCell ref="G1618:G1622"/>
    <mergeCell ref="S1638:S1642"/>
    <mergeCell ref="A1643:A1647"/>
    <mergeCell ref="B1643:B1647"/>
    <mergeCell ref="C1643:C1647"/>
    <mergeCell ref="D1643:D1647"/>
    <mergeCell ref="E1643:E1647"/>
    <mergeCell ref="F1643:F1647"/>
    <mergeCell ref="G1643:G1647"/>
    <mergeCell ref="H1643:H1647"/>
    <mergeCell ref="J1643:J1647"/>
    <mergeCell ref="F1638:F1642"/>
    <mergeCell ref="G1638:G1642"/>
    <mergeCell ref="H1638:H1642"/>
    <mergeCell ref="J1638:J1642"/>
    <mergeCell ref="L1638:L1642"/>
    <mergeCell ref="R1638:R1642"/>
    <mergeCell ref="H1633:H1637"/>
    <mergeCell ref="J1633:J1637"/>
    <mergeCell ref="L1633:L1637"/>
    <mergeCell ref="R1633:R1637"/>
    <mergeCell ref="S1633:S1637"/>
    <mergeCell ref="A1638:A1642"/>
    <mergeCell ref="B1638:B1642"/>
    <mergeCell ref="C1638:C1642"/>
    <mergeCell ref="D1638:D1642"/>
    <mergeCell ref="E1638:E1642"/>
    <mergeCell ref="L1628:L1632"/>
    <mergeCell ref="R1628:R1632"/>
    <mergeCell ref="S1628:S1632"/>
    <mergeCell ref="A1633:A1637"/>
    <mergeCell ref="B1633:B1637"/>
    <mergeCell ref="C1633:C1637"/>
    <mergeCell ref="D1633:D1637"/>
    <mergeCell ref="E1633:E1637"/>
    <mergeCell ref="F1633:F1637"/>
    <mergeCell ref="G1633:G1637"/>
    <mergeCell ref="S1653:S1657"/>
    <mergeCell ref="A1658:A1662"/>
    <mergeCell ref="B1658:B1662"/>
    <mergeCell ref="C1658:C1662"/>
    <mergeCell ref="D1658:D1662"/>
    <mergeCell ref="E1658:E1662"/>
    <mergeCell ref="F1658:F1662"/>
    <mergeCell ref="G1658:G1662"/>
    <mergeCell ref="H1658:H1662"/>
    <mergeCell ref="J1658:J1662"/>
    <mergeCell ref="F1653:F1657"/>
    <mergeCell ref="G1653:G1657"/>
    <mergeCell ref="H1653:H1657"/>
    <mergeCell ref="J1653:J1657"/>
    <mergeCell ref="L1653:L1657"/>
    <mergeCell ref="R1653:R1657"/>
    <mergeCell ref="H1648:H1652"/>
    <mergeCell ref="J1648:J1652"/>
    <mergeCell ref="L1648:L1652"/>
    <mergeCell ref="R1648:R1652"/>
    <mergeCell ref="S1648:S1652"/>
    <mergeCell ref="A1653:A1657"/>
    <mergeCell ref="B1653:B1657"/>
    <mergeCell ref="C1653:C1657"/>
    <mergeCell ref="D1653:D1657"/>
    <mergeCell ref="E1653:E1657"/>
    <mergeCell ref="L1643:L1647"/>
    <mergeCell ref="R1643:R1647"/>
    <mergeCell ref="S1643:S1647"/>
    <mergeCell ref="A1648:A1652"/>
    <mergeCell ref="B1648:B1652"/>
    <mergeCell ref="C1648:C1652"/>
    <mergeCell ref="D1648:D1652"/>
    <mergeCell ref="E1648:E1652"/>
    <mergeCell ref="F1648:F1652"/>
    <mergeCell ref="G1648:G1652"/>
    <mergeCell ref="S1668:S1672"/>
    <mergeCell ref="A1673:A1677"/>
    <mergeCell ref="B1673:B1677"/>
    <mergeCell ref="C1673:C1677"/>
    <mergeCell ref="D1673:D1677"/>
    <mergeCell ref="E1673:E1677"/>
    <mergeCell ref="F1673:F1677"/>
    <mergeCell ref="G1673:G1677"/>
    <mergeCell ref="H1673:H1677"/>
    <mergeCell ref="J1673:J1677"/>
    <mergeCell ref="F1668:F1672"/>
    <mergeCell ref="G1668:G1672"/>
    <mergeCell ref="H1668:H1672"/>
    <mergeCell ref="J1668:J1672"/>
    <mergeCell ref="L1668:L1672"/>
    <mergeCell ref="R1668:R1672"/>
    <mergeCell ref="H1663:H1667"/>
    <mergeCell ref="J1663:J1667"/>
    <mergeCell ref="L1663:L1667"/>
    <mergeCell ref="R1663:R1667"/>
    <mergeCell ref="S1663:S1667"/>
    <mergeCell ref="A1668:A1672"/>
    <mergeCell ref="B1668:B1672"/>
    <mergeCell ref="C1668:C1672"/>
    <mergeCell ref="D1668:D1672"/>
    <mergeCell ref="E1668:E1672"/>
    <mergeCell ref="L1658:L1662"/>
    <mergeCell ref="R1658:R1662"/>
    <mergeCell ref="S1658:S1662"/>
    <mergeCell ref="A1663:A1667"/>
    <mergeCell ref="B1663:B1667"/>
    <mergeCell ref="C1663:C1667"/>
    <mergeCell ref="D1663:D1667"/>
    <mergeCell ref="E1663:E1667"/>
    <mergeCell ref="F1663:F1667"/>
    <mergeCell ref="G1663:G1667"/>
    <mergeCell ref="S1683:S1687"/>
    <mergeCell ref="A1688:A1692"/>
    <mergeCell ref="B1688:B1692"/>
    <mergeCell ref="C1688:C1692"/>
    <mergeCell ref="D1688:D1692"/>
    <mergeCell ref="E1688:E1692"/>
    <mergeCell ref="F1688:F1692"/>
    <mergeCell ref="G1688:G1692"/>
    <mergeCell ref="H1688:H1692"/>
    <mergeCell ref="J1688:J1692"/>
    <mergeCell ref="F1683:F1687"/>
    <mergeCell ref="G1683:G1687"/>
    <mergeCell ref="H1683:H1687"/>
    <mergeCell ref="J1683:J1687"/>
    <mergeCell ref="L1683:L1687"/>
    <mergeCell ref="R1683:R1687"/>
    <mergeCell ref="H1678:H1682"/>
    <mergeCell ref="J1678:J1682"/>
    <mergeCell ref="L1678:L1682"/>
    <mergeCell ref="R1678:R1682"/>
    <mergeCell ref="S1678:S1682"/>
    <mergeCell ref="A1683:A1687"/>
    <mergeCell ref="B1683:B1687"/>
    <mergeCell ref="C1683:C1687"/>
    <mergeCell ref="D1683:D1687"/>
    <mergeCell ref="E1683:E1687"/>
    <mergeCell ref="L1673:L1677"/>
    <mergeCell ref="R1673:R1677"/>
    <mergeCell ref="S1673:S1677"/>
    <mergeCell ref="A1678:A1682"/>
    <mergeCell ref="B1678:B1682"/>
    <mergeCell ref="C1678:C1682"/>
    <mergeCell ref="D1678:D1682"/>
    <mergeCell ref="E1678:E1682"/>
    <mergeCell ref="F1678:F1682"/>
    <mergeCell ref="G1678:G1682"/>
    <mergeCell ref="S1698:S1702"/>
    <mergeCell ref="A1703:A1707"/>
    <mergeCell ref="B1703:B1707"/>
    <mergeCell ref="C1703:C1707"/>
    <mergeCell ref="D1703:D1707"/>
    <mergeCell ref="E1703:E1707"/>
    <mergeCell ref="F1703:F1707"/>
    <mergeCell ref="G1703:G1707"/>
    <mergeCell ref="H1703:H1707"/>
    <mergeCell ref="J1703:J1707"/>
    <mergeCell ref="F1698:F1702"/>
    <mergeCell ref="G1698:G1702"/>
    <mergeCell ref="H1698:H1702"/>
    <mergeCell ref="J1698:J1702"/>
    <mergeCell ref="L1698:L1702"/>
    <mergeCell ref="R1698:R1702"/>
    <mergeCell ref="H1693:H1697"/>
    <mergeCell ref="J1693:J1697"/>
    <mergeCell ref="L1693:L1697"/>
    <mergeCell ref="R1693:R1697"/>
    <mergeCell ref="S1693:S1697"/>
    <mergeCell ref="A1698:A1702"/>
    <mergeCell ref="B1698:B1702"/>
    <mergeCell ref="C1698:C1702"/>
    <mergeCell ref="D1698:D1702"/>
    <mergeCell ref="E1698:E1702"/>
    <mergeCell ref="L1688:L1692"/>
    <mergeCell ref="R1688:R1692"/>
    <mergeCell ref="S1688:S1692"/>
    <mergeCell ref="A1693:A1697"/>
    <mergeCell ref="B1693:B1697"/>
    <mergeCell ref="C1693:C1697"/>
    <mergeCell ref="D1693:D1697"/>
    <mergeCell ref="E1693:E1697"/>
    <mergeCell ref="F1693:F1697"/>
    <mergeCell ref="G1693:G1697"/>
    <mergeCell ref="S1713:S1717"/>
    <mergeCell ref="A1718:A1722"/>
    <mergeCell ref="B1718:B1722"/>
    <mergeCell ref="C1718:C1722"/>
    <mergeCell ref="D1718:D1722"/>
    <mergeCell ref="E1718:E1722"/>
    <mergeCell ref="F1718:F1722"/>
    <mergeCell ref="G1718:G1722"/>
    <mergeCell ref="H1718:H1722"/>
    <mergeCell ref="J1718:J1722"/>
    <mergeCell ref="F1713:F1717"/>
    <mergeCell ref="G1713:G1717"/>
    <mergeCell ref="H1713:H1717"/>
    <mergeCell ref="J1713:J1717"/>
    <mergeCell ref="L1713:L1717"/>
    <mergeCell ref="R1713:R1717"/>
    <mergeCell ref="H1708:H1712"/>
    <mergeCell ref="J1708:J1712"/>
    <mergeCell ref="L1708:L1712"/>
    <mergeCell ref="R1708:R1712"/>
    <mergeCell ref="S1708:S1712"/>
    <mergeCell ref="A1713:A1717"/>
    <mergeCell ref="B1713:B1717"/>
    <mergeCell ref="C1713:C1717"/>
    <mergeCell ref="D1713:D1717"/>
    <mergeCell ref="E1713:E1717"/>
    <mergeCell ref="L1703:L1707"/>
    <mergeCell ref="R1703:R1707"/>
    <mergeCell ref="S1703:S1707"/>
    <mergeCell ref="A1708:A1712"/>
    <mergeCell ref="B1708:B1712"/>
    <mergeCell ref="C1708:C1712"/>
    <mergeCell ref="D1708:D1712"/>
    <mergeCell ref="E1708:E1712"/>
    <mergeCell ref="F1708:F1712"/>
    <mergeCell ref="G1708:G1712"/>
    <mergeCell ref="S1728:S1732"/>
    <mergeCell ref="A1733:A1737"/>
    <mergeCell ref="B1733:B1737"/>
    <mergeCell ref="C1733:C1737"/>
    <mergeCell ref="D1733:D1737"/>
    <mergeCell ref="E1733:E1737"/>
    <mergeCell ref="F1733:F1737"/>
    <mergeCell ref="G1733:G1737"/>
    <mergeCell ref="H1733:H1737"/>
    <mergeCell ref="J1733:J1737"/>
    <mergeCell ref="F1728:F1732"/>
    <mergeCell ref="G1728:G1732"/>
    <mergeCell ref="H1728:H1732"/>
    <mergeCell ref="J1728:J1732"/>
    <mergeCell ref="L1728:L1732"/>
    <mergeCell ref="R1728:R1732"/>
    <mergeCell ref="H1723:H1727"/>
    <mergeCell ref="J1723:J1727"/>
    <mergeCell ref="L1723:L1727"/>
    <mergeCell ref="R1723:R1727"/>
    <mergeCell ref="S1723:S1727"/>
    <mergeCell ref="A1728:A1732"/>
    <mergeCell ref="B1728:B1732"/>
    <mergeCell ref="C1728:C1732"/>
    <mergeCell ref="D1728:D1732"/>
    <mergeCell ref="E1728:E1732"/>
    <mergeCell ref="L1718:L1722"/>
    <mergeCell ref="R1718:R1722"/>
    <mergeCell ref="S1718:S1722"/>
    <mergeCell ref="A1723:A1727"/>
    <mergeCell ref="B1723:B1727"/>
    <mergeCell ref="C1723:C1727"/>
    <mergeCell ref="D1723:D1727"/>
    <mergeCell ref="E1723:E1727"/>
    <mergeCell ref="F1723:F1727"/>
    <mergeCell ref="G1723:G1727"/>
    <mergeCell ref="S1743:S1747"/>
    <mergeCell ref="A1748:A1752"/>
    <mergeCell ref="B1748:B1752"/>
    <mergeCell ref="C1748:C1752"/>
    <mergeCell ref="D1748:D1752"/>
    <mergeCell ref="E1748:E1752"/>
    <mergeCell ref="F1748:F1752"/>
    <mergeCell ref="G1748:G1752"/>
    <mergeCell ref="H1748:H1752"/>
    <mergeCell ref="J1748:J1752"/>
    <mergeCell ref="F1743:F1747"/>
    <mergeCell ref="G1743:G1747"/>
    <mergeCell ref="H1743:H1747"/>
    <mergeCell ref="J1743:J1747"/>
    <mergeCell ref="L1743:L1747"/>
    <mergeCell ref="R1743:R1747"/>
    <mergeCell ref="H1738:H1742"/>
    <mergeCell ref="J1738:J1742"/>
    <mergeCell ref="L1738:L1742"/>
    <mergeCell ref="R1738:R1742"/>
    <mergeCell ref="S1738:S1742"/>
    <mergeCell ref="A1743:A1747"/>
    <mergeCell ref="B1743:B1747"/>
    <mergeCell ref="C1743:C1747"/>
    <mergeCell ref="D1743:D1747"/>
    <mergeCell ref="E1743:E1747"/>
    <mergeCell ref="L1733:L1737"/>
    <mergeCell ref="R1733:R1737"/>
    <mergeCell ref="S1733:S1737"/>
    <mergeCell ref="A1738:A1742"/>
    <mergeCell ref="B1738:B1742"/>
    <mergeCell ref="C1738:C1742"/>
    <mergeCell ref="D1738:D1742"/>
    <mergeCell ref="E1738:E1742"/>
    <mergeCell ref="F1738:F1742"/>
    <mergeCell ref="G1738:G1742"/>
    <mergeCell ref="S1758:S1762"/>
    <mergeCell ref="A1763:A1767"/>
    <mergeCell ref="B1763:B1767"/>
    <mergeCell ref="C1763:C1767"/>
    <mergeCell ref="D1763:D1767"/>
    <mergeCell ref="E1763:E1767"/>
    <mergeCell ref="F1763:F1767"/>
    <mergeCell ref="G1763:G1767"/>
    <mergeCell ref="H1763:H1767"/>
    <mergeCell ref="J1763:J1767"/>
    <mergeCell ref="F1758:F1762"/>
    <mergeCell ref="G1758:G1762"/>
    <mergeCell ref="H1758:H1762"/>
    <mergeCell ref="J1758:J1762"/>
    <mergeCell ref="L1758:L1762"/>
    <mergeCell ref="R1758:R1762"/>
    <mergeCell ref="H1753:H1757"/>
    <mergeCell ref="J1753:J1757"/>
    <mergeCell ref="L1753:L1757"/>
    <mergeCell ref="R1753:R1757"/>
    <mergeCell ref="S1753:S1757"/>
    <mergeCell ref="A1758:A1762"/>
    <mergeCell ref="B1758:B1762"/>
    <mergeCell ref="C1758:C1762"/>
    <mergeCell ref="D1758:D1762"/>
    <mergeCell ref="E1758:E1762"/>
    <mergeCell ref="L1748:L1752"/>
    <mergeCell ref="R1748:R1752"/>
    <mergeCell ref="S1748:S1752"/>
    <mergeCell ref="A1753:A1757"/>
    <mergeCell ref="B1753:B1757"/>
    <mergeCell ref="C1753:C1757"/>
    <mergeCell ref="D1753:D1757"/>
    <mergeCell ref="E1753:E1757"/>
    <mergeCell ref="F1753:F1757"/>
    <mergeCell ref="G1753:G1757"/>
    <mergeCell ref="S1773:S1777"/>
    <mergeCell ref="A1778:A1782"/>
    <mergeCell ref="B1778:B1782"/>
    <mergeCell ref="C1778:C1782"/>
    <mergeCell ref="D1778:D1782"/>
    <mergeCell ref="E1778:E1782"/>
    <mergeCell ref="F1778:F1782"/>
    <mergeCell ref="G1778:G1782"/>
    <mergeCell ref="H1778:H1782"/>
    <mergeCell ref="J1778:J1782"/>
    <mergeCell ref="F1773:F1777"/>
    <mergeCell ref="G1773:G1777"/>
    <mergeCell ref="H1773:H1777"/>
    <mergeCell ref="J1773:J1777"/>
    <mergeCell ref="L1773:L1777"/>
    <mergeCell ref="R1773:R1777"/>
    <mergeCell ref="H1768:H1772"/>
    <mergeCell ref="J1768:J1772"/>
    <mergeCell ref="L1768:L1772"/>
    <mergeCell ref="R1768:R1772"/>
    <mergeCell ref="S1768:S1772"/>
    <mergeCell ref="A1773:A1777"/>
    <mergeCell ref="B1773:B1777"/>
    <mergeCell ref="C1773:C1777"/>
    <mergeCell ref="D1773:D1777"/>
    <mergeCell ref="E1773:E1777"/>
    <mergeCell ref="L1763:L1767"/>
    <mergeCell ref="R1763:R1767"/>
    <mergeCell ref="S1763:S1767"/>
    <mergeCell ref="A1768:A1772"/>
    <mergeCell ref="B1768:B1772"/>
    <mergeCell ref="C1768:C1772"/>
    <mergeCell ref="D1768:D1772"/>
    <mergeCell ref="E1768:E1772"/>
    <mergeCell ref="F1768:F1772"/>
    <mergeCell ref="G1768:G1772"/>
    <mergeCell ref="S1788:S1792"/>
    <mergeCell ref="A1793:A1797"/>
    <mergeCell ref="B1793:B1797"/>
    <mergeCell ref="C1793:C1797"/>
    <mergeCell ref="D1793:D1797"/>
    <mergeCell ref="E1793:E1797"/>
    <mergeCell ref="F1793:F1797"/>
    <mergeCell ref="G1793:G1797"/>
    <mergeCell ref="H1793:H1797"/>
    <mergeCell ref="J1793:J1797"/>
    <mergeCell ref="F1788:F1792"/>
    <mergeCell ref="G1788:G1792"/>
    <mergeCell ref="H1788:H1792"/>
    <mergeCell ref="J1788:J1792"/>
    <mergeCell ref="L1788:L1792"/>
    <mergeCell ref="R1788:R1792"/>
    <mergeCell ref="H1783:H1787"/>
    <mergeCell ref="J1783:J1787"/>
    <mergeCell ref="L1783:L1787"/>
    <mergeCell ref="R1783:R1787"/>
    <mergeCell ref="S1783:S1787"/>
    <mergeCell ref="A1788:A1792"/>
    <mergeCell ref="B1788:B1792"/>
    <mergeCell ref="C1788:C1792"/>
    <mergeCell ref="D1788:D1792"/>
    <mergeCell ref="E1788:E1792"/>
    <mergeCell ref="L1778:L1782"/>
    <mergeCell ref="R1778:R1782"/>
    <mergeCell ref="S1778:S1782"/>
    <mergeCell ref="A1783:A1787"/>
    <mergeCell ref="B1783:B1787"/>
    <mergeCell ref="C1783:C1787"/>
    <mergeCell ref="D1783:D1787"/>
    <mergeCell ref="E1783:E1787"/>
    <mergeCell ref="F1783:F1787"/>
    <mergeCell ref="G1783:G1787"/>
    <mergeCell ref="S1803:S1807"/>
    <mergeCell ref="A1808:A1812"/>
    <mergeCell ref="B1808:B1812"/>
    <mergeCell ref="C1808:C1812"/>
    <mergeCell ref="D1808:D1812"/>
    <mergeCell ref="E1808:E1812"/>
    <mergeCell ref="F1808:F1812"/>
    <mergeCell ref="G1808:G1812"/>
    <mergeCell ref="H1808:H1812"/>
    <mergeCell ref="J1808:J1812"/>
    <mergeCell ref="F1803:F1807"/>
    <mergeCell ref="G1803:G1807"/>
    <mergeCell ref="H1803:H1807"/>
    <mergeCell ref="J1803:J1807"/>
    <mergeCell ref="L1803:L1807"/>
    <mergeCell ref="R1803:R1807"/>
    <mergeCell ref="H1798:H1802"/>
    <mergeCell ref="J1798:J1802"/>
    <mergeCell ref="L1798:L1802"/>
    <mergeCell ref="R1798:R1802"/>
    <mergeCell ref="S1798:S1802"/>
    <mergeCell ref="A1803:A1807"/>
    <mergeCell ref="B1803:B1807"/>
    <mergeCell ref="C1803:C1807"/>
    <mergeCell ref="D1803:D1807"/>
    <mergeCell ref="E1803:E1807"/>
    <mergeCell ref="L1793:L1797"/>
    <mergeCell ref="R1793:R1797"/>
    <mergeCell ref="S1793:S1797"/>
    <mergeCell ref="A1798:A1802"/>
    <mergeCell ref="B1798:B1802"/>
    <mergeCell ref="C1798:C1802"/>
    <mergeCell ref="D1798:D1802"/>
    <mergeCell ref="E1798:E1802"/>
    <mergeCell ref="F1798:F1802"/>
    <mergeCell ref="G1798:G1802"/>
    <mergeCell ref="S1818:S1822"/>
    <mergeCell ref="A1823:A1827"/>
    <mergeCell ref="B1823:B1827"/>
    <mergeCell ref="C1823:C1827"/>
    <mergeCell ref="D1823:D1827"/>
    <mergeCell ref="E1823:E1827"/>
    <mergeCell ref="F1823:F1827"/>
    <mergeCell ref="G1823:G1827"/>
    <mergeCell ref="H1823:H1827"/>
    <mergeCell ref="J1823:J1827"/>
    <mergeCell ref="F1818:F1822"/>
    <mergeCell ref="G1818:G1822"/>
    <mergeCell ref="H1818:H1822"/>
    <mergeCell ref="J1818:J1822"/>
    <mergeCell ref="L1818:L1822"/>
    <mergeCell ref="R1818:R1822"/>
    <mergeCell ref="H1813:H1817"/>
    <mergeCell ref="J1813:J1817"/>
    <mergeCell ref="L1813:L1817"/>
    <mergeCell ref="R1813:R1817"/>
    <mergeCell ref="S1813:S1817"/>
    <mergeCell ref="A1818:A1822"/>
    <mergeCell ref="B1818:B1822"/>
    <mergeCell ref="C1818:C1822"/>
    <mergeCell ref="D1818:D1822"/>
    <mergeCell ref="E1818:E1822"/>
    <mergeCell ref="L1808:L1812"/>
    <mergeCell ref="R1808:R1812"/>
    <mergeCell ref="S1808:S1812"/>
    <mergeCell ref="A1813:A1817"/>
    <mergeCell ref="B1813:B1817"/>
    <mergeCell ref="C1813:C1817"/>
    <mergeCell ref="D1813:D1817"/>
    <mergeCell ref="E1813:E1817"/>
    <mergeCell ref="F1813:F1817"/>
    <mergeCell ref="G1813:G1817"/>
    <mergeCell ref="S1833:S1837"/>
    <mergeCell ref="A1838:A1842"/>
    <mergeCell ref="B1838:B1842"/>
    <mergeCell ref="C1838:C1842"/>
    <mergeCell ref="D1838:D1842"/>
    <mergeCell ref="E1838:E1842"/>
    <mergeCell ref="F1838:F1842"/>
    <mergeCell ref="G1838:G1842"/>
    <mergeCell ref="H1838:H1842"/>
    <mergeCell ref="J1838:J1842"/>
    <mergeCell ref="F1833:F1837"/>
    <mergeCell ref="G1833:G1837"/>
    <mergeCell ref="H1833:H1837"/>
    <mergeCell ref="J1833:J1837"/>
    <mergeCell ref="L1833:L1837"/>
    <mergeCell ref="R1833:R1837"/>
    <mergeCell ref="H1828:H1832"/>
    <mergeCell ref="J1828:J1832"/>
    <mergeCell ref="L1828:L1832"/>
    <mergeCell ref="R1828:R1832"/>
    <mergeCell ref="S1828:S1832"/>
    <mergeCell ref="A1833:A1837"/>
    <mergeCell ref="B1833:B1837"/>
    <mergeCell ref="C1833:C1837"/>
    <mergeCell ref="D1833:D1837"/>
    <mergeCell ref="E1833:E1837"/>
    <mergeCell ref="L1823:L1827"/>
    <mergeCell ref="R1823:R1827"/>
    <mergeCell ref="S1823:S1827"/>
    <mergeCell ref="A1828:A1832"/>
    <mergeCell ref="B1828:B1832"/>
    <mergeCell ref="C1828:C1832"/>
    <mergeCell ref="D1828:D1832"/>
    <mergeCell ref="E1828:E1832"/>
    <mergeCell ref="F1828:F1832"/>
    <mergeCell ref="G1828:G1832"/>
    <mergeCell ref="S1848:S1852"/>
    <mergeCell ref="A1853:A1857"/>
    <mergeCell ref="B1853:B1857"/>
    <mergeCell ref="C1853:C1857"/>
    <mergeCell ref="D1853:D1857"/>
    <mergeCell ref="E1853:E1857"/>
    <mergeCell ref="F1853:F1857"/>
    <mergeCell ref="G1853:G1857"/>
    <mergeCell ref="H1853:H1857"/>
    <mergeCell ref="J1853:J1857"/>
    <mergeCell ref="F1848:F1852"/>
    <mergeCell ref="G1848:G1852"/>
    <mergeCell ref="H1848:H1852"/>
    <mergeCell ref="J1848:J1852"/>
    <mergeCell ref="L1848:L1852"/>
    <mergeCell ref="R1848:R1852"/>
    <mergeCell ref="H1843:H1847"/>
    <mergeCell ref="J1843:J1847"/>
    <mergeCell ref="L1843:L1847"/>
    <mergeCell ref="R1843:R1847"/>
    <mergeCell ref="S1843:S1847"/>
    <mergeCell ref="A1848:A1852"/>
    <mergeCell ref="B1848:B1852"/>
    <mergeCell ref="C1848:C1852"/>
    <mergeCell ref="D1848:D1852"/>
    <mergeCell ref="E1848:E1852"/>
    <mergeCell ref="L1838:L1842"/>
    <mergeCell ref="R1838:R1842"/>
    <mergeCell ref="S1838:S1842"/>
    <mergeCell ref="A1843:A1847"/>
    <mergeCell ref="B1843:B1847"/>
    <mergeCell ref="C1843:C1847"/>
    <mergeCell ref="D1843:D1847"/>
    <mergeCell ref="E1843:E1847"/>
    <mergeCell ref="F1843:F1847"/>
    <mergeCell ref="G1843:G1847"/>
    <mergeCell ref="S1863:S1867"/>
    <mergeCell ref="A1868:A1872"/>
    <mergeCell ref="B1868:B1872"/>
    <mergeCell ref="C1868:C1872"/>
    <mergeCell ref="D1868:D1872"/>
    <mergeCell ref="E1868:E1872"/>
    <mergeCell ref="F1868:F1872"/>
    <mergeCell ref="G1868:G1872"/>
    <mergeCell ref="H1868:H1872"/>
    <mergeCell ref="J1868:J1872"/>
    <mergeCell ref="F1863:F1867"/>
    <mergeCell ref="G1863:G1867"/>
    <mergeCell ref="H1863:H1867"/>
    <mergeCell ref="J1863:J1867"/>
    <mergeCell ref="L1863:L1867"/>
    <mergeCell ref="R1863:R1867"/>
    <mergeCell ref="H1858:H1862"/>
    <mergeCell ref="J1858:J1862"/>
    <mergeCell ref="L1858:L1862"/>
    <mergeCell ref="R1858:R1862"/>
    <mergeCell ref="S1858:S1862"/>
    <mergeCell ref="A1863:A1867"/>
    <mergeCell ref="B1863:B1867"/>
    <mergeCell ref="C1863:C1867"/>
    <mergeCell ref="D1863:D1867"/>
    <mergeCell ref="E1863:E1867"/>
    <mergeCell ref="L1853:L1857"/>
    <mergeCell ref="R1853:R1857"/>
    <mergeCell ref="S1853:S1857"/>
    <mergeCell ref="A1858:A1862"/>
    <mergeCell ref="B1858:B1862"/>
    <mergeCell ref="C1858:C1862"/>
    <mergeCell ref="D1858:D1862"/>
    <mergeCell ref="E1858:E1862"/>
    <mergeCell ref="F1858:F1862"/>
    <mergeCell ref="G1858:G1862"/>
    <mergeCell ref="S1878:S1882"/>
    <mergeCell ref="A1883:A1887"/>
    <mergeCell ref="B1883:B1887"/>
    <mergeCell ref="C1883:C1887"/>
    <mergeCell ref="D1883:D1887"/>
    <mergeCell ref="E1883:E1887"/>
    <mergeCell ref="F1883:F1887"/>
    <mergeCell ref="G1883:G1887"/>
    <mergeCell ref="H1883:H1887"/>
    <mergeCell ref="J1883:J1887"/>
    <mergeCell ref="F1878:F1882"/>
    <mergeCell ref="G1878:G1882"/>
    <mergeCell ref="H1878:H1882"/>
    <mergeCell ref="J1878:J1882"/>
    <mergeCell ref="L1878:L1882"/>
    <mergeCell ref="R1878:R1882"/>
    <mergeCell ref="H1873:H1877"/>
    <mergeCell ref="J1873:J1877"/>
    <mergeCell ref="L1873:L1877"/>
    <mergeCell ref="R1873:R1877"/>
    <mergeCell ref="S1873:S1877"/>
    <mergeCell ref="A1878:A1882"/>
    <mergeCell ref="B1878:B1882"/>
    <mergeCell ref="C1878:C1882"/>
    <mergeCell ref="D1878:D1882"/>
    <mergeCell ref="E1878:E1882"/>
    <mergeCell ref="L1868:L1872"/>
    <mergeCell ref="R1868:R1872"/>
    <mergeCell ref="S1868:S1872"/>
    <mergeCell ref="A1873:A1877"/>
    <mergeCell ref="B1873:B1877"/>
    <mergeCell ref="C1873:C1877"/>
    <mergeCell ref="D1873:D1877"/>
    <mergeCell ref="E1873:E1877"/>
    <mergeCell ref="F1873:F1877"/>
    <mergeCell ref="G1873:G1877"/>
    <mergeCell ref="S1893:S1897"/>
    <mergeCell ref="A1898:A1902"/>
    <mergeCell ref="B1898:B1902"/>
    <mergeCell ref="C1898:C1902"/>
    <mergeCell ref="D1898:D1902"/>
    <mergeCell ref="E1898:E1902"/>
    <mergeCell ref="F1898:F1902"/>
    <mergeCell ref="G1898:G1902"/>
    <mergeCell ref="H1898:H1902"/>
    <mergeCell ref="J1898:J1902"/>
    <mergeCell ref="F1893:F1897"/>
    <mergeCell ref="G1893:G1897"/>
    <mergeCell ref="H1893:H1897"/>
    <mergeCell ref="J1893:J1897"/>
    <mergeCell ref="L1893:L1897"/>
    <mergeCell ref="R1893:R1897"/>
    <mergeCell ref="H1888:H1892"/>
    <mergeCell ref="J1888:J1892"/>
    <mergeCell ref="L1888:L1892"/>
    <mergeCell ref="R1888:R1892"/>
    <mergeCell ref="S1888:S1892"/>
    <mergeCell ref="A1893:A1897"/>
    <mergeCell ref="B1893:B1897"/>
    <mergeCell ref="C1893:C1897"/>
    <mergeCell ref="D1893:D1897"/>
    <mergeCell ref="E1893:E1897"/>
    <mergeCell ref="L1883:L1887"/>
    <mergeCell ref="R1883:R1887"/>
    <mergeCell ref="S1883:S1887"/>
    <mergeCell ref="A1888:A1892"/>
    <mergeCell ref="B1888:B1892"/>
    <mergeCell ref="C1888:C1892"/>
    <mergeCell ref="D1888:D1892"/>
    <mergeCell ref="E1888:E1892"/>
    <mergeCell ref="F1888:F1892"/>
    <mergeCell ref="G1888:G1892"/>
    <mergeCell ref="S1908:S1912"/>
    <mergeCell ref="A1913:A1917"/>
    <mergeCell ref="B1913:B1917"/>
    <mergeCell ref="C1913:C1917"/>
    <mergeCell ref="D1913:D1917"/>
    <mergeCell ref="E1913:E1917"/>
    <mergeCell ref="F1913:F1917"/>
    <mergeCell ref="G1913:G1917"/>
    <mergeCell ref="H1913:H1917"/>
    <mergeCell ref="J1913:J1917"/>
    <mergeCell ref="F1908:F1912"/>
    <mergeCell ref="G1908:G1912"/>
    <mergeCell ref="H1908:H1912"/>
    <mergeCell ref="J1908:J1912"/>
    <mergeCell ref="L1908:L1912"/>
    <mergeCell ref="R1908:R1912"/>
    <mergeCell ref="H1903:H1907"/>
    <mergeCell ref="J1903:J1907"/>
    <mergeCell ref="L1903:L1907"/>
    <mergeCell ref="R1903:R1907"/>
    <mergeCell ref="S1903:S1907"/>
    <mergeCell ref="A1908:A1912"/>
    <mergeCell ref="B1908:B1912"/>
    <mergeCell ref="C1908:C1912"/>
    <mergeCell ref="D1908:D1912"/>
    <mergeCell ref="E1908:E1912"/>
    <mergeCell ref="L1898:L1902"/>
    <mergeCell ref="R1898:R1902"/>
    <mergeCell ref="S1898:S1902"/>
    <mergeCell ref="A1903:A1907"/>
    <mergeCell ref="B1903:B1907"/>
    <mergeCell ref="C1903:C1907"/>
    <mergeCell ref="D1903:D1907"/>
    <mergeCell ref="E1903:E1907"/>
    <mergeCell ref="F1903:F1907"/>
    <mergeCell ref="G1903:G1907"/>
    <mergeCell ref="S1923:S1927"/>
    <mergeCell ref="A1928:A1932"/>
    <mergeCell ref="B1928:B1932"/>
    <mergeCell ref="C1928:C1932"/>
    <mergeCell ref="D1928:D1932"/>
    <mergeCell ref="E1928:E1932"/>
    <mergeCell ref="F1928:F1932"/>
    <mergeCell ref="G1928:G1932"/>
    <mergeCell ref="H1928:H1932"/>
    <mergeCell ref="J1928:J1932"/>
    <mergeCell ref="F1923:F1927"/>
    <mergeCell ref="G1923:G1927"/>
    <mergeCell ref="H1923:H1927"/>
    <mergeCell ref="J1923:J1927"/>
    <mergeCell ref="L1923:L1927"/>
    <mergeCell ref="R1923:R1927"/>
    <mergeCell ref="H1918:H1922"/>
    <mergeCell ref="J1918:J1922"/>
    <mergeCell ref="L1918:L1922"/>
    <mergeCell ref="R1918:R1922"/>
    <mergeCell ref="S1918:S1922"/>
    <mergeCell ref="A1923:A1927"/>
    <mergeCell ref="B1923:B1927"/>
    <mergeCell ref="C1923:C1927"/>
    <mergeCell ref="D1923:D1927"/>
    <mergeCell ref="E1923:E1927"/>
    <mergeCell ref="L1913:L1917"/>
    <mergeCell ref="R1913:R1917"/>
    <mergeCell ref="S1913:S1917"/>
    <mergeCell ref="A1918:A1922"/>
    <mergeCell ref="B1918:B1922"/>
    <mergeCell ref="C1918:C1922"/>
    <mergeCell ref="D1918:D1922"/>
    <mergeCell ref="E1918:E1922"/>
    <mergeCell ref="F1918:F1922"/>
    <mergeCell ref="G1918:G1922"/>
    <mergeCell ref="S1938:S1942"/>
    <mergeCell ref="A1943:A1947"/>
    <mergeCell ref="B1943:B1947"/>
    <mergeCell ref="C1943:C1947"/>
    <mergeCell ref="D1943:D1947"/>
    <mergeCell ref="E1943:E1947"/>
    <mergeCell ref="F1943:F1947"/>
    <mergeCell ref="G1943:G1947"/>
    <mergeCell ref="H1943:H1947"/>
    <mergeCell ref="J1943:J1947"/>
    <mergeCell ref="F1938:F1942"/>
    <mergeCell ref="G1938:G1942"/>
    <mergeCell ref="H1938:H1942"/>
    <mergeCell ref="J1938:J1942"/>
    <mergeCell ref="L1938:L1942"/>
    <mergeCell ref="R1938:R1942"/>
    <mergeCell ref="H1933:H1937"/>
    <mergeCell ref="J1933:J1937"/>
    <mergeCell ref="L1933:L1937"/>
    <mergeCell ref="R1933:R1937"/>
    <mergeCell ref="S1933:S1937"/>
    <mergeCell ref="A1938:A1942"/>
    <mergeCell ref="B1938:B1942"/>
    <mergeCell ref="C1938:C1942"/>
    <mergeCell ref="D1938:D1942"/>
    <mergeCell ref="E1938:E1942"/>
    <mergeCell ref="L1928:L1932"/>
    <mergeCell ref="R1928:R1932"/>
    <mergeCell ref="S1928:S1932"/>
    <mergeCell ref="A1933:A1937"/>
    <mergeCell ref="B1933:B1937"/>
    <mergeCell ref="C1933:C1937"/>
    <mergeCell ref="D1933:D1937"/>
    <mergeCell ref="E1933:E1937"/>
    <mergeCell ref="F1933:F1937"/>
    <mergeCell ref="G1933:G1937"/>
    <mergeCell ref="S1953:S1957"/>
    <mergeCell ref="A1958:A1962"/>
    <mergeCell ref="B1958:B1962"/>
    <mergeCell ref="C1958:C1962"/>
    <mergeCell ref="D1958:D1962"/>
    <mergeCell ref="E1958:E1962"/>
    <mergeCell ref="F1958:F1962"/>
    <mergeCell ref="G1958:G1962"/>
    <mergeCell ref="H1958:H1962"/>
    <mergeCell ref="J1958:J1962"/>
    <mergeCell ref="F1953:F1957"/>
    <mergeCell ref="G1953:G1957"/>
    <mergeCell ref="H1953:H1957"/>
    <mergeCell ref="J1953:J1957"/>
    <mergeCell ref="L1953:L1957"/>
    <mergeCell ref="R1953:R1957"/>
    <mergeCell ref="H1948:H1952"/>
    <mergeCell ref="J1948:J1952"/>
    <mergeCell ref="L1948:L1952"/>
    <mergeCell ref="R1948:R1952"/>
    <mergeCell ref="S1948:S1952"/>
    <mergeCell ref="A1953:A1957"/>
    <mergeCell ref="B1953:B1957"/>
    <mergeCell ref="C1953:C1957"/>
    <mergeCell ref="D1953:D1957"/>
    <mergeCell ref="E1953:E1957"/>
    <mergeCell ref="L1943:L1947"/>
    <mergeCell ref="R1943:R1947"/>
    <mergeCell ref="S1943:S1947"/>
    <mergeCell ref="A1948:A1952"/>
    <mergeCell ref="B1948:B1952"/>
    <mergeCell ref="C1948:C1952"/>
    <mergeCell ref="D1948:D1952"/>
    <mergeCell ref="E1948:E1952"/>
    <mergeCell ref="F1948:F1952"/>
    <mergeCell ref="G1948:G1952"/>
    <mergeCell ref="S1968:S1972"/>
    <mergeCell ref="A1973:A1977"/>
    <mergeCell ref="B1973:B1977"/>
    <mergeCell ref="C1973:C1977"/>
    <mergeCell ref="D1973:D1977"/>
    <mergeCell ref="E1973:E1977"/>
    <mergeCell ref="F1973:F1977"/>
    <mergeCell ref="G1973:G1977"/>
    <mergeCell ref="H1973:H1977"/>
    <mergeCell ref="J1973:J1977"/>
    <mergeCell ref="F1968:F1972"/>
    <mergeCell ref="G1968:G1972"/>
    <mergeCell ref="H1968:H1972"/>
    <mergeCell ref="J1968:J1972"/>
    <mergeCell ref="L1968:L1972"/>
    <mergeCell ref="R1968:R1972"/>
    <mergeCell ref="H1963:H1967"/>
    <mergeCell ref="J1963:J1967"/>
    <mergeCell ref="L1963:L1967"/>
    <mergeCell ref="R1963:R1967"/>
    <mergeCell ref="S1963:S1967"/>
    <mergeCell ref="A1968:A1972"/>
    <mergeCell ref="B1968:B1972"/>
    <mergeCell ref="C1968:C1972"/>
    <mergeCell ref="D1968:D1972"/>
    <mergeCell ref="E1968:E1972"/>
    <mergeCell ref="L1958:L1962"/>
    <mergeCell ref="R1958:R1962"/>
    <mergeCell ref="S1958:S1962"/>
    <mergeCell ref="A1963:A1967"/>
    <mergeCell ref="B1963:B1967"/>
    <mergeCell ref="C1963:C1967"/>
    <mergeCell ref="D1963:D1967"/>
    <mergeCell ref="E1963:E1967"/>
    <mergeCell ref="F1963:F1967"/>
    <mergeCell ref="G1963:G1967"/>
    <mergeCell ref="S1983:S1987"/>
    <mergeCell ref="A1988:A1992"/>
    <mergeCell ref="B1988:B1992"/>
    <mergeCell ref="C1988:C1992"/>
    <mergeCell ref="D1988:D1992"/>
    <mergeCell ref="E1988:E1992"/>
    <mergeCell ref="F1988:F1992"/>
    <mergeCell ref="G1988:G1992"/>
    <mergeCell ref="H1988:H1992"/>
    <mergeCell ref="J1988:J1992"/>
    <mergeCell ref="F1983:F1987"/>
    <mergeCell ref="G1983:G1987"/>
    <mergeCell ref="H1983:H1987"/>
    <mergeCell ref="J1983:J1987"/>
    <mergeCell ref="L1983:L1987"/>
    <mergeCell ref="R1983:R1987"/>
    <mergeCell ref="H1978:H1982"/>
    <mergeCell ref="J1978:J1982"/>
    <mergeCell ref="L1978:L1982"/>
    <mergeCell ref="R1978:R1982"/>
    <mergeCell ref="S1978:S1982"/>
    <mergeCell ref="A1983:A1987"/>
    <mergeCell ref="B1983:B1987"/>
    <mergeCell ref="C1983:C1987"/>
    <mergeCell ref="D1983:D1987"/>
    <mergeCell ref="E1983:E1987"/>
    <mergeCell ref="L1973:L1977"/>
    <mergeCell ref="R1973:R1977"/>
    <mergeCell ref="S1973:S1977"/>
    <mergeCell ref="A1978:A1982"/>
    <mergeCell ref="B1978:B1982"/>
    <mergeCell ref="C1978:C1982"/>
    <mergeCell ref="D1978:D1982"/>
    <mergeCell ref="E1978:E1982"/>
    <mergeCell ref="F1978:F1982"/>
    <mergeCell ref="G1978:G1982"/>
    <mergeCell ref="S1998:S2002"/>
    <mergeCell ref="A2003:A2007"/>
    <mergeCell ref="B2003:B2007"/>
    <mergeCell ref="C2003:C2007"/>
    <mergeCell ref="D2003:D2007"/>
    <mergeCell ref="E2003:E2007"/>
    <mergeCell ref="F2003:F2007"/>
    <mergeCell ref="G2003:G2007"/>
    <mergeCell ref="H2003:H2007"/>
    <mergeCell ref="J2003:J2007"/>
    <mergeCell ref="F1998:F2002"/>
    <mergeCell ref="G1998:G2002"/>
    <mergeCell ref="H1998:H2002"/>
    <mergeCell ref="J1998:J2002"/>
    <mergeCell ref="L1998:L2002"/>
    <mergeCell ref="R1998:R2002"/>
    <mergeCell ref="H1993:H1997"/>
    <mergeCell ref="J1993:J1997"/>
    <mergeCell ref="L1993:L1997"/>
    <mergeCell ref="R1993:R1997"/>
    <mergeCell ref="S1993:S1997"/>
    <mergeCell ref="A1998:A2002"/>
    <mergeCell ref="B1998:B2002"/>
    <mergeCell ref="C1998:C2002"/>
    <mergeCell ref="D1998:D2002"/>
    <mergeCell ref="E1998:E2002"/>
    <mergeCell ref="L1988:L1992"/>
    <mergeCell ref="R1988:R1992"/>
    <mergeCell ref="S1988:S1992"/>
    <mergeCell ref="A1993:A1997"/>
    <mergeCell ref="B1993:B1997"/>
    <mergeCell ref="C1993:C1997"/>
    <mergeCell ref="D1993:D1997"/>
    <mergeCell ref="E1993:E1997"/>
    <mergeCell ref="F1993:F1997"/>
    <mergeCell ref="G1993:G1997"/>
    <mergeCell ref="S2013:S2017"/>
    <mergeCell ref="A2018:A2022"/>
    <mergeCell ref="B2018:B2022"/>
    <mergeCell ref="C2018:C2022"/>
    <mergeCell ref="D2018:D2022"/>
    <mergeCell ref="E2018:E2022"/>
    <mergeCell ref="F2018:F2022"/>
    <mergeCell ref="G2018:G2022"/>
    <mergeCell ref="H2018:H2022"/>
    <mergeCell ref="J2018:J2022"/>
    <mergeCell ref="F2013:F2017"/>
    <mergeCell ref="G2013:G2017"/>
    <mergeCell ref="H2013:H2017"/>
    <mergeCell ref="J2013:J2017"/>
    <mergeCell ref="L2013:L2017"/>
    <mergeCell ref="R2013:R2017"/>
    <mergeCell ref="H2008:H2012"/>
    <mergeCell ref="J2008:J2012"/>
    <mergeCell ref="L2008:L2012"/>
    <mergeCell ref="R2008:R2012"/>
    <mergeCell ref="S2008:S2012"/>
    <mergeCell ref="A2013:A2017"/>
    <mergeCell ref="B2013:B2017"/>
    <mergeCell ref="C2013:C2017"/>
    <mergeCell ref="D2013:D2017"/>
    <mergeCell ref="E2013:E2017"/>
    <mergeCell ref="L2003:L2007"/>
    <mergeCell ref="R2003:R2007"/>
    <mergeCell ref="S2003:S2007"/>
    <mergeCell ref="A2008:A2012"/>
    <mergeCell ref="B2008:B2012"/>
    <mergeCell ref="C2008:C2012"/>
    <mergeCell ref="D2008:D2012"/>
    <mergeCell ref="E2008:E2012"/>
    <mergeCell ref="F2008:F2012"/>
    <mergeCell ref="G2008:G2012"/>
    <mergeCell ref="S2028:S2032"/>
    <mergeCell ref="A2033:A2037"/>
    <mergeCell ref="B2033:B2037"/>
    <mergeCell ref="C2033:C2037"/>
    <mergeCell ref="D2033:D2037"/>
    <mergeCell ref="E2033:E2037"/>
    <mergeCell ref="F2033:F2037"/>
    <mergeCell ref="G2033:G2037"/>
    <mergeCell ref="H2033:H2037"/>
    <mergeCell ref="J2033:J2037"/>
    <mergeCell ref="F2028:F2032"/>
    <mergeCell ref="G2028:G2032"/>
    <mergeCell ref="H2028:H2032"/>
    <mergeCell ref="J2028:J2032"/>
    <mergeCell ref="L2028:L2032"/>
    <mergeCell ref="R2028:R2032"/>
    <mergeCell ref="H2023:H2027"/>
    <mergeCell ref="J2023:J2027"/>
    <mergeCell ref="L2023:L2027"/>
    <mergeCell ref="R2023:R2027"/>
    <mergeCell ref="S2023:S2027"/>
    <mergeCell ref="A2028:A2032"/>
    <mergeCell ref="B2028:B2032"/>
    <mergeCell ref="C2028:C2032"/>
    <mergeCell ref="D2028:D2032"/>
    <mergeCell ref="E2028:E2032"/>
    <mergeCell ref="L2018:L2022"/>
    <mergeCell ref="R2018:R2022"/>
    <mergeCell ref="S2018:S2022"/>
    <mergeCell ref="A2023:A2027"/>
    <mergeCell ref="B2023:B2027"/>
    <mergeCell ref="C2023:C2027"/>
    <mergeCell ref="D2023:D2027"/>
    <mergeCell ref="E2023:E2027"/>
    <mergeCell ref="F2023:F2027"/>
    <mergeCell ref="G2023:G2027"/>
    <mergeCell ref="S2043:S2047"/>
    <mergeCell ref="A2048:A2052"/>
    <mergeCell ref="B2048:B2052"/>
    <mergeCell ref="C2048:C2052"/>
    <mergeCell ref="D2048:D2052"/>
    <mergeCell ref="E2048:E2052"/>
    <mergeCell ref="F2048:F2052"/>
    <mergeCell ref="G2048:G2052"/>
    <mergeCell ref="H2048:H2052"/>
    <mergeCell ref="J2048:J2052"/>
    <mergeCell ref="F2043:F2047"/>
    <mergeCell ref="G2043:G2047"/>
    <mergeCell ref="H2043:H2047"/>
    <mergeCell ref="J2043:J2047"/>
    <mergeCell ref="L2043:L2047"/>
    <mergeCell ref="R2043:R2047"/>
    <mergeCell ref="H2038:H2042"/>
    <mergeCell ref="J2038:J2042"/>
    <mergeCell ref="L2038:L2042"/>
    <mergeCell ref="R2038:R2042"/>
    <mergeCell ref="S2038:S2042"/>
    <mergeCell ref="A2043:A2047"/>
    <mergeCell ref="B2043:B2047"/>
    <mergeCell ref="C2043:C2047"/>
    <mergeCell ref="D2043:D2047"/>
    <mergeCell ref="E2043:E2047"/>
    <mergeCell ref="L2033:L2037"/>
    <mergeCell ref="R2033:R2037"/>
    <mergeCell ref="S2033:S2037"/>
    <mergeCell ref="A2038:A2042"/>
    <mergeCell ref="B2038:B2042"/>
    <mergeCell ref="C2038:C2042"/>
    <mergeCell ref="D2038:D2042"/>
    <mergeCell ref="E2038:E2042"/>
    <mergeCell ref="F2038:F2042"/>
    <mergeCell ref="G2038:G2042"/>
    <mergeCell ref="S2058:S2062"/>
    <mergeCell ref="A2063:A2067"/>
    <mergeCell ref="B2063:B2067"/>
    <mergeCell ref="C2063:C2067"/>
    <mergeCell ref="D2063:D2067"/>
    <mergeCell ref="E2063:E2067"/>
    <mergeCell ref="F2063:F2067"/>
    <mergeCell ref="G2063:G2067"/>
    <mergeCell ref="H2063:H2067"/>
    <mergeCell ref="J2063:J2067"/>
    <mergeCell ref="F2058:F2062"/>
    <mergeCell ref="G2058:G2062"/>
    <mergeCell ref="H2058:H2062"/>
    <mergeCell ref="J2058:J2062"/>
    <mergeCell ref="L2058:L2062"/>
    <mergeCell ref="R2058:R2062"/>
    <mergeCell ref="H2053:H2057"/>
    <mergeCell ref="J2053:J2057"/>
    <mergeCell ref="L2053:L2057"/>
    <mergeCell ref="R2053:R2057"/>
    <mergeCell ref="S2053:S2057"/>
    <mergeCell ref="A2058:A2062"/>
    <mergeCell ref="B2058:B2062"/>
    <mergeCell ref="C2058:C2062"/>
    <mergeCell ref="D2058:D2062"/>
    <mergeCell ref="E2058:E2062"/>
    <mergeCell ref="L2048:L2052"/>
    <mergeCell ref="R2048:R2052"/>
    <mergeCell ref="S2048:S2052"/>
    <mergeCell ref="A2053:A2057"/>
    <mergeCell ref="B2053:B2057"/>
    <mergeCell ref="C2053:C2057"/>
    <mergeCell ref="D2053:D2057"/>
    <mergeCell ref="E2053:E2057"/>
    <mergeCell ref="F2053:F2057"/>
    <mergeCell ref="G2053:G2057"/>
    <mergeCell ref="S2073:S2077"/>
    <mergeCell ref="A2078:A2082"/>
    <mergeCell ref="B2078:B2082"/>
    <mergeCell ref="C2078:C2082"/>
    <mergeCell ref="D2078:D2082"/>
    <mergeCell ref="E2078:E2082"/>
    <mergeCell ref="F2078:F2082"/>
    <mergeCell ref="G2078:G2082"/>
    <mergeCell ref="H2078:H2082"/>
    <mergeCell ref="J2078:J2082"/>
    <mergeCell ref="F2073:F2077"/>
    <mergeCell ref="G2073:G2077"/>
    <mergeCell ref="H2073:H2077"/>
    <mergeCell ref="J2073:J2077"/>
    <mergeCell ref="L2073:L2077"/>
    <mergeCell ref="R2073:R2077"/>
    <mergeCell ref="H2068:H2072"/>
    <mergeCell ref="J2068:J2072"/>
    <mergeCell ref="L2068:L2072"/>
    <mergeCell ref="R2068:R2072"/>
    <mergeCell ref="S2068:S2072"/>
    <mergeCell ref="A2073:A2077"/>
    <mergeCell ref="B2073:B2077"/>
    <mergeCell ref="C2073:C2077"/>
    <mergeCell ref="D2073:D2077"/>
    <mergeCell ref="E2073:E2077"/>
    <mergeCell ref="L2063:L2067"/>
    <mergeCell ref="R2063:R2067"/>
    <mergeCell ref="S2063:S2067"/>
    <mergeCell ref="A2068:A2072"/>
    <mergeCell ref="B2068:B2072"/>
    <mergeCell ref="C2068:C2072"/>
    <mergeCell ref="D2068:D2072"/>
    <mergeCell ref="E2068:E2072"/>
    <mergeCell ref="F2068:F2072"/>
    <mergeCell ref="G2068:G2072"/>
    <mergeCell ref="S2088:S2092"/>
    <mergeCell ref="A2093:A2097"/>
    <mergeCell ref="B2093:B2097"/>
    <mergeCell ref="C2093:C2097"/>
    <mergeCell ref="D2093:D2097"/>
    <mergeCell ref="E2093:E2097"/>
    <mergeCell ref="F2093:F2097"/>
    <mergeCell ref="G2093:G2097"/>
    <mergeCell ref="H2093:H2097"/>
    <mergeCell ref="J2093:J2097"/>
    <mergeCell ref="F2088:F2092"/>
    <mergeCell ref="G2088:G2092"/>
    <mergeCell ref="H2088:H2092"/>
    <mergeCell ref="J2088:J2092"/>
    <mergeCell ref="L2088:L2092"/>
    <mergeCell ref="R2088:R2092"/>
    <mergeCell ref="H2083:H2087"/>
    <mergeCell ref="J2083:J2087"/>
    <mergeCell ref="L2083:L2087"/>
    <mergeCell ref="R2083:R2087"/>
    <mergeCell ref="S2083:S2087"/>
    <mergeCell ref="A2088:A2092"/>
    <mergeCell ref="B2088:B2092"/>
    <mergeCell ref="C2088:C2092"/>
    <mergeCell ref="D2088:D2092"/>
    <mergeCell ref="E2088:E2092"/>
    <mergeCell ref="L2078:L2082"/>
    <mergeCell ref="R2078:R2082"/>
    <mergeCell ref="S2078:S2082"/>
    <mergeCell ref="A2083:A2087"/>
    <mergeCell ref="B2083:B2087"/>
    <mergeCell ref="C2083:C2087"/>
    <mergeCell ref="D2083:D2087"/>
    <mergeCell ref="E2083:E2087"/>
    <mergeCell ref="F2083:F2087"/>
    <mergeCell ref="G2083:G2087"/>
    <mergeCell ref="S2103:S2107"/>
    <mergeCell ref="A2108:A2112"/>
    <mergeCell ref="B2108:B2112"/>
    <mergeCell ref="C2108:C2112"/>
    <mergeCell ref="D2108:D2112"/>
    <mergeCell ref="E2108:E2112"/>
    <mergeCell ref="F2108:F2112"/>
    <mergeCell ref="G2108:G2112"/>
    <mergeCell ref="H2108:H2112"/>
    <mergeCell ref="J2108:J2112"/>
    <mergeCell ref="F2103:F2107"/>
    <mergeCell ref="G2103:G2107"/>
    <mergeCell ref="H2103:H2107"/>
    <mergeCell ref="J2103:J2107"/>
    <mergeCell ref="L2103:L2107"/>
    <mergeCell ref="R2103:R2107"/>
    <mergeCell ref="H2098:H2102"/>
    <mergeCell ref="J2098:J2102"/>
    <mergeCell ref="L2098:L2102"/>
    <mergeCell ref="R2098:R2102"/>
    <mergeCell ref="S2098:S2102"/>
    <mergeCell ref="A2103:A2107"/>
    <mergeCell ref="B2103:B2107"/>
    <mergeCell ref="C2103:C2107"/>
    <mergeCell ref="D2103:D2107"/>
    <mergeCell ref="E2103:E2107"/>
    <mergeCell ref="L2093:L2097"/>
    <mergeCell ref="R2093:R2097"/>
    <mergeCell ref="S2093:S2097"/>
    <mergeCell ref="A2098:A2102"/>
    <mergeCell ref="B2098:B2102"/>
    <mergeCell ref="C2098:C2102"/>
    <mergeCell ref="D2098:D2102"/>
    <mergeCell ref="E2098:E2102"/>
    <mergeCell ref="F2098:F2102"/>
    <mergeCell ref="G2098:G2102"/>
    <mergeCell ref="S2118:S2122"/>
    <mergeCell ref="A2123:A2127"/>
    <mergeCell ref="B2123:B2127"/>
    <mergeCell ref="C2123:C2127"/>
    <mergeCell ref="D2123:D2127"/>
    <mergeCell ref="E2123:E2127"/>
    <mergeCell ref="F2123:F2127"/>
    <mergeCell ref="G2123:G2127"/>
    <mergeCell ref="H2123:H2127"/>
    <mergeCell ref="J2123:J2127"/>
    <mergeCell ref="F2118:F2122"/>
    <mergeCell ref="G2118:G2122"/>
    <mergeCell ref="H2118:H2122"/>
    <mergeCell ref="J2118:J2122"/>
    <mergeCell ref="L2118:L2122"/>
    <mergeCell ref="R2118:R2122"/>
    <mergeCell ref="H2113:H2117"/>
    <mergeCell ref="J2113:J2117"/>
    <mergeCell ref="L2113:L2117"/>
    <mergeCell ref="R2113:R2117"/>
    <mergeCell ref="S2113:S2117"/>
    <mergeCell ref="A2118:A2122"/>
    <mergeCell ref="B2118:B2122"/>
    <mergeCell ref="C2118:C2122"/>
    <mergeCell ref="D2118:D2122"/>
    <mergeCell ref="E2118:E2122"/>
    <mergeCell ref="L2108:L2112"/>
    <mergeCell ref="R2108:R2112"/>
    <mergeCell ref="S2108:S2112"/>
    <mergeCell ref="A2113:A2117"/>
    <mergeCell ref="B2113:B2117"/>
    <mergeCell ref="C2113:C2117"/>
    <mergeCell ref="D2113:D2117"/>
    <mergeCell ref="E2113:E2117"/>
    <mergeCell ref="F2113:F2117"/>
    <mergeCell ref="G2113:G2117"/>
    <mergeCell ref="S2133:S2137"/>
    <mergeCell ref="A2138:A2142"/>
    <mergeCell ref="B2138:B2142"/>
    <mergeCell ref="C2138:C2142"/>
    <mergeCell ref="D2138:D2142"/>
    <mergeCell ref="E2138:E2142"/>
    <mergeCell ref="F2138:F2142"/>
    <mergeCell ref="G2138:G2142"/>
    <mergeCell ref="H2138:H2142"/>
    <mergeCell ref="J2138:J2142"/>
    <mergeCell ref="F2133:F2137"/>
    <mergeCell ref="G2133:G2137"/>
    <mergeCell ref="H2133:H2137"/>
    <mergeCell ref="J2133:J2137"/>
    <mergeCell ref="L2133:L2137"/>
    <mergeCell ref="R2133:R2137"/>
    <mergeCell ref="H2128:H2132"/>
    <mergeCell ref="J2128:J2132"/>
    <mergeCell ref="L2128:L2132"/>
    <mergeCell ref="R2128:R2132"/>
    <mergeCell ref="S2128:S2132"/>
    <mergeCell ref="A2133:A2137"/>
    <mergeCell ref="B2133:B2137"/>
    <mergeCell ref="C2133:C2137"/>
    <mergeCell ref="D2133:D2137"/>
    <mergeCell ref="E2133:E2137"/>
    <mergeCell ref="L2123:L2127"/>
    <mergeCell ref="R2123:R2127"/>
    <mergeCell ref="S2123:S2127"/>
    <mergeCell ref="A2128:A2132"/>
    <mergeCell ref="B2128:B2132"/>
    <mergeCell ref="C2128:C2132"/>
    <mergeCell ref="D2128:D2132"/>
    <mergeCell ref="E2128:E2132"/>
    <mergeCell ref="F2128:F2132"/>
    <mergeCell ref="G2128:G2132"/>
    <mergeCell ref="S2148:S2152"/>
    <mergeCell ref="A2153:A2157"/>
    <mergeCell ref="B2153:B2157"/>
    <mergeCell ref="C2153:C2157"/>
    <mergeCell ref="D2153:D2157"/>
    <mergeCell ref="E2153:E2157"/>
    <mergeCell ref="F2153:F2157"/>
    <mergeCell ref="G2153:G2157"/>
    <mergeCell ref="H2153:H2157"/>
    <mergeCell ref="J2153:J2157"/>
    <mergeCell ref="F2148:F2152"/>
    <mergeCell ref="G2148:G2152"/>
    <mergeCell ref="H2148:H2152"/>
    <mergeCell ref="J2148:J2152"/>
    <mergeCell ref="L2148:L2152"/>
    <mergeCell ref="R2148:R2152"/>
    <mergeCell ref="H2143:H2147"/>
    <mergeCell ref="J2143:J2147"/>
    <mergeCell ref="L2143:L2147"/>
    <mergeCell ref="R2143:R2147"/>
    <mergeCell ref="S2143:S2147"/>
    <mergeCell ref="A2148:A2152"/>
    <mergeCell ref="B2148:B2152"/>
    <mergeCell ref="C2148:C2152"/>
    <mergeCell ref="D2148:D2152"/>
    <mergeCell ref="E2148:E2152"/>
    <mergeCell ref="L2138:L2142"/>
    <mergeCell ref="R2138:R2142"/>
    <mergeCell ref="S2138:S2142"/>
    <mergeCell ref="A2143:A2147"/>
    <mergeCell ref="B2143:B2147"/>
    <mergeCell ref="C2143:C2147"/>
    <mergeCell ref="D2143:D2147"/>
    <mergeCell ref="E2143:E2147"/>
    <mergeCell ref="F2143:F2147"/>
    <mergeCell ref="G2143:G2147"/>
    <mergeCell ref="S2163:S2167"/>
    <mergeCell ref="A2168:A2172"/>
    <mergeCell ref="B2168:B2172"/>
    <mergeCell ref="C2168:C2172"/>
    <mergeCell ref="D2168:D2172"/>
    <mergeCell ref="E2168:E2172"/>
    <mergeCell ref="F2168:F2172"/>
    <mergeCell ref="G2168:G2172"/>
    <mergeCell ref="H2168:H2172"/>
    <mergeCell ref="J2168:J2172"/>
    <mergeCell ref="F2163:F2167"/>
    <mergeCell ref="G2163:G2167"/>
    <mergeCell ref="H2163:H2167"/>
    <mergeCell ref="J2163:J2167"/>
    <mergeCell ref="L2163:L2167"/>
    <mergeCell ref="R2163:R2167"/>
    <mergeCell ref="H2158:H2162"/>
    <mergeCell ref="J2158:J2162"/>
    <mergeCell ref="L2158:L2162"/>
    <mergeCell ref="R2158:R2162"/>
    <mergeCell ref="S2158:S2162"/>
    <mergeCell ref="A2163:A2167"/>
    <mergeCell ref="B2163:B2167"/>
    <mergeCell ref="C2163:C2167"/>
    <mergeCell ref="D2163:D2167"/>
    <mergeCell ref="E2163:E2167"/>
    <mergeCell ref="L2153:L2157"/>
    <mergeCell ref="R2153:R2157"/>
    <mergeCell ref="S2153:S2157"/>
    <mergeCell ref="A2158:A2162"/>
    <mergeCell ref="B2158:B2162"/>
    <mergeCell ref="C2158:C2162"/>
    <mergeCell ref="D2158:D2162"/>
    <mergeCell ref="E2158:E2162"/>
    <mergeCell ref="F2158:F2162"/>
    <mergeCell ref="G2158:G2162"/>
    <mergeCell ref="S2178:S2182"/>
    <mergeCell ref="A2183:A2187"/>
    <mergeCell ref="B2183:B2187"/>
    <mergeCell ref="C2183:C2187"/>
    <mergeCell ref="D2183:D2187"/>
    <mergeCell ref="E2183:E2187"/>
    <mergeCell ref="F2183:F2187"/>
    <mergeCell ref="G2183:G2187"/>
    <mergeCell ref="H2183:H2187"/>
    <mergeCell ref="J2183:J2187"/>
    <mergeCell ref="F2178:F2182"/>
    <mergeCell ref="G2178:G2182"/>
    <mergeCell ref="H2178:H2182"/>
    <mergeCell ref="J2178:J2182"/>
    <mergeCell ref="L2178:L2182"/>
    <mergeCell ref="R2178:R2182"/>
    <mergeCell ref="H2173:H2177"/>
    <mergeCell ref="J2173:J2177"/>
    <mergeCell ref="L2173:L2177"/>
    <mergeCell ref="R2173:R2177"/>
    <mergeCell ref="S2173:S2177"/>
    <mergeCell ref="A2178:A2182"/>
    <mergeCell ref="B2178:B2182"/>
    <mergeCell ref="C2178:C2182"/>
    <mergeCell ref="D2178:D2182"/>
    <mergeCell ref="E2178:E2182"/>
    <mergeCell ref="L2168:L2172"/>
    <mergeCell ref="R2168:R2172"/>
    <mergeCell ref="S2168:S2172"/>
    <mergeCell ref="A2173:A2177"/>
    <mergeCell ref="B2173:B2177"/>
    <mergeCell ref="C2173:C2177"/>
    <mergeCell ref="D2173:D2177"/>
    <mergeCell ref="E2173:E2177"/>
    <mergeCell ref="F2173:F2177"/>
    <mergeCell ref="G2173:G2177"/>
    <mergeCell ref="S2193:S2197"/>
    <mergeCell ref="A2198:A2202"/>
    <mergeCell ref="B2198:B2202"/>
    <mergeCell ref="C2198:C2202"/>
    <mergeCell ref="D2198:D2202"/>
    <mergeCell ref="E2198:E2202"/>
    <mergeCell ref="F2198:F2202"/>
    <mergeCell ref="G2198:G2202"/>
    <mergeCell ref="H2198:H2202"/>
    <mergeCell ref="J2198:J2202"/>
    <mergeCell ref="F2193:F2197"/>
    <mergeCell ref="G2193:G2197"/>
    <mergeCell ref="H2193:H2197"/>
    <mergeCell ref="J2193:J2197"/>
    <mergeCell ref="L2193:L2197"/>
    <mergeCell ref="R2193:R2197"/>
    <mergeCell ref="H2188:H2192"/>
    <mergeCell ref="J2188:J2192"/>
    <mergeCell ref="L2188:L2192"/>
    <mergeCell ref="R2188:R2192"/>
    <mergeCell ref="S2188:S2192"/>
    <mergeCell ref="A2193:A2197"/>
    <mergeCell ref="B2193:B2197"/>
    <mergeCell ref="C2193:C2197"/>
    <mergeCell ref="D2193:D2197"/>
    <mergeCell ref="E2193:E2197"/>
    <mergeCell ref="L2183:L2187"/>
    <mergeCell ref="R2183:R2187"/>
    <mergeCell ref="S2183:S2187"/>
    <mergeCell ref="A2188:A2192"/>
    <mergeCell ref="B2188:B2192"/>
    <mergeCell ref="C2188:C2192"/>
    <mergeCell ref="D2188:D2192"/>
    <mergeCell ref="E2188:E2192"/>
    <mergeCell ref="F2188:F2192"/>
    <mergeCell ref="G2188:G2192"/>
    <mergeCell ref="S2208:S2212"/>
    <mergeCell ref="A2213:A2217"/>
    <mergeCell ref="B2213:B2217"/>
    <mergeCell ref="C2213:C2217"/>
    <mergeCell ref="D2213:D2217"/>
    <mergeCell ref="E2213:E2217"/>
    <mergeCell ref="F2213:F2217"/>
    <mergeCell ref="G2213:G2217"/>
    <mergeCell ref="H2213:H2217"/>
    <mergeCell ref="J2213:J2217"/>
    <mergeCell ref="F2208:F2212"/>
    <mergeCell ref="G2208:G2212"/>
    <mergeCell ref="H2208:H2212"/>
    <mergeCell ref="J2208:J2212"/>
    <mergeCell ref="L2208:L2212"/>
    <mergeCell ref="R2208:R2212"/>
    <mergeCell ref="H2203:H2207"/>
    <mergeCell ref="J2203:J2207"/>
    <mergeCell ref="L2203:L2207"/>
    <mergeCell ref="R2203:R2207"/>
    <mergeCell ref="S2203:S2207"/>
    <mergeCell ref="A2208:A2212"/>
    <mergeCell ref="B2208:B2212"/>
    <mergeCell ref="C2208:C2212"/>
    <mergeCell ref="D2208:D2212"/>
    <mergeCell ref="E2208:E2212"/>
    <mergeCell ref="L2198:L2202"/>
    <mergeCell ref="R2198:R2202"/>
    <mergeCell ref="S2198:S2202"/>
    <mergeCell ref="A2203:A2207"/>
    <mergeCell ref="B2203:B2207"/>
    <mergeCell ref="C2203:C2207"/>
    <mergeCell ref="D2203:D2207"/>
    <mergeCell ref="E2203:E2207"/>
    <mergeCell ref="F2203:F2207"/>
    <mergeCell ref="G2203:G2207"/>
    <mergeCell ref="S2223:S2227"/>
    <mergeCell ref="A2228:A2232"/>
    <mergeCell ref="B2228:B2232"/>
    <mergeCell ref="C2228:C2232"/>
    <mergeCell ref="D2228:D2232"/>
    <mergeCell ref="E2228:E2232"/>
    <mergeCell ref="F2228:F2232"/>
    <mergeCell ref="G2228:G2232"/>
    <mergeCell ref="H2228:H2232"/>
    <mergeCell ref="J2228:J2232"/>
    <mergeCell ref="F2223:F2227"/>
    <mergeCell ref="G2223:G2227"/>
    <mergeCell ref="H2223:H2227"/>
    <mergeCell ref="J2223:J2227"/>
    <mergeCell ref="L2223:L2227"/>
    <mergeCell ref="R2223:R2227"/>
    <mergeCell ref="H2218:H2222"/>
    <mergeCell ref="J2218:J2222"/>
    <mergeCell ref="L2218:L2222"/>
    <mergeCell ref="R2218:R2222"/>
    <mergeCell ref="S2218:S2222"/>
    <mergeCell ref="A2223:A2227"/>
    <mergeCell ref="B2223:B2227"/>
    <mergeCell ref="C2223:C2227"/>
    <mergeCell ref="D2223:D2227"/>
    <mergeCell ref="E2223:E2227"/>
    <mergeCell ref="L2213:L2217"/>
    <mergeCell ref="R2213:R2217"/>
    <mergeCell ref="S2213:S2217"/>
    <mergeCell ref="A2218:A2222"/>
    <mergeCell ref="B2218:B2222"/>
    <mergeCell ref="C2218:C2222"/>
    <mergeCell ref="D2218:D2222"/>
    <mergeCell ref="E2218:E2222"/>
    <mergeCell ref="F2218:F2222"/>
    <mergeCell ref="G2218:G2222"/>
    <mergeCell ref="S2238:S2242"/>
    <mergeCell ref="A2243:A2247"/>
    <mergeCell ref="B2243:B2247"/>
    <mergeCell ref="C2243:C2247"/>
    <mergeCell ref="D2243:D2247"/>
    <mergeCell ref="E2243:E2247"/>
    <mergeCell ref="F2243:F2247"/>
    <mergeCell ref="G2243:G2247"/>
    <mergeCell ref="H2243:H2247"/>
    <mergeCell ref="J2243:J2247"/>
    <mergeCell ref="F2238:F2242"/>
    <mergeCell ref="G2238:G2242"/>
    <mergeCell ref="H2238:H2242"/>
    <mergeCell ref="J2238:J2242"/>
    <mergeCell ref="L2238:L2242"/>
    <mergeCell ref="R2238:R2242"/>
    <mergeCell ref="H2233:H2237"/>
    <mergeCell ref="J2233:J2237"/>
    <mergeCell ref="L2233:L2237"/>
    <mergeCell ref="R2233:R2237"/>
    <mergeCell ref="S2233:S2237"/>
    <mergeCell ref="A2238:A2242"/>
    <mergeCell ref="B2238:B2242"/>
    <mergeCell ref="C2238:C2242"/>
    <mergeCell ref="D2238:D2242"/>
    <mergeCell ref="E2238:E2242"/>
    <mergeCell ref="L2228:L2232"/>
    <mergeCell ref="R2228:R2232"/>
    <mergeCell ref="S2228:S2232"/>
    <mergeCell ref="A2233:A2237"/>
    <mergeCell ref="B2233:B2237"/>
    <mergeCell ref="C2233:C2237"/>
    <mergeCell ref="D2233:D2237"/>
    <mergeCell ref="E2233:E2237"/>
    <mergeCell ref="F2233:F2237"/>
    <mergeCell ref="G2233:G2237"/>
    <mergeCell ref="S2253:S2257"/>
    <mergeCell ref="A2258:A2262"/>
    <mergeCell ref="B2258:B2262"/>
    <mergeCell ref="C2258:C2262"/>
    <mergeCell ref="D2258:D2262"/>
    <mergeCell ref="E2258:E2262"/>
    <mergeCell ref="F2258:F2262"/>
    <mergeCell ref="G2258:G2262"/>
    <mergeCell ref="H2258:H2262"/>
    <mergeCell ref="J2258:J2262"/>
    <mergeCell ref="F2253:F2257"/>
    <mergeCell ref="G2253:G2257"/>
    <mergeCell ref="H2253:H2257"/>
    <mergeCell ref="J2253:J2257"/>
    <mergeCell ref="L2253:L2257"/>
    <mergeCell ref="R2253:R2257"/>
    <mergeCell ref="H2248:H2252"/>
    <mergeCell ref="J2248:J2252"/>
    <mergeCell ref="L2248:L2252"/>
    <mergeCell ref="R2248:R2252"/>
    <mergeCell ref="S2248:S2252"/>
    <mergeCell ref="A2253:A2257"/>
    <mergeCell ref="B2253:B2257"/>
    <mergeCell ref="C2253:C2257"/>
    <mergeCell ref="D2253:D2257"/>
    <mergeCell ref="E2253:E2257"/>
    <mergeCell ref="L2243:L2247"/>
    <mergeCell ref="R2243:R2247"/>
    <mergeCell ref="S2243:S2247"/>
    <mergeCell ref="A2248:A2252"/>
    <mergeCell ref="B2248:B2252"/>
    <mergeCell ref="C2248:C2252"/>
    <mergeCell ref="D2248:D2252"/>
    <mergeCell ref="E2248:E2252"/>
    <mergeCell ref="F2248:F2252"/>
    <mergeCell ref="G2248:G2252"/>
    <mergeCell ref="S2268:S2272"/>
    <mergeCell ref="A2273:A2277"/>
    <mergeCell ref="B2273:B2277"/>
    <mergeCell ref="C2273:C2277"/>
    <mergeCell ref="D2273:D2277"/>
    <mergeCell ref="E2273:E2277"/>
    <mergeCell ref="F2273:F2277"/>
    <mergeCell ref="G2273:G2277"/>
    <mergeCell ref="H2273:H2277"/>
    <mergeCell ref="J2273:J2277"/>
    <mergeCell ref="F2268:F2272"/>
    <mergeCell ref="G2268:G2272"/>
    <mergeCell ref="H2268:H2272"/>
    <mergeCell ref="J2268:J2272"/>
    <mergeCell ref="L2268:L2272"/>
    <mergeCell ref="R2268:R2272"/>
    <mergeCell ref="H2263:H2267"/>
    <mergeCell ref="J2263:J2267"/>
    <mergeCell ref="L2263:L2267"/>
    <mergeCell ref="R2263:R2267"/>
    <mergeCell ref="S2263:S2267"/>
    <mergeCell ref="A2268:A2272"/>
    <mergeCell ref="B2268:B2272"/>
    <mergeCell ref="C2268:C2272"/>
    <mergeCell ref="D2268:D2272"/>
    <mergeCell ref="E2268:E2272"/>
    <mergeCell ref="L2258:L2262"/>
    <mergeCell ref="R2258:R2262"/>
    <mergeCell ref="S2258:S2262"/>
    <mergeCell ref="A2263:A2267"/>
    <mergeCell ref="B2263:B2267"/>
    <mergeCell ref="C2263:C2267"/>
    <mergeCell ref="D2263:D2267"/>
    <mergeCell ref="E2263:E2267"/>
    <mergeCell ref="F2263:F2267"/>
    <mergeCell ref="G2263:G2267"/>
    <mergeCell ref="S2283:S2287"/>
    <mergeCell ref="A2288:A2292"/>
    <mergeCell ref="B2288:B2292"/>
    <mergeCell ref="C2288:C2292"/>
    <mergeCell ref="D2288:D2292"/>
    <mergeCell ref="E2288:E2292"/>
    <mergeCell ref="F2288:F2292"/>
    <mergeCell ref="G2288:G2292"/>
    <mergeCell ref="H2288:H2292"/>
    <mergeCell ref="J2288:J2292"/>
    <mergeCell ref="F2283:F2287"/>
    <mergeCell ref="G2283:G2287"/>
    <mergeCell ref="H2283:H2287"/>
    <mergeCell ref="J2283:J2287"/>
    <mergeCell ref="L2283:L2287"/>
    <mergeCell ref="R2283:R2287"/>
    <mergeCell ref="H2278:H2282"/>
    <mergeCell ref="J2278:J2282"/>
    <mergeCell ref="L2278:L2282"/>
    <mergeCell ref="R2278:R2282"/>
    <mergeCell ref="S2278:S2282"/>
    <mergeCell ref="A2283:A2287"/>
    <mergeCell ref="B2283:B2287"/>
    <mergeCell ref="C2283:C2287"/>
    <mergeCell ref="D2283:D2287"/>
    <mergeCell ref="E2283:E2287"/>
    <mergeCell ref="L2273:L2277"/>
    <mergeCell ref="R2273:R2277"/>
    <mergeCell ref="S2273:S2277"/>
    <mergeCell ref="A2278:A2282"/>
    <mergeCell ref="B2278:B2282"/>
    <mergeCell ref="C2278:C2282"/>
    <mergeCell ref="D2278:D2282"/>
    <mergeCell ref="E2278:E2282"/>
    <mergeCell ref="F2278:F2282"/>
    <mergeCell ref="G2278:G2282"/>
    <mergeCell ref="S2298:S2302"/>
    <mergeCell ref="A2303:A2307"/>
    <mergeCell ref="B2303:B2307"/>
    <mergeCell ref="C2303:C2307"/>
    <mergeCell ref="D2303:D2307"/>
    <mergeCell ref="E2303:E2307"/>
    <mergeCell ref="F2303:F2307"/>
    <mergeCell ref="G2303:G2307"/>
    <mergeCell ref="H2303:H2307"/>
    <mergeCell ref="J2303:J2307"/>
    <mergeCell ref="F2298:F2302"/>
    <mergeCell ref="G2298:G2302"/>
    <mergeCell ref="H2298:H2302"/>
    <mergeCell ref="J2298:J2302"/>
    <mergeCell ref="L2298:L2302"/>
    <mergeCell ref="R2298:R2302"/>
    <mergeCell ref="H2293:H2297"/>
    <mergeCell ref="J2293:J2297"/>
    <mergeCell ref="L2293:L2297"/>
    <mergeCell ref="R2293:R2297"/>
    <mergeCell ref="S2293:S2297"/>
    <mergeCell ref="A2298:A2302"/>
    <mergeCell ref="B2298:B2302"/>
    <mergeCell ref="C2298:C2302"/>
    <mergeCell ref="D2298:D2302"/>
    <mergeCell ref="E2298:E2302"/>
    <mergeCell ref="L2288:L2292"/>
    <mergeCell ref="R2288:R2292"/>
    <mergeCell ref="S2288:S2292"/>
    <mergeCell ref="A2293:A2297"/>
    <mergeCell ref="B2293:B2297"/>
    <mergeCell ref="C2293:C2297"/>
    <mergeCell ref="D2293:D2297"/>
    <mergeCell ref="E2293:E2297"/>
    <mergeCell ref="F2293:F2297"/>
    <mergeCell ref="G2293:G2297"/>
    <mergeCell ref="S2313:S2317"/>
    <mergeCell ref="A2318:A2322"/>
    <mergeCell ref="B2318:B2322"/>
    <mergeCell ref="C2318:C2322"/>
    <mergeCell ref="D2318:D2322"/>
    <mergeCell ref="E2318:E2322"/>
    <mergeCell ref="F2318:F2322"/>
    <mergeCell ref="G2318:G2322"/>
    <mergeCell ref="H2318:H2322"/>
    <mergeCell ref="J2318:J2322"/>
    <mergeCell ref="F2313:F2317"/>
    <mergeCell ref="G2313:G2317"/>
    <mergeCell ref="H2313:H2317"/>
    <mergeCell ref="J2313:J2317"/>
    <mergeCell ref="L2313:L2317"/>
    <mergeCell ref="R2313:R2317"/>
    <mergeCell ref="H2308:H2312"/>
    <mergeCell ref="J2308:J2312"/>
    <mergeCell ref="L2308:L2312"/>
    <mergeCell ref="R2308:R2312"/>
    <mergeCell ref="S2308:S2312"/>
    <mergeCell ref="A2313:A2317"/>
    <mergeCell ref="B2313:B2317"/>
    <mergeCell ref="C2313:C2317"/>
    <mergeCell ref="D2313:D2317"/>
    <mergeCell ref="E2313:E2317"/>
    <mergeCell ref="L2303:L2307"/>
    <mergeCell ref="R2303:R2307"/>
    <mergeCell ref="S2303:S2307"/>
    <mergeCell ref="A2308:A2312"/>
    <mergeCell ref="B2308:B2312"/>
    <mergeCell ref="C2308:C2312"/>
    <mergeCell ref="D2308:D2312"/>
    <mergeCell ref="E2308:E2312"/>
    <mergeCell ref="F2308:F2312"/>
    <mergeCell ref="G2308:G2312"/>
    <mergeCell ref="S2328:S2332"/>
    <mergeCell ref="A2333:A2337"/>
    <mergeCell ref="B2333:B2337"/>
    <mergeCell ref="C2333:C2337"/>
    <mergeCell ref="D2333:D2337"/>
    <mergeCell ref="E2333:E2337"/>
    <mergeCell ref="F2333:F2337"/>
    <mergeCell ref="G2333:G2337"/>
    <mergeCell ref="H2333:H2337"/>
    <mergeCell ref="J2333:J2337"/>
    <mergeCell ref="F2328:F2332"/>
    <mergeCell ref="G2328:G2332"/>
    <mergeCell ref="H2328:H2332"/>
    <mergeCell ref="J2328:J2332"/>
    <mergeCell ref="L2328:L2332"/>
    <mergeCell ref="R2328:R2332"/>
    <mergeCell ref="H2323:H2327"/>
    <mergeCell ref="J2323:J2327"/>
    <mergeCell ref="L2323:L2327"/>
    <mergeCell ref="R2323:R2327"/>
    <mergeCell ref="S2323:S2327"/>
    <mergeCell ref="A2328:A2332"/>
    <mergeCell ref="B2328:B2332"/>
    <mergeCell ref="C2328:C2332"/>
    <mergeCell ref="D2328:D2332"/>
    <mergeCell ref="E2328:E2332"/>
    <mergeCell ref="L2318:L2322"/>
    <mergeCell ref="R2318:R2322"/>
    <mergeCell ref="S2318:S2322"/>
    <mergeCell ref="A2323:A2327"/>
    <mergeCell ref="B2323:B2327"/>
    <mergeCell ref="C2323:C2327"/>
    <mergeCell ref="D2323:D2327"/>
    <mergeCell ref="E2323:E2327"/>
    <mergeCell ref="F2323:F2327"/>
    <mergeCell ref="G2323:G2327"/>
    <mergeCell ref="S2343:S2347"/>
    <mergeCell ref="A2348:A2352"/>
    <mergeCell ref="B2348:B2352"/>
    <mergeCell ref="C2348:C2352"/>
    <mergeCell ref="D2348:D2352"/>
    <mergeCell ref="E2348:E2352"/>
    <mergeCell ref="F2348:F2352"/>
    <mergeCell ref="G2348:G2352"/>
    <mergeCell ref="H2348:H2352"/>
    <mergeCell ref="J2348:J2352"/>
    <mergeCell ref="F2343:F2347"/>
    <mergeCell ref="G2343:G2347"/>
    <mergeCell ref="H2343:H2347"/>
    <mergeCell ref="J2343:J2347"/>
    <mergeCell ref="L2343:L2347"/>
    <mergeCell ref="R2343:R2347"/>
    <mergeCell ref="H2338:H2342"/>
    <mergeCell ref="J2338:J2342"/>
    <mergeCell ref="L2338:L2342"/>
    <mergeCell ref="R2338:R2342"/>
    <mergeCell ref="S2338:S2342"/>
    <mergeCell ref="A2343:A2347"/>
    <mergeCell ref="B2343:B2347"/>
    <mergeCell ref="C2343:C2347"/>
    <mergeCell ref="D2343:D2347"/>
    <mergeCell ref="E2343:E2347"/>
    <mergeCell ref="L2333:L2337"/>
    <mergeCell ref="R2333:R2337"/>
    <mergeCell ref="S2333:S2337"/>
    <mergeCell ref="A2338:A2342"/>
    <mergeCell ref="B2338:B2342"/>
    <mergeCell ref="C2338:C2342"/>
    <mergeCell ref="D2338:D2342"/>
    <mergeCell ref="E2338:E2342"/>
    <mergeCell ref="F2338:F2342"/>
    <mergeCell ref="G2338:G2342"/>
    <mergeCell ref="S2358:S2362"/>
    <mergeCell ref="A2363:A2367"/>
    <mergeCell ref="B2363:B2367"/>
    <mergeCell ref="C2363:C2367"/>
    <mergeCell ref="D2363:D2367"/>
    <mergeCell ref="E2363:E2367"/>
    <mergeCell ref="F2363:F2367"/>
    <mergeCell ref="G2363:G2367"/>
    <mergeCell ref="H2363:H2367"/>
    <mergeCell ref="J2363:J2367"/>
    <mergeCell ref="F2358:F2362"/>
    <mergeCell ref="G2358:G2362"/>
    <mergeCell ref="H2358:H2362"/>
    <mergeCell ref="J2358:J2362"/>
    <mergeCell ref="L2358:L2362"/>
    <mergeCell ref="R2358:R2362"/>
    <mergeCell ref="H2353:H2357"/>
    <mergeCell ref="J2353:J2357"/>
    <mergeCell ref="L2353:L2357"/>
    <mergeCell ref="R2353:R2357"/>
    <mergeCell ref="S2353:S2357"/>
    <mergeCell ref="A2358:A2362"/>
    <mergeCell ref="B2358:B2362"/>
    <mergeCell ref="C2358:C2362"/>
    <mergeCell ref="D2358:D2362"/>
    <mergeCell ref="E2358:E2362"/>
    <mergeCell ref="L2348:L2352"/>
    <mergeCell ref="R2348:R2352"/>
    <mergeCell ref="S2348:S2352"/>
    <mergeCell ref="A2353:A2357"/>
    <mergeCell ref="B2353:B2357"/>
    <mergeCell ref="C2353:C2357"/>
    <mergeCell ref="D2353:D2357"/>
    <mergeCell ref="E2353:E2357"/>
    <mergeCell ref="F2353:F2357"/>
    <mergeCell ref="G2353:G2357"/>
    <mergeCell ref="S2373:S2377"/>
    <mergeCell ref="A2378:A2382"/>
    <mergeCell ref="B2378:B2382"/>
    <mergeCell ref="C2378:C2382"/>
    <mergeCell ref="D2378:D2382"/>
    <mergeCell ref="E2378:E2382"/>
    <mergeCell ref="F2378:F2382"/>
    <mergeCell ref="G2378:G2382"/>
    <mergeCell ref="H2378:H2382"/>
    <mergeCell ref="J2378:J2382"/>
    <mergeCell ref="F2373:F2377"/>
    <mergeCell ref="G2373:G2377"/>
    <mergeCell ref="H2373:H2377"/>
    <mergeCell ref="J2373:J2377"/>
    <mergeCell ref="L2373:L2377"/>
    <mergeCell ref="R2373:R2377"/>
    <mergeCell ref="H2368:H2372"/>
    <mergeCell ref="J2368:J2372"/>
    <mergeCell ref="L2368:L2372"/>
    <mergeCell ref="R2368:R2372"/>
    <mergeCell ref="S2368:S2372"/>
    <mergeCell ref="A2373:A2377"/>
    <mergeCell ref="B2373:B2377"/>
    <mergeCell ref="C2373:C2377"/>
    <mergeCell ref="D2373:D2377"/>
    <mergeCell ref="E2373:E2377"/>
    <mergeCell ref="L2363:L2367"/>
    <mergeCell ref="R2363:R2367"/>
    <mergeCell ref="S2363:S2367"/>
    <mergeCell ref="A2368:A2372"/>
    <mergeCell ref="B2368:B2372"/>
    <mergeCell ref="C2368:C2372"/>
    <mergeCell ref="D2368:D2372"/>
    <mergeCell ref="E2368:E2372"/>
    <mergeCell ref="F2368:F2372"/>
    <mergeCell ref="G2368:G2372"/>
    <mergeCell ref="S2388:S2392"/>
    <mergeCell ref="A2393:A2397"/>
    <mergeCell ref="B2393:B2397"/>
    <mergeCell ref="C2393:C2397"/>
    <mergeCell ref="D2393:D2397"/>
    <mergeCell ref="E2393:E2397"/>
    <mergeCell ref="F2393:F2397"/>
    <mergeCell ref="G2393:G2397"/>
    <mergeCell ref="H2393:H2397"/>
    <mergeCell ref="J2393:J2397"/>
    <mergeCell ref="F2388:F2392"/>
    <mergeCell ref="G2388:G2392"/>
    <mergeCell ref="H2388:H2392"/>
    <mergeCell ref="J2388:J2392"/>
    <mergeCell ref="L2388:L2392"/>
    <mergeCell ref="R2388:R2392"/>
    <mergeCell ref="H2383:H2387"/>
    <mergeCell ref="J2383:J2387"/>
    <mergeCell ref="L2383:L2387"/>
    <mergeCell ref="R2383:R2387"/>
    <mergeCell ref="S2383:S2387"/>
    <mergeCell ref="A2388:A2392"/>
    <mergeCell ref="B2388:B2392"/>
    <mergeCell ref="C2388:C2392"/>
    <mergeCell ref="D2388:D2392"/>
    <mergeCell ref="E2388:E2392"/>
    <mergeCell ref="L2378:L2382"/>
    <mergeCell ref="R2378:R2382"/>
    <mergeCell ref="S2378:S2382"/>
    <mergeCell ref="A2383:A2387"/>
    <mergeCell ref="B2383:B2387"/>
    <mergeCell ref="C2383:C2387"/>
    <mergeCell ref="D2383:D2387"/>
    <mergeCell ref="E2383:E2387"/>
    <mergeCell ref="F2383:F2387"/>
    <mergeCell ref="G2383:G2387"/>
    <mergeCell ref="S2403:S2407"/>
    <mergeCell ref="A2408:A2412"/>
    <mergeCell ref="B2408:B2412"/>
    <mergeCell ref="C2408:C2412"/>
    <mergeCell ref="D2408:D2412"/>
    <mergeCell ref="E2408:E2412"/>
    <mergeCell ref="F2408:F2412"/>
    <mergeCell ref="G2408:G2412"/>
    <mergeCell ref="H2408:H2412"/>
    <mergeCell ref="J2408:J2412"/>
    <mergeCell ref="F2403:F2407"/>
    <mergeCell ref="G2403:G2407"/>
    <mergeCell ref="H2403:H2407"/>
    <mergeCell ref="J2403:J2407"/>
    <mergeCell ref="L2403:L2407"/>
    <mergeCell ref="R2403:R2407"/>
    <mergeCell ref="H2398:H2402"/>
    <mergeCell ref="J2398:J2402"/>
    <mergeCell ref="L2398:L2402"/>
    <mergeCell ref="R2398:R2402"/>
    <mergeCell ref="S2398:S2402"/>
    <mergeCell ref="A2403:A2407"/>
    <mergeCell ref="B2403:B2407"/>
    <mergeCell ref="C2403:C2407"/>
    <mergeCell ref="D2403:D2407"/>
    <mergeCell ref="E2403:E2407"/>
    <mergeCell ref="L2393:L2397"/>
    <mergeCell ref="R2393:R2397"/>
    <mergeCell ref="S2393:S2397"/>
    <mergeCell ref="A2398:A2402"/>
    <mergeCell ref="B2398:B2402"/>
    <mergeCell ref="C2398:C2402"/>
    <mergeCell ref="D2398:D2402"/>
    <mergeCell ref="E2398:E2402"/>
    <mergeCell ref="F2398:F2402"/>
    <mergeCell ref="G2398:G2402"/>
    <mergeCell ref="S2418:S2422"/>
    <mergeCell ref="A2423:A2427"/>
    <mergeCell ref="B2423:B2427"/>
    <mergeCell ref="C2423:C2427"/>
    <mergeCell ref="D2423:D2427"/>
    <mergeCell ref="E2423:E2427"/>
    <mergeCell ref="F2423:F2427"/>
    <mergeCell ref="G2423:G2427"/>
    <mergeCell ref="H2423:H2427"/>
    <mergeCell ref="J2423:J2427"/>
    <mergeCell ref="F2418:F2422"/>
    <mergeCell ref="G2418:G2422"/>
    <mergeCell ref="H2418:H2422"/>
    <mergeCell ref="J2418:J2422"/>
    <mergeCell ref="L2418:L2422"/>
    <mergeCell ref="R2418:R2422"/>
    <mergeCell ref="H2413:H2417"/>
    <mergeCell ref="J2413:J2417"/>
    <mergeCell ref="L2413:L2417"/>
    <mergeCell ref="R2413:R2417"/>
    <mergeCell ref="S2413:S2417"/>
    <mergeCell ref="A2418:A2422"/>
    <mergeCell ref="B2418:B2422"/>
    <mergeCell ref="C2418:C2422"/>
    <mergeCell ref="D2418:D2422"/>
    <mergeCell ref="E2418:E2422"/>
    <mergeCell ref="L2408:L2412"/>
    <mergeCell ref="R2408:R2412"/>
    <mergeCell ref="S2408:S2412"/>
    <mergeCell ref="A2413:A2417"/>
    <mergeCell ref="B2413:B2417"/>
    <mergeCell ref="C2413:C2417"/>
    <mergeCell ref="D2413:D2417"/>
    <mergeCell ref="E2413:E2417"/>
    <mergeCell ref="F2413:F2417"/>
    <mergeCell ref="G2413:G2417"/>
    <mergeCell ref="S2433:S2437"/>
    <mergeCell ref="A2438:A2442"/>
    <mergeCell ref="B2438:B2442"/>
    <mergeCell ref="C2438:C2442"/>
    <mergeCell ref="D2438:D2442"/>
    <mergeCell ref="E2438:E2442"/>
    <mergeCell ref="F2438:F2442"/>
    <mergeCell ref="G2438:G2442"/>
    <mergeCell ref="H2438:H2442"/>
    <mergeCell ref="J2438:J2442"/>
    <mergeCell ref="F2433:F2437"/>
    <mergeCell ref="G2433:G2437"/>
    <mergeCell ref="H2433:H2437"/>
    <mergeCell ref="J2433:J2437"/>
    <mergeCell ref="L2433:L2437"/>
    <mergeCell ref="R2433:R2437"/>
    <mergeCell ref="H2428:H2432"/>
    <mergeCell ref="J2428:J2432"/>
    <mergeCell ref="L2428:L2432"/>
    <mergeCell ref="R2428:R2432"/>
    <mergeCell ref="S2428:S2432"/>
    <mergeCell ref="A2433:A2437"/>
    <mergeCell ref="B2433:B2437"/>
    <mergeCell ref="C2433:C2437"/>
    <mergeCell ref="D2433:D2437"/>
    <mergeCell ref="E2433:E2437"/>
    <mergeCell ref="L2423:L2427"/>
    <mergeCell ref="R2423:R2427"/>
    <mergeCell ref="S2423:S2427"/>
    <mergeCell ref="A2428:A2432"/>
    <mergeCell ref="B2428:B2432"/>
    <mergeCell ref="C2428:C2432"/>
    <mergeCell ref="D2428:D2432"/>
    <mergeCell ref="E2428:E2432"/>
    <mergeCell ref="F2428:F2432"/>
    <mergeCell ref="G2428:G2432"/>
    <mergeCell ref="S2448:S2452"/>
    <mergeCell ref="A2453:A2457"/>
    <mergeCell ref="B2453:B2457"/>
    <mergeCell ref="C2453:C2457"/>
    <mergeCell ref="D2453:D2457"/>
    <mergeCell ref="E2453:E2457"/>
    <mergeCell ref="F2453:F2457"/>
    <mergeCell ref="G2453:G2457"/>
    <mergeCell ref="H2453:H2457"/>
    <mergeCell ref="J2453:J2457"/>
    <mergeCell ref="F2448:F2452"/>
    <mergeCell ref="G2448:G2452"/>
    <mergeCell ref="H2448:H2452"/>
    <mergeCell ref="J2448:J2452"/>
    <mergeCell ref="L2448:L2452"/>
    <mergeCell ref="R2448:R2452"/>
    <mergeCell ref="H2443:H2447"/>
    <mergeCell ref="J2443:J2447"/>
    <mergeCell ref="L2443:L2447"/>
    <mergeCell ref="R2443:R2447"/>
    <mergeCell ref="S2443:S2447"/>
    <mergeCell ref="A2448:A2452"/>
    <mergeCell ref="B2448:B2452"/>
    <mergeCell ref="C2448:C2452"/>
    <mergeCell ref="D2448:D2452"/>
    <mergeCell ref="E2448:E2452"/>
    <mergeCell ref="L2438:L2442"/>
    <mergeCell ref="R2438:R2442"/>
    <mergeCell ref="S2438:S2442"/>
    <mergeCell ref="A2443:A2447"/>
    <mergeCell ref="B2443:B2447"/>
    <mergeCell ref="C2443:C2447"/>
    <mergeCell ref="D2443:D2447"/>
    <mergeCell ref="E2443:E2447"/>
    <mergeCell ref="F2443:F2447"/>
    <mergeCell ref="G2443:G2447"/>
    <mergeCell ref="S2463:S2467"/>
    <mergeCell ref="A2468:A2472"/>
    <mergeCell ref="B2468:B2472"/>
    <mergeCell ref="C2468:C2472"/>
    <mergeCell ref="D2468:D2472"/>
    <mergeCell ref="E2468:E2472"/>
    <mergeCell ref="F2468:F2472"/>
    <mergeCell ref="G2468:G2472"/>
    <mergeCell ref="H2468:H2472"/>
    <mergeCell ref="J2468:J2472"/>
    <mergeCell ref="F2463:F2467"/>
    <mergeCell ref="G2463:G2467"/>
    <mergeCell ref="H2463:H2467"/>
    <mergeCell ref="J2463:J2467"/>
    <mergeCell ref="L2463:L2467"/>
    <mergeCell ref="R2463:R2467"/>
    <mergeCell ref="H2458:H2462"/>
    <mergeCell ref="J2458:J2462"/>
    <mergeCell ref="L2458:L2462"/>
    <mergeCell ref="R2458:R2462"/>
    <mergeCell ref="S2458:S2462"/>
    <mergeCell ref="A2463:A2467"/>
    <mergeCell ref="B2463:B2467"/>
    <mergeCell ref="C2463:C2467"/>
    <mergeCell ref="D2463:D2467"/>
    <mergeCell ref="E2463:E2467"/>
    <mergeCell ref="L2453:L2457"/>
    <mergeCell ref="R2453:R2457"/>
    <mergeCell ref="S2453:S2457"/>
    <mergeCell ref="A2458:A2462"/>
    <mergeCell ref="B2458:B2462"/>
    <mergeCell ref="C2458:C2462"/>
    <mergeCell ref="D2458:D2462"/>
    <mergeCell ref="E2458:E2462"/>
    <mergeCell ref="F2458:F2462"/>
    <mergeCell ref="G2458:G2462"/>
    <mergeCell ref="S2478:S2482"/>
    <mergeCell ref="A2483:A2487"/>
    <mergeCell ref="B2483:B2487"/>
    <mergeCell ref="C2483:C2487"/>
    <mergeCell ref="D2483:D2487"/>
    <mergeCell ref="E2483:E2487"/>
    <mergeCell ref="F2483:F2487"/>
    <mergeCell ref="G2483:G2487"/>
    <mergeCell ref="H2483:H2487"/>
    <mergeCell ref="J2483:J2487"/>
    <mergeCell ref="F2478:F2482"/>
    <mergeCell ref="G2478:G2482"/>
    <mergeCell ref="H2478:H2482"/>
    <mergeCell ref="J2478:J2482"/>
    <mergeCell ref="L2478:L2482"/>
    <mergeCell ref="R2478:R2482"/>
    <mergeCell ref="H2473:H2477"/>
    <mergeCell ref="J2473:J2477"/>
    <mergeCell ref="L2473:L2477"/>
    <mergeCell ref="R2473:R2477"/>
    <mergeCell ref="S2473:S2477"/>
    <mergeCell ref="A2478:A2482"/>
    <mergeCell ref="B2478:B2482"/>
    <mergeCell ref="C2478:C2482"/>
    <mergeCell ref="D2478:D2482"/>
    <mergeCell ref="E2478:E2482"/>
    <mergeCell ref="L2468:L2472"/>
    <mergeCell ref="R2468:R2472"/>
    <mergeCell ref="S2468:S2472"/>
    <mergeCell ref="A2473:A2477"/>
    <mergeCell ref="B2473:B2477"/>
    <mergeCell ref="C2473:C2477"/>
    <mergeCell ref="D2473:D2477"/>
    <mergeCell ref="E2473:E2477"/>
    <mergeCell ref="F2473:F2477"/>
    <mergeCell ref="G2473:G2477"/>
    <mergeCell ref="S2493:S2497"/>
    <mergeCell ref="A2498:A2502"/>
    <mergeCell ref="B2498:B2502"/>
    <mergeCell ref="C2498:C2502"/>
    <mergeCell ref="D2498:D2502"/>
    <mergeCell ref="E2498:E2502"/>
    <mergeCell ref="F2498:F2502"/>
    <mergeCell ref="G2498:G2502"/>
    <mergeCell ref="H2498:H2502"/>
    <mergeCell ref="J2498:J2502"/>
    <mergeCell ref="F2493:F2497"/>
    <mergeCell ref="G2493:G2497"/>
    <mergeCell ref="H2493:H2497"/>
    <mergeCell ref="J2493:J2497"/>
    <mergeCell ref="L2493:L2497"/>
    <mergeCell ref="R2493:R2497"/>
    <mergeCell ref="H2488:H2492"/>
    <mergeCell ref="J2488:J2492"/>
    <mergeCell ref="L2488:L2492"/>
    <mergeCell ref="R2488:R2492"/>
    <mergeCell ref="S2488:S2492"/>
    <mergeCell ref="A2493:A2497"/>
    <mergeCell ref="B2493:B2497"/>
    <mergeCell ref="C2493:C2497"/>
    <mergeCell ref="D2493:D2497"/>
    <mergeCell ref="E2493:E2497"/>
    <mergeCell ref="L2483:L2487"/>
    <mergeCell ref="R2483:R2487"/>
    <mergeCell ref="S2483:S2487"/>
    <mergeCell ref="A2488:A2492"/>
    <mergeCell ref="B2488:B2492"/>
    <mergeCell ref="C2488:C2492"/>
    <mergeCell ref="D2488:D2492"/>
    <mergeCell ref="E2488:E2492"/>
    <mergeCell ref="F2488:F2492"/>
    <mergeCell ref="G2488:G2492"/>
    <mergeCell ref="S2508:S2512"/>
    <mergeCell ref="A2513:A2517"/>
    <mergeCell ref="B2513:B2517"/>
    <mergeCell ref="C2513:C2517"/>
    <mergeCell ref="D2513:D2517"/>
    <mergeCell ref="E2513:E2517"/>
    <mergeCell ref="F2513:F2517"/>
    <mergeCell ref="G2513:G2517"/>
    <mergeCell ref="H2513:H2517"/>
    <mergeCell ref="J2513:J2517"/>
    <mergeCell ref="F2508:F2512"/>
    <mergeCell ref="G2508:G2512"/>
    <mergeCell ref="H2508:H2512"/>
    <mergeCell ref="J2508:J2512"/>
    <mergeCell ref="L2508:L2512"/>
    <mergeCell ref="R2508:R2512"/>
    <mergeCell ref="H2503:H2507"/>
    <mergeCell ref="J2503:J2507"/>
    <mergeCell ref="L2503:L2507"/>
    <mergeCell ref="R2503:R2507"/>
    <mergeCell ref="S2503:S2507"/>
    <mergeCell ref="A2508:A2512"/>
    <mergeCell ref="B2508:B2512"/>
    <mergeCell ref="C2508:C2512"/>
    <mergeCell ref="D2508:D2512"/>
    <mergeCell ref="E2508:E2512"/>
    <mergeCell ref="L2498:L2502"/>
    <mergeCell ref="R2498:R2502"/>
    <mergeCell ref="S2498:S2502"/>
    <mergeCell ref="A2503:A2507"/>
    <mergeCell ref="B2503:B2507"/>
    <mergeCell ref="C2503:C2507"/>
    <mergeCell ref="D2503:D2507"/>
    <mergeCell ref="E2503:E2507"/>
    <mergeCell ref="F2503:F2507"/>
    <mergeCell ref="G2503:G2507"/>
    <mergeCell ref="S2523:S2527"/>
    <mergeCell ref="A2528:A2532"/>
    <mergeCell ref="B2528:B2532"/>
    <mergeCell ref="C2528:C2532"/>
    <mergeCell ref="D2528:D2532"/>
    <mergeCell ref="E2528:E2532"/>
    <mergeCell ref="F2528:F2532"/>
    <mergeCell ref="G2528:G2532"/>
    <mergeCell ref="H2528:H2532"/>
    <mergeCell ref="J2528:J2532"/>
    <mergeCell ref="F2523:F2527"/>
    <mergeCell ref="G2523:G2527"/>
    <mergeCell ref="H2523:H2527"/>
    <mergeCell ref="J2523:J2527"/>
    <mergeCell ref="L2523:L2527"/>
    <mergeCell ref="R2523:R2527"/>
    <mergeCell ref="H2518:H2522"/>
    <mergeCell ref="J2518:J2522"/>
    <mergeCell ref="L2518:L2522"/>
    <mergeCell ref="R2518:R2522"/>
    <mergeCell ref="S2518:S2522"/>
    <mergeCell ref="A2523:A2527"/>
    <mergeCell ref="B2523:B2527"/>
    <mergeCell ref="C2523:C2527"/>
    <mergeCell ref="D2523:D2527"/>
    <mergeCell ref="E2523:E2527"/>
    <mergeCell ref="L2513:L2517"/>
    <mergeCell ref="R2513:R2517"/>
    <mergeCell ref="S2513:S2517"/>
    <mergeCell ref="A2518:A2522"/>
    <mergeCell ref="B2518:B2522"/>
    <mergeCell ref="C2518:C2522"/>
    <mergeCell ref="D2518:D2522"/>
    <mergeCell ref="E2518:E2522"/>
    <mergeCell ref="F2518:F2522"/>
    <mergeCell ref="G2518:G2522"/>
    <mergeCell ref="S2538:S2542"/>
    <mergeCell ref="A2543:A2547"/>
    <mergeCell ref="B2543:B2547"/>
    <mergeCell ref="C2543:C2547"/>
    <mergeCell ref="D2543:D2547"/>
    <mergeCell ref="E2543:E2547"/>
    <mergeCell ref="F2543:F2547"/>
    <mergeCell ref="G2543:G2547"/>
    <mergeCell ref="H2543:H2547"/>
    <mergeCell ref="J2543:J2547"/>
    <mergeCell ref="F2538:F2542"/>
    <mergeCell ref="G2538:G2542"/>
    <mergeCell ref="H2538:H2542"/>
    <mergeCell ref="J2538:J2542"/>
    <mergeCell ref="L2538:L2542"/>
    <mergeCell ref="R2538:R2542"/>
    <mergeCell ref="H2533:H2537"/>
    <mergeCell ref="J2533:J2537"/>
    <mergeCell ref="L2533:L2537"/>
    <mergeCell ref="R2533:R2537"/>
    <mergeCell ref="S2533:S2537"/>
    <mergeCell ref="A2538:A2542"/>
    <mergeCell ref="B2538:B2542"/>
    <mergeCell ref="C2538:C2542"/>
    <mergeCell ref="D2538:D2542"/>
    <mergeCell ref="E2538:E2542"/>
    <mergeCell ref="L2528:L2532"/>
    <mergeCell ref="R2528:R2532"/>
    <mergeCell ref="S2528:S2532"/>
    <mergeCell ref="A2533:A2537"/>
    <mergeCell ref="B2533:B2537"/>
    <mergeCell ref="C2533:C2537"/>
    <mergeCell ref="D2533:D2537"/>
    <mergeCell ref="E2533:E2537"/>
    <mergeCell ref="F2533:F2537"/>
    <mergeCell ref="G2533:G2537"/>
    <mergeCell ref="S2553:S2557"/>
    <mergeCell ref="A2558:A2562"/>
    <mergeCell ref="B2558:B2562"/>
    <mergeCell ref="C2558:C2562"/>
    <mergeCell ref="D2558:D2562"/>
    <mergeCell ref="E2558:E2562"/>
    <mergeCell ref="F2558:F2562"/>
    <mergeCell ref="G2558:G2562"/>
    <mergeCell ref="H2558:H2562"/>
    <mergeCell ref="J2558:J2562"/>
    <mergeCell ref="F2553:F2557"/>
    <mergeCell ref="G2553:G2557"/>
    <mergeCell ref="H2553:H2557"/>
    <mergeCell ref="J2553:J2557"/>
    <mergeCell ref="L2553:L2557"/>
    <mergeCell ref="R2553:R2557"/>
    <mergeCell ref="H2548:H2552"/>
    <mergeCell ref="J2548:J2552"/>
    <mergeCell ref="L2548:L2552"/>
    <mergeCell ref="R2548:R2552"/>
    <mergeCell ref="S2548:S2552"/>
    <mergeCell ref="A2553:A2557"/>
    <mergeCell ref="B2553:B2557"/>
    <mergeCell ref="C2553:C2557"/>
    <mergeCell ref="D2553:D2557"/>
    <mergeCell ref="E2553:E2557"/>
    <mergeCell ref="L2543:L2547"/>
    <mergeCell ref="R2543:R2547"/>
    <mergeCell ref="S2543:S2547"/>
    <mergeCell ref="A2548:A2552"/>
    <mergeCell ref="B2548:B2552"/>
    <mergeCell ref="C2548:C2552"/>
    <mergeCell ref="D2548:D2552"/>
    <mergeCell ref="E2548:E2552"/>
    <mergeCell ref="F2548:F2552"/>
    <mergeCell ref="G2548:G2552"/>
    <mergeCell ref="S2568:S2572"/>
    <mergeCell ref="A2573:A2577"/>
    <mergeCell ref="B2573:B2577"/>
    <mergeCell ref="C2573:C2577"/>
    <mergeCell ref="D2573:D2577"/>
    <mergeCell ref="E2573:E2577"/>
    <mergeCell ref="F2573:F2577"/>
    <mergeCell ref="G2573:G2577"/>
    <mergeCell ref="H2573:H2577"/>
    <mergeCell ref="J2573:J2577"/>
    <mergeCell ref="F2568:F2572"/>
    <mergeCell ref="G2568:G2572"/>
    <mergeCell ref="H2568:H2572"/>
    <mergeCell ref="J2568:J2572"/>
    <mergeCell ref="L2568:L2572"/>
    <mergeCell ref="R2568:R2572"/>
    <mergeCell ref="H2563:H2567"/>
    <mergeCell ref="J2563:J2567"/>
    <mergeCell ref="L2563:L2567"/>
    <mergeCell ref="R2563:R2567"/>
    <mergeCell ref="S2563:S2567"/>
    <mergeCell ref="A2568:A2572"/>
    <mergeCell ref="B2568:B2572"/>
    <mergeCell ref="C2568:C2572"/>
    <mergeCell ref="D2568:D2572"/>
    <mergeCell ref="E2568:E2572"/>
    <mergeCell ref="L2558:L2562"/>
    <mergeCell ref="R2558:R2562"/>
    <mergeCell ref="S2558:S2562"/>
    <mergeCell ref="A2563:A2567"/>
    <mergeCell ref="B2563:B2567"/>
    <mergeCell ref="C2563:C2567"/>
    <mergeCell ref="D2563:D2567"/>
    <mergeCell ref="E2563:E2567"/>
    <mergeCell ref="F2563:F2567"/>
    <mergeCell ref="G2563:G2567"/>
    <mergeCell ref="S2583:S2587"/>
    <mergeCell ref="A2588:A2592"/>
    <mergeCell ref="B2588:B2592"/>
    <mergeCell ref="C2588:C2592"/>
    <mergeCell ref="D2588:D2592"/>
    <mergeCell ref="E2588:E2592"/>
    <mergeCell ref="F2588:F2592"/>
    <mergeCell ref="G2588:G2592"/>
    <mergeCell ref="H2588:H2592"/>
    <mergeCell ref="J2588:J2592"/>
    <mergeCell ref="F2583:F2587"/>
    <mergeCell ref="G2583:G2587"/>
    <mergeCell ref="H2583:H2587"/>
    <mergeCell ref="J2583:J2587"/>
    <mergeCell ref="L2583:L2587"/>
    <mergeCell ref="R2583:R2587"/>
    <mergeCell ref="H2578:H2582"/>
    <mergeCell ref="J2578:J2582"/>
    <mergeCell ref="L2578:L2582"/>
    <mergeCell ref="R2578:R2582"/>
    <mergeCell ref="S2578:S2582"/>
    <mergeCell ref="A2583:A2587"/>
    <mergeCell ref="B2583:B2587"/>
    <mergeCell ref="C2583:C2587"/>
    <mergeCell ref="D2583:D2587"/>
    <mergeCell ref="E2583:E2587"/>
    <mergeCell ref="L2573:L2577"/>
    <mergeCell ref="R2573:R2577"/>
    <mergeCell ref="S2573:S2577"/>
    <mergeCell ref="A2578:A2582"/>
    <mergeCell ref="B2578:B2582"/>
    <mergeCell ref="C2578:C2582"/>
    <mergeCell ref="D2578:D2582"/>
    <mergeCell ref="E2578:E2582"/>
    <mergeCell ref="F2578:F2582"/>
    <mergeCell ref="G2578:G2582"/>
    <mergeCell ref="S2598:S2602"/>
    <mergeCell ref="A2603:A2607"/>
    <mergeCell ref="B2603:B2607"/>
    <mergeCell ref="C2603:C2607"/>
    <mergeCell ref="D2603:D2607"/>
    <mergeCell ref="E2603:E2607"/>
    <mergeCell ref="F2603:F2607"/>
    <mergeCell ref="G2603:G2607"/>
    <mergeCell ref="H2603:H2607"/>
    <mergeCell ref="J2603:J2607"/>
    <mergeCell ref="F2598:F2602"/>
    <mergeCell ref="G2598:G2602"/>
    <mergeCell ref="H2598:H2602"/>
    <mergeCell ref="J2598:J2602"/>
    <mergeCell ref="L2598:L2602"/>
    <mergeCell ref="R2598:R2602"/>
    <mergeCell ref="H2593:H2597"/>
    <mergeCell ref="J2593:J2597"/>
    <mergeCell ref="L2593:L2597"/>
    <mergeCell ref="R2593:R2597"/>
    <mergeCell ref="S2593:S2597"/>
    <mergeCell ref="A2598:A2602"/>
    <mergeCell ref="B2598:B2602"/>
    <mergeCell ref="C2598:C2602"/>
    <mergeCell ref="D2598:D2602"/>
    <mergeCell ref="E2598:E2602"/>
    <mergeCell ref="L2588:L2592"/>
    <mergeCell ref="R2588:R2592"/>
    <mergeCell ref="S2588:S2592"/>
    <mergeCell ref="A2593:A2597"/>
    <mergeCell ref="B2593:B2597"/>
    <mergeCell ref="C2593:C2597"/>
    <mergeCell ref="D2593:D2597"/>
    <mergeCell ref="E2593:E2597"/>
    <mergeCell ref="F2593:F2597"/>
    <mergeCell ref="G2593:G2597"/>
    <mergeCell ref="S2613:S2617"/>
    <mergeCell ref="A2618:A2622"/>
    <mergeCell ref="B2618:B2622"/>
    <mergeCell ref="C2618:C2622"/>
    <mergeCell ref="D2618:D2622"/>
    <mergeCell ref="E2618:E2622"/>
    <mergeCell ref="F2618:F2622"/>
    <mergeCell ref="G2618:G2622"/>
    <mergeCell ref="H2618:H2622"/>
    <mergeCell ref="J2618:J2622"/>
    <mergeCell ref="F2613:F2617"/>
    <mergeCell ref="G2613:G2617"/>
    <mergeCell ref="H2613:H2617"/>
    <mergeCell ref="J2613:J2617"/>
    <mergeCell ref="L2613:L2617"/>
    <mergeCell ref="R2613:R2617"/>
    <mergeCell ref="H2608:H2612"/>
    <mergeCell ref="J2608:J2612"/>
    <mergeCell ref="L2608:L2612"/>
    <mergeCell ref="R2608:R2612"/>
    <mergeCell ref="S2608:S2612"/>
    <mergeCell ref="A2613:A2617"/>
    <mergeCell ref="B2613:B2617"/>
    <mergeCell ref="C2613:C2617"/>
    <mergeCell ref="D2613:D2617"/>
    <mergeCell ref="E2613:E2617"/>
    <mergeCell ref="L2603:L2607"/>
    <mergeCell ref="R2603:R2607"/>
    <mergeCell ref="S2603:S2607"/>
    <mergeCell ref="A2608:A2612"/>
    <mergeCell ref="B2608:B2612"/>
    <mergeCell ref="C2608:C2612"/>
    <mergeCell ref="D2608:D2612"/>
    <mergeCell ref="E2608:E2612"/>
    <mergeCell ref="F2608:F2612"/>
    <mergeCell ref="G2608:G2612"/>
    <mergeCell ref="S2628:S2632"/>
    <mergeCell ref="A2633:A2637"/>
    <mergeCell ref="B2633:B2637"/>
    <mergeCell ref="C2633:C2637"/>
    <mergeCell ref="D2633:D2637"/>
    <mergeCell ref="E2633:E2637"/>
    <mergeCell ref="F2633:F2637"/>
    <mergeCell ref="G2633:G2637"/>
    <mergeCell ref="H2633:H2637"/>
    <mergeCell ref="J2633:J2637"/>
    <mergeCell ref="F2628:F2632"/>
    <mergeCell ref="G2628:G2632"/>
    <mergeCell ref="H2628:H2632"/>
    <mergeCell ref="J2628:J2632"/>
    <mergeCell ref="L2628:L2632"/>
    <mergeCell ref="R2628:R2632"/>
    <mergeCell ref="H2623:H2627"/>
    <mergeCell ref="J2623:J2627"/>
    <mergeCell ref="L2623:L2627"/>
    <mergeCell ref="R2623:R2627"/>
    <mergeCell ref="S2623:S2627"/>
    <mergeCell ref="A2628:A2632"/>
    <mergeCell ref="B2628:B2632"/>
    <mergeCell ref="C2628:C2632"/>
    <mergeCell ref="D2628:D2632"/>
    <mergeCell ref="E2628:E2632"/>
    <mergeCell ref="L2618:L2622"/>
    <mergeCell ref="R2618:R2622"/>
    <mergeCell ref="S2618:S2622"/>
    <mergeCell ref="A2623:A2627"/>
    <mergeCell ref="B2623:B2627"/>
    <mergeCell ref="C2623:C2627"/>
    <mergeCell ref="D2623:D2627"/>
    <mergeCell ref="E2623:E2627"/>
    <mergeCell ref="F2623:F2627"/>
    <mergeCell ref="G2623:G2627"/>
    <mergeCell ref="S2643:S2647"/>
    <mergeCell ref="A2648:A2652"/>
    <mergeCell ref="B2648:B2652"/>
    <mergeCell ref="C2648:C2652"/>
    <mergeCell ref="D2648:D2652"/>
    <mergeCell ref="E2648:E2652"/>
    <mergeCell ref="F2648:F2652"/>
    <mergeCell ref="G2648:G2652"/>
    <mergeCell ref="H2648:H2652"/>
    <mergeCell ref="J2648:J2652"/>
    <mergeCell ref="F2643:F2647"/>
    <mergeCell ref="G2643:G2647"/>
    <mergeCell ref="H2643:H2647"/>
    <mergeCell ref="J2643:J2647"/>
    <mergeCell ref="L2643:L2647"/>
    <mergeCell ref="R2643:R2647"/>
    <mergeCell ref="H2638:H2642"/>
    <mergeCell ref="J2638:J2642"/>
    <mergeCell ref="L2638:L2642"/>
    <mergeCell ref="R2638:R2642"/>
    <mergeCell ref="S2638:S2642"/>
    <mergeCell ref="A2643:A2647"/>
    <mergeCell ref="B2643:B2647"/>
    <mergeCell ref="C2643:C2647"/>
    <mergeCell ref="D2643:D2647"/>
    <mergeCell ref="E2643:E2647"/>
    <mergeCell ref="L2633:L2637"/>
    <mergeCell ref="R2633:R2637"/>
    <mergeCell ref="S2633:S2637"/>
    <mergeCell ref="A2638:A2642"/>
    <mergeCell ref="B2638:B2642"/>
    <mergeCell ref="C2638:C2642"/>
    <mergeCell ref="D2638:D2642"/>
    <mergeCell ref="E2638:E2642"/>
    <mergeCell ref="F2638:F2642"/>
    <mergeCell ref="G2638:G2642"/>
    <mergeCell ref="S2658:S2662"/>
    <mergeCell ref="A2663:A2667"/>
    <mergeCell ref="B2663:B2667"/>
    <mergeCell ref="C2663:C2667"/>
    <mergeCell ref="D2663:D2667"/>
    <mergeCell ref="E2663:E2667"/>
    <mergeCell ref="F2663:F2667"/>
    <mergeCell ref="G2663:G2667"/>
    <mergeCell ref="H2663:H2667"/>
    <mergeCell ref="J2663:J2667"/>
    <mergeCell ref="F2658:F2662"/>
    <mergeCell ref="G2658:G2662"/>
    <mergeCell ref="H2658:H2662"/>
    <mergeCell ref="J2658:J2662"/>
    <mergeCell ref="L2658:L2662"/>
    <mergeCell ref="R2658:R2662"/>
    <mergeCell ref="H2653:H2657"/>
    <mergeCell ref="J2653:J2657"/>
    <mergeCell ref="L2653:L2657"/>
    <mergeCell ref="R2653:R2657"/>
    <mergeCell ref="S2653:S2657"/>
    <mergeCell ref="A2658:A2662"/>
    <mergeCell ref="B2658:B2662"/>
    <mergeCell ref="C2658:C2662"/>
    <mergeCell ref="D2658:D2662"/>
    <mergeCell ref="E2658:E2662"/>
    <mergeCell ref="L2648:L2652"/>
    <mergeCell ref="R2648:R2652"/>
    <mergeCell ref="S2648:S2652"/>
    <mergeCell ref="A2653:A2657"/>
    <mergeCell ref="B2653:B2657"/>
    <mergeCell ref="C2653:C2657"/>
    <mergeCell ref="D2653:D2657"/>
    <mergeCell ref="E2653:E2657"/>
    <mergeCell ref="F2653:F2657"/>
    <mergeCell ref="G2653:G2657"/>
    <mergeCell ref="S2673:S2677"/>
    <mergeCell ref="A2678:A2682"/>
    <mergeCell ref="B2678:B2682"/>
    <mergeCell ref="C2678:C2682"/>
    <mergeCell ref="D2678:D2682"/>
    <mergeCell ref="E2678:E2682"/>
    <mergeCell ref="F2678:F2682"/>
    <mergeCell ref="G2678:G2682"/>
    <mergeCell ref="H2678:H2682"/>
    <mergeCell ref="J2678:J2682"/>
    <mergeCell ref="F2673:F2677"/>
    <mergeCell ref="G2673:G2677"/>
    <mergeCell ref="H2673:H2677"/>
    <mergeCell ref="J2673:J2677"/>
    <mergeCell ref="L2673:L2677"/>
    <mergeCell ref="R2673:R2677"/>
    <mergeCell ref="H2668:H2672"/>
    <mergeCell ref="J2668:J2672"/>
    <mergeCell ref="L2668:L2672"/>
    <mergeCell ref="R2668:R2672"/>
    <mergeCell ref="S2668:S2672"/>
    <mergeCell ref="A2673:A2677"/>
    <mergeCell ref="B2673:B2677"/>
    <mergeCell ref="C2673:C2677"/>
    <mergeCell ref="D2673:D2677"/>
    <mergeCell ref="E2673:E2677"/>
    <mergeCell ref="L2663:L2667"/>
    <mergeCell ref="R2663:R2667"/>
    <mergeCell ref="S2663:S2667"/>
    <mergeCell ref="A2668:A2672"/>
    <mergeCell ref="B2668:B2672"/>
    <mergeCell ref="C2668:C2672"/>
    <mergeCell ref="D2668:D2672"/>
    <mergeCell ref="E2668:E2672"/>
    <mergeCell ref="F2668:F2672"/>
    <mergeCell ref="G2668:G2672"/>
    <mergeCell ref="S2688:S2692"/>
    <mergeCell ref="A2693:A2697"/>
    <mergeCell ref="B2693:B2697"/>
    <mergeCell ref="C2693:C2697"/>
    <mergeCell ref="D2693:D2697"/>
    <mergeCell ref="E2693:E2697"/>
    <mergeCell ref="F2693:F2697"/>
    <mergeCell ref="G2693:G2697"/>
    <mergeCell ref="H2693:H2697"/>
    <mergeCell ref="J2693:J2697"/>
    <mergeCell ref="F2688:F2692"/>
    <mergeCell ref="G2688:G2692"/>
    <mergeCell ref="H2688:H2692"/>
    <mergeCell ref="J2688:J2692"/>
    <mergeCell ref="L2688:L2692"/>
    <mergeCell ref="R2688:R2692"/>
    <mergeCell ref="H2683:H2687"/>
    <mergeCell ref="J2683:J2687"/>
    <mergeCell ref="L2683:L2687"/>
    <mergeCell ref="R2683:R2687"/>
    <mergeCell ref="S2683:S2687"/>
    <mergeCell ref="A2688:A2692"/>
    <mergeCell ref="B2688:B2692"/>
    <mergeCell ref="C2688:C2692"/>
    <mergeCell ref="D2688:D2692"/>
    <mergeCell ref="E2688:E2692"/>
    <mergeCell ref="L2678:L2682"/>
    <mergeCell ref="R2678:R2682"/>
    <mergeCell ref="S2678:S2682"/>
    <mergeCell ref="A2683:A2687"/>
    <mergeCell ref="B2683:B2687"/>
    <mergeCell ref="C2683:C2687"/>
    <mergeCell ref="D2683:D2687"/>
    <mergeCell ref="E2683:E2687"/>
    <mergeCell ref="F2683:F2687"/>
    <mergeCell ref="G2683:G2687"/>
    <mergeCell ref="S2703:S2707"/>
    <mergeCell ref="A2708:A2712"/>
    <mergeCell ref="B2708:B2712"/>
    <mergeCell ref="C2708:C2712"/>
    <mergeCell ref="D2708:D2712"/>
    <mergeCell ref="E2708:E2712"/>
    <mergeCell ref="F2708:F2712"/>
    <mergeCell ref="G2708:G2712"/>
    <mergeCell ref="H2708:H2712"/>
    <mergeCell ref="J2708:J2712"/>
    <mergeCell ref="F2703:F2707"/>
    <mergeCell ref="G2703:G2707"/>
    <mergeCell ref="H2703:H2707"/>
    <mergeCell ref="J2703:J2707"/>
    <mergeCell ref="L2703:L2707"/>
    <mergeCell ref="R2703:R2707"/>
    <mergeCell ref="H2698:H2702"/>
    <mergeCell ref="J2698:J2702"/>
    <mergeCell ref="L2698:L2702"/>
    <mergeCell ref="R2698:R2702"/>
    <mergeCell ref="S2698:S2702"/>
    <mergeCell ref="A2703:A2707"/>
    <mergeCell ref="B2703:B2707"/>
    <mergeCell ref="C2703:C2707"/>
    <mergeCell ref="D2703:D2707"/>
    <mergeCell ref="E2703:E2707"/>
    <mergeCell ref="L2693:L2697"/>
    <mergeCell ref="R2693:R2697"/>
    <mergeCell ref="S2693:S2697"/>
    <mergeCell ref="A2698:A2702"/>
    <mergeCell ref="B2698:B2702"/>
    <mergeCell ref="C2698:C2702"/>
    <mergeCell ref="D2698:D2702"/>
    <mergeCell ref="E2698:E2702"/>
    <mergeCell ref="F2698:F2702"/>
    <mergeCell ref="G2698:G2702"/>
    <mergeCell ref="S2718:S2722"/>
    <mergeCell ref="A2723:A2727"/>
    <mergeCell ref="B2723:B2727"/>
    <mergeCell ref="C2723:C2727"/>
    <mergeCell ref="D2723:D2727"/>
    <mergeCell ref="E2723:E2727"/>
    <mergeCell ref="F2723:F2727"/>
    <mergeCell ref="G2723:G2727"/>
    <mergeCell ref="H2723:H2727"/>
    <mergeCell ref="J2723:J2727"/>
    <mergeCell ref="F2718:F2722"/>
    <mergeCell ref="G2718:G2722"/>
    <mergeCell ref="H2718:H2722"/>
    <mergeCell ref="J2718:J2722"/>
    <mergeCell ref="L2718:L2722"/>
    <mergeCell ref="R2718:R2722"/>
    <mergeCell ref="H2713:H2717"/>
    <mergeCell ref="J2713:J2717"/>
    <mergeCell ref="L2713:L2717"/>
    <mergeCell ref="R2713:R2717"/>
    <mergeCell ref="S2713:S2717"/>
    <mergeCell ref="A2718:A2722"/>
    <mergeCell ref="B2718:B2722"/>
    <mergeCell ref="C2718:C2722"/>
    <mergeCell ref="D2718:D2722"/>
    <mergeCell ref="E2718:E2722"/>
    <mergeCell ref="L2708:L2712"/>
    <mergeCell ref="R2708:R2712"/>
    <mergeCell ref="S2708:S2712"/>
    <mergeCell ref="A2713:A2717"/>
    <mergeCell ref="B2713:B2717"/>
    <mergeCell ref="C2713:C2717"/>
    <mergeCell ref="D2713:D2717"/>
    <mergeCell ref="E2713:E2717"/>
    <mergeCell ref="F2713:F2717"/>
    <mergeCell ref="G2713:G2717"/>
    <mergeCell ref="S2733:S2737"/>
    <mergeCell ref="A2738:A2742"/>
    <mergeCell ref="B2738:B2742"/>
    <mergeCell ref="C2738:C2742"/>
    <mergeCell ref="D2738:D2742"/>
    <mergeCell ref="E2738:E2742"/>
    <mergeCell ref="F2738:F2742"/>
    <mergeCell ref="G2738:G2742"/>
    <mergeCell ref="H2738:H2742"/>
    <mergeCell ref="J2738:J2742"/>
    <mergeCell ref="F2733:F2737"/>
    <mergeCell ref="G2733:G2737"/>
    <mergeCell ref="H2733:H2737"/>
    <mergeCell ref="J2733:J2737"/>
    <mergeCell ref="L2733:L2737"/>
    <mergeCell ref="R2733:R2737"/>
    <mergeCell ref="H2728:H2732"/>
    <mergeCell ref="J2728:J2732"/>
    <mergeCell ref="L2728:L2732"/>
    <mergeCell ref="R2728:R2732"/>
    <mergeCell ref="S2728:S2732"/>
    <mergeCell ref="A2733:A2737"/>
    <mergeCell ref="B2733:B2737"/>
    <mergeCell ref="C2733:C2737"/>
    <mergeCell ref="D2733:D2737"/>
    <mergeCell ref="E2733:E2737"/>
    <mergeCell ref="L2723:L2727"/>
    <mergeCell ref="R2723:R2727"/>
    <mergeCell ref="S2723:S2727"/>
    <mergeCell ref="A2728:A2732"/>
    <mergeCell ref="B2728:B2732"/>
    <mergeCell ref="C2728:C2732"/>
    <mergeCell ref="D2728:D2732"/>
    <mergeCell ref="E2728:E2732"/>
    <mergeCell ref="F2728:F2732"/>
    <mergeCell ref="G2728:G2732"/>
    <mergeCell ref="S2748:S2752"/>
    <mergeCell ref="A2753:A2757"/>
    <mergeCell ref="B2753:B2757"/>
    <mergeCell ref="C2753:C2757"/>
    <mergeCell ref="D2753:D2757"/>
    <mergeCell ref="E2753:E2757"/>
    <mergeCell ref="F2753:F2757"/>
    <mergeCell ref="G2753:G2757"/>
    <mergeCell ref="H2753:H2757"/>
    <mergeCell ref="J2753:J2757"/>
    <mergeCell ref="F2748:F2752"/>
    <mergeCell ref="G2748:G2752"/>
    <mergeCell ref="H2748:H2752"/>
    <mergeCell ref="J2748:J2752"/>
    <mergeCell ref="L2748:L2752"/>
    <mergeCell ref="R2748:R2752"/>
    <mergeCell ref="H2743:H2747"/>
    <mergeCell ref="J2743:J2747"/>
    <mergeCell ref="L2743:L2747"/>
    <mergeCell ref="R2743:R2747"/>
    <mergeCell ref="S2743:S2747"/>
    <mergeCell ref="A2748:A2752"/>
    <mergeCell ref="B2748:B2752"/>
    <mergeCell ref="C2748:C2752"/>
    <mergeCell ref="D2748:D2752"/>
    <mergeCell ref="E2748:E2752"/>
    <mergeCell ref="L2738:L2742"/>
    <mergeCell ref="R2738:R2742"/>
    <mergeCell ref="S2738:S2742"/>
    <mergeCell ref="A2743:A2747"/>
    <mergeCell ref="B2743:B2747"/>
    <mergeCell ref="C2743:C2747"/>
    <mergeCell ref="D2743:D2747"/>
    <mergeCell ref="E2743:E2747"/>
    <mergeCell ref="F2743:F2747"/>
    <mergeCell ref="G2743:G2747"/>
    <mergeCell ref="S2763:S2767"/>
    <mergeCell ref="A2768:A2772"/>
    <mergeCell ref="B2768:B2772"/>
    <mergeCell ref="C2768:C2772"/>
    <mergeCell ref="D2768:D2772"/>
    <mergeCell ref="E2768:E2772"/>
    <mergeCell ref="F2768:F2772"/>
    <mergeCell ref="G2768:G2772"/>
    <mergeCell ref="H2768:H2772"/>
    <mergeCell ref="J2768:J2772"/>
    <mergeCell ref="F2763:F2767"/>
    <mergeCell ref="G2763:G2767"/>
    <mergeCell ref="H2763:H2767"/>
    <mergeCell ref="J2763:J2767"/>
    <mergeCell ref="L2763:L2767"/>
    <mergeCell ref="R2763:R2767"/>
    <mergeCell ref="H2758:H2762"/>
    <mergeCell ref="J2758:J2762"/>
    <mergeCell ref="L2758:L2762"/>
    <mergeCell ref="R2758:R2762"/>
    <mergeCell ref="S2758:S2762"/>
    <mergeCell ref="A2763:A2767"/>
    <mergeCell ref="B2763:B2767"/>
    <mergeCell ref="C2763:C2767"/>
    <mergeCell ref="D2763:D2767"/>
    <mergeCell ref="E2763:E2767"/>
    <mergeCell ref="L2753:L2757"/>
    <mergeCell ref="R2753:R2757"/>
    <mergeCell ref="S2753:S2757"/>
    <mergeCell ref="A2758:A2762"/>
    <mergeCell ref="B2758:B2762"/>
    <mergeCell ref="C2758:C2762"/>
    <mergeCell ref="D2758:D2762"/>
    <mergeCell ref="E2758:E2762"/>
    <mergeCell ref="F2758:F2762"/>
    <mergeCell ref="G2758:G2762"/>
    <mergeCell ref="S2778:S2782"/>
    <mergeCell ref="A2783:A2787"/>
    <mergeCell ref="B2783:B2787"/>
    <mergeCell ref="C2783:C2787"/>
    <mergeCell ref="D2783:D2787"/>
    <mergeCell ref="E2783:E2787"/>
    <mergeCell ref="F2783:F2787"/>
    <mergeCell ref="G2783:G2787"/>
    <mergeCell ref="H2783:H2787"/>
    <mergeCell ref="J2783:J2787"/>
    <mergeCell ref="F2778:F2782"/>
    <mergeCell ref="G2778:G2782"/>
    <mergeCell ref="H2778:H2782"/>
    <mergeCell ref="J2778:J2782"/>
    <mergeCell ref="L2778:L2782"/>
    <mergeCell ref="R2778:R2782"/>
    <mergeCell ref="H2773:H2777"/>
    <mergeCell ref="J2773:J2777"/>
    <mergeCell ref="L2773:L2777"/>
    <mergeCell ref="R2773:R2777"/>
    <mergeCell ref="S2773:S2777"/>
    <mergeCell ref="A2778:A2782"/>
    <mergeCell ref="B2778:B2782"/>
    <mergeCell ref="C2778:C2782"/>
    <mergeCell ref="D2778:D2782"/>
    <mergeCell ref="E2778:E2782"/>
    <mergeCell ref="L2768:L2772"/>
    <mergeCell ref="R2768:R2772"/>
    <mergeCell ref="S2768:S2772"/>
    <mergeCell ref="A2773:A2777"/>
    <mergeCell ref="B2773:B2777"/>
    <mergeCell ref="C2773:C2777"/>
    <mergeCell ref="D2773:D2777"/>
    <mergeCell ref="E2773:E2777"/>
    <mergeCell ref="F2773:F2777"/>
    <mergeCell ref="G2773:G2777"/>
    <mergeCell ref="S2793:S2797"/>
    <mergeCell ref="A2798:A2802"/>
    <mergeCell ref="B2798:B2802"/>
    <mergeCell ref="C2798:C2802"/>
    <mergeCell ref="D2798:D2802"/>
    <mergeCell ref="E2798:E2802"/>
    <mergeCell ref="F2798:F2802"/>
    <mergeCell ref="G2798:G2802"/>
    <mergeCell ref="H2798:H2802"/>
    <mergeCell ref="J2798:J2802"/>
    <mergeCell ref="F2793:F2797"/>
    <mergeCell ref="G2793:G2797"/>
    <mergeCell ref="H2793:H2797"/>
    <mergeCell ref="J2793:J2797"/>
    <mergeCell ref="L2793:L2797"/>
    <mergeCell ref="R2793:R2797"/>
    <mergeCell ref="H2788:H2792"/>
    <mergeCell ref="J2788:J2792"/>
    <mergeCell ref="L2788:L2792"/>
    <mergeCell ref="R2788:R2792"/>
    <mergeCell ref="S2788:S2792"/>
    <mergeCell ref="A2793:A2797"/>
    <mergeCell ref="B2793:B2797"/>
    <mergeCell ref="C2793:C2797"/>
    <mergeCell ref="D2793:D2797"/>
    <mergeCell ref="E2793:E2797"/>
    <mergeCell ref="L2783:L2787"/>
    <mergeCell ref="R2783:R2787"/>
    <mergeCell ref="S2783:S2787"/>
    <mergeCell ref="A2788:A2792"/>
    <mergeCell ref="B2788:B2792"/>
    <mergeCell ref="C2788:C2792"/>
    <mergeCell ref="D2788:D2792"/>
    <mergeCell ref="E2788:E2792"/>
    <mergeCell ref="F2788:F2792"/>
    <mergeCell ref="G2788:G2792"/>
    <mergeCell ref="S2808:S2812"/>
    <mergeCell ref="A2813:A2817"/>
    <mergeCell ref="B2813:B2817"/>
    <mergeCell ref="C2813:C2817"/>
    <mergeCell ref="D2813:D2817"/>
    <mergeCell ref="E2813:E2817"/>
    <mergeCell ref="F2813:F2817"/>
    <mergeCell ref="G2813:G2817"/>
    <mergeCell ref="H2813:H2817"/>
    <mergeCell ref="J2813:J2817"/>
    <mergeCell ref="F2808:F2812"/>
    <mergeCell ref="G2808:G2812"/>
    <mergeCell ref="H2808:H2812"/>
    <mergeCell ref="J2808:J2812"/>
    <mergeCell ref="L2808:L2812"/>
    <mergeCell ref="R2808:R2812"/>
    <mergeCell ref="H2803:H2807"/>
    <mergeCell ref="J2803:J2807"/>
    <mergeCell ref="L2803:L2807"/>
    <mergeCell ref="R2803:R2807"/>
    <mergeCell ref="S2803:S2807"/>
    <mergeCell ref="A2808:A2812"/>
    <mergeCell ref="B2808:B2812"/>
    <mergeCell ref="C2808:C2812"/>
    <mergeCell ref="D2808:D2812"/>
    <mergeCell ref="E2808:E2812"/>
    <mergeCell ref="L2798:L2802"/>
    <mergeCell ref="R2798:R2802"/>
    <mergeCell ref="S2798:S2802"/>
    <mergeCell ref="A2803:A2807"/>
    <mergeCell ref="B2803:B2807"/>
    <mergeCell ref="C2803:C2807"/>
    <mergeCell ref="D2803:D2807"/>
    <mergeCell ref="E2803:E2807"/>
    <mergeCell ref="F2803:F2807"/>
    <mergeCell ref="G2803:G2807"/>
    <mergeCell ref="S2823:S2827"/>
    <mergeCell ref="A2828:A2832"/>
    <mergeCell ref="B2828:B2832"/>
    <mergeCell ref="C2828:C2832"/>
    <mergeCell ref="D2828:D2832"/>
    <mergeCell ref="E2828:E2832"/>
    <mergeCell ref="F2828:F2832"/>
    <mergeCell ref="G2828:G2832"/>
    <mergeCell ref="H2828:H2832"/>
    <mergeCell ref="J2828:J2832"/>
    <mergeCell ref="F2823:F2827"/>
    <mergeCell ref="G2823:G2827"/>
    <mergeCell ref="H2823:H2827"/>
    <mergeCell ref="J2823:J2827"/>
    <mergeCell ref="L2823:L2827"/>
    <mergeCell ref="R2823:R2827"/>
    <mergeCell ref="H2818:H2822"/>
    <mergeCell ref="J2818:J2822"/>
    <mergeCell ref="L2818:L2822"/>
    <mergeCell ref="R2818:R2822"/>
    <mergeCell ref="S2818:S2822"/>
    <mergeCell ref="A2823:A2827"/>
    <mergeCell ref="B2823:B2827"/>
    <mergeCell ref="C2823:C2827"/>
    <mergeCell ref="D2823:D2827"/>
    <mergeCell ref="E2823:E2827"/>
    <mergeCell ref="L2813:L2817"/>
    <mergeCell ref="R2813:R2817"/>
    <mergeCell ref="S2813:S2817"/>
    <mergeCell ref="A2818:A2822"/>
    <mergeCell ref="B2818:B2822"/>
    <mergeCell ref="C2818:C2822"/>
    <mergeCell ref="D2818:D2822"/>
    <mergeCell ref="E2818:E2822"/>
    <mergeCell ref="F2818:F2822"/>
    <mergeCell ref="G2818:G2822"/>
    <mergeCell ref="S2838:S2842"/>
    <mergeCell ref="A2843:A2847"/>
    <mergeCell ref="B2843:B2847"/>
    <mergeCell ref="C2843:C2847"/>
    <mergeCell ref="D2843:D2847"/>
    <mergeCell ref="E2843:E2847"/>
    <mergeCell ref="F2843:F2847"/>
    <mergeCell ref="G2843:G2847"/>
    <mergeCell ref="H2843:H2847"/>
    <mergeCell ref="J2843:J2847"/>
    <mergeCell ref="F2838:F2842"/>
    <mergeCell ref="G2838:G2842"/>
    <mergeCell ref="H2838:H2842"/>
    <mergeCell ref="J2838:J2842"/>
    <mergeCell ref="L2838:L2842"/>
    <mergeCell ref="R2838:R2842"/>
    <mergeCell ref="H2833:H2837"/>
    <mergeCell ref="J2833:J2837"/>
    <mergeCell ref="L2833:L2837"/>
    <mergeCell ref="R2833:R2837"/>
    <mergeCell ref="S2833:S2837"/>
    <mergeCell ref="A2838:A2842"/>
    <mergeCell ref="B2838:B2842"/>
    <mergeCell ref="C2838:C2842"/>
    <mergeCell ref="D2838:D2842"/>
    <mergeCell ref="E2838:E2842"/>
    <mergeCell ref="L2828:L2832"/>
    <mergeCell ref="R2828:R2832"/>
    <mergeCell ref="S2828:S2832"/>
    <mergeCell ref="A2833:A2837"/>
    <mergeCell ref="B2833:B2837"/>
    <mergeCell ref="C2833:C2837"/>
    <mergeCell ref="D2833:D2837"/>
    <mergeCell ref="E2833:E2837"/>
    <mergeCell ref="F2833:F2837"/>
    <mergeCell ref="G2833:G2837"/>
    <mergeCell ref="S2853:S2857"/>
    <mergeCell ref="A2858:A2862"/>
    <mergeCell ref="B2858:B2862"/>
    <mergeCell ref="C2858:C2862"/>
    <mergeCell ref="D2858:D2862"/>
    <mergeCell ref="E2858:E2862"/>
    <mergeCell ref="F2858:F2862"/>
    <mergeCell ref="G2858:G2862"/>
    <mergeCell ref="H2858:H2862"/>
    <mergeCell ref="J2858:J2862"/>
    <mergeCell ref="F2853:F2857"/>
    <mergeCell ref="G2853:G2857"/>
    <mergeCell ref="H2853:H2857"/>
    <mergeCell ref="J2853:J2857"/>
    <mergeCell ref="L2853:L2857"/>
    <mergeCell ref="R2853:R2857"/>
    <mergeCell ref="H2848:H2852"/>
    <mergeCell ref="J2848:J2852"/>
    <mergeCell ref="L2848:L2852"/>
    <mergeCell ref="R2848:R2852"/>
    <mergeCell ref="S2848:S2852"/>
    <mergeCell ref="A2853:A2857"/>
    <mergeCell ref="B2853:B2857"/>
    <mergeCell ref="C2853:C2857"/>
    <mergeCell ref="D2853:D2857"/>
    <mergeCell ref="E2853:E2857"/>
    <mergeCell ref="L2843:L2847"/>
    <mergeCell ref="R2843:R2847"/>
    <mergeCell ref="S2843:S2847"/>
    <mergeCell ref="A2848:A2852"/>
    <mergeCell ref="B2848:B2852"/>
    <mergeCell ref="C2848:C2852"/>
    <mergeCell ref="D2848:D2852"/>
    <mergeCell ref="E2848:E2852"/>
    <mergeCell ref="F2848:F2852"/>
    <mergeCell ref="G2848:G2852"/>
    <mergeCell ref="S2868:S2872"/>
    <mergeCell ref="A2873:A2877"/>
    <mergeCell ref="B2873:B2877"/>
    <mergeCell ref="C2873:C2877"/>
    <mergeCell ref="D2873:D2877"/>
    <mergeCell ref="E2873:E2877"/>
    <mergeCell ref="F2873:F2877"/>
    <mergeCell ref="G2873:G2877"/>
    <mergeCell ref="H2873:H2877"/>
    <mergeCell ref="J2873:J2877"/>
    <mergeCell ref="F2868:F2872"/>
    <mergeCell ref="G2868:G2872"/>
    <mergeCell ref="H2868:H2872"/>
    <mergeCell ref="J2868:J2872"/>
    <mergeCell ref="L2868:L2872"/>
    <mergeCell ref="R2868:R2872"/>
    <mergeCell ref="H2863:H2867"/>
    <mergeCell ref="J2863:J2867"/>
    <mergeCell ref="L2863:L2867"/>
    <mergeCell ref="R2863:R2867"/>
    <mergeCell ref="S2863:S2867"/>
    <mergeCell ref="A2868:A2872"/>
    <mergeCell ref="B2868:B2872"/>
    <mergeCell ref="C2868:C2872"/>
    <mergeCell ref="D2868:D2872"/>
    <mergeCell ref="E2868:E2872"/>
    <mergeCell ref="L2858:L2862"/>
    <mergeCell ref="R2858:R2862"/>
    <mergeCell ref="S2858:S2862"/>
    <mergeCell ref="A2863:A2867"/>
    <mergeCell ref="B2863:B2867"/>
    <mergeCell ref="C2863:C2867"/>
    <mergeCell ref="D2863:D2867"/>
    <mergeCell ref="E2863:E2867"/>
    <mergeCell ref="F2863:F2867"/>
    <mergeCell ref="G2863:G2867"/>
    <mergeCell ref="S2883:S2887"/>
    <mergeCell ref="A2888:A2892"/>
    <mergeCell ref="B2888:B2892"/>
    <mergeCell ref="C2888:C2892"/>
    <mergeCell ref="D2888:D2892"/>
    <mergeCell ref="E2888:E2892"/>
    <mergeCell ref="F2888:F2892"/>
    <mergeCell ref="G2888:G2892"/>
    <mergeCell ref="H2888:H2892"/>
    <mergeCell ref="J2888:J2892"/>
    <mergeCell ref="F2883:F2887"/>
    <mergeCell ref="G2883:G2887"/>
    <mergeCell ref="H2883:H2887"/>
    <mergeCell ref="J2883:J2887"/>
    <mergeCell ref="L2883:L2887"/>
    <mergeCell ref="R2883:R2887"/>
    <mergeCell ref="H2878:H2882"/>
    <mergeCell ref="J2878:J2882"/>
    <mergeCell ref="L2878:L2882"/>
    <mergeCell ref="R2878:R2882"/>
    <mergeCell ref="S2878:S2882"/>
    <mergeCell ref="A2883:A2887"/>
    <mergeCell ref="B2883:B2887"/>
    <mergeCell ref="C2883:C2887"/>
    <mergeCell ref="D2883:D2887"/>
    <mergeCell ref="E2883:E2887"/>
    <mergeCell ref="L2873:L2877"/>
    <mergeCell ref="R2873:R2877"/>
    <mergeCell ref="S2873:S2877"/>
    <mergeCell ref="A2878:A2882"/>
    <mergeCell ref="B2878:B2882"/>
    <mergeCell ref="C2878:C2882"/>
    <mergeCell ref="D2878:D2882"/>
    <mergeCell ref="E2878:E2882"/>
    <mergeCell ref="F2878:F2882"/>
    <mergeCell ref="G2878:G2882"/>
    <mergeCell ref="S2898:S2902"/>
    <mergeCell ref="A2903:A2907"/>
    <mergeCell ref="B2903:B2907"/>
    <mergeCell ref="C2903:C2907"/>
    <mergeCell ref="D2903:D2907"/>
    <mergeCell ref="E2903:E2907"/>
    <mergeCell ref="F2903:F2907"/>
    <mergeCell ref="G2903:G2907"/>
    <mergeCell ref="H2903:H2907"/>
    <mergeCell ref="J2903:J2907"/>
    <mergeCell ref="F2898:F2902"/>
    <mergeCell ref="G2898:G2902"/>
    <mergeCell ref="H2898:H2902"/>
    <mergeCell ref="J2898:J2902"/>
    <mergeCell ref="L2898:L2902"/>
    <mergeCell ref="R2898:R2902"/>
    <mergeCell ref="H2893:H2897"/>
    <mergeCell ref="J2893:J2897"/>
    <mergeCell ref="L2893:L2897"/>
    <mergeCell ref="R2893:R2897"/>
    <mergeCell ref="S2893:S2897"/>
    <mergeCell ref="A2898:A2902"/>
    <mergeCell ref="B2898:B2902"/>
    <mergeCell ref="C2898:C2902"/>
    <mergeCell ref="D2898:D2902"/>
    <mergeCell ref="E2898:E2902"/>
    <mergeCell ref="L2888:L2892"/>
    <mergeCell ref="R2888:R2892"/>
    <mergeCell ref="S2888:S2892"/>
    <mergeCell ref="A2893:A2897"/>
    <mergeCell ref="B2893:B2897"/>
    <mergeCell ref="C2893:C2897"/>
    <mergeCell ref="D2893:D2897"/>
    <mergeCell ref="E2893:E2897"/>
    <mergeCell ref="F2893:F2897"/>
    <mergeCell ref="G2893:G2897"/>
    <mergeCell ref="S2913:S2917"/>
    <mergeCell ref="A2918:A2922"/>
    <mergeCell ref="B2918:B2922"/>
    <mergeCell ref="C2918:C2922"/>
    <mergeCell ref="D2918:D2922"/>
    <mergeCell ref="E2918:E2922"/>
    <mergeCell ref="F2918:F2922"/>
    <mergeCell ref="G2918:G2922"/>
    <mergeCell ref="H2918:H2922"/>
    <mergeCell ref="J2918:J2922"/>
    <mergeCell ref="F2913:F2917"/>
    <mergeCell ref="G2913:G2917"/>
    <mergeCell ref="H2913:H2917"/>
    <mergeCell ref="J2913:J2917"/>
    <mergeCell ref="L2913:L2917"/>
    <mergeCell ref="R2913:R2917"/>
    <mergeCell ref="H2908:H2912"/>
    <mergeCell ref="J2908:J2912"/>
    <mergeCell ref="L2908:L2912"/>
    <mergeCell ref="R2908:R2912"/>
    <mergeCell ref="S2908:S2912"/>
    <mergeCell ref="A2913:A2917"/>
    <mergeCell ref="B2913:B2917"/>
    <mergeCell ref="C2913:C2917"/>
    <mergeCell ref="D2913:D2917"/>
    <mergeCell ref="E2913:E2917"/>
    <mergeCell ref="L2903:L2907"/>
    <mergeCell ref="R2903:R2907"/>
    <mergeCell ref="S2903:S2907"/>
    <mergeCell ref="A2908:A2912"/>
    <mergeCell ref="B2908:B2912"/>
    <mergeCell ref="C2908:C2912"/>
    <mergeCell ref="D2908:D2912"/>
    <mergeCell ref="E2908:E2912"/>
    <mergeCell ref="F2908:F2912"/>
    <mergeCell ref="G2908:G2912"/>
    <mergeCell ref="S2928:S2932"/>
    <mergeCell ref="A2933:A2937"/>
    <mergeCell ref="B2933:B2937"/>
    <mergeCell ref="C2933:C2937"/>
    <mergeCell ref="D2933:D2937"/>
    <mergeCell ref="E2933:E2937"/>
    <mergeCell ref="F2933:F2937"/>
    <mergeCell ref="G2933:G2937"/>
    <mergeCell ref="H2933:H2937"/>
    <mergeCell ref="J2933:J2937"/>
    <mergeCell ref="F2928:F2932"/>
    <mergeCell ref="G2928:G2932"/>
    <mergeCell ref="H2928:H2932"/>
    <mergeCell ref="J2928:J2932"/>
    <mergeCell ref="L2928:L2932"/>
    <mergeCell ref="R2928:R2932"/>
    <mergeCell ref="H2923:H2927"/>
    <mergeCell ref="J2923:J2927"/>
    <mergeCell ref="L2923:L2927"/>
    <mergeCell ref="R2923:R2927"/>
    <mergeCell ref="S2923:S2927"/>
    <mergeCell ref="A2928:A2932"/>
    <mergeCell ref="B2928:B2932"/>
    <mergeCell ref="C2928:C2932"/>
    <mergeCell ref="D2928:D2932"/>
    <mergeCell ref="E2928:E2932"/>
    <mergeCell ref="L2918:L2922"/>
    <mergeCell ref="R2918:R2922"/>
    <mergeCell ref="S2918:S2922"/>
    <mergeCell ref="A2923:A2927"/>
    <mergeCell ref="B2923:B2927"/>
    <mergeCell ref="C2923:C2927"/>
    <mergeCell ref="D2923:D2927"/>
    <mergeCell ref="E2923:E2927"/>
    <mergeCell ref="F2923:F2927"/>
    <mergeCell ref="G2923:G2927"/>
    <mergeCell ref="S2943:S2947"/>
    <mergeCell ref="A2948:A2952"/>
    <mergeCell ref="B2948:B2952"/>
    <mergeCell ref="C2948:C2952"/>
    <mergeCell ref="D2948:D2952"/>
    <mergeCell ref="E2948:E2952"/>
    <mergeCell ref="F2948:F2952"/>
    <mergeCell ref="G2948:G2952"/>
    <mergeCell ref="H2948:H2952"/>
    <mergeCell ref="J2948:J2952"/>
    <mergeCell ref="F2943:F2947"/>
    <mergeCell ref="G2943:G2947"/>
    <mergeCell ref="H2943:H2947"/>
    <mergeCell ref="J2943:J2947"/>
    <mergeCell ref="L2943:L2947"/>
    <mergeCell ref="R2943:R2947"/>
    <mergeCell ref="H2938:H2942"/>
    <mergeCell ref="J2938:J2942"/>
    <mergeCell ref="L2938:L2942"/>
    <mergeCell ref="R2938:R2942"/>
    <mergeCell ref="S2938:S2942"/>
    <mergeCell ref="A2943:A2947"/>
    <mergeCell ref="B2943:B2947"/>
    <mergeCell ref="C2943:C2947"/>
    <mergeCell ref="D2943:D2947"/>
    <mergeCell ref="E2943:E2947"/>
    <mergeCell ref="L2933:L2937"/>
    <mergeCell ref="R2933:R2937"/>
    <mergeCell ref="S2933:S2937"/>
    <mergeCell ref="A2938:A2942"/>
    <mergeCell ref="B2938:B2942"/>
    <mergeCell ref="C2938:C2942"/>
    <mergeCell ref="D2938:D2942"/>
    <mergeCell ref="E2938:E2942"/>
    <mergeCell ref="F2938:F2942"/>
    <mergeCell ref="G2938:G2942"/>
    <mergeCell ref="S2958:S2962"/>
    <mergeCell ref="A2963:A2967"/>
    <mergeCell ref="B2963:B2967"/>
    <mergeCell ref="C2963:C2967"/>
    <mergeCell ref="D2963:D2967"/>
    <mergeCell ref="E2963:E2967"/>
    <mergeCell ref="F2963:F2967"/>
    <mergeCell ref="G2963:G2967"/>
    <mergeCell ref="H2963:H2967"/>
    <mergeCell ref="J2963:J2967"/>
    <mergeCell ref="F2958:F2962"/>
    <mergeCell ref="G2958:G2962"/>
    <mergeCell ref="H2958:H2962"/>
    <mergeCell ref="J2958:J2962"/>
    <mergeCell ref="L2958:L2962"/>
    <mergeCell ref="R2958:R2962"/>
    <mergeCell ref="H2953:H2957"/>
    <mergeCell ref="J2953:J2957"/>
    <mergeCell ref="L2953:L2957"/>
    <mergeCell ref="R2953:R2957"/>
    <mergeCell ref="S2953:S2957"/>
    <mergeCell ref="A2958:A2962"/>
    <mergeCell ref="B2958:B2962"/>
    <mergeCell ref="C2958:C2962"/>
    <mergeCell ref="D2958:D2962"/>
    <mergeCell ref="E2958:E2962"/>
    <mergeCell ref="L2948:L2952"/>
    <mergeCell ref="R2948:R2952"/>
    <mergeCell ref="S2948:S2952"/>
    <mergeCell ref="A2953:A2957"/>
    <mergeCell ref="B2953:B2957"/>
    <mergeCell ref="C2953:C2957"/>
    <mergeCell ref="D2953:D2957"/>
    <mergeCell ref="E2953:E2957"/>
    <mergeCell ref="F2953:F2957"/>
    <mergeCell ref="G2953:G2957"/>
    <mergeCell ref="S2973:S2977"/>
    <mergeCell ref="A2978:A2982"/>
    <mergeCell ref="B2978:B2982"/>
    <mergeCell ref="C2978:C2982"/>
    <mergeCell ref="D2978:D2982"/>
    <mergeCell ref="E2978:E2982"/>
    <mergeCell ref="F2978:F2982"/>
    <mergeCell ref="G2978:G2982"/>
    <mergeCell ref="H2978:H2982"/>
    <mergeCell ref="J2978:J2982"/>
    <mergeCell ref="F2973:F2977"/>
    <mergeCell ref="G2973:G2977"/>
    <mergeCell ref="H2973:H2977"/>
    <mergeCell ref="J2973:J2977"/>
    <mergeCell ref="L2973:L2977"/>
    <mergeCell ref="R2973:R2977"/>
    <mergeCell ref="H2968:H2972"/>
    <mergeCell ref="J2968:J2972"/>
    <mergeCell ref="L2968:L2972"/>
    <mergeCell ref="R2968:R2972"/>
    <mergeCell ref="S2968:S2972"/>
    <mergeCell ref="A2973:A2977"/>
    <mergeCell ref="B2973:B2977"/>
    <mergeCell ref="C2973:C2977"/>
    <mergeCell ref="D2973:D2977"/>
    <mergeCell ref="E2973:E2977"/>
    <mergeCell ref="L2963:L2967"/>
    <mergeCell ref="R2963:R2967"/>
    <mergeCell ref="S2963:S2967"/>
    <mergeCell ref="A2968:A2972"/>
    <mergeCell ref="B2968:B2972"/>
    <mergeCell ref="C2968:C2972"/>
    <mergeCell ref="D2968:D2972"/>
    <mergeCell ref="E2968:E2972"/>
    <mergeCell ref="F2968:F2972"/>
    <mergeCell ref="G2968:G2972"/>
    <mergeCell ref="S2988:S2992"/>
    <mergeCell ref="A2993:A2997"/>
    <mergeCell ref="B2993:B2997"/>
    <mergeCell ref="C2993:C2997"/>
    <mergeCell ref="D2993:D2997"/>
    <mergeCell ref="E2993:E2997"/>
    <mergeCell ref="F2993:F2997"/>
    <mergeCell ref="G2993:G2997"/>
    <mergeCell ref="H2993:H2997"/>
    <mergeCell ref="J2993:J2997"/>
    <mergeCell ref="F2988:F2992"/>
    <mergeCell ref="G2988:G2992"/>
    <mergeCell ref="H2988:H2992"/>
    <mergeCell ref="J2988:J2992"/>
    <mergeCell ref="L2988:L2992"/>
    <mergeCell ref="R2988:R2992"/>
    <mergeCell ref="H2983:H2987"/>
    <mergeCell ref="J2983:J2987"/>
    <mergeCell ref="L2983:L2987"/>
    <mergeCell ref="R2983:R2987"/>
    <mergeCell ref="S2983:S2987"/>
    <mergeCell ref="A2988:A2992"/>
    <mergeCell ref="B2988:B2992"/>
    <mergeCell ref="C2988:C2992"/>
    <mergeCell ref="D2988:D2992"/>
    <mergeCell ref="E2988:E2992"/>
    <mergeCell ref="L2978:L2982"/>
    <mergeCell ref="R2978:R2982"/>
    <mergeCell ref="S2978:S2982"/>
    <mergeCell ref="A2983:A2987"/>
    <mergeCell ref="B2983:B2987"/>
    <mergeCell ref="C2983:C2987"/>
    <mergeCell ref="D2983:D2987"/>
    <mergeCell ref="E2983:E2987"/>
    <mergeCell ref="F2983:F2987"/>
    <mergeCell ref="G2983:G2987"/>
    <mergeCell ref="S3003:S3007"/>
    <mergeCell ref="A3008:A3012"/>
    <mergeCell ref="B3008:B3012"/>
    <mergeCell ref="C3008:C3012"/>
    <mergeCell ref="D3008:D3012"/>
    <mergeCell ref="E3008:E3012"/>
    <mergeCell ref="F3008:F3012"/>
    <mergeCell ref="G3008:G3012"/>
    <mergeCell ref="H3008:H3012"/>
    <mergeCell ref="J3008:J3012"/>
    <mergeCell ref="F3003:F3007"/>
    <mergeCell ref="G3003:G3007"/>
    <mergeCell ref="H3003:H3007"/>
    <mergeCell ref="J3003:J3007"/>
    <mergeCell ref="L3003:L3007"/>
    <mergeCell ref="R3003:R3007"/>
    <mergeCell ref="H2998:H3002"/>
    <mergeCell ref="J2998:J3002"/>
    <mergeCell ref="L2998:L3002"/>
    <mergeCell ref="R2998:R3002"/>
    <mergeCell ref="S2998:S3002"/>
    <mergeCell ref="A3003:A3007"/>
    <mergeCell ref="B3003:B3007"/>
    <mergeCell ref="C3003:C3007"/>
    <mergeCell ref="D3003:D3007"/>
    <mergeCell ref="E3003:E3007"/>
    <mergeCell ref="L2993:L2997"/>
    <mergeCell ref="R2993:R2997"/>
    <mergeCell ref="S2993:S2997"/>
    <mergeCell ref="A2998:A3002"/>
    <mergeCell ref="B2998:B3002"/>
    <mergeCell ref="C2998:C3002"/>
    <mergeCell ref="D2998:D3002"/>
    <mergeCell ref="E2998:E3002"/>
    <mergeCell ref="F2998:F3002"/>
    <mergeCell ref="G2998:G3002"/>
    <mergeCell ref="S3018:S3022"/>
    <mergeCell ref="A3023:A3027"/>
    <mergeCell ref="B3023:B3027"/>
    <mergeCell ref="C3023:C3027"/>
    <mergeCell ref="D3023:D3027"/>
    <mergeCell ref="E3023:E3027"/>
    <mergeCell ref="F3023:F3027"/>
    <mergeCell ref="G3023:G3027"/>
    <mergeCell ref="H3023:H3027"/>
    <mergeCell ref="J3023:J3027"/>
    <mergeCell ref="F3018:F3022"/>
    <mergeCell ref="G3018:G3022"/>
    <mergeCell ref="H3018:H3022"/>
    <mergeCell ref="J3018:J3022"/>
    <mergeCell ref="L3018:L3022"/>
    <mergeCell ref="R3018:R3022"/>
    <mergeCell ref="H3013:H3017"/>
    <mergeCell ref="J3013:J3017"/>
    <mergeCell ref="L3013:L3017"/>
    <mergeCell ref="R3013:R3017"/>
    <mergeCell ref="S3013:S3017"/>
    <mergeCell ref="A3018:A3022"/>
    <mergeCell ref="B3018:B3022"/>
    <mergeCell ref="C3018:C3022"/>
    <mergeCell ref="D3018:D3022"/>
    <mergeCell ref="E3018:E3022"/>
    <mergeCell ref="L3008:L3012"/>
    <mergeCell ref="R3008:R3012"/>
    <mergeCell ref="S3008:S3012"/>
    <mergeCell ref="A3013:A3017"/>
    <mergeCell ref="B3013:B3017"/>
    <mergeCell ref="C3013:C3017"/>
    <mergeCell ref="D3013:D3017"/>
    <mergeCell ref="E3013:E3017"/>
    <mergeCell ref="F3013:F3017"/>
    <mergeCell ref="G3013:G3017"/>
    <mergeCell ref="S3033:S3037"/>
    <mergeCell ref="A3038:A3042"/>
    <mergeCell ref="B3038:B3042"/>
    <mergeCell ref="C3038:C3042"/>
    <mergeCell ref="D3038:D3042"/>
    <mergeCell ref="E3038:E3042"/>
    <mergeCell ref="F3038:F3042"/>
    <mergeCell ref="G3038:G3042"/>
    <mergeCell ref="H3038:H3042"/>
    <mergeCell ref="J3038:J3042"/>
    <mergeCell ref="F3033:F3037"/>
    <mergeCell ref="G3033:G3037"/>
    <mergeCell ref="H3033:H3037"/>
    <mergeCell ref="J3033:J3037"/>
    <mergeCell ref="L3033:L3037"/>
    <mergeCell ref="R3033:R3037"/>
    <mergeCell ref="H3028:H3032"/>
    <mergeCell ref="J3028:J3032"/>
    <mergeCell ref="L3028:L3032"/>
    <mergeCell ref="R3028:R3032"/>
    <mergeCell ref="S3028:S3032"/>
    <mergeCell ref="A3033:A3037"/>
    <mergeCell ref="B3033:B3037"/>
    <mergeCell ref="C3033:C3037"/>
    <mergeCell ref="D3033:D3037"/>
    <mergeCell ref="E3033:E3037"/>
    <mergeCell ref="L3023:L3027"/>
    <mergeCell ref="R3023:R3027"/>
    <mergeCell ref="S3023:S3027"/>
    <mergeCell ref="A3028:A3032"/>
    <mergeCell ref="B3028:B3032"/>
    <mergeCell ref="C3028:C3032"/>
    <mergeCell ref="D3028:D3032"/>
    <mergeCell ref="E3028:E3032"/>
    <mergeCell ref="F3028:F3032"/>
    <mergeCell ref="G3028:G3032"/>
    <mergeCell ref="S3048:S3052"/>
    <mergeCell ref="A3053:A3057"/>
    <mergeCell ref="B3053:B3057"/>
    <mergeCell ref="C3053:C3057"/>
    <mergeCell ref="D3053:D3057"/>
    <mergeCell ref="E3053:E3057"/>
    <mergeCell ref="F3053:F3057"/>
    <mergeCell ref="G3053:G3057"/>
    <mergeCell ref="H3053:H3057"/>
    <mergeCell ref="J3053:J3057"/>
    <mergeCell ref="F3048:F3052"/>
    <mergeCell ref="G3048:G3052"/>
    <mergeCell ref="H3048:H3052"/>
    <mergeCell ref="J3048:J3052"/>
    <mergeCell ref="L3048:L3052"/>
    <mergeCell ref="R3048:R3052"/>
    <mergeCell ref="H3043:H3047"/>
    <mergeCell ref="J3043:J3047"/>
    <mergeCell ref="L3043:L3047"/>
    <mergeCell ref="R3043:R3047"/>
    <mergeCell ref="S3043:S3047"/>
    <mergeCell ref="A3048:A3052"/>
    <mergeCell ref="B3048:B3052"/>
    <mergeCell ref="C3048:C3052"/>
    <mergeCell ref="D3048:D3052"/>
    <mergeCell ref="E3048:E3052"/>
    <mergeCell ref="L3038:L3042"/>
    <mergeCell ref="R3038:R3042"/>
    <mergeCell ref="S3038:S3042"/>
    <mergeCell ref="A3043:A3047"/>
    <mergeCell ref="B3043:B3047"/>
    <mergeCell ref="C3043:C3047"/>
    <mergeCell ref="D3043:D3047"/>
    <mergeCell ref="E3043:E3047"/>
    <mergeCell ref="F3043:F3047"/>
    <mergeCell ref="G3043:G3047"/>
    <mergeCell ref="S3063:S3067"/>
    <mergeCell ref="A3068:A3072"/>
    <mergeCell ref="B3068:B3072"/>
    <mergeCell ref="C3068:C3072"/>
    <mergeCell ref="D3068:D3072"/>
    <mergeCell ref="E3068:E3072"/>
    <mergeCell ref="F3068:F3072"/>
    <mergeCell ref="G3068:G3072"/>
    <mergeCell ref="H3068:H3072"/>
    <mergeCell ref="J3068:J3072"/>
    <mergeCell ref="F3063:F3067"/>
    <mergeCell ref="G3063:G3067"/>
    <mergeCell ref="H3063:H3067"/>
    <mergeCell ref="J3063:J3067"/>
    <mergeCell ref="L3063:L3067"/>
    <mergeCell ref="R3063:R3067"/>
    <mergeCell ref="H3058:H3062"/>
    <mergeCell ref="J3058:J3062"/>
    <mergeCell ref="L3058:L3062"/>
    <mergeCell ref="R3058:R3062"/>
    <mergeCell ref="S3058:S3062"/>
    <mergeCell ref="A3063:A3067"/>
    <mergeCell ref="B3063:B3067"/>
    <mergeCell ref="C3063:C3067"/>
    <mergeCell ref="D3063:D3067"/>
    <mergeCell ref="E3063:E3067"/>
    <mergeCell ref="L3053:L3057"/>
    <mergeCell ref="R3053:R3057"/>
    <mergeCell ref="S3053:S3057"/>
    <mergeCell ref="A3058:A3062"/>
    <mergeCell ref="B3058:B3062"/>
    <mergeCell ref="C3058:C3062"/>
    <mergeCell ref="D3058:D3062"/>
    <mergeCell ref="E3058:E3062"/>
    <mergeCell ref="F3058:F3062"/>
    <mergeCell ref="G3058:G3062"/>
    <mergeCell ref="S3078:S3082"/>
    <mergeCell ref="A3083:A3087"/>
    <mergeCell ref="B3083:B3087"/>
    <mergeCell ref="C3083:C3087"/>
    <mergeCell ref="D3083:D3087"/>
    <mergeCell ref="E3083:E3087"/>
    <mergeCell ref="F3083:F3087"/>
    <mergeCell ref="G3083:G3087"/>
    <mergeCell ref="H3083:H3087"/>
    <mergeCell ref="J3083:J3087"/>
    <mergeCell ref="F3078:F3082"/>
    <mergeCell ref="G3078:G3082"/>
    <mergeCell ref="H3078:H3082"/>
    <mergeCell ref="J3078:J3082"/>
    <mergeCell ref="L3078:L3082"/>
    <mergeCell ref="R3078:R3082"/>
    <mergeCell ref="H3073:H3077"/>
    <mergeCell ref="J3073:J3077"/>
    <mergeCell ref="L3073:L3077"/>
    <mergeCell ref="R3073:R3077"/>
    <mergeCell ref="S3073:S3077"/>
    <mergeCell ref="A3078:A3082"/>
    <mergeCell ref="B3078:B3082"/>
    <mergeCell ref="C3078:C3082"/>
    <mergeCell ref="D3078:D3082"/>
    <mergeCell ref="E3078:E3082"/>
    <mergeCell ref="L3068:L3072"/>
    <mergeCell ref="R3068:R3072"/>
    <mergeCell ref="S3068:S3072"/>
    <mergeCell ref="A3073:A3077"/>
    <mergeCell ref="B3073:B3077"/>
    <mergeCell ref="C3073:C3077"/>
    <mergeCell ref="D3073:D3077"/>
    <mergeCell ref="E3073:E3077"/>
    <mergeCell ref="F3073:F3077"/>
    <mergeCell ref="G3073:G3077"/>
    <mergeCell ref="S3093:S3097"/>
    <mergeCell ref="A3098:A3102"/>
    <mergeCell ref="B3098:B3102"/>
    <mergeCell ref="C3098:C3102"/>
    <mergeCell ref="D3098:D3102"/>
    <mergeCell ref="E3098:E3102"/>
    <mergeCell ref="F3098:F3102"/>
    <mergeCell ref="G3098:G3102"/>
    <mergeCell ref="H3098:H3102"/>
    <mergeCell ref="J3098:J3102"/>
    <mergeCell ref="F3093:F3097"/>
    <mergeCell ref="G3093:G3097"/>
    <mergeCell ref="H3093:H3097"/>
    <mergeCell ref="J3093:J3097"/>
    <mergeCell ref="L3093:L3097"/>
    <mergeCell ref="R3093:R3097"/>
    <mergeCell ref="H3088:H3092"/>
    <mergeCell ref="J3088:J3092"/>
    <mergeCell ref="L3088:L3092"/>
    <mergeCell ref="R3088:R3092"/>
    <mergeCell ref="S3088:S3092"/>
    <mergeCell ref="A3093:A3097"/>
    <mergeCell ref="B3093:B3097"/>
    <mergeCell ref="C3093:C3097"/>
    <mergeCell ref="D3093:D3097"/>
    <mergeCell ref="E3093:E3097"/>
    <mergeCell ref="L3083:L3087"/>
    <mergeCell ref="R3083:R3087"/>
    <mergeCell ref="S3083:S3087"/>
    <mergeCell ref="A3088:A3092"/>
    <mergeCell ref="B3088:B3092"/>
    <mergeCell ref="C3088:C3092"/>
    <mergeCell ref="D3088:D3092"/>
    <mergeCell ref="E3088:E3092"/>
    <mergeCell ref="F3088:F3092"/>
    <mergeCell ref="G3088:G3092"/>
    <mergeCell ref="S3108:S3112"/>
    <mergeCell ref="A3113:A3117"/>
    <mergeCell ref="B3113:B3117"/>
    <mergeCell ref="C3113:C3117"/>
    <mergeCell ref="D3113:D3117"/>
    <mergeCell ref="E3113:E3117"/>
    <mergeCell ref="F3113:F3117"/>
    <mergeCell ref="G3113:G3117"/>
    <mergeCell ref="H3113:H3117"/>
    <mergeCell ref="J3113:J3117"/>
    <mergeCell ref="F3108:F3112"/>
    <mergeCell ref="G3108:G3112"/>
    <mergeCell ref="H3108:H3112"/>
    <mergeCell ref="J3108:J3112"/>
    <mergeCell ref="L3108:L3112"/>
    <mergeCell ref="R3108:R3112"/>
    <mergeCell ref="H3103:H3107"/>
    <mergeCell ref="J3103:J3107"/>
    <mergeCell ref="L3103:L3107"/>
    <mergeCell ref="R3103:R3107"/>
    <mergeCell ref="S3103:S3107"/>
    <mergeCell ref="A3108:A3112"/>
    <mergeCell ref="B3108:B3112"/>
    <mergeCell ref="C3108:C3112"/>
    <mergeCell ref="D3108:D3112"/>
    <mergeCell ref="E3108:E3112"/>
    <mergeCell ref="L3098:L3102"/>
    <mergeCell ref="R3098:R3102"/>
    <mergeCell ref="S3098:S3102"/>
    <mergeCell ref="A3103:A3107"/>
    <mergeCell ref="B3103:B3107"/>
    <mergeCell ref="C3103:C3107"/>
    <mergeCell ref="D3103:D3107"/>
    <mergeCell ref="E3103:E3107"/>
    <mergeCell ref="F3103:F3107"/>
    <mergeCell ref="G3103:G3107"/>
    <mergeCell ref="S3123:S3127"/>
    <mergeCell ref="A3128:A3132"/>
    <mergeCell ref="B3128:B3132"/>
    <mergeCell ref="C3128:C3132"/>
    <mergeCell ref="D3128:D3132"/>
    <mergeCell ref="E3128:E3132"/>
    <mergeCell ref="F3128:F3132"/>
    <mergeCell ref="G3128:G3132"/>
    <mergeCell ref="H3128:H3132"/>
    <mergeCell ref="J3128:J3132"/>
    <mergeCell ref="F3123:F3127"/>
    <mergeCell ref="G3123:G3127"/>
    <mergeCell ref="H3123:H3127"/>
    <mergeCell ref="J3123:J3127"/>
    <mergeCell ref="L3123:L3127"/>
    <mergeCell ref="R3123:R3127"/>
    <mergeCell ref="H3118:H3122"/>
    <mergeCell ref="J3118:J3122"/>
    <mergeCell ref="L3118:L3122"/>
    <mergeCell ref="R3118:R3122"/>
    <mergeCell ref="S3118:S3122"/>
    <mergeCell ref="A3123:A3127"/>
    <mergeCell ref="B3123:B3127"/>
    <mergeCell ref="C3123:C3127"/>
    <mergeCell ref="D3123:D3127"/>
    <mergeCell ref="E3123:E3127"/>
    <mergeCell ref="L3113:L3117"/>
    <mergeCell ref="R3113:R3117"/>
    <mergeCell ref="S3113:S3117"/>
    <mergeCell ref="A3118:A3122"/>
    <mergeCell ref="B3118:B3122"/>
    <mergeCell ref="C3118:C3122"/>
    <mergeCell ref="D3118:D3122"/>
    <mergeCell ref="E3118:E3122"/>
    <mergeCell ref="F3118:F3122"/>
    <mergeCell ref="G3118:G3122"/>
    <mergeCell ref="S3138:S3142"/>
    <mergeCell ref="A3143:A3147"/>
    <mergeCell ref="B3143:B3147"/>
    <mergeCell ref="C3143:C3147"/>
    <mergeCell ref="D3143:D3147"/>
    <mergeCell ref="E3143:E3147"/>
    <mergeCell ref="F3143:F3147"/>
    <mergeCell ref="G3143:G3147"/>
    <mergeCell ref="H3143:H3147"/>
    <mergeCell ref="J3143:J3147"/>
    <mergeCell ref="F3138:F3142"/>
    <mergeCell ref="G3138:G3142"/>
    <mergeCell ref="H3138:H3142"/>
    <mergeCell ref="J3138:J3142"/>
    <mergeCell ref="L3138:L3142"/>
    <mergeCell ref="R3138:R3142"/>
    <mergeCell ref="H3133:H3137"/>
    <mergeCell ref="J3133:J3137"/>
    <mergeCell ref="L3133:L3137"/>
    <mergeCell ref="R3133:R3137"/>
    <mergeCell ref="S3133:S3137"/>
    <mergeCell ref="A3138:A3142"/>
    <mergeCell ref="B3138:B3142"/>
    <mergeCell ref="C3138:C3142"/>
    <mergeCell ref="D3138:D3142"/>
    <mergeCell ref="E3138:E3142"/>
    <mergeCell ref="L3128:L3132"/>
    <mergeCell ref="R3128:R3132"/>
    <mergeCell ref="S3128:S3132"/>
    <mergeCell ref="A3133:A3137"/>
    <mergeCell ref="B3133:B3137"/>
    <mergeCell ref="C3133:C3137"/>
    <mergeCell ref="D3133:D3137"/>
    <mergeCell ref="E3133:E3137"/>
    <mergeCell ref="F3133:F3137"/>
    <mergeCell ref="G3133:G3137"/>
    <mergeCell ref="S3153:S3157"/>
    <mergeCell ref="A3158:A3162"/>
    <mergeCell ref="B3158:B3162"/>
    <mergeCell ref="C3158:C3162"/>
    <mergeCell ref="D3158:D3162"/>
    <mergeCell ref="E3158:E3162"/>
    <mergeCell ref="F3158:F3162"/>
    <mergeCell ref="G3158:G3162"/>
    <mergeCell ref="H3158:H3162"/>
    <mergeCell ref="J3158:J3162"/>
    <mergeCell ref="F3153:F3157"/>
    <mergeCell ref="G3153:G3157"/>
    <mergeCell ref="H3153:H3157"/>
    <mergeCell ref="J3153:J3157"/>
    <mergeCell ref="L3153:L3157"/>
    <mergeCell ref="R3153:R3157"/>
    <mergeCell ref="H3148:H3152"/>
    <mergeCell ref="J3148:J3152"/>
    <mergeCell ref="L3148:L3152"/>
    <mergeCell ref="R3148:R3152"/>
    <mergeCell ref="S3148:S3152"/>
    <mergeCell ref="A3153:A3157"/>
    <mergeCell ref="B3153:B3157"/>
    <mergeCell ref="C3153:C3157"/>
    <mergeCell ref="D3153:D3157"/>
    <mergeCell ref="E3153:E3157"/>
    <mergeCell ref="L3143:L3147"/>
    <mergeCell ref="R3143:R3147"/>
    <mergeCell ref="S3143:S3147"/>
    <mergeCell ref="A3148:A3152"/>
    <mergeCell ref="B3148:B3152"/>
    <mergeCell ref="C3148:C3152"/>
    <mergeCell ref="D3148:D3152"/>
    <mergeCell ref="E3148:E3152"/>
    <mergeCell ref="F3148:F3152"/>
    <mergeCell ref="G3148:G3152"/>
    <mergeCell ref="S3168:S3172"/>
    <mergeCell ref="A3173:A3177"/>
    <mergeCell ref="B3173:B3177"/>
    <mergeCell ref="C3173:C3177"/>
    <mergeCell ref="D3173:D3177"/>
    <mergeCell ref="E3173:E3177"/>
    <mergeCell ref="F3173:F3177"/>
    <mergeCell ref="G3173:G3177"/>
    <mergeCell ref="H3173:H3177"/>
    <mergeCell ref="J3173:J3177"/>
    <mergeCell ref="F3168:F3172"/>
    <mergeCell ref="G3168:G3172"/>
    <mergeCell ref="H3168:H3172"/>
    <mergeCell ref="J3168:J3172"/>
    <mergeCell ref="L3168:L3172"/>
    <mergeCell ref="R3168:R3172"/>
    <mergeCell ref="H3163:H3167"/>
    <mergeCell ref="J3163:J3167"/>
    <mergeCell ref="L3163:L3167"/>
    <mergeCell ref="R3163:R3167"/>
    <mergeCell ref="S3163:S3167"/>
    <mergeCell ref="A3168:A3172"/>
    <mergeCell ref="B3168:B3172"/>
    <mergeCell ref="C3168:C3172"/>
    <mergeCell ref="D3168:D3172"/>
    <mergeCell ref="E3168:E3172"/>
    <mergeCell ref="L3158:L3162"/>
    <mergeCell ref="R3158:R3162"/>
    <mergeCell ref="S3158:S3162"/>
    <mergeCell ref="A3163:A3167"/>
    <mergeCell ref="B3163:B3167"/>
    <mergeCell ref="C3163:C3167"/>
    <mergeCell ref="D3163:D3167"/>
    <mergeCell ref="E3163:E3167"/>
    <mergeCell ref="F3163:F3167"/>
    <mergeCell ref="G3163:G3167"/>
    <mergeCell ref="S3183:S3187"/>
    <mergeCell ref="A3188:A3192"/>
    <mergeCell ref="B3188:B3192"/>
    <mergeCell ref="C3188:C3192"/>
    <mergeCell ref="D3188:D3192"/>
    <mergeCell ref="E3188:E3192"/>
    <mergeCell ref="F3188:F3192"/>
    <mergeCell ref="G3188:G3192"/>
    <mergeCell ref="H3188:H3192"/>
    <mergeCell ref="J3188:J3192"/>
    <mergeCell ref="F3183:F3187"/>
    <mergeCell ref="G3183:G3187"/>
    <mergeCell ref="H3183:H3187"/>
    <mergeCell ref="J3183:J3187"/>
    <mergeCell ref="L3183:L3187"/>
    <mergeCell ref="R3183:R3187"/>
    <mergeCell ref="H3178:H3182"/>
    <mergeCell ref="J3178:J3182"/>
    <mergeCell ref="L3178:L3182"/>
    <mergeCell ref="R3178:R3182"/>
    <mergeCell ref="S3178:S3182"/>
    <mergeCell ref="A3183:A3187"/>
    <mergeCell ref="B3183:B3187"/>
    <mergeCell ref="C3183:C3187"/>
    <mergeCell ref="D3183:D3187"/>
    <mergeCell ref="E3183:E3187"/>
    <mergeCell ref="L3173:L3177"/>
    <mergeCell ref="R3173:R3177"/>
    <mergeCell ref="S3173:S3177"/>
    <mergeCell ref="A3178:A3182"/>
    <mergeCell ref="B3178:B3182"/>
    <mergeCell ref="C3178:C3182"/>
    <mergeCell ref="D3178:D3182"/>
    <mergeCell ref="E3178:E3182"/>
    <mergeCell ref="F3178:F3182"/>
    <mergeCell ref="G3178:G3182"/>
    <mergeCell ref="S3198:S3202"/>
    <mergeCell ref="A3203:A3207"/>
    <mergeCell ref="B3203:B3207"/>
    <mergeCell ref="C3203:C3207"/>
    <mergeCell ref="D3203:D3207"/>
    <mergeCell ref="E3203:E3207"/>
    <mergeCell ref="F3203:F3207"/>
    <mergeCell ref="G3203:G3207"/>
    <mergeCell ref="H3203:H3207"/>
    <mergeCell ref="J3203:J3207"/>
    <mergeCell ref="F3198:F3202"/>
    <mergeCell ref="G3198:G3202"/>
    <mergeCell ref="H3198:H3202"/>
    <mergeCell ref="J3198:J3202"/>
    <mergeCell ref="L3198:L3202"/>
    <mergeCell ref="R3198:R3202"/>
    <mergeCell ref="H3193:H3197"/>
    <mergeCell ref="J3193:J3197"/>
    <mergeCell ref="L3193:L3197"/>
    <mergeCell ref="R3193:R3197"/>
    <mergeCell ref="S3193:S3197"/>
    <mergeCell ref="A3198:A3202"/>
    <mergeCell ref="B3198:B3202"/>
    <mergeCell ref="C3198:C3202"/>
    <mergeCell ref="D3198:D3202"/>
    <mergeCell ref="E3198:E3202"/>
    <mergeCell ref="L3188:L3192"/>
    <mergeCell ref="R3188:R3192"/>
    <mergeCell ref="S3188:S3192"/>
    <mergeCell ref="A3193:A3197"/>
    <mergeCell ref="B3193:B3197"/>
    <mergeCell ref="C3193:C3197"/>
    <mergeCell ref="D3193:D3197"/>
    <mergeCell ref="E3193:E3197"/>
    <mergeCell ref="F3193:F3197"/>
    <mergeCell ref="G3193:G3197"/>
    <mergeCell ref="S3213:S3217"/>
    <mergeCell ref="A3218:A3222"/>
    <mergeCell ref="B3218:B3222"/>
    <mergeCell ref="C3218:C3222"/>
    <mergeCell ref="D3218:D3222"/>
    <mergeCell ref="E3218:E3222"/>
    <mergeCell ref="F3218:F3222"/>
    <mergeCell ref="G3218:G3222"/>
    <mergeCell ref="H3218:H3222"/>
    <mergeCell ref="J3218:J3222"/>
    <mergeCell ref="F3213:F3217"/>
    <mergeCell ref="G3213:G3217"/>
    <mergeCell ref="H3213:H3217"/>
    <mergeCell ref="J3213:J3217"/>
    <mergeCell ref="L3213:L3217"/>
    <mergeCell ref="R3213:R3217"/>
    <mergeCell ref="H3208:H3212"/>
    <mergeCell ref="J3208:J3212"/>
    <mergeCell ref="L3208:L3212"/>
    <mergeCell ref="R3208:R3212"/>
    <mergeCell ref="S3208:S3212"/>
    <mergeCell ref="A3213:A3217"/>
    <mergeCell ref="B3213:B3217"/>
    <mergeCell ref="C3213:C3217"/>
    <mergeCell ref="D3213:D3217"/>
    <mergeCell ref="E3213:E3217"/>
    <mergeCell ref="L3203:L3207"/>
    <mergeCell ref="R3203:R3207"/>
    <mergeCell ref="S3203:S3207"/>
    <mergeCell ref="A3208:A3212"/>
    <mergeCell ref="B3208:B3212"/>
    <mergeCell ref="C3208:C3212"/>
    <mergeCell ref="D3208:D3212"/>
    <mergeCell ref="E3208:E3212"/>
    <mergeCell ref="F3208:F3212"/>
    <mergeCell ref="G3208:G3212"/>
    <mergeCell ref="S3228:S3232"/>
    <mergeCell ref="A3233:A3237"/>
    <mergeCell ref="B3233:B3237"/>
    <mergeCell ref="C3233:C3237"/>
    <mergeCell ref="D3233:D3237"/>
    <mergeCell ref="E3233:E3237"/>
    <mergeCell ref="F3233:F3237"/>
    <mergeCell ref="G3233:G3237"/>
    <mergeCell ref="H3233:H3237"/>
    <mergeCell ref="J3233:J3237"/>
    <mergeCell ref="F3228:F3232"/>
    <mergeCell ref="G3228:G3232"/>
    <mergeCell ref="H3228:H3232"/>
    <mergeCell ref="J3228:J3232"/>
    <mergeCell ref="L3228:L3232"/>
    <mergeCell ref="R3228:R3232"/>
    <mergeCell ref="H3223:H3227"/>
    <mergeCell ref="J3223:J3227"/>
    <mergeCell ref="L3223:L3227"/>
    <mergeCell ref="R3223:R3227"/>
    <mergeCell ref="S3223:S3227"/>
    <mergeCell ref="A3228:A3232"/>
    <mergeCell ref="B3228:B3232"/>
    <mergeCell ref="C3228:C3232"/>
    <mergeCell ref="D3228:D3232"/>
    <mergeCell ref="E3228:E3232"/>
    <mergeCell ref="L3218:L3222"/>
    <mergeCell ref="R3218:R3222"/>
    <mergeCell ref="S3218:S3222"/>
    <mergeCell ref="A3223:A3227"/>
    <mergeCell ref="B3223:B3227"/>
    <mergeCell ref="C3223:C3227"/>
    <mergeCell ref="D3223:D3227"/>
    <mergeCell ref="E3223:E3227"/>
    <mergeCell ref="F3223:F3227"/>
    <mergeCell ref="G3223:G3227"/>
    <mergeCell ref="S3243:S3247"/>
    <mergeCell ref="A3248:A3252"/>
    <mergeCell ref="B3248:B3252"/>
    <mergeCell ref="C3248:C3252"/>
    <mergeCell ref="D3248:D3252"/>
    <mergeCell ref="E3248:E3252"/>
    <mergeCell ref="F3248:F3252"/>
    <mergeCell ref="G3248:G3252"/>
    <mergeCell ref="H3248:H3252"/>
    <mergeCell ref="J3248:J3252"/>
    <mergeCell ref="F3243:F3247"/>
    <mergeCell ref="G3243:G3247"/>
    <mergeCell ref="H3243:H3247"/>
    <mergeCell ref="J3243:J3247"/>
    <mergeCell ref="L3243:L3247"/>
    <mergeCell ref="R3243:R3247"/>
    <mergeCell ref="H3238:H3242"/>
    <mergeCell ref="J3238:J3242"/>
    <mergeCell ref="L3238:L3242"/>
    <mergeCell ref="R3238:R3242"/>
    <mergeCell ref="S3238:S3242"/>
    <mergeCell ref="A3243:A3247"/>
    <mergeCell ref="B3243:B3247"/>
    <mergeCell ref="C3243:C3247"/>
    <mergeCell ref="D3243:D3247"/>
    <mergeCell ref="E3243:E3247"/>
    <mergeCell ref="L3233:L3237"/>
    <mergeCell ref="R3233:R3237"/>
    <mergeCell ref="S3233:S3237"/>
    <mergeCell ref="A3238:A3242"/>
    <mergeCell ref="B3238:B3242"/>
    <mergeCell ref="C3238:C3242"/>
    <mergeCell ref="D3238:D3242"/>
    <mergeCell ref="E3238:E3242"/>
    <mergeCell ref="F3238:F3242"/>
    <mergeCell ref="G3238:G3242"/>
    <mergeCell ref="S3258:S3262"/>
    <mergeCell ref="A3263:A3267"/>
    <mergeCell ref="B3263:B3267"/>
    <mergeCell ref="C3263:C3267"/>
    <mergeCell ref="D3263:D3267"/>
    <mergeCell ref="E3263:E3267"/>
    <mergeCell ref="F3263:F3267"/>
    <mergeCell ref="G3263:G3267"/>
    <mergeCell ref="H3263:H3267"/>
    <mergeCell ref="J3263:J3267"/>
    <mergeCell ref="F3258:F3262"/>
    <mergeCell ref="G3258:G3262"/>
    <mergeCell ref="H3258:H3262"/>
    <mergeCell ref="J3258:J3262"/>
    <mergeCell ref="L3258:L3262"/>
    <mergeCell ref="R3258:R3262"/>
    <mergeCell ref="H3253:H3257"/>
    <mergeCell ref="J3253:J3257"/>
    <mergeCell ref="L3253:L3257"/>
    <mergeCell ref="R3253:R3257"/>
    <mergeCell ref="S3253:S3257"/>
    <mergeCell ref="A3258:A3262"/>
    <mergeCell ref="B3258:B3262"/>
    <mergeCell ref="C3258:C3262"/>
    <mergeCell ref="D3258:D3262"/>
    <mergeCell ref="E3258:E3262"/>
    <mergeCell ref="L3248:L3252"/>
    <mergeCell ref="R3248:R3252"/>
    <mergeCell ref="S3248:S3252"/>
    <mergeCell ref="A3253:A3257"/>
    <mergeCell ref="B3253:B3257"/>
    <mergeCell ref="C3253:C3257"/>
    <mergeCell ref="D3253:D3257"/>
    <mergeCell ref="E3253:E3257"/>
    <mergeCell ref="F3253:F3257"/>
    <mergeCell ref="G3253:G3257"/>
    <mergeCell ref="S3273:S3277"/>
    <mergeCell ref="A3278:A3282"/>
    <mergeCell ref="B3278:B3282"/>
    <mergeCell ref="C3278:C3282"/>
    <mergeCell ref="D3278:D3282"/>
    <mergeCell ref="E3278:E3282"/>
    <mergeCell ref="F3278:F3282"/>
    <mergeCell ref="G3278:G3282"/>
    <mergeCell ref="H3278:H3282"/>
    <mergeCell ref="J3278:J3282"/>
    <mergeCell ref="F3273:F3277"/>
    <mergeCell ref="G3273:G3277"/>
    <mergeCell ref="H3273:H3277"/>
    <mergeCell ref="J3273:J3277"/>
    <mergeCell ref="L3273:L3277"/>
    <mergeCell ref="R3273:R3277"/>
    <mergeCell ref="H3268:H3272"/>
    <mergeCell ref="J3268:J3272"/>
    <mergeCell ref="L3268:L3272"/>
    <mergeCell ref="R3268:R3272"/>
    <mergeCell ref="S3268:S3272"/>
    <mergeCell ref="A3273:A3277"/>
    <mergeCell ref="B3273:B3277"/>
    <mergeCell ref="C3273:C3277"/>
    <mergeCell ref="D3273:D3277"/>
    <mergeCell ref="E3273:E3277"/>
    <mergeCell ref="L3263:L3267"/>
    <mergeCell ref="R3263:R3267"/>
    <mergeCell ref="S3263:S3267"/>
    <mergeCell ref="A3268:A3272"/>
    <mergeCell ref="B3268:B3272"/>
    <mergeCell ref="C3268:C3272"/>
    <mergeCell ref="D3268:D3272"/>
    <mergeCell ref="E3268:E3272"/>
    <mergeCell ref="F3268:F3272"/>
    <mergeCell ref="G3268:G3272"/>
    <mergeCell ref="S3288:S3292"/>
    <mergeCell ref="A3293:A3297"/>
    <mergeCell ref="B3293:B3297"/>
    <mergeCell ref="C3293:C3297"/>
    <mergeCell ref="D3293:D3297"/>
    <mergeCell ref="E3293:E3297"/>
    <mergeCell ref="F3293:F3297"/>
    <mergeCell ref="G3293:G3297"/>
    <mergeCell ref="H3293:H3297"/>
    <mergeCell ref="J3293:J3297"/>
    <mergeCell ref="F3288:F3292"/>
    <mergeCell ref="G3288:G3292"/>
    <mergeCell ref="H3288:H3292"/>
    <mergeCell ref="J3288:J3292"/>
    <mergeCell ref="L3288:L3292"/>
    <mergeCell ref="R3288:R3292"/>
    <mergeCell ref="H3283:H3287"/>
    <mergeCell ref="J3283:J3287"/>
    <mergeCell ref="L3283:L3287"/>
    <mergeCell ref="R3283:R3287"/>
    <mergeCell ref="S3283:S3287"/>
    <mergeCell ref="A3288:A3292"/>
    <mergeCell ref="B3288:B3292"/>
    <mergeCell ref="C3288:C3292"/>
    <mergeCell ref="D3288:D3292"/>
    <mergeCell ref="E3288:E3292"/>
    <mergeCell ref="L3278:L3282"/>
    <mergeCell ref="R3278:R3282"/>
    <mergeCell ref="S3278:S3282"/>
    <mergeCell ref="A3283:A3287"/>
    <mergeCell ref="B3283:B3287"/>
    <mergeCell ref="C3283:C3287"/>
    <mergeCell ref="D3283:D3287"/>
    <mergeCell ref="E3283:E3287"/>
    <mergeCell ref="F3283:F3287"/>
    <mergeCell ref="G3283:G3287"/>
    <mergeCell ref="S3303:S3307"/>
    <mergeCell ref="A3308:A3312"/>
    <mergeCell ref="B3308:B3312"/>
    <mergeCell ref="C3308:C3312"/>
    <mergeCell ref="D3308:D3312"/>
    <mergeCell ref="E3308:E3312"/>
    <mergeCell ref="F3308:F3312"/>
    <mergeCell ref="G3308:G3312"/>
    <mergeCell ref="H3308:H3312"/>
    <mergeCell ref="J3308:J3312"/>
    <mergeCell ref="F3303:F3307"/>
    <mergeCell ref="G3303:G3307"/>
    <mergeCell ref="H3303:H3307"/>
    <mergeCell ref="J3303:J3307"/>
    <mergeCell ref="L3303:L3307"/>
    <mergeCell ref="R3303:R3307"/>
    <mergeCell ref="H3298:H3302"/>
    <mergeCell ref="J3298:J3302"/>
    <mergeCell ref="L3298:L3302"/>
    <mergeCell ref="R3298:R3302"/>
    <mergeCell ref="S3298:S3302"/>
    <mergeCell ref="A3303:A3307"/>
    <mergeCell ref="B3303:B3307"/>
    <mergeCell ref="C3303:C3307"/>
    <mergeCell ref="D3303:D3307"/>
    <mergeCell ref="E3303:E3307"/>
    <mergeCell ref="L3293:L3297"/>
    <mergeCell ref="R3293:R3297"/>
    <mergeCell ref="S3293:S3297"/>
    <mergeCell ref="A3298:A3302"/>
    <mergeCell ref="B3298:B3302"/>
    <mergeCell ref="C3298:C3302"/>
    <mergeCell ref="D3298:D3302"/>
    <mergeCell ref="E3298:E3302"/>
    <mergeCell ref="F3298:F3302"/>
    <mergeCell ref="G3298:G3302"/>
    <mergeCell ref="S3318:S3322"/>
    <mergeCell ref="A3323:A3327"/>
    <mergeCell ref="B3323:B3327"/>
    <mergeCell ref="C3323:C3327"/>
    <mergeCell ref="D3323:D3327"/>
    <mergeCell ref="E3323:E3327"/>
    <mergeCell ref="F3323:F3327"/>
    <mergeCell ref="G3323:G3327"/>
    <mergeCell ref="H3323:H3327"/>
    <mergeCell ref="J3323:J3327"/>
    <mergeCell ref="F3318:F3322"/>
    <mergeCell ref="G3318:G3322"/>
    <mergeCell ref="H3318:H3322"/>
    <mergeCell ref="J3318:J3322"/>
    <mergeCell ref="L3318:L3322"/>
    <mergeCell ref="R3318:R3322"/>
    <mergeCell ref="H3313:H3317"/>
    <mergeCell ref="J3313:J3317"/>
    <mergeCell ref="L3313:L3317"/>
    <mergeCell ref="R3313:R3317"/>
    <mergeCell ref="S3313:S3317"/>
    <mergeCell ref="A3318:A3322"/>
    <mergeCell ref="B3318:B3322"/>
    <mergeCell ref="C3318:C3322"/>
    <mergeCell ref="D3318:D3322"/>
    <mergeCell ref="E3318:E3322"/>
    <mergeCell ref="L3308:L3312"/>
    <mergeCell ref="R3308:R3312"/>
    <mergeCell ref="S3308:S3312"/>
    <mergeCell ref="A3313:A3317"/>
    <mergeCell ref="B3313:B3317"/>
    <mergeCell ref="C3313:C3317"/>
    <mergeCell ref="D3313:D3317"/>
    <mergeCell ref="E3313:E3317"/>
    <mergeCell ref="F3313:F3317"/>
    <mergeCell ref="G3313:G3317"/>
    <mergeCell ref="S3333:S3337"/>
    <mergeCell ref="A3338:A3342"/>
    <mergeCell ref="B3338:B3342"/>
    <mergeCell ref="C3338:C3342"/>
    <mergeCell ref="D3338:D3342"/>
    <mergeCell ref="E3338:E3342"/>
    <mergeCell ref="F3338:F3342"/>
    <mergeCell ref="G3338:G3342"/>
    <mergeCell ref="H3338:H3342"/>
    <mergeCell ref="J3338:J3342"/>
    <mergeCell ref="F3333:F3337"/>
    <mergeCell ref="G3333:G3337"/>
    <mergeCell ref="H3333:H3337"/>
    <mergeCell ref="J3333:J3337"/>
    <mergeCell ref="L3333:L3337"/>
    <mergeCell ref="R3333:R3337"/>
    <mergeCell ref="H3328:H3332"/>
    <mergeCell ref="J3328:J3332"/>
    <mergeCell ref="L3328:L3332"/>
    <mergeCell ref="R3328:R3332"/>
    <mergeCell ref="S3328:S3332"/>
    <mergeCell ref="A3333:A3337"/>
    <mergeCell ref="B3333:B3337"/>
    <mergeCell ref="C3333:C3337"/>
    <mergeCell ref="D3333:D3337"/>
    <mergeCell ref="E3333:E3337"/>
    <mergeCell ref="L3323:L3327"/>
    <mergeCell ref="R3323:R3327"/>
    <mergeCell ref="S3323:S3327"/>
    <mergeCell ref="A3328:A3332"/>
    <mergeCell ref="B3328:B3332"/>
    <mergeCell ref="C3328:C3332"/>
    <mergeCell ref="D3328:D3332"/>
    <mergeCell ref="E3328:E3332"/>
    <mergeCell ref="F3328:F3332"/>
    <mergeCell ref="G3328:G3332"/>
    <mergeCell ref="S3348:S3352"/>
    <mergeCell ref="A3353:A3357"/>
    <mergeCell ref="B3353:B3357"/>
    <mergeCell ref="C3353:C3357"/>
    <mergeCell ref="D3353:D3357"/>
    <mergeCell ref="E3353:E3357"/>
    <mergeCell ref="F3353:F3357"/>
    <mergeCell ref="G3353:G3357"/>
    <mergeCell ref="H3353:H3357"/>
    <mergeCell ref="J3353:J3357"/>
    <mergeCell ref="F3348:F3352"/>
    <mergeCell ref="G3348:G3352"/>
    <mergeCell ref="H3348:H3352"/>
    <mergeCell ref="J3348:J3352"/>
    <mergeCell ref="L3348:L3352"/>
    <mergeCell ref="R3348:R3352"/>
    <mergeCell ref="H3343:H3347"/>
    <mergeCell ref="J3343:J3347"/>
    <mergeCell ref="L3343:L3347"/>
    <mergeCell ref="R3343:R3347"/>
    <mergeCell ref="S3343:S3347"/>
    <mergeCell ref="A3348:A3352"/>
    <mergeCell ref="B3348:B3352"/>
    <mergeCell ref="C3348:C3352"/>
    <mergeCell ref="D3348:D3352"/>
    <mergeCell ref="E3348:E3352"/>
    <mergeCell ref="L3338:L3342"/>
    <mergeCell ref="R3338:R3342"/>
    <mergeCell ref="S3338:S3342"/>
    <mergeCell ref="A3343:A3347"/>
    <mergeCell ref="B3343:B3347"/>
    <mergeCell ref="C3343:C3347"/>
    <mergeCell ref="D3343:D3347"/>
    <mergeCell ref="E3343:E3347"/>
    <mergeCell ref="F3343:F3347"/>
    <mergeCell ref="G3343:G3347"/>
    <mergeCell ref="S3363:S3367"/>
    <mergeCell ref="A3368:A3372"/>
    <mergeCell ref="B3368:B3372"/>
    <mergeCell ref="C3368:C3372"/>
    <mergeCell ref="D3368:D3372"/>
    <mergeCell ref="E3368:E3372"/>
    <mergeCell ref="F3368:F3372"/>
    <mergeCell ref="G3368:G3372"/>
    <mergeCell ref="H3368:H3372"/>
    <mergeCell ref="J3368:J3372"/>
    <mergeCell ref="F3363:F3367"/>
    <mergeCell ref="G3363:G3367"/>
    <mergeCell ref="H3363:H3367"/>
    <mergeCell ref="J3363:J3367"/>
    <mergeCell ref="L3363:L3367"/>
    <mergeCell ref="R3363:R3367"/>
    <mergeCell ref="H3358:H3362"/>
    <mergeCell ref="J3358:J3362"/>
    <mergeCell ref="L3358:L3362"/>
    <mergeCell ref="R3358:R3362"/>
    <mergeCell ref="S3358:S3362"/>
    <mergeCell ref="A3363:A3367"/>
    <mergeCell ref="B3363:B3367"/>
    <mergeCell ref="C3363:C3367"/>
    <mergeCell ref="D3363:D3367"/>
    <mergeCell ref="E3363:E3367"/>
    <mergeCell ref="L3353:L3357"/>
    <mergeCell ref="R3353:R3357"/>
    <mergeCell ref="S3353:S3357"/>
    <mergeCell ref="A3358:A3362"/>
    <mergeCell ref="B3358:B3362"/>
    <mergeCell ref="C3358:C3362"/>
    <mergeCell ref="D3358:D3362"/>
    <mergeCell ref="E3358:E3362"/>
    <mergeCell ref="F3358:F3362"/>
    <mergeCell ref="G3358:G3362"/>
    <mergeCell ref="S3378:S3382"/>
    <mergeCell ref="A3383:A3387"/>
    <mergeCell ref="B3383:B3387"/>
    <mergeCell ref="C3383:C3387"/>
    <mergeCell ref="D3383:D3387"/>
    <mergeCell ref="E3383:E3387"/>
    <mergeCell ref="F3383:F3387"/>
    <mergeCell ref="G3383:G3387"/>
    <mergeCell ref="H3383:H3387"/>
    <mergeCell ref="J3383:J3387"/>
    <mergeCell ref="F3378:F3382"/>
    <mergeCell ref="G3378:G3382"/>
    <mergeCell ref="H3378:H3382"/>
    <mergeCell ref="J3378:J3382"/>
    <mergeCell ref="L3378:L3382"/>
    <mergeCell ref="R3378:R3382"/>
    <mergeCell ref="H3373:H3377"/>
    <mergeCell ref="J3373:J3377"/>
    <mergeCell ref="L3373:L3377"/>
    <mergeCell ref="R3373:R3377"/>
    <mergeCell ref="S3373:S3377"/>
    <mergeCell ref="A3378:A3382"/>
    <mergeCell ref="B3378:B3382"/>
    <mergeCell ref="C3378:C3382"/>
    <mergeCell ref="D3378:D3382"/>
    <mergeCell ref="E3378:E3382"/>
    <mergeCell ref="L3368:L3372"/>
    <mergeCell ref="R3368:R3372"/>
    <mergeCell ref="S3368:S3372"/>
    <mergeCell ref="A3373:A3377"/>
    <mergeCell ref="B3373:B3377"/>
    <mergeCell ref="C3373:C3377"/>
    <mergeCell ref="D3373:D3377"/>
    <mergeCell ref="E3373:E3377"/>
    <mergeCell ref="F3373:F3377"/>
    <mergeCell ref="G3373:G3377"/>
    <mergeCell ref="S3393:S3397"/>
    <mergeCell ref="A3398:A3402"/>
    <mergeCell ref="B3398:B3402"/>
    <mergeCell ref="C3398:C3402"/>
    <mergeCell ref="D3398:D3402"/>
    <mergeCell ref="E3398:E3402"/>
    <mergeCell ref="F3398:F3402"/>
    <mergeCell ref="G3398:G3402"/>
    <mergeCell ref="H3398:H3402"/>
    <mergeCell ref="J3398:J3402"/>
    <mergeCell ref="F3393:F3397"/>
    <mergeCell ref="G3393:G3397"/>
    <mergeCell ref="H3393:H3397"/>
    <mergeCell ref="J3393:J3397"/>
    <mergeCell ref="L3393:L3397"/>
    <mergeCell ref="R3393:R3397"/>
    <mergeCell ref="H3388:H3392"/>
    <mergeCell ref="J3388:J3392"/>
    <mergeCell ref="L3388:L3392"/>
    <mergeCell ref="R3388:R3392"/>
    <mergeCell ref="S3388:S3392"/>
    <mergeCell ref="A3393:A3397"/>
    <mergeCell ref="B3393:B3397"/>
    <mergeCell ref="C3393:C3397"/>
    <mergeCell ref="D3393:D3397"/>
    <mergeCell ref="E3393:E3397"/>
    <mergeCell ref="L3383:L3387"/>
    <mergeCell ref="R3383:R3387"/>
    <mergeCell ref="S3383:S3387"/>
    <mergeCell ref="A3388:A3392"/>
    <mergeCell ref="B3388:B3392"/>
    <mergeCell ref="C3388:C3392"/>
    <mergeCell ref="D3388:D3392"/>
    <mergeCell ref="E3388:E3392"/>
    <mergeCell ref="F3388:F3392"/>
    <mergeCell ref="G3388:G3392"/>
    <mergeCell ref="S3408:S3412"/>
    <mergeCell ref="A3413:A3417"/>
    <mergeCell ref="B3413:B3417"/>
    <mergeCell ref="C3413:C3417"/>
    <mergeCell ref="D3413:D3417"/>
    <mergeCell ref="E3413:E3417"/>
    <mergeCell ref="F3413:F3417"/>
    <mergeCell ref="G3413:G3417"/>
    <mergeCell ref="H3413:H3417"/>
    <mergeCell ref="J3413:J3417"/>
    <mergeCell ref="F3408:F3412"/>
    <mergeCell ref="G3408:G3412"/>
    <mergeCell ref="H3408:H3412"/>
    <mergeCell ref="J3408:J3412"/>
    <mergeCell ref="L3408:L3412"/>
    <mergeCell ref="R3408:R3412"/>
    <mergeCell ref="H3403:H3407"/>
    <mergeCell ref="J3403:J3407"/>
    <mergeCell ref="L3403:L3407"/>
    <mergeCell ref="R3403:R3407"/>
    <mergeCell ref="S3403:S3407"/>
    <mergeCell ref="A3408:A3412"/>
    <mergeCell ref="B3408:B3412"/>
    <mergeCell ref="C3408:C3412"/>
    <mergeCell ref="D3408:D3412"/>
    <mergeCell ref="E3408:E3412"/>
    <mergeCell ref="L3398:L3402"/>
    <mergeCell ref="R3398:R3402"/>
    <mergeCell ref="S3398:S3402"/>
    <mergeCell ref="A3403:A3407"/>
    <mergeCell ref="B3403:B3407"/>
    <mergeCell ref="C3403:C3407"/>
    <mergeCell ref="D3403:D3407"/>
    <mergeCell ref="E3403:E3407"/>
    <mergeCell ref="F3403:F3407"/>
    <mergeCell ref="G3403:G3407"/>
    <mergeCell ref="S3423:S3427"/>
    <mergeCell ref="A3428:A3432"/>
    <mergeCell ref="B3428:B3432"/>
    <mergeCell ref="C3428:C3432"/>
    <mergeCell ref="D3428:D3432"/>
    <mergeCell ref="E3428:E3432"/>
    <mergeCell ref="F3428:F3432"/>
    <mergeCell ref="G3428:G3432"/>
    <mergeCell ref="H3428:H3432"/>
    <mergeCell ref="J3428:J3432"/>
    <mergeCell ref="F3423:F3427"/>
    <mergeCell ref="G3423:G3427"/>
    <mergeCell ref="H3423:H3427"/>
    <mergeCell ref="J3423:J3427"/>
    <mergeCell ref="L3423:L3427"/>
    <mergeCell ref="R3423:R3427"/>
    <mergeCell ref="H3418:H3422"/>
    <mergeCell ref="J3418:J3422"/>
    <mergeCell ref="L3418:L3422"/>
    <mergeCell ref="R3418:R3422"/>
    <mergeCell ref="S3418:S3422"/>
    <mergeCell ref="A3423:A3427"/>
    <mergeCell ref="B3423:B3427"/>
    <mergeCell ref="C3423:C3427"/>
    <mergeCell ref="D3423:D3427"/>
    <mergeCell ref="E3423:E3427"/>
    <mergeCell ref="L3413:L3417"/>
    <mergeCell ref="R3413:R3417"/>
    <mergeCell ref="S3413:S3417"/>
    <mergeCell ref="A3418:A3422"/>
    <mergeCell ref="B3418:B3422"/>
    <mergeCell ref="C3418:C3422"/>
    <mergeCell ref="D3418:D3422"/>
    <mergeCell ref="E3418:E3422"/>
    <mergeCell ref="F3418:F3422"/>
    <mergeCell ref="G3418:G3422"/>
    <mergeCell ref="S3438:S3442"/>
    <mergeCell ref="A3443:A3447"/>
    <mergeCell ref="B3443:B3447"/>
    <mergeCell ref="C3443:C3447"/>
    <mergeCell ref="D3443:D3447"/>
    <mergeCell ref="E3443:E3447"/>
    <mergeCell ref="F3443:F3447"/>
    <mergeCell ref="G3443:G3447"/>
    <mergeCell ref="H3443:H3447"/>
    <mergeCell ref="J3443:J3447"/>
    <mergeCell ref="F3438:F3442"/>
    <mergeCell ref="G3438:G3442"/>
    <mergeCell ref="H3438:H3442"/>
    <mergeCell ref="J3438:J3442"/>
    <mergeCell ref="L3438:L3442"/>
    <mergeCell ref="R3438:R3442"/>
    <mergeCell ref="H3433:H3437"/>
    <mergeCell ref="J3433:J3437"/>
    <mergeCell ref="L3433:L3437"/>
    <mergeCell ref="R3433:R3437"/>
    <mergeCell ref="S3433:S3437"/>
    <mergeCell ref="A3438:A3442"/>
    <mergeCell ref="B3438:B3442"/>
    <mergeCell ref="C3438:C3442"/>
    <mergeCell ref="D3438:D3442"/>
    <mergeCell ref="E3438:E3442"/>
    <mergeCell ref="L3428:L3432"/>
    <mergeCell ref="R3428:R3432"/>
    <mergeCell ref="S3428:S3432"/>
    <mergeCell ref="A3433:A3437"/>
    <mergeCell ref="B3433:B3437"/>
    <mergeCell ref="C3433:C3437"/>
    <mergeCell ref="D3433:D3437"/>
    <mergeCell ref="E3433:E3437"/>
    <mergeCell ref="F3433:F3437"/>
    <mergeCell ref="G3433:G3437"/>
    <mergeCell ref="S3453:S3457"/>
    <mergeCell ref="A3458:A3462"/>
    <mergeCell ref="B3458:B3462"/>
    <mergeCell ref="C3458:C3462"/>
    <mergeCell ref="D3458:D3462"/>
    <mergeCell ref="E3458:E3462"/>
    <mergeCell ref="F3458:F3462"/>
    <mergeCell ref="G3458:G3462"/>
    <mergeCell ref="H3458:H3462"/>
    <mergeCell ref="J3458:J3462"/>
    <mergeCell ref="F3453:F3457"/>
    <mergeCell ref="G3453:G3457"/>
    <mergeCell ref="H3453:H3457"/>
    <mergeCell ref="J3453:J3457"/>
    <mergeCell ref="L3453:L3457"/>
    <mergeCell ref="R3453:R3457"/>
    <mergeCell ref="H3448:H3452"/>
    <mergeCell ref="J3448:J3452"/>
    <mergeCell ref="L3448:L3452"/>
    <mergeCell ref="R3448:R3452"/>
    <mergeCell ref="S3448:S3452"/>
    <mergeCell ref="A3453:A3457"/>
    <mergeCell ref="B3453:B3457"/>
    <mergeCell ref="C3453:C3457"/>
    <mergeCell ref="D3453:D3457"/>
    <mergeCell ref="E3453:E3457"/>
    <mergeCell ref="L3443:L3447"/>
    <mergeCell ref="R3443:R3447"/>
    <mergeCell ref="S3443:S3447"/>
    <mergeCell ref="A3448:A3452"/>
    <mergeCell ref="B3448:B3452"/>
    <mergeCell ref="C3448:C3452"/>
    <mergeCell ref="D3448:D3452"/>
    <mergeCell ref="E3448:E3452"/>
    <mergeCell ref="F3448:F3452"/>
    <mergeCell ref="G3448:G3452"/>
    <mergeCell ref="S3468:S3472"/>
    <mergeCell ref="A3473:A3477"/>
    <mergeCell ref="B3473:B3477"/>
    <mergeCell ref="C3473:C3477"/>
    <mergeCell ref="D3473:D3477"/>
    <mergeCell ref="E3473:E3477"/>
    <mergeCell ref="F3473:F3477"/>
    <mergeCell ref="G3473:G3477"/>
    <mergeCell ref="H3473:H3477"/>
    <mergeCell ref="J3473:J3477"/>
    <mergeCell ref="F3468:F3472"/>
    <mergeCell ref="G3468:G3472"/>
    <mergeCell ref="H3468:H3472"/>
    <mergeCell ref="J3468:J3472"/>
    <mergeCell ref="L3468:L3472"/>
    <mergeCell ref="R3468:R3472"/>
    <mergeCell ref="H3463:H3467"/>
    <mergeCell ref="J3463:J3467"/>
    <mergeCell ref="L3463:L3467"/>
    <mergeCell ref="R3463:R3467"/>
    <mergeCell ref="S3463:S3467"/>
    <mergeCell ref="A3468:A3472"/>
    <mergeCell ref="B3468:B3472"/>
    <mergeCell ref="C3468:C3472"/>
    <mergeCell ref="D3468:D3472"/>
    <mergeCell ref="E3468:E3472"/>
    <mergeCell ref="L3458:L3462"/>
    <mergeCell ref="R3458:R3462"/>
    <mergeCell ref="S3458:S3462"/>
    <mergeCell ref="A3463:A3467"/>
    <mergeCell ref="B3463:B3467"/>
    <mergeCell ref="C3463:C3467"/>
    <mergeCell ref="D3463:D3467"/>
    <mergeCell ref="E3463:E3467"/>
    <mergeCell ref="F3463:F3467"/>
    <mergeCell ref="G3463:G3467"/>
    <mergeCell ref="S3483:S3487"/>
    <mergeCell ref="A3488:A3492"/>
    <mergeCell ref="B3488:B3492"/>
    <mergeCell ref="C3488:C3492"/>
    <mergeCell ref="D3488:D3492"/>
    <mergeCell ref="E3488:E3492"/>
    <mergeCell ref="F3488:F3492"/>
    <mergeCell ref="G3488:G3492"/>
    <mergeCell ref="H3488:H3492"/>
    <mergeCell ref="J3488:J3492"/>
    <mergeCell ref="F3483:F3487"/>
    <mergeCell ref="G3483:G3487"/>
    <mergeCell ref="H3483:H3487"/>
    <mergeCell ref="J3483:J3487"/>
    <mergeCell ref="L3483:L3487"/>
    <mergeCell ref="R3483:R3487"/>
    <mergeCell ref="H3478:H3482"/>
    <mergeCell ref="J3478:J3482"/>
    <mergeCell ref="L3478:L3482"/>
    <mergeCell ref="R3478:R3482"/>
    <mergeCell ref="S3478:S3482"/>
    <mergeCell ref="A3483:A3487"/>
    <mergeCell ref="B3483:B3487"/>
    <mergeCell ref="C3483:C3487"/>
    <mergeCell ref="D3483:D3487"/>
    <mergeCell ref="E3483:E3487"/>
    <mergeCell ref="L3473:L3477"/>
    <mergeCell ref="R3473:R3477"/>
    <mergeCell ref="S3473:S3477"/>
    <mergeCell ref="A3478:A3482"/>
    <mergeCell ref="B3478:B3482"/>
    <mergeCell ref="C3478:C3482"/>
    <mergeCell ref="D3478:D3482"/>
    <mergeCell ref="E3478:E3482"/>
    <mergeCell ref="F3478:F3482"/>
    <mergeCell ref="G3478:G3482"/>
    <mergeCell ref="S3498:S3502"/>
    <mergeCell ref="A3503:A3507"/>
    <mergeCell ref="B3503:B3507"/>
    <mergeCell ref="C3503:C3507"/>
    <mergeCell ref="D3503:D3507"/>
    <mergeCell ref="E3503:E3507"/>
    <mergeCell ref="F3503:F3507"/>
    <mergeCell ref="G3503:G3507"/>
    <mergeCell ref="H3503:H3507"/>
    <mergeCell ref="J3503:J3507"/>
    <mergeCell ref="F3498:F3502"/>
    <mergeCell ref="G3498:G3502"/>
    <mergeCell ref="H3498:H3502"/>
    <mergeCell ref="J3498:J3502"/>
    <mergeCell ref="L3498:L3502"/>
    <mergeCell ref="R3498:R3502"/>
    <mergeCell ref="H3493:H3497"/>
    <mergeCell ref="J3493:J3497"/>
    <mergeCell ref="L3493:L3497"/>
    <mergeCell ref="R3493:R3497"/>
    <mergeCell ref="S3493:S3497"/>
    <mergeCell ref="A3498:A3502"/>
    <mergeCell ref="B3498:B3502"/>
    <mergeCell ref="C3498:C3502"/>
    <mergeCell ref="D3498:D3502"/>
    <mergeCell ref="E3498:E3502"/>
    <mergeCell ref="L3488:L3492"/>
    <mergeCell ref="R3488:R3492"/>
    <mergeCell ref="S3488:S3492"/>
    <mergeCell ref="A3493:A3497"/>
    <mergeCell ref="B3493:B3497"/>
    <mergeCell ref="C3493:C3497"/>
    <mergeCell ref="D3493:D3497"/>
    <mergeCell ref="E3493:E3497"/>
    <mergeCell ref="F3493:F3497"/>
    <mergeCell ref="G3493:G3497"/>
    <mergeCell ref="S3513:S3517"/>
    <mergeCell ref="A3518:A3522"/>
    <mergeCell ref="B3518:B3522"/>
    <mergeCell ref="C3518:C3522"/>
    <mergeCell ref="D3518:D3522"/>
    <mergeCell ref="E3518:E3522"/>
    <mergeCell ref="F3518:F3522"/>
    <mergeCell ref="G3518:G3522"/>
    <mergeCell ref="H3518:H3522"/>
    <mergeCell ref="J3518:J3522"/>
    <mergeCell ref="F3513:F3517"/>
    <mergeCell ref="G3513:G3517"/>
    <mergeCell ref="H3513:H3517"/>
    <mergeCell ref="J3513:J3517"/>
    <mergeCell ref="L3513:L3517"/>
    <mergeCell ref="R3513:R3517"/>
    <mergeCell ref="H3508:H3512"/>
    <mergeCell ref="J3508:J3512"/>
    <mergeCell ref="L3508:L3512"/>
    <mergeCell ref="R3508:R3512"/>
    <mergeCell ref="S3508:S3512"/>
    <mergeCell ref="A3513:A3517"/>
    <mergeCell ref="B3513:B3517"/>
    <mergeCell ref="C3513:C3517"/>
    <mergeCell ref="D3513:D3517"/>
    <mergeCell ref="E3513:E3517"/>
    <mergeCell ref="L3503:L3507"/>
    <mergeCell ref="R3503:R3507"/>
    <mergeCell ref="S3503:S3507"/>
    <mergeCell ref="A3508:A3512"/>
    <mergeCell ref="B3508:B3512"/>
    <mergeCell ref="C3508:C3512"/>
    <mergeCell ref="D3508:D3512"/>
    <mergeCell ref="E3508:E3512"/>
    <mergeCell ref="F3508:F3512"/>
    <mergeCell ref="G3508:G3512"/>
    <mergeCell ref="S3528:S3532"/>
    <mergeCell ref="A3533:A3537"/>
    <mergeCell ref="B3533:B3537"/>
    <mergeCell ref="C3533:C3537"/>
    <mergeCell ref="D3533:D3537"/>
    <mergeCell ref="E3533:E3537"/>
    <mergeCell ref="F3533:F3537"/>
    <mergeCell ref="G3533:G3537"/>
    <mergeCell ref="H3533:H3537"/>
    <mergeCell ref="J3533:J3537"/>
    <mergeCell ref="F3528:F3532"/>
    <mergeCell ref="G3528:G3532"/>
    <mergeCell ref="H3528:H3532"/>
    <mergeCell ref="J3528:J3532"/>
    <mergeCell ref="L3528:L3532"/>
    <mergeCell ref="R3528:R3532"/>
    <mergeCell ref="H3523:H3527"/>
    <mergeCell ref="J3523:J3527"/>
    <mergeCell ref="L3523:L3527"/>
    <mergeCell ref="R3523:R3527"/>
    <mergeCell ref="S3523:S3527"/>
    <mergeCell ref="A3528:A3532"/>
    <mergeCell ref="B3528:B3532"/>
    <mergeCell ref="C3528:C3532"/>
    <mergeCell ref="D3528:D3532"/>
    <mergeCell ref="E3528:E3532"/>
    <mergeCell ref="L3518:L3522"/>
    <mergeCell ref="R3518:R3522"/>
    <mergeCell ref="S3518:S3522"/>
    <mergeCell ref="A3523:A3527"/>
    <mergeCell ref="B3523:B3527"/>
    <mergeCell ref="C3523:C3527"/>
    <mergeCell ref="D3523:D3527"/>
    <mergeCell ref="E3523:E3527"/>
    <mergeCell ref="F3523:F3527"/>
    <mergeCell ref="G3523:G3527"/>
    <mergeCell ref="S3543:S3547"/>
    <mergeCell ref="A3548:A3552"/>
    <mergeCell ref="B3548:B3552"/>
    <mergeCell ref="C3548:C3552"/>
    <mergeCell ref="D3548:D3552"/>
    <mergeCell ref="E3548:E3552"/>
    <mergeCell ref="F3548:F3552"/>
    <mergeCell ref="G3548:G3552"/>
    <mergeCell ref="H3548:H3552"/>
    <mergeCell ref="J3548:J3552"/>
    <mergeCell ref="F3543:F3547"/>
    <mergeCell ref="G3543:G3547"/>
    <mergeCell ref="H3543:H3547"/>
    <mergeCell ref="J3543:J3547"/>
    <mergeCell ref="L3543:L3547"/>
    <mergeCell ref="R3543:R3547"/>
    <mergeCell ref="H3538:H3542"/>
    <mergeCell ref="J3538:J3542"/>
    <mergeCell ref="L3538:L3542"/>
    <mergeCell ref="R3538:R3542"/>
    <mergeCell ref="S3538:S3542"/>
    <mergeCell ref="A3543:A3547"/>
    <mergeCell ref="B3543:B3547"/>
    <mergeCell ref="C3543:C3547"/>
    <mergeCell ref="D3543:D3547"/>
    <mergeCell ref="E3543:E3547"/>
    <mergeCell ref="L3533:L3537"/>
    <mergeCell ref="R3533:R3537"/>
    <mergeCell ref="S3533:S3537"/>
    <mergeCell ref="A3538:A3542"/>
    <mergeCell ref="B3538:B3542"/>
    <mergeCell ref="C3538:C3542"/>
    <mergeCell ref="D3538:D3542"/>
    <mergeCell ref="E3538:E3542"/>
    <mergeCell ref="F3538:F3542"/>
    <mergeCell ref="G3538:G3542"/>
    <mergeCell ref="S3558:S3562"/>
    <mergeCell ref="A3563:A3567"/>
    <mergeCell ref="B3563:B3567"/>
    <mergeCell ref="C3563:C3567"/>
    <mergeCell ref="D3563:D3567"/>
    <mergeCell ref="E3563:E3567"/>
    <mergeCell ref="F3563:F3567"/>
    <mergeCell ref="G3563:G3567"/>
    <mergeCell ref="H3563:H3567"/>
    <mergeCell ref="J3563:J3567"/>
    <mergeCell ref="F3558:F3562"/>
    <mergeCell ref="G3558:G3562"/>
    <mergeCell ref="H3558:H3562"/>
    <mergeCell ref="J3558:J3562"/>
    <mergeCell ref="L3558:L3562"/>
    <mergeCell ref="R3558:R3562"/>
    <mergeCell ref="H3553:H3557"/>
    <mergeCell ref="J3553:J3557"/>
    <mergeCell ref="L3553:L3557"/>
    <mergeCell ref="R3553:R3557"/>
    <mergeCell ref="S3553:S3557"/>
    <mergeCell ref="A3558:A3562"/>
    <mergeCell ref="B3558:B3562"/>
    <mergeCell ref="C3558:C3562"/>
    <mergeCell ref="D3558:D3562"/>
    <mergeCell ref="E3558:E3562"/>
    <mergeCell ref="L3548:L3552"/>
    <mergeCell ref="R3548:R3552"/>
    <mergeCell ref="S3548:S3552"/>
    <mergeCell ref="A3553:A3557"/>
    <mergeCell ref="B3553:B3557"/>
    <mergeCell ref="C3553:C3557"/>
    <mergeCell ref="D3553:D3557"/>
    <mergeCell ref="E3553:E3557"/>
    <mergeCell ref="F3553:F3557"/>
    <mergeCell ref="G3553:G3557"/>
    <mergeCell ref="S3573:S3577"/>
    <mergeCell ref="A3578:A3582"/>
    <mergeCell ref="B3578:B3582"/>
    <mergeCell ref="C3578:C3582"/>
    <mergeCell ref="D3578:D3582"/>
    <mergeCell ref="E3578:E3582"/>
    <mergeCell ref="F3578:F3582"/>
    <mergeCell ref="G3578:G3582"/>
    <mergeCell ref="H3578:H3582"/>
    <mergeCell ref="J3578:J3582"/>
    <mergeCell ref="F3573:F3577"/>
    <mergeCell ref="G3573:G3577"/>
    <mergeCell ref="H3573:H3577"/>
    <mergeCell ref="J3573:J3577"/>
    <mergeCell ref="L3573:L3577"/>
    <mergeCell ref="R3573:R3577"/>
    <mergeCell ref="H3568:H3572"/>
    <mergeCell ref="J3568:J3572"/>
    <mergeCell ref="L3568:L3572"/>
    <mergeCell ref="R3568:R3572"/>
    <mergeCell ref="S3568:S3572"/>
    <mergeCell ref="A3573:A3577"/>
    <mergeCell ref="B3573:B3577"/>
    <mergeCell ref="C3573:C3577"/>
    <mergeCell ref="D3573:D3577"/>
    <mergeCell ref="E3573:E3577"/>
    <mergeCell ref="L3563:L3567"/>
    <mergeCell ref="R3563:R3567"/>
    <mergeCell ref="S3563:S3567"/>
    <mergeCell ref="A3568:A3572"/>
    <mergeCell ref="B3568:B3572"/>
    <mergeCell ref="C3568:C3572"/>
    <mergeCell ref="D3568:D3572"/>
    <mergeCell ref="E3568:E3572"/>
    <mergeCell ref="F3568:F3572"/>
    <mergeCell ref="G3568:G3572"/>
    <mergeCell ref="S3588:S3592"/>
    <mergeCell ref="A3593:A3597"/>
    <mergeCell ref="B3593:B3597"/>
    <mergeCell ref="C3593:C3597"/>
    <mergeCell ref="D3593:D3597"/>
    <mergeCell ref="E3593:E3597"/>
    <mergeCell ref="F3593:F3597"/>
    <mergeCell ref="G3593:G3597"/>
    <mergeCell ref="H3593:H3597"/>
    <mergeCell ref="J3593:J3597"/>
    <mergeCell ref="F3588:F3592"/>
    <mergeCell ref="G3588:G3592"/>
    <mergeCell ref="H3588:H3592"/>
    <mergeCell ref="J3588:J3592"/>
    <mergeCell ref="L3588:L3592"/>
    <mergeCell ref="R3588:R3592"/>
    <mergeCell ref="H3583:H3587"/>
    <mergeCell ref="J3583:J3587"/>
    <mergeCell ref="L3583:L3587"/>
    <mergeCell ref="R3583:R3587"/>
    <mergeCell ref="S3583:S3587"/>
    <mergeCell ref="A3588:A3592"/>
    <mergeCell ref="B3588:B3592"/>
    <mergeCell ref="C3588:C3592"/>
    <mergeCell ref="D3588:D3592"/>
    <mergeCell ref="E3588:E3592"/>
    <mergeCell ref="L3578:L3582"/>
    <mergeCell ref="R3578:R3582"/>
    <mergeCell ref="S3578:S3582"/>
    <mergeCell ref="A3583:A3587"/>
    <mergeCell ref="B3583:B3587"/>
    <mergeCell ref="C3583:C3587"/>
    <mergeCell ref="D3583:D3587"/>
    <mergeCell ref="E3583:E3587"/>
    <mergeCell ref="F3583:F3587"/>
    <mergeCell ref="G3583:G3587"/>
    <mergeCell ref="S3603:S3607"/>
    <mergeCell ref="A3608:A3612"/>
    <mergeCell ref="B3608:B3612"/>
    <mergeCell ref="C3608:C3612"/>
    <mergeCell ref="D3608:D3612"/>
    <mergeCell ref="E3608:E3612"/>
    <mergeCell ref="F3608:F3612"/>
    <mergeCell ref="G3608:G3612"/>
    <mergeCell ref="H3608:H3612"/>
    <mergeCell ref="J3608:J3612"/>
    <mergeCell ref="F3603:F3607"/>
    <mergeCell ref="G3603:G3607"/>
    <mergeCell ref="H3603:H3607"/>
    <mergeCell ref="J3603:J3607"/>
    <mergeCell ref="L3603:L3607"/>
    <mergeCell ref="R3603:R3607"/>
    <mergeCell ref="H3598:H3602"/>
    <mergeCell ref="J3598:J3602"/>
    <mergeCell ref="L3598:L3602"/>
    <mergeCell ref="R3598:R3602"/>
    <mergeCell ref="S3598:S3602"/>
    <mergeCell ref="A3603:A3607"/>
    <mergeCell ref="B3603:B3607"/>
    <mergeCell ref="C3603:C3607"/>
    <mergeCell ref="D3603:D3607"/>
    <mergeCell ref="E3603:E3607"/>
    <mergeCell ref="L3593:L3597"/>
    <mergeCell ref="R3593:R3597"/>
    <mergeCell ref="S3593:S3597"/>
    <mergeCell ref="A3598:A3602"/>
    <mergeCell ref="B3598:B3602"/>
    <mergeCell ref="C3598:C3602"/>
    <mergeCell ref="D3598:D3602"/>
    <mergeCell ref="E3598:E3602"/>
    <mergeCell ref="F3598:F3602"/>
    <mergeCell ref="G3598:G3602"/>
    <mergeCell ref="S3618:S3622"/>
    <mergeCell ref="A3623:A3627"/>
    <mergeCell ref="B3623:B3627"/>
    <mergeCell ref="C3623:C3627"/>
    <mergeCell ref="D3623:D3627"/>
    <mergeCell ref="E3623:E3627"/>
    <mergeCell ref="F3623:F3627"/>
    <mergeCell ref="G3623:G3627"/>
    <mergeCell ref="H3623:H3627"/>
    <mergeCell ref="J3623:J3627"/>
    <mergeCell ref="F3618:F3622"/>
    <mergeCell ref="G3618:G3622"/>
    <mergeCell ref="H3618:H3622"/>
    <mergeCell ref="J3618:J3622"/>
    <mergeCell ref="L3618:L3622"/>
    <mergeCell ref="R3618:R3622"/>
    <mergeCell ref="H3613:H3617"/>
    <mergeCell ref="J3613:J3617"/>
    <mergeCell ref="L3613:L3617"/>
    <mergeCell ref="R3613:R3617"/>
    <mergeCell ref="S3613:S3617"/>
    <mergeCell ref="A3618:A3622"/>
    <mergeCell ref="B3618:B3622"/>
    <mergeCell ref="C3618:C3622"/>
    <mergeCell ref="D3618:D3622"/>
    <mergeCell ref="E3618:E3622"/>
    <mergeCell ref="L3608:L3612"/>
    <mergeCell ref="R3608:R3612"/>
    <mergeCell ref="S3608:S3612"/>
    <mergeCell ref="A3613:A3617"/>
    <mergeCell ref="B3613:B3617"/>
    <mergeCell ref="C3613:C3617"/>
    <mergeCell ref="D3613:D3617"/>
    <mergeCell ref="E3613:E3617"/>
    <mergeCell ref="F3613:F3617"/>
    <mergeCell ref="G3613:G3617"/>
    <mergeCell ref="S3633:S3637"/>
    <mergeCell ref="A3638:A3642"/>
    <mergeCell ref="B3638:B3642"/>
    <mergeCell ref="C3638:C3642"/>
    <mergeCell ref="D3638:D3642"/>
    <mergeCell ref="E3638:E3642"/>
    <mergeCell ref="F3638:F3642"/>
    <mergeCell ref="G3638:G3642"/>
    <mergeCell ref="H3638:H3642"/>
    <mergeCell ref="J3638:J3642"/>
    <mergeCell ref="F3633:F3637"/>
    <mergeCell ref="G3633:G3637"/>
    <mergeCell ref="H3633:H3637"/>
    <mergeCell ref="J3633:J3637"/>
    <mergeCell ref="L3633:L3637"/>
    <mergeCell ref="R3633:R3637"/>
    <mergeCell ref="H3628:H3632"/>
    <mergeCell ref="J3628:J3632"/>
    <mergeCell ref="L3628:L3632"/>
    <mergeCell ref="R3628:R3632"/>
    <mergeCell ref="S3628:S3632"/>
    <mergeCell ref="A3633:A3637"/>
    <mergeCell ref="B3633:B3637"/>
    <mergeCell ref="C3633:C3637"/>
    <mergeCell ref="D3633:D3637"/>
    <mergeCell ref="E3633:E3637"/>
    <mergeCell ref="L3623:L3627"/>
    <mergeCell ref="R3623:R3627"/>
    <mergeCell ref="S3623:S3627"/>
    <mergeCell ref="A3628:A3632"/>
    <mergeCell ref="B3628:B3632"/>
    <mergeCell ref="C3628:C3632"/>
    <mergeCell ref="D3628:D3632"/>
    <mergeCell ref="E3628:E3632"/>
    <mergeCell ref="F3628:F3632"/>
    <mergeCell ref="G3628:G3632"/>
    <mergeCell ref="S3648:S3652"/>
    <mergeCell ref="A3653:A3657"/>
    <mergeCell ref="B3653:B3657"/>
    <mergeCell ref="C3653:C3657"/>
    <mergeCell ref="D3653:D3657"/>
    <mergeCell ref="E3653:E3657"/>
    <mergeCell ref="F3653:F3657"/>
    <mergeCell ref="G3653:G3657"/>
    <mergeCell ref="H3653:H3657"/>
    <mergeCell ref="J3653:J3657"/>
    <mergeCell ref="F3648:F3652"/>
    <mergeCell ref="G3648:G3652"/>
    <mergeCell ref="H3648:H3652"/>
    <mergeCell ref="J3648:J3652"/>
    <mergeCell ref="L3648:L3652"/>
    <mergeCell ref="R3648:R3652"/>
    <mergeCell ref="H3643:H3647"/>
    <mergeCell ref="J3643:J3647"/>
    <mergeCell ref="L3643:L3647"/>
    <mergeCell ref="R3643:R3647"/>
    <mergeCell ref="S3643:S3647"/>
    <mergeCell ref="A3648:A3652"/>
    <mergeCell ref="B3648:B3652"/>
    <mergeCell ref="C3648:C3652"/>
    <mergeCell ref="D3648:D3652"/>
    <mergeCell ref="E3648:E3652"/>
    <mergeCell ref="L3638:L3642"/>
    <mergeCell ref="R3638:R3642"/>
    <mergeCell ref="S3638:S3642"/>
    <mergeCell ref="A3643:A3647"/>
    <mergeCell ref="B3643:B3647"/>
    <mergeCell ref="C3643:C3647"/>
    <mergeCell ref="D3643:D3647"/>
    <mergeCell ref="E3643:E3647"/>
    <mergeCell ref="F3643:F3647"/>
    <mergeCell ref="G3643:G3647"/>
    <mergeCell ref="S3663:S3667"/>
    <mergeCell ref="A3668:A3672"/>
    <mergeCell ref="B3668:B3672"/>
    <mergeCell ref="C3668:C3672"/>
    <mergeCell ref="D3668:D3672"/>
    <mergeCell ref="E3668:E3672"/>
    <mergeCell ref="F3668:F3672"/>
    <mergeCell ref="G3668:G3672"/>
    <mergeCell ref="H3668:H3672"/>
    <mergeCell ref="J3668:J3672"/>
    <mergeCell ref="F3663:F3667"/>
    <mergeCell ref="G3663:G3667"/>
    <mergeCell ref="H3663:H3667"/>
    <mergeCell ref="J3663:J3667"/>
    <mergeCell ref="L3663:L3667"/>
    <mergeCell ref="R3663:R3667"/>
    <mergeCell ref="H3658:H3662"/>
    <mergeCell ref="J3658:J3662"/>
    <mergeCell ref="L3658:L3662"/>
    <mergeCell ref="R3658:R3662"/>
    <mergeCell ref="S3658:S3662"/>
    <mergeCell ref="A3663:A3667"/>
    <mergeCell ref="B3663:B3667"/>
    <mergeCell ref="C3663:C3667"/>
    <mergeCell ref="D3663:D3667"/>
    <mergeCell ref="E3663:E3667"/>
    <mergeCell ref="L3653:L3657"/>
    <mergeCell ref="R3653:R3657"/>
    <mergeCell ref="S3653:S3657"/>
    <mergeCell ref="A3658:A3662"/>
    <mergeCell ref="B3658:B3662"/>
    <mergeCell ref="C3658:C3662"/>
    <mergeCell ref="D3658:D3662"/>
    <mergeCell ref="E3658:E3662"/>
    <mergeCell ref="F3658:F3662"/>
    <mergeCell ref="G3658:G3662"/>
    <mergeCell ref="S3678:S3682"/>
    <mergeCell ref="A3683:A3687"/>
    <mergeCell ref="B3683:B3687"/>
    <mergeCell ref="C3683:C3687"/>
    <mergeCell ref="D3683:D3687"/>
    <mergeCell ref="E3683:E3687"/>
    <mergeCell ref="F3683:F3687"/>
    <mergeCell ref="G3683:G3687"/>
    <mergeCell ref="H3683:H3687"/>
    <mergeCell ref="J3683:J3687"/>
    <mergeCell ref="F3678:F3682"/>
    <mergeCell ref="G3678:G3682"/>
    <mergeCell ref="H3678:H3682"/>
    <mergeCell ref="J3678:J3682"/>
    <mergeCell ref="L3678:L3682"/>
    <mergeCell ref="R3678:R3682"/>
    <mergeCell ref="H3673:H3677"/>
    <mergeCell ref="J3673:J3677"/>
    <mergeCell ref="L3673:L3677"/>
    <mergeCell ref="R3673:R3677"/>
    <mergeCell ref="S3673:S3677"/>
    <mergeCell ref="A3678:A3682"/>
    <mergeCell ref="B3678:B3682"/>
    <mergeCell ref="C3678:C3682"/>
    <mergeCell ref="D3678:D3682"/>
    <mergeCell ref="E3678:E3682"/>
    <mergeCell ref="L3668:L3672"/>
    <mergeCell ref="R3668:R3672"/>
    <mergeCell ref="S3668:S3672"/>
    <mergeCell ref="A3673:A3677"/>
    <mergeCell ref="B3673:B3677"/>
    <mergeCell ref="C3673:C3677"/>
    <mergeCell ref="D3673:D3677"/>
    <mergeCell ref="E3673:E3677"/>
    <mergeCell ref="F3673:F3677"/>
    <mergeCell ref="G3673:G3677"/>
    <mergeCell ref="S3693:S3697"/>
    <mergeCell ref="A3698:A3702"/>
    <mergeCell ref="B3698:B3702"/>
    <mergeCell ref="C3698:C3702"/>
    <mergeCell ref="D3698:D3702"/>
    <mergeCell ref="E3698:E3702"/>
    <mergeCell ref="F3698:F3702"/>
    <mergeCell ref="G3698:G3702"/>
    <mergeCell ref="H3698:H3702"/>
    <mergeCell ref="J3698:J3702"/>
    <mergeCell ref="F3693:F3697"/>
    <mergeCell ref="G3693:G3697"/>
    <mergeCell ref="H3693:H3697"/>
    <mergeCell ref="J3693:J3697"/>
    <mergeCell ref="L3693:L3697"/>
    <mergeCell ref="R3693:R3697"/>
    <mergeCell ref="H3688:H3692"/>
    <mergeCell ref="J3688:J3692"/>
    <mergeCell ref="L3688:L3692"/>
    <mergeCell ref="R3688:R3692"/>
    <mergeCell ref="S3688:S3692"/>
    <mergeCell ref="A3693:A3697"/>
    <mergeCell ref="B3693:B3697"/>
    <mergeCell ref="C3693:C3697"/>
    <mergeCell ref="D3693:D3697"/>
    <mergeCell ref="E3693:E3697"/>
    <mergeCell ref="L3683:L3687"/>
    <mergeCell ref="R3683:R3687"/>
    <mergeCell ref="S3683:S3687"/>
    <mergeCell ref="A3688:A3692"/>
    <mergeCell ref="B3688:B3692"/>
    <mergeCell ref="C3688:C3692"/>
    <mergeCell ref="D3688:D3692"/>
    <mergeCell ref="E3688:E3692"/>
    <mergeCell ref="F3688:F3692"/>
    <mergeCell ref="G3688:G3692"/>
    <mergeCell ref="S3708:S3712"/>
    <mergeCell ref="A3713:A3717"/>
    <mergeCell ref="B3713:B3717"/>
    <mergeCell ref="C3713:C3717"/>
    <mergeCell ref="D3713:D3717"/>
    <mergeCell ref="E3713:E3717"/>
    <mergeCell ref="F3713:F3717"/>
    <mergeCell ref="G3713:G3717"/>
    <mergeCell ref="H3713:H3717"/>
    <mergeCell ref="J3713:J3717"/>
    <mergeCell ref="F3708:F3712"/>
    <mergeCell ref="G3708:G3712"/>
    <mergeCell ref="H3708:H3712"/>
    <mergeCell ref="J3708:J3712"/>
    <mergeCell ref="L3708:L3712"/>
    <mergeCell ref="R3708:R3712"/>
    <mergeCell ref="H3703:H3707"/>
    <mergeCell ref="J3703:J3707"/>
    <mergeCell ref="L3703:L3707"/>
    <mergeCell ref="R3703:R3707"/>
    <mergeCell ref="S3703:S3707"/>
    <mergeCell ref="A3708:A3712"/>
    <mergeCell ref="B3708:B3712"/>
    <mergeCell ref="C3708:C3712"/>
    <mergeCell ref="D3708:D3712"/>
    <mergeCell ref="E3708:E3712"/>
    <mergeCell ref="L3698:L3702"/>
    <mergeCell ref="R3698:R3702"/>
    <mergeCell ref="S3698:S3702"/>
    <mergeCell ref="A3703:A3707"/>
    <mergeCell ref="B3703:B3707"/>
    <mergeCell ref="C3703:C3707"/>
    <mergeCell ref="D3703:D3707"/>
    <mergeCell ref="E3703:E3707"/>
    <mergeCell ref="F3703:F3707"/>
    <mergeCell ref="G3703:G3707"/>
    <mergeCell ref="S3723:S3727"/>
    <mergeCell ref="A3728:A3732"/>
    <mergeCell ref="B3728:B3732"/>
    <mergeCell ref="C3728:C3732"/>
    <mergeCell ref="D3728:D3732"/>
    <mergeCell ref="E3728:E3732"/>
    <mergeCell ref="F3728:F3732"/>
    <mergeCell ref="G3728:G3732"/>
    <mergeCell ref="H3728:H3732"/>
    <mergeCell ref="J3728:J3732"/>
    <mergeCell ref="F3723:F3727"/>
    <mergeCell ref="G3723:G3727"/>
    <mergeCell ref="H3723:H3727"/>
    <mergeCell ref="J3723:J3727"/>
    <mergeCell ref="L3723:L3727"/>
    <mergeCell ref="R3723:R3727"/>
    <mergeCell ref="H3718:H3722"/>
    <mergeCell ref="J3718:J3722"/>
    <mergeCell ref="L3718:L3722"/>
    <mergeCell ref="R3718:R3722"/>
    <mergeCell ref="S3718:S3722"/>
    <mergeCell ref="A3723:A3727"/>
    <mergeCell ref="B3723:B3727"/>
    <mergeCell ref="C3723:C3727"/>
    <mergeCell ref="D3723:D3727"/>
    <mergeCell ref="E3723:E3727"/>
    <mergeCell ref="L3713:L3717"/>
    <mergeCell ref="R3713:R3717"/>
    <mergeCell ref="S3713:S3717"/>
    <mergeCell ref="A3718:A3722"/>
    <mergeCell ref="B3718:B3722"/>
    <mergeCell ref="C3718:C3722"/>
    <mergeCell ref="D3718:D3722"/>
    <mergeCell ref="E3718:E3722"/>
    <mergeCell ref="F3718:F3722"/>
    <mergeCell ref="G3718:G3722"/>
    <mergeCell ref="S3738:S3742"/>
    <mergeCell ref="A3743:A3747"/>
    <mergeCell ref="B3743:B3747"/>
    <mergeCell ref="C3743:C3747"/>
    <mergeCell ref="D3743:D3747"/>
    <mergeCell ref="E3743:E3747"/>
    <mergeCell ref="F3743:F3747"/>
    <mergeCell ref="G3743:G3747"/>
    <mergeCell ref="H3743:H3747"/>
    <mergeCell ref="J3743:J3747"/>
    <mergeCell ref="F3738:F3742"/>
    <mergeCell ref="G3738:G3742"/>
    <mergeCell ref="H3738:H3742"/>
    <mergeCell ref="J3738:J3742"/>
    <mergeCell ref="L3738:L3742"/>
    <mergeCell ref="R3738:R3742"/>
    <mergeCell ref="H3733:H3737"/>
    <mergeCell ref="J3733:J3737"/>
    <mergeCell ref="L3733:L3737"/>
    <mergeCell ref="R3733:R3737"/>
    <mergeCell ref="S3733:S3737"/>
    <mergeCell ref="A3738:A3742"/>
    <mergeCell ref="B3738:B3742"/>
    <mergeCell ref="C3738:C3742"/>
    <mergeCell ref="D3738:D3742"/>
    <mergeCell ref="E3738:E3742"/>
    <mergeCell ref="L3728:L3732"/>
    <mergeCell ref="R3728:R3732"/>
    <mergeCell ref="S3728:S3732"/>
    <mergeCell ref="A3733:A3737"/>
    <mergeCell ref="B3733:B3737"/>
    <mergeCell ref="C3733:C3737"/>
    <mergeCell ref="D3733:D3737"/>
    <mergeCell ref="E3733:E3737"/>
    <mergeCell ref="F3733:F3737"/>
    <mergeCell ref="G3733:G3737"/>
    <mergeCell ref="S3753:S3757"/>
    <mergeCell ref="A3758:A3762"/>
    <mergeCell ref="B3758:B3762"/>
    <mergeCell ref="C3758:C3762"/>
    <mergeCell ref="D3758:D3762"/>
    <mergeCell ref="E3758:E3762"/>
    <mergeCell ref="F3758:F3762"/>
    <mergeCell ref="G3758:G3762"/>
    <mergeCell ref="H3758:H3762"/>
    <mergeCell ref="J3758:J3762"/>
    <mergeCell ref="F3753:F3757"/>
    <mergeCell ref="G3753:G3757"/>
    <mergeCell ref="H3753:H3757"/>
    <mergeCell ref="J3753:J3757"/>
    <mergeCell ref="L3753:L3757"/>
    <mergeCell ref="R3753:R3757"/>
    <mergeCell ref="H3748:H3752"/>
    <mergeCell ref="J3748:J3752"/>
    <mergeCell ref="L3748:L3752"/>
    <mergeCell ref="R3748:R3752"/>
    <mergeCell ref="S3748:S3752"/>
    <mergeCell ref="A3753:A3757"/>
    <mergeCell ref="B3753:B3757"/>
    <mergeCell ref="C3753:C3757"/>
    <mergeCell ref="D3753:D3757"/>
    <mergeCell ref="E3753:E3757"/>
    <mergeCell ref="L3743:L3747"/>
    <mergeCell ref="R3743:R3747"/>
    <mergeCell ref="S3743:S3747"/>
    <mergeCell ref="A3748:A3752"/>
    <mergeCell ref="B3748:B3752"/>
    <mergeCell ref="C3748:C3752"/>
    <mergeCell ref="D3748:D3752"/>
    <mergeCell ref="E3748:E3752"/>
    <mergeCell ref="F3748:F3752"/>
    <mergeCell ref="G3748:G3752"/>
    <mergeCell ref="S3768:S3772"/>
    <mergeCell ref="A3773:A3777"/>
    <mergeCell ref="B3773:B3777"/>
    <mergeCell ref="C3773:C3777"/>
    <mergeCell ref="D3773:D3777"/>
    <mergeCell ref="E3773:E3777"/>
    <mergeCell ref="F3773:F3777"/>
    <mergeCell ref="G3773:G3777"/>
    <mergeCell ref="H3773:H3777"/>
    <mergeCell ref="J3773:J3777"/>
    <mergeCell ref="F3768:F3772"/>
    <mergeCell ref="G3768:G3772"/>
    <mergeCell ref="H3768:H3772"/>
    <mergeCell ref="J3768:J3772"/>
    <mergeCell ref="L3768:L3772"/>
    <mergeCell ref="R3768:R3772"/>
    <mergeCell ref="H3763:H3767"/>
    <mergeCell ref="J3763:J3767"/>
    <mergeCell ref="L3763:L3767"/>
    <mergeCell ref="R3763:R3767"/>
    <mergeCell ref="S3763:S3767"/>
    <mergeCell ref="A3768:A3772"/>
    <mergeCell ref="B3768:B3772"/>
    <mergeCell ref="C3768:C3772"/>
    <mergeCell ref="D3768:D3772"/>
    <mergeCell ref="E3768:E3772"/>
    <mergeCell ref="L3758:L3762"/>
    <mergeCell ref="R3758:R3762"/>
    <mergeCell ref="S3758:S3762"/>
    <mergeCell ref="A3763:A3767"/>
    <mergeCell ref="B3763:B3767"/>
    <mergeCell ref="C3763:C3767"/>
    <mergeCell ref="D3763:D3767"/>
    <mergeCell ref="E3763:E3767"/>
    <mergeCell ref="F3763:F3767"/>
    <mergeCell ref="G3763:G3767"/>
    <mergeCell ref="S3783:S3787"/>
    <mergeCell ref="A3788:A3792"/>
    <mergeCell ref="B3788:B3792"/>
    <mergeCell ref="C3788:C3792"/>
    <mergeCell ref="D3788:D3792"/>
    <mergeCell ref="E3788:E3792"/>
    <mergeCell ref="F3788:F3792"/>
    <mergeCell ref="G3788:G3792"/>
    <mergeCell ref="H3788:H3792"/>
    <mergeCell ref="J3788:J3792"/>
    <mergeCell ref="F3783:F3787"/>
    <mergeCell ref="G3783:G3787"/>
    <mergeCell ref="H3783:H3787"/>
    <mergeCell ref="J3783:J3787"/>
    <mergeCell ref="L3783:L3787"/>
    <mergeCell ref="R3783:R3787"/>
    <mergeCell ref="H3778:H3782"/>
    <mergeCell ref="J3778:J3782"/>
    <mergeCell ref="L3778:L3782"/>
    <mergeCell ref="R3778:R3782"/>
    <mergeCell ref="S3778:S3782"/>
    <mergeCell ref="A3783:A3787"/>
    <mergeCell ref="B3783:B3787"/>
    <mergeCell ref="C3783:C3787"/>
    <mergeCell ref="D3783:D3787"/>
    <mergeCell ref="E3783:E3787"/>
    <mergeCell ref="L3773:L3777"/>
    <mergeCell ref="R3773:R3777"/>
    <mergeCell ref="S3773:S3777"/>
    <mergeCell ref="A3778:A3782"/>
    <mergeCell ref="B3778:B3782"/>
    <mergeCell ref="C3778:C3782"/>
    <mergeCell ref="D3778:D3782"/>
    <mergeCell ref="E3778:E3782"/>
    <mergeCell ref="F3778:F3782"/>
    <mergeCell ref="G3778:G3782"/>
    <mergeCell ref="S3798:S3802"/>
    <mergeCell ref="A3803:A3807"/>
    <mergeCell ref="B3803:B3807"/>
    <mergeCell ref="C3803:C3807"/>
    <mergeCell ref="D3803:D3807"/>
    <mergeCell ref="E3803:E3807"/>
    <mergeCell ref="F3803:F3807"/>
    <mergeCell ref="G3803:G3807"/>
    <mergeCell ref="H3803:H3807"/>
    <mergeCell ref="J3803:J3807"/>
    <mergeCell ref="F3798:F3802"/>
    <mergeCell ref="G3798:G3802"/>
    <mergeCell ref="H3798:H3802"/>
    <mergeCell ref="J3798:J3802"/>
    <mergeCell ref="L3798:L3802"/>
    <mergeCell ref="R3798:R3802"/>
    <mergeCell ref="H3793:H3797"/>
    <mergeCell ref="J3793:J3797"/>
    <mergeCell ref="L3793:L3797"/>
    <mergeCell ref="R3793:R3797"/>
    <mergeCell ref="S3793:S3797"/>
    <mergeCell ref="A3798:A3802"/>
    <mergeCell ref="B3798:B3802"/>
    <mergeCell ref="C3798:C3802"/>
    <mergeCell ref="D3798:D3802"/>
    <mergeCell ref="E3798:E3802"/>
    <mergeCell ref="L3788:L3792"/>
    <mergeCell ref="R3788:R3792"/>
    <mergeCell ref="S3788:S3792"/>
    <mergeCell ref="A3793:A3797"/>
    <mergeCell ref="B3793:B3797"/>
    <mergeCell ref="C3793:C3797"/>
    <mergeCell ref="D3793:D3797"/>
    <mergeCell ref="E3793:E3797"/>
    <mergeCell ref="F3793:F3797"/>
    <mergeCell ref="G3793:G3797"/>
    <mergeCell ref="S3813:S3817"/>
    <mergeCell ref="A3818:A3822"/>
    <mergeCell ref="B3818:B3822"/>
    <mergeCell ref="C3818:C3822"/>
    <mergeCell ref="D3818:D3822"/>
    <mergeCell ref="E3818:E3822"/>
    <mergeCell ref="F3818:F3822"/>
    <mergeCell ref="G3818:G3822"/>
    <mergeCell ref="H3818:H3822"/>
    <mergeCell ref="J3818:J3822"/>
    <mergeCell ref="F3813:F3817"/>
    <mergeCell ref="G3813:G3817"/>
    <mergeCell ref="H3813:H3817"/>
    <mergeCell ref="J3813:J3817"/>
    <mergeCell ref="L3813:L3817"/>
    <mergeCell ref="R3813:R3817"/>
    <mergeCell ref="H3808:H3812"/>
    <mergeCell ref="J3808:J3812"/>
    <mergeCell ref="L3808:L3812"/>
    <mergeCell ref="R3808:R3812"/>
    <mergeCell ref="S3808:S3812"/>
    <mergeCell ref="A3813:A3817"/>
    <mergeCell ref="B3813:B3817"/>
    <mergeCell ref="C3813:C3817"/>
    <mergeCell ref="D3813:D3817"/>
    <mergeCell ref="E3813:E3817"/>
    <mergeCell ref="L3803:L3807"/>
    <mergeCell ref="R3803:R3807"/>
    <mergeCell ref="S3803:S3807"/>
    <mergeCell ref="A3808:A3812"/>
    <mergeCell ref="B3808:B3812"/>
    <mergeCell ref="C3808:C3812"/>
    <mergeCell ref="D3808:D3812"/>
    <mergeCell ref="E3808:E3812"/>
    <mergeCell ref="F3808:F3812"/>
    <mergeCell ref="G3808:G3812"/>
    <mergeCell ref="S3828:S3832"/>
    <mergeCell ref="A3833:A3837"/>
    <mergeCell ref="B3833:B3837"/>
    <mergeCell ref="C3833:C3837"/>
    <mergeCell ref="D3833:D3837"/>
    <mergeCell ref="E3833:E3837"/>
    <mergeCell ref="F3833:F3837"/>
    <mergeCell ref="G3833:G3837"/>
    <mergeCell ref="H3833:H3837"/>
    <mergeCell ref="J3833:J3837"/>
    <mergeCell ref="F3828:F3832"/>
    <mergeCell ref="G3828:G3832"/>
    <mergeCell ref="H3828:H3832"/>
    <mergeCell ref="J3828:J3832"/>
    <mergeCell ref="L3828:L3832"/>
    <mergeCell ref="R3828:R3832"/>
    <mergeCell ref="H3823:H3827"/>
    <mergeCell ref="J3823:J3827"/>
    <mergeCell ref="L3823:L3827"/>
    <mergeCell ref="R3823:R3827"/>
    <mergeCell ref="S3823:S3827"/>
    <mergeCell ref="A3828:A3832"/>
    <mergeCell ref="B3828:B3832"/>
    <mergeCell ref="C3828:C3832"/>
    <mergeCell ref="D3828:D3832"/>
    <mergeCell ref="E3828:E3832"/>
    <mergeCell ref="L3818:L3822"/>
    <mergeCell ref="R3818:R3822"/>
    <mergeCell ref="S3818:S3822"/>
    <mergeCell ref="A3823:A3827"/>
    <mergeCell ref="B3823:B3827"/>
    <mergeCell ref="C3823:C3827"/>
    <mergeCell ref="D3823:D3827"/>
    <mergeCell ref="E3823:E3827"/>
    <mergeCell ref="F3823:F3827"/>
    <mergeCell ref="G3823:G3827"/>
    <mergeCell ref="S3843:S3847"/>
    <mergeCell ref="A3848:A3852"/>
    <mergeCell ref="B3848:B3852"/>
    <mergeCell ref="C3848:C3852"/>
    <mergeCell ref="D3848:D3852"/>
    <mergeCell ref="E3848:E3852"/>
    <mergeCell ref="F3848:F3852"/>
    <mergeCell ref="G3848:G3852"/>
    <mergeCell ref="H3848:H3852"/>
    <mergeCell ref="J3848:J3852"/>
    <mergeCell ref="F3843:F3847"/>
    <mergeCell ref="G3843:G3847"/>
    <mergeCell ref="H3843:H3847"/>
    <mergeCell ref="J3843:J3847"/>
    <mergeCell ref="L3843:L3847"/>
    <mergeCell ref="R3843:R3847"/>
    <mergeCell ref="H3838:H3842"/>
    <mergeCell ref="J3838:J3842"/>
    <mergeCell ref="L3838:L3842"/>
    <mergeCell ref="R3838:R3842"/>
    <mergeCell ref="S3838:S3842"/>
    <mergeCell ref="A3843:A3847"/>
    <mergeCell ref="B3843:B3847"/>
    <mergeCell ref="C3843:C3847"/>
    <mergeCell ref="D3843:D3847"/>
    <mergeCell ref="E3843:E3847"/>
    <mergeCell ref="L3833:L3837"/>
    <mergeCell ref="R3833:R3837"/>
    <mergeCell ref="S3833:S3837"/>
    <mergeCell ref="A3838:A3842"/>
    <mergeCell ref="B3838:B3842"/>
    <mergeCell ref="C3838:C3842"/>
    <mergeCell ref="D3838:D3842"/>
    <mergeCell ref="E3838:E3842"/>
    <mergeCell ref="F3838:F3842"/>
    <mergeCell ref="G3838:G3842"/>
    <mergeCell ref="S3858:S3862"/>
    <mergeCell ref="A3863:A3867"/>
    <mergeCell ref="B3863:B3867"/>
    <mergeCell ref="C3863:C3867"/>
    <mergeCell ref="D3863:D3867"/>
    <mergeCell ref="E3863:E3867"/>
    <mergeCell ref="F3863:F3867"/>
    <mergeCell ref="G3863:G3867"/>
    <mergeCell ref="H3863:H3867"/>
    <mergeCell ref="J3863:J3867"/>
    <mergeCell ref="F3858:F3862"/>
    <mergeCell ref="G3858:G3862"/>
    <mergeCell ref="H3858:H3862"/>
    <mergeCell ref="J3858:J3862"/>
    <mergeCell ref="L3858:L3862"/>
    <mergeCell ref="R3858:R3862"/>
    <mergeCell ref="H3853:H3857"/>
    <mergeCell ref="J3853:J3857"/>
    <mergeCell ref="L3853:L3857"/>
    <mergeCell ref="R3853:R3857"/>
    <mergeCell ref="S3853:S3857"/>
    <mergeCell ref="A3858:A3862"/>
    <mergeCell ref="B3858:B3862"/>
    <mergeCell ref="C3858:C3862"/>
    <mergeCell ref="D3858:D3862"/>
    <mergeCell ref="E3858:E3862"/>
    <mergeCell ref="L3848:L3852"/>
    <mergeCell ref="R3848:R3852"/>
    <mergeCell ref="S3848:S3852"/>
    <mergeCell ref="A3853:A3857"/>
    <mergeCell ref="B3853:B3857"/>
    <mergeCell ref="C3853:C3857"/>
    <mergeCell ref="D3853:D3857"/>
    <mergeCell ref="E3853:E3857"/>
    <mergeCell ref="F3853:F3857"/>
    <mergeCell ref="G3853:G3857"/>
    <mergeCell ref="S3873:S3877"/>
    <mergeCell ref="A3878:A3882"/>
    <mergeCell ref="B3878:B3882"/>
    <mergeCell ref="C3878:C3882"/>
    <mergeCell ref="D3878:D3882"/>
    <mergeCell ref="E3878:E3882"/>
    <mergeCell ref="F3878:F3882"/>
    <mergeCell ref="G3878:G3882"/>
    <mergeCell ref="H3878:H3882"/>
    <mergeCell ref="J3878:J3882"/>
    <mergeCell ref="F3873:F3877"/>
    <mergeCell ref="G3873:G3877"/>
    <mergeCell ref="H3873:H3877"/>
    <mergeCell ref="J3873:J3877"/>
    <mergeCell ref="L3873:L3877"/>
    <mergeCell ref="R3873:R3877"/>
    <mergeCell ref="H3868:H3872"/>
    <mergeCell ref="J3868:J3872"/>
    <mergeCell ref="L3868:L3872"/>
    <mergeCell ref="R3868:R3872"/>
    <mergeCell ref="S3868:S3872"/>
    <mergeCell ref="A3873:A3877"/>
    <mergeCell ref="B3873:B3877"/>
    <mergeCell ref="C3873:C3877"/>
    <mergeCell ref="D3873:D3877"/>
    <mergeCell ref="E3873:E3877"/>
    <mergeCell ref="L3863:L3867"/>
    <mergeCell ref="R3863:R3867"/>
    <mergeCell ref="S3863:S3867"/>
    <mergeCell ref="A3868:A3872"/>
    <mergeCell ref="B3868:B3872"/>
    <mergeCell ref="C3868:C3872"/>
    <mergeCell ref="D3868:D3872"/>
    <mergeCell ref="E3868:E3872"/>
    <mergeCell ref="F3868:F3872"/>
    <mergeCell ref="G3868:G3872"/>
    <mergeCell ref="S3888:S3892"/>
    <mergeCell ref="A3893:A3897"/>
    <mergeCell ref="B3893:B3897"/>
    <mergeCell ref="C3893:C3897"/>
    <mergeCell ref="D3893:D3897"/>
    <mergeCell ref="E3893:E3897"/>
    <mergeCell ref="F3893:F3897"/>
    <mergeCell ref="G3893:G3897"/>
    <mergeCell ref="H3893:H3897"/>
    <mergeCell ref="J3893:J3897"/>
    <mergeCell ref="F3888:F3892"/>
    <mergeCell ref="G3888:G3892"/>
    <mergeCell ref="H3888:H3892"/>
    <mergeCell ref="J3888:J3892"/>
    <mergeCell ref="L3888:L3892"/>
    <mergeCell ref="R3888:R3892"/>
    <mergeCell ref="H3883:H3887"/>
    <mergeCell ref="J3883:J3887"/>
    <mergeCell ref="L3883:L3887"/>
    <mergeCell ref="R3883:R3887"/>
    <mergeCell ref="S3883:S3887"/>
    <mergeCell ref="A3888:A3892"/>
    <mergeCell ref="B3888:B3892"/>
    <mergeCell ref="C3888:C3892"/>
    <mergeCell ref="D3888:D3892"/>
    <mergeCell ref="E3888:E3892"/>
    <mergeCell ref="L3878:L3882"/>
    <mergeCell ref="R3878:R3882"/>
    <mergeCell ref="S3878:S3882"/>
    <mergeCell ref="A3883:A3887"/>
    <mergeCell ref="B3883:B3887"/>
    <mergeCell ref="C3883:C3887"/>
    <mergeCell ref="D3883:D3887"/>
    <mergeCell ref="E3883:E3887"/>
    <mergeCell ref="F3883:F3887"/>
    <mergeCell ref="G3883:G3887"/>
    <mergeCell ref="S3903:S3907"/>
    <mergeCell ref="A3908:A3912"/>
    <mergeCell ref="B3908:B3912"/>
    <mergeCell ref="C3908:C3912"/>
    <mergeCell ref="D3908:D3912"/>
    <mergeCell ref="E3908:E3912"/>
    <mergeCell ref="F3908:F3912"/>
    <mergeCell ref="G3908:G3912"/>
    <mergeCell ref="H3908:H3912"/>
    <mergeCell ref="J3908:J3912"/>
    <mergeCell ref="F3903:F3907"/>
    <mergeCell ref="G3903:G3907"/>
    <mergeCell ref="H3903:H3907"/>
    <mergeCell ref="J3903:J3907"/>
    <mergeCell ref="L3903:L3907"/>
    <mergeCell ref="R3903:R3907"/>
    <mergeCell ref="H3898:H3902"/>
    <mergeCell ref="J3898:J3902"/>
    <mergeCell ref="L3898:L3902"/>
    <mergeCell ref="R3898:R3902"/>
    <mergeCell ref="S3898:S3902"/>
    <mergeCell ref="A3903:A3907"/>
    <mergeCell ref="B3903:B3907"/>
    <mergeCell ref="C3903:C3907"/>
    <mergeCell ref="D3903:D3907"/>
    <mergeCell ref="E3903:E3907"/>
    <mergeCell ref="L3893:L3897"/>
    <mergeCell ref="R3893:R3897"/>
    <mergeCell ref="S3893:S3897"/>
    <mergeCell ref="A3898:A3902"/>
    <mergeCell ref="B3898:B3902"/>
    <mergeCell ref="C3898:C3902"/>
    <mergeCell ref="D3898:D3902"/>
    <mergeCell ref="E3898:E3902"/>
    <mergeCell ref="F3898:F3902"/>
    <mergeCell ref="G3898:G3902"/>
    <mergeCell ref="S3918:S3922"/>
    <mergeCell ref="A3923:A3927"/>
    <mergeCell ref="B3923:B3927"/>
    <mergeCell ref="C3923:C3927"/>
    <mergeCell ref="D3923:D3927"/>
    <mergeCell ref="E3923:E3927"/>
    <mergeCell ref="F3923:F3927"/>
    <mergeCell ref="G3923:G3927"/>
    <mergeCell ref="H3923:H3927"/>
    <mergeCell ref="J3923:J3927"/>
    <mergeCell ref="F3918:F3922"/>
    <mergeCell ref="G3918:G3922"/>
    <mergeCell ref="H3918:H3922"/>
    <mergeCell ref="J3918:J3922"/>
    <mergeCell ref="L3918:L3922"/>
    <mergeCell ref="R3918:R3922"/>
    <mergeCell ref="H3913:H3917"/>
    <mergeCell ref="J3913:J3917"/>
    <mergeCell ref="L3913:L3917"/>
    <mergeCell ref="R3913:R3917"/>
    <mergeCell ref="S3913:S3917"/>
    <mergeCell ref="A3918:A3922"/>
    <mergeCell ref="B3918:B3922"/>
    <mergeCell ref="C3918:C3922"/>
    <mergeCell ref="D3918:D3922"/>
    <mergeCell ref="E3918:E3922"/>
    <mergeCell ref="L3908:L3912"/>
    <mergeCell ref="R3908:R3912"/>
    <mergeCell ref="S3908:S3912"/>
    <mergeCell ref="A3913:A3917"/>
    <mergeCell ref="B3913:B3917"/>
    <mergeCell ref="C3913:C3917"/>
    <mergeCell ref="D3913:D3917"/>
    <mergeCell ref="E3913:E3917"/>
    <mergeCell ref="F3913:F3917"/>
    <mergeCell ref="G3913:G3917"/>
    <mergeCell ref="S3933:S3937"/>
    <mergeCell ref="A3938:A3942"/>
    <mergeCell ref="B3938:B3942"/>
    <mergeCell ref="C3938:C3942"/>
    <mergeCell ref="D3938:D3942"/>
    <mergeCell ref="E3938:E3942"/>
    <mergeCell ref="F3938:F3942"/>
    <mergeCell ref="G3938:G3942"/>
    <mergeCell ref="H3938:H3942"/>
    <mergeCell ref="J3938:J3942"/>
    <mergeCell ref="F3933:F3937"/>
    <mergeCell ref="G3933:G3937"/>
    <mergeCell ref="H3933:H3937"/>
    <mergeCell ref="J3933:J3937"/>
    <mergeCell ref="L3933:L3937"/>
    <mergeCell ref="R3933:R3937"/>
    <mergeCell ref="H3928:H3932"/>
    <mergeCell ref="J3928:J3932"/>
    <mergeCell ref="L3928:L3932"/>
    <mergeCell ref="R3928:R3932"/>
    <mergeCell ref="S3928:S3932"/>
    <mergeCell ref="A3933:A3937"/>
    <mergeCell ref="B3933:B3937"/>
    <mergeCell ref="C3933:C3937"/>
    <mergeCell ref="D3933:D3937"/>
    <mergeCell ref="E3933:E3937"/>
    <mergeCell ref="L3923:L3927"/>
    <mergeCell ref="R3923:R3927"/>
    <mergeCell ref="S3923:S3927"/>
    <mergeCell ref="A3928:A3932"/>
    <mergeCell ref="B3928:B3932"/>
    <mergeCell ref="C3928:C3932"/>
    <mergeCell ref="D3928:D3932"/>
    <mergeCell ref="E3928:E3932"/>
    <mergeCell ref="F3928:F3932"/>
    <mergeCell ref="G3928:G3932"/>
    <mergeCell ref="S3948:S3952"/>
    <mergeCell ref="A3953:A3957"/>
    <mergeCell ref="B3953:B3957"/>
    <mergeCell ref="C3953:C3957"/>
    <mergeCell ref="D3953:D3957"/>
    <mergeCell ref="E3953:E3957"/>
    <mergeCell ref="F3953:F3957"/>
    <mergeCell ref="G3953:G3957"/>
    <mergeCell ref="H3953:H3957"/>
    <mergeCell ref="J3953:J3957"/>
    <mergeCell ref="F3948:F3952"/>
    <mergeCell ref="G3948:G3952"/>
    <mergeCell ref="H3948:H3952"/>
    <mergeCell ref="J3948:J3952"/>
    <mergeCell ref="L3948:L3952"/>
    <mergeCell ref="R3948:R3952"/>
    <mergeCell ref="H3943:H3947"/>
    <mergeCell ref="J3943:J3947"/>
    <mergeCell ref="L3943:L3947"/>
    <mergeCell ref="R3943:R3947"/>
    <mergeCell ref="S3943:S3947"/>
    <mergeCell ref="A3948:A3952"/>
    <mergeCell ref="B3948:B3952"/>
    <mergeCell ref="C3948:C3952"/>
    <mergeCell ref="D3948:D3952"/>
    <mergeCell ref="E3948:E3952"/>
    <mergeCell ref="L3938:L3942"/>
    <mergeCell ref="R3938:R3942"/>
    <mergeCell ref="S3938:S3942"/>
    <mergeCell ref="A3943:A3947"/>
    <mergeCell ref="B3943:B3947"/>
    <mergeCell ref="C3943:C3947"/>
    <mergeCell ref="D3943:D3947"/>
    <mergeCell ref="E3943:E3947"/>
    <mergeCell ref="F3943:F3947"/>
    <mergeCell ref="G3943:G3947"/>
    <mergeCell ref="S3963:S3967"/>
    <mergeCell ref="A3968:A3972"/>
    <mergeCell ref="B3968:B3972"/>
    <mergeCell ref="C3968:C3972"/>
    <mergeCell ref="D3968:D3972"/>
    <mergeCell ref="E3968:E3972"/>
    <mergeCell ref="F3968:F3972"/>
    <mergeCell ref="G3968:G3972"/>
    <mergeCell ref="H3968:H3972"/>
    <mergeCell ref="J3968:J3972"/>
    <mergeCell ref="F3963:F3967"/>
    <mergeCell ref="G3963:G3967"/>
    <mergeCell ref="H3963:H3967"/>
    <mergeCell ref="J3963:J3967"/>
    <mergeCell ref="L3963:L3967"/>
    <mergeCell ref="R3963:R3967"/>
    <mergeCell ref="H3958:H3962"/>
    <mergeCell ref="J3958:J3962"/>
    <mergeCell ref="L3958:L3962"/>
    <mergeCell ref="R3958:R3962"/>
    <mergeCell ref="S3958:S3962"/>
    <mergeCell ref="A3963:A3967"/>
    <mergeCell ref="B3963:B3967"/>
    <mergeCell ref="C3963:C3967"/>
    <mergeCell ref="D3963:D3967"/>
    <mergeCell ref="E3963:E3967"/>
    <mergeCell ref="L3953:L3957"/>
    <mergeCell ref="R3953:R3957"/>
    <mergeCell ref="S3953:S3957"/>
    <mergeCell ref="A3958:A3962"/>
    <mergeCell ref="B3958:B3962"/>
    <mergeCell ref="C3958:C3962"/>
    <mergeCell ref="D3958:D3962"/>
    <mergeCell ref="E3958:E3962"/>
    <mergeCell ref="F3958:F3962"/>
    <mergeCell ref="G3958:G3962"/>
    <mergeCell ref="S3978:S3982"/>
    <mergeCell ref="A3983:A3987"/>
    <mergeCell ref="B3983:B3987"/>
    <mergeCell ref="C3983:C3987"/>
    <mergeCell ref="D3983:D3987"/>
    <mergeCell ref="E3983:E3987"/>
    <mergeCell ref="F3983:F3987"/>
    <mergeCell ref="G3983:G3987"/>
    <mergeCell ref="H3983:H3987"/>
    <mergeCell ref="J3983:J3987"/>
    <mergeCell ref="F3978:F3982"/>
    <mergeCell ref="G3978:G3982"/>
    <mergeCell ref="H3978:H3982"/>
    <mergeCell ref="J3978:J3982"/>
    <mergeCell ref="L3978:L3982"/>
    <mergeCell ref="R3978:R3982"/>
    <mergeCell ref="H3973:H3977"/>
    <mergeCell ref="J3973:J3977"/>
    <mergeCell ref="L3973:L3977"/>
    <mergeCell ref="R3973:R3977"/>
    <mergeCell ref="S3973:S3977"/>
    <mergeCell ref="A3978:A3982"/>
    <mergeCell ref="B3978:B3982"/>
    <mergeCell ref="C3978:C3982"/>
    <mergeCell ref="D3978:D3982"/>
    <mergeCell ref="E3978:E3982"/>
    <mergeCell ref="L3968:L3972"/>
    <mergeCell ref="R3968:R3972"/>
    <mergeCell ref="S3968:S3972"/>
    <mergeCell ref="A3973:A3977"/>
    <mergeCell ref="B3973:B3977"/>
    <mergeCell ref="C3973:C3977"/>
    <mergeCell ref="D3973:D3977"/>
    <mergeCell ref="E3973:E3977"/>
    <mergeCell ref="F3973:F3977"/>
    <mergeCell ref="G3973:G3977"/>
    <mergeCell ref="S3993:S3997"/>
    <mergeCell ref="A3998:A4002"/>
    <mergeCell ref="B3998:B4002"/>
    <mergeCell ref="C3998:C4002"/>
    <mergeCell ref="D3998:D4002"/>
    <mergeCell ref="E3998:E4002"/>
    <mergeCell ref="F3998:F4002"/>
    <mergeCell ref="G3998:G4002"/>
    <mergeCell ref="H3998:H4002"/>
    <mergeCell ref="J3998:J4002"/>
    <mergeCell ref="F3993:F3997"/>
    <mergeCell ref="G3993:G3997"/>
    <mergeCell ref="H3993:H3997"/>
    <mergeCell ref="J3993:J3997"/>
    <mergeCell ref="L3993:L3997"/>
    <mergeCell ref="R3993:R3997"/>
    <mergeCell ref="H3988:H3992"/>
    <mergeCell ref="J3988:J3992"/>
    <mergeCell ref="L3988:L3992"/>
    <mergeCell ref="R3988:R3992"/>
    <mergeCell ref="S3988:S3992"/>
    <mergeCell ref="A3993:A3997"/>
    <mergeCell ref="B3993:B3997"/>
    <mergeCell ref="C3993:C3997"/>
    <mergeCell ref="D3993:D3997"/>
    <mergeCell ref="E3993:E3997"/>
    <mergeCell ref="L3983:L3987"/>
    <mergeCell ref="R3983:R3987"/>
    <mergeCell ref="S3983:S3987"/>
    <mergeCell ref="A3988:A3992"/>
    <mergeCell ref="B3988:B3992"/>
    <mergeCell ref="C3988:C3992"/>
    <mergeCell ref="D3988:D3992"/>
    <mergeCell ref="E3988:E3992"/>
    <mergeCell ref="F3988:F3992"/>
    <mergeCell ref="G3988:G3992"/>
    <mergeCell ref="S4008:S4012"/>
    <mergeCell ref="A4013:A4017"/>
    <mergeCell ref="B4013:B4017"/>
    <mergeCell ref="C4013:C4017"/>
    <mergeCell ref="D4013:D4017"/>
    <mergeCell ref="E4013:E4017"/>
    <mergeCell ref="F4013:F4017"/>
    <mergeCell ref="G4013:G4017"/>
    <mergeCell ref="H4013:H4017"/>
    <mergeCell ref="J4013:J4017"/>
    <mergeCell ref="F4008:F4012"/>
    <mergeCell ref="G4008:G4012"/>
    <mergeCell ref="H4008:H4012"/>
    <mergeCell ref="J4008:J4012"/>
    <mergeCell ref="L4008:L4012"/>
    <mergeCell ref="R4008:R4012"/>
    <mergeCell ref="H4003:H4007"/>
    <mergeCell ref="J4003:J4007"/>
    <mergeCell ref="L4003:L4007"/>
    <mergeCell ref="R4003:R4007"/>
    <mergeCell ref="S4003:S4007"/>
    <mergeCell ref="A4008:A4012"/>
    <mergeCell ref="B4008:B4012"/>
    <mergeCell ref="C4008:C4012"/>
    <mergeCell ref="D4008:D4012"/>
    <mergeCell ref="E4008:E4012"/>
    <mergeCell ref="L3998:L4002"/>
    <mergeCell ref="R3998:R4002"/>
    <mergeCell ref="S3998:S4002"/>
    <mergeCell ref="A4003:A4007"/>
    <mergeCell ref="B4003:B4007"/>
    <mergeCell ref="C4003:C4007"/>
    <mergeCell ref="D4003:D4007"/>
    <mergeCell ref="E4003:E4007"/>
    <mergeCell ref="F4003:F4007"/>
    <mergeCell ref="G4003:G4007"/>
    <mergeCell ref="S4023:S4027"/>
    <mergeCell ref="A4028:A4032"/>
    <mergeCell ref="B4028:B4032"/>
    <mergeCell ref="C4028:C4032"/>
    <mergeCell ref="D4028:D4032"/>
    <mergeCell ref="E4028:E4032"/>
    <mergeCell ref="F4028:F4032"/>
    <mergeCell ref="G4028:G4032"/>
    <mergeCell ref="H4028:H4032"/>
    <mergeCell ref="J4028:J4032"/>
    <mergeCell ref="F4023:F4027"/>
    <mergeCell ref="G4023:G4027"/>
    <mergeCell ref="H4023:H4027"/>
    <mergeCell ref="J4023:J4027"/>
    <mergeCell ref="L4023:L4027"/>
    <mergeCell ref="R4023:R4027"/>
    <mergeCell ref="H4018:H4022"/>
    <mergeCell ref="J4018:J4022"/>
    <mergeCell ref="L4018:L4022"/>
    <mergeCell ref="R4018:R4022"/>
    <mergeCell ref="S4018:S4022"/>
    <mergeCell ref="A4023:A4027"/>
    <mergeCell ref="B4023:B4027"/>
    <mergeCell ref="C4023:C4027"/>
    <mergeCell ref="D4023:D4027"/>
    <mergeCell ref="E4023:E4027"/>
    <mergeCell ref="L4013:L4017"/>
    <mergeCell ref="R4013:R4017"/>
    <mergeCell ref="S4013:S4017"/>
    <mergeCell ref="A4018:A4022"/>
    <mergeCell ref="B4018:B4022"/>
    <mergeCell ref="C4018:C4022"/>
    <mergeCell ref="D4018:D4022"/>
    <mergeCell ref="E4018:E4022"/>
    <mergeCell ref="F4018:F4022"/>
    <mergeCell ref="G4018:G4022"/>
    <mergeCell ref="S4038:S4042"/>
    <mergeCell ref="A4043:A4047"/>
    <mergeCell ref="B4043:B4047"/>
    <mergeCell ref="C4043:C4047"/>
    <mergeCell ref="D4043:D4047"/>
    <mergeCell ref="E4043:E4047"/>
    <mergeCell ref="F4043:F4047"/>
    <mergeCell ref="G4043:G4047"/>
    <mergeCell ref="H4043:H4047"/>
    <mergeCell ref="J4043:J4047"/>
    <mergeCell ref="F4038:F4042"/>
    <mergeCell ref="G4038:G4042"/>
    <mergeCell ref="H4038:H4042"/>
    <mergeCell ref="J4038:J4042"/>
    <mergeCell ref="L4038:L4042"/>
    <mergeCell ref="R4038:R4042"/>
    <mergeCell ref="H4033:H4037"/>
    <mergeCell ref="J4033:J4037"/>
    <mergeCell ref="L4033:L4037"/>
    <mergeCell ref="R4033:R4037"/>
    <mergeCell ref="S4033:S4037"/>
    <mergeCell ref="A4038:A4042"/>
    <mergeCell ref="B4038:B4042"/>
    <mergeCell ref="C4038:C4042"/>
    <mergeCell ref="D4038:D4042"/>
    <mergeCell ref="E4038:E4042"/>
    <mergeCell ref="L4028:L4032"/>
    <mergeCell ref="R4028:R4032"/>
    <mergeCell ref="S4028:S4032"/>
    <mergeCell ref="A4033:A4037"/>
    <mergeCell ref="B4033:B4037"/>
    <mergeCell ref="C4033:C4037"/>
    <mergeCell ref="D4033:D4037"/>
    <mergeCell ref="E4033:E4037"/>
    <mergeCell ref="F4033:F4037"/>
    <mergeCell ref="G4033:G4037"/>
    <mergeCell ref="S4053:S4057"/>
    <mergeCell ref="A4058:A4062"/>
    <mergeCell ref="B4058:B4062"/>
    <mergeCell ref="C4058:C4062"/>
    <mergeCell ref="D4058:D4062"/>
    <mergeCell ref="E4058:E4062"/>
    <mergeCell ref="F4058:F4062"/>
    <mergeCell ref="G4058:G4062"/>
    <mergeCell ref="H4058:H4062"/>
    <mergeCell ref="J4058:J4062"/>
    <mergeCell ref="F4053:F4057"/>
    <mergeCell ref="G4053:G4057"/>
    <mergeCell ref="H4053:H4057"/>
    <mergeCell ref="J4053:J4057"/>
    <mergeCell ref="L4053:L4057"/>
    <mergeCell ref="R4053:R4057"/>
    <mergeCell ref="H4048:H4052"/>
    <mergeCell ref="J4048:J4052"/>
    <mergeCell ref="L4048:L4052"/>
    <mergeCell ref="R4048:R4052"/>
    <mergeCell ref="S4048:S4052"/>
    <mergeCell ref="A4053:A4057"/>
    <mergeCell ref="B4053:B4057"/>
    <mergeCell ref="C4053:C4057"/>
    <mergeCell ref="D4053:D4057"/>
    <mergeCell ref="E4053:E4057"/>
    <mergeCell ref="L4043:L4047"/>
    <mergeCell ref="R4043:R4047"/>
    <mergeCell ref="S4043:S4047"/>
    <mergeCell ref="A4048:A4052"/>
    <mergeCell ref="B4048:B4052"/>
    <mergeCell ref="C4048:C4052"/>
    <mergeCell ref="D4048:D4052"/>
    <mergeCell ref="E4048:E4052"/>
    <mergeCell ref="F4048:F4052"/>
    <mergeCell ref="G4048:G4052"/>
    <mergeCell ref="S4068:S4072"/>
    <mergeCell ref="A4073:A4077"/>
    <mergeCell ref="B4073:B4077"/>
    <mergeCell ref="C4073:C4077"/>
    <mergeCell ref="D4073:D4077"/>
    <mergeCell ref="E4073:E4077"/>
    <mergeCell ref="F4073:F4077"/>
    <mergeCell ref="G4073:G4077"/>
    <mergeCell ref="H4073:H4077"/>
    <mergeCell ref="J4073:J4077"/>
    <mergeCell ref="F4068:F4072"/>
    <mergeCell ref="G4068:G4072"/>
    <mergeCell ref="H4068:H4072"/>
    <mergeCell ref="J4068:J4072"/>
    <mergeCell ref="L4068:L4072"/>
    <mergeCell ref="R4068:R4072"/>
    <mergeCell ref="H4063:H4067"/>
    <mergeCell ref="J4063:J4067"/>
    <mergeCell ref="L4063:L4067"/>
    <mergeCell ref="R4063:R4067"/>
    <mergeCell ref="S4063:S4067"/>
    <mergeCell ref="A4068:A4072"/>
    <mergeCell ref="B4068:B4072"/>
    <mergeCell ref="C4068:C4072"/>
    <mergeCell ref="D4068:D4072"/>
    <mergeCell ref="E4068:E4072"/>
    <mergeCell ref="L4058:L4062"/>
    <mergeCell ref="R4058:R4062"/>
    <mergeCell ref="S4058:S4062"/>
    <mergeCell ref="A4063:A4067"/>
    <mergeCell ref="B4063:B4067"/>
    <mergeCell ref="C4063:C4067"/>
    <mergeCell ref="D4063:D4067"/>
    <mergeCell ref="E4063:E4067"/>
    <mergeCell ref="F4063:F4067"/>
    <mergeCell ref="G4063:G4067"/>
    <mergeCell ref="S4083:S4087"/>
    <mergeCell ref="A4088:A4092"/>
    <mergeCell ref="B4088:B4092"/>
    <mergeCell ref="C4088:C4092"/>
    <mergeCell ref="D4088:D4092"/>
    <mergeCell ref="E4088:E4092"/>
    <mergeCell ref="F4088:F4092"/>
    <mergeCell ref="G4088:G4092"/>
    <mergeCell ref="H4088:H4092"/>
    <mergeCell ref="J4088:J4092"/>
    <mergeCell ref="F4083:F4087"/>
    <mergeCell ref="G4083:G4087"/>
    <mergeCell ref="H4083:H4087"/>
    <mergeCell ref="J4083:J4087"/>
    <mergeCell ref="L4083:L4087"/>
    <mergeCell ref="R4083:R4087"/>
    <mergeCell ref="H4078:H4082"/>
    <mergeCell ref="J4078:J4082"/>
    <mergeCell ref="L4078:L4082"/>
    <mergeCell ref="R4078:R4082"/>
    <mergeCell ref="S4078:S4082"/>
    <mergeCell ref="A4083:A4087"/>
    <mergeCell ref="B4083:B4087"/>
    <mergeCell ref="C4083:C4087"/>
    <mergeCell ref="D4083:D4087"/>
    <mergeCell ref="E4083:E4087"/>
    <mergeCell ref="L4073:L4077"/>
    <mergeCell ref="R4073:R4077"/>
    <mergeCell ref="S4073:S4077"/>
    <mergeCell ref="A4078:A4082"/>
    <mergeCell ref="B4078:B4082"/>
    <mergeCell ref="C4078:C4082"/>
    <mergeCell ref="D4078:D4082"/>
    <mergeCell ref="E4078:E4082"/>
    <mergeCell ref="F4078:F4082"/>
    <mergeCell ref="G4078:G4082"/>
    <mergeCell ref="S4098:S4102"/>
    <mergeCell ref="A4103:A4107"/>
    <mergeCell ref="B4103:B4107"/>
    <mergeCell ref="C4103:C4107"/>
    <mergeCell ref="D4103:D4107"/>
    <mergeCell ref="E4103:E4107"/>
    <mergeCell ref="F4103:F4107"/>
    <mergeCell ref="G4103:G4107"/>
    <mergeCell ref="H4103:H4107"/>
    <mergeCell ref="J4103:J4107"/>
    <mergeCell ref="F4098:F4102"/>
    <mergeCell ref="G4098:G4102"/>
    <mergeCell ref="H4098:H4102"/>
    <mergeCell ref="J4098:J4102"/>
    <mergeCell ref="L4098:L4102"/>
    <mergeCell ref="R4098:R4102"/>
    <mergeCell ref="H4093:H4097"/>
    <mergeCell ref="J4093:J4097"/>
    <mergeCell ref="L4093:L4097"/>
    <mergeCell ref="R4093:R4097"/>
    <mergeCell ref="S4093:S4097"/>
    <mergeCell ref="A4098:A4102"/>
    <mergeCell ref="B4098:B4102"/>
    <mergeCell ref="C4098:C4102"/>
    <mergeCell ref="D4098:D4102"/>
    <mergeCell ref="E4098:E4102"/>
    <mergeCell ref="L4088:L4092"/>
    <mergeCell ref="R4088:R4092"/>
    <mergeCell ref="S4088:S4092"/>
    <mergeCell ref="A4093:A4097"/>
    <mergeCell ref="B4093:B4097"/>
    <mergeCell ref="C4093:C4097"/>
    <mergeCell ref="D4093:D4097"/>
    <mergeCell ref="E4093:E4097"/>
    <mergeCell ref="F4093:F4097"/>
    <mergeCell ref="G4093:G4097"/>
    <mergeCell ref="S4113:S4117"/>
    <mergeCell ref="A4118:A4122"/>
    <mergeCell ref="B4118:B4122"/>
    <mergeCell ref="C4118:C4122"/>
    <mergeCell ref="D4118:D4122"/>
    <mergeCell ref="E4118:E4122"/>
    <mergeCell ref="F4118:F4122"/>
    <mergeCell ref="G4118:G4122"/>
    <mergeCell ref="H4118:H4122"/>
    <mergeCell ref="J4118:J4122"/>
    <mergeCell ref="F4113:F4117"/>
    <mergeCell ref="G4113:G4117"/>
    <mergeCell ref="H4113:H4117"/>
    <mergeCell ref="J4113:J4117"/>
    <mergeCell ref="L4113:L4117"/>
    <mergeCell ref="R4113:R4117"/>
    <mergeCell ref="H4108:H4112"/>
    <mergeCell ref="J4108:J4112"/>
    <mergeCell ref="L4108:L4112"/>
    <mergeCell ref="R4108:R4112"/>
    <mergeCell ref="S4108:S4112"/>
    <mergeCell ref="A4113:A4117"/>
    <mergeCell ref="B4113:B4117"/>
    <mergeCell ref="C4113:C4117"/>
    <mergeCell ref="D4113:D4117"/>
    <mergeCell ref="E4113:E4117"/>
    <mergeCell ref="L4103:L4107"/>
    <mergeCell ref="R4103:R4107"/>
    <mergeCell ref="S4103:S4107"/>
    <mergeCell ref="A4108:A4112"/>
    <mergeCell ref="B4108:B4112"/>
    <mergeCell ref="C4108:C4112"/>
    <mergeCell ref="D4108:D4112"/>
    <mergeCell ref="E4108:E4112"/>
    <mergeCell ref="F4108:F4112"/>
    <mergeCell ref="G4108:G4112"/>
    <mergeCell ref="S4128:S4132"/>
    <mergeCell ref="A4133:A4137"/>
    <mergeCell ref="B4133:B4137"/>
    <mergeCell ref="C4133:C4137"/>
    <mergeCell ref="D4133:D4137"/>
    <mergeCell ref="E4133:E4137"/>
    <mergeCell ref="F4133:F4137"/>
    <mergeCell ref="G4133:G4137"/>
    <mergeCell ref="H4133:H4137"/>
    <mergeCell ref="J4133:J4137"/>
    <mergeCell ref="F4128:F4132"/>
    <mergeCell ref="G4128:G4132"/>
    <mergeCell ref="H4128:H4132"/>
    <mergeCell ref="J4128:J4132"/>
    <mergeCell ref="L4128:L4132"/>
    <mergeCell ref="R4128:R4132"/>
    <mergeCell ref="H4123:H4127"/>
    <mergeCell ref="J4123:J4127"/>
    <mergeCell ref="L4123:L4127"/>
    <mergeCell ref="R4123:R4127"/>
    <mergeCell ref="S4123:S4127"/>
    <mergeCell ref="A4128:A4132"/>
    <mergeCell ref="B4128:B4132"/>
    <mergeCell ref="C4128:C4132"/>
    <mergeCell ref="D4128:D4132"/>
    <mergeCell ref="E4128:E4132"/>
    <mergeCell ref="L4118:L4122"/>
    <mergeCell ref="R4118:R4122"/>
    <mergeCell ref="S4118:S4122"/>
    <mergeCell ref="A4123:A4127"/>
    <mergeCell ref="B4123:B4127"/>
    <mergeCell ref="C4123:C4127"/>
    <mergeCell ref="D4123:D4127"/>
    <mergeCell ref="E4123:E4127"/>
    <mergeCell ref="F4123:F4127"/>
    <mergeCell ref="G4123:G4127"/>
    <mergeCell ref="S4143:S4147"/>
    <mergeCell ref="A4148:A4152"/>
    <mergeCell ref="B4148:B4152"/>
    <mergeCell ref="C4148:C4152"/>
    <mergeCell ref="D4148:D4152"/>
    <mergeCell ref="E4148:E4152"/>
    <mergeCell ref="F4148:F4152"/>
    <mergeCell ref="G4148:G4152"/>
    <mergeCell ref="H4148:H4152"/>
    <mergeCell ref="J4148:J4152"/>
    <mergeCell ref="F4143:F4147"/>
    <mergeCell ref="G4143:G4147"/>
    <mergeCell ref="H4143:H4147"/>
    <mergeCell ref="J4143:J4147"/>
    <mergeCell ref="L4143:L4147"/>
    <mergeCell ref="R4143:R4147"/>
    <mergeCell ref="H4138:H4142"/>
    <mergeCell ref="J4138:J4142"/>
    <mergeCell ref="L4138:L4142"/>
    <mergeCell ref="R4138:R4142"/>
    <mergeCell ref="S4138:S4142"/>
    <mergeCell ref="A4143:A4147"/>
    <mergeCell ref="B4143:B4147"/>
    <mergeCell ref="C4143:C4147"/>
    <mergeCell ref="D4143:D4147"/>
    <mergeCell ref="E4143:E4147"/>
    <mergeCell ref="L4133:L4137"/>
    <mergeCell ref="R4133:R4137"/>
    <mergeCell ref="S4133:S4137"/>
    <mergeCell ref="A4138:A4142"/>
    <mergeCell ref="B4138:B4142"/>
    <mergeCell ref="C4138:C4142"/>
    <mergeCell ref="D4138:D4142"/>
    <mergeCell ref="E4138:E4142"/>
    <mergeCell ref="F4138:F4142"/>
    <mergeCell ref="G4138:G4142"/>
    <mergeCell ref="S4158:S4162"/>
    <mergeCell ref="A4163:A4167"/>
    <mergeCell ref="B4163:B4167"/>
    <mergeCell ref="C4163:C4167"/>
    <mergeCell ref="D4163:D4167"/>
    <mergeCell ref="E4163:E4167"/>
    <mergeCell ref="F4163:F4167"/>
    <mergeCell ref="G4163:G4167"/>
    <mergeCell ref="H4163:H4167"/>
    <mergeCell ref="J4163:J4167"/>
    <mergeCell ref="F4158:F4162"/>
    <mergeCell ref="G4158:G4162"/>
    <mergeCell ref="H4158:H4162"/>
    <mergeCell ref="J4158:J4162"/>
    <mergeCell ref="L4158:L4162"/>
    <mergeCell ref="R4158:R4162"/>
    <mergeCell ref="H4153:H4157"/>
    <mergeCell ref="J4153:J4157"/>
    <mergeCell ref="L4153:L4157"/>
    <mergeCell ref="R4153:R4157"/>
    <mergeCell ref="S4153:S4157"/>
    <mergeCell ref="A4158:A4162"/>
    <mergeCell ref="B4158:B4162"/>
    <mergeCell ref="C4158:C4162"/>
    <mergeCell ref="D4158:D4162"/>
    <mergeCell ref="E4158:E4162"/>
    <mergeCell ref="L4148:L4152"/>
    <mergeCell ref="R4148:R4152"/>
    <mergeCell ref="S4148:S4152"/>
    <mergeCell ref="A4153:A4157"/>
    <mergeCell ref="B4153:B4157"/>
    <mergeCell ref="C4153:C4157"/>
    <mergeCell ref="D4153:D4157"/>
    <mergeCell ref="E4153:E4157"/>
    <mergeCell ref="F4153:F4157"/>
    <mergeCell ref="G4153:G4157"/>
    <mergeCell ref="S4173:S4177"/>
    <mergeCell ref="A4178:A4182"/>
    <mergeCell ref="B4178:B4182"/>
    <mergeCell ref="C4178:C4182"/>
    <mergeCell ref="D4178:D4182"/>
    <mergeCell ref="E4178:E4182"/>
    <mergeCell ref="F4178:F4182"/>
    <mergeCell ref="G4178:G4182"/>
    <mergeCell ref="H4178:H4182"/>
    <mergeCell ref="J4178:J4182"/>
    <mergeCell ref="F4173:F4177"/>
    <mergeCell ref="G4173:G4177"/>
    <mergeCell ref="H4173:H4177"/>
    <mergeCell ref="J4173:J4177"/>
    <mergeCell ref="L4173:L4177"/>
    <mergeCell ref="R4173:R4177"/>
    <mergeCell ref="H4168:H4172"/>
    <mergeCell ref="J4168:J4172"/>
    <mergeCell ref="L4168:L4172"/>
    <mergeCell ref="R4168:R4172"/>
    <mergeCell ref="S4168:S4172"/>
    <mergeCell ref="A4173:A4177"/>
    <mergeCell ref="B4173:B4177"/>
    <mergeCell ref="C4173:C4177"/>
    <mergeCell ref="D4173:D4177"/>
    <mergeCell ref="E4173:E4177"/>
    <mergeCell ref="L4163:L4167"/>
    <mergeCell ref="R4163:R4167"/>
    <mergeCell ref="S4163:S4167"/>
    <mergeCell ref="A4168:A4172"/>
    <mergeCell ref="B4168:B4172"/>
    <mergeCell ref="C4168:C4172"/>
    <mergeCell ref="D4168:D4172"/>
    <mergeCell ref="E4168:E4172"/>
    <mergeCell ref="F4168:F4172"/>
    <mergeCell ref="G4168:G4172"/>
    <mergeCell ref="S4188:S4192"/>
    <mergeCell ref="A4193:A4197"/>
    <mergeCell ref="B4193:B4197"/>
    <mergeCell ref="C4193:C4197"/>
    <mergeCell ref="D4193:D4197"/>
    <mergeCell ref="E4193:E4197"/>
    <mergeCell ref="F4193:F4197"/>
    <mergeCell ref="G4193:G4197"/>
    <mergeCell ref="H4193:H4197"/>
    <mergeCell ref="J4193:J4197"/>
    <mergeCell ref="F4188:F4192"/>
    <mergeCell ref="G4188:G4192"/>
    <mergeCell ref="H4188:H4192"/>
    <mergeCell ref="J4188:J4192"/>
    <mergeCell ref="L4188:L4192"/>
    <mergeCell ref="R4188:R4192"/>
    <mergeCell ref="H4183:H4187"/>
    <mergeCell ref="J4183:J4187"/>
    <mergeCell ref="L4183:L4187"/>
    <mergeCell ref="R4183:R4187"/>
    <mergeCell ref="S4183:S4187"/>
    <mergeCell ref="A4188:A4192"/>
    <mergeCell ref="B4188:B4192"/>
    <mergeCell ref="C4188:C4192"/>
    <mergeCell ref="D4188:D4192"/>
    <mergeCell ref="E4188:E4192"/>
    <mergeCell ref="L4178:L4182"/>
    <mergeCell ref="R4178:R4182"/>
    <mergeCell ref="S4178:S4182"/>
    <mergeCell ref="A4183:A4187"/>
    <mergeCell ref="B4183:B4187"/>
    <mergeCell ref="C4183:C4187"/>
    <mergeCell ref="D4183:D4187"/>
    <mergeCell ref="E4183:E4187"/>
    <mergeCell ref="F4183:F4187"/>
    <mergeCell ref="G4183:G4187"/>
    <mergeCell ref="S4203:S4207"/>
    <mergeCell ref="A4208:A4212"/>
    <mergeCell ref="B4208:B4212"/>
    <mergeCell ref="C4208:C4212"/>
    <mergeCell ref="D4208:D4212"/>
    <mergeCell ref="E4208:E4212"/>
    <mergeCell ref="F4208:F4212"/>
    <mergeCell ref="G4208:G4212"/>
    <mergeCell ref="H4208:H4212"/>
    <mergeCell ref="J4208:J4212"/>
    <mergeCell ref="F4203:F4207"/>
    <mergeCell ref="G4203:G4207"/>
    <mergeCell ref="H4203:H4207"/>
    <mergeCell ref="J4203:J4207"/>
    <mergeCell ref="L4203:L4207"/>
    <mergeCell ref="R4203:R4207"/>
    <mergeCell ref="H4198:H4202"/>
    <mergeCell ref="J4198:J4202"/>
    <mergeCell ref="L4198:L4202"/>
    <mergeCell ref="R4198:R4202"/>
    <mergeCell ref="S4198:S4202"/>
    <mergeCell ref="A4203:A4207"/>
    <mergeCell ref="B4203:B4207"/>
    <mergeCell ref="C4203:C4207"/>
    <mergeCell ref="D4203:D4207"/>
    <mergeCell ref="E4203:E4207"/>
    <mergeCell ref="L4193:L4197"/>
    <mergeCell ref="R4193:R4197"/>
    <mergeCell ref="S4193:S4197"/>
    <mergeCell ref="A4198:A4202"/>
    <mergeCell ref="B4198:B4202"/>
    <mergeCell ref="C4198:C4202"/>
    <mergeCell ref="D4198:D4202"/>
    <mergeCell ref="E4198:E4202"/>
    <mergeCell ref="F4198:F4202"/>
    <mergeCell ref="G4198:G4202"/>
    <mergeCell ref="S4218:S4222"/>
    <mergeCell ref="A4223:A4227"/>
    <mergeCell ref="B4223:B4227"/>
    <mergeCell ref="C4223:C4227"/>
    <mergeCell ref="D4223:D4227"/>
    <mergeCell ref="E4223:E4227"/>
    <mergeCell ref="F4223:F4227"/>
    <mergeCell ref="G4223:G4227"/>
    <mergeCell ref="H4223:H4227"/>
    <mergeCell ref="J4223:J4227"/>
    <mergeCell ref="F4218:F4222"/>
    <mergeCell ref="G4218:G4222"/>
    <mergeCell ref="H4218:H4222"/>
    <mergeCell ref="J4218:J4222"/>
    <mergeCell ref="L4218:L4222"/>
    <mergeCell ref="R4218:R4222"/>
    <mergeCell ref="H4213:H4217"/>
    <mergeCell ref="J4213:J4217"/>
    <mergeCell ref="L4213:L4217"/>
    <mergeCell ref="R4213:R4217"/>
    <mergeCell ref="S4213:S4217"/>
    <mergeCell ref="A4218:A4222"/>
    <mergeCell ref="B4218:B4222"/>
    <mergeCell ref="C4218:C4222"/>
    <mergeCell ref="D4218:D4222"/>
    <mergeCell ref="E4218:E4222"/>
    <mergeCell ref="L4208:L4212"/>
    <mergeCell ref="R4208:R4212"/>
    <mergeCell ref="S4208:S4212"/>
    <mergeCell ref="A4213:A4217"/>
    <mergeCell ref="B4213:B4217"/>
    <mergeCell ref="C4213:C4217"/>
    <mergeCell ref="D4213:D4217"/>
    <mergeCell ref="E4213:E4217"/>
    <mergeCell ref="F4213:F4217"/>
    <mergeCell ref="G4213:G4217"/>
    <mergeCell ref="S4233:S4237"/>
    <mergeCell ref="A4238:A4242"/>
    <mergeCell ref="B4238:B4242"/>
    <mergeCell ref="C4238:C4242"/>
    <mergeCell ref="D4238:D4242"/>
    <mergeCell ref="E4238:E4242"/>
    <mergeCell ref="F4238:F4242"/>
    <mergeCell ref="G4238:G4242"/>
    <mergeCell ref="H4238:H4242"/>
    <mergeCell ref="J4238:J4242"/>
    <mergeCell ref="F4233:F4237"/>
    <mergeCell ref="G4233:G4237"/>
    <mergeCell ref="H4233:H4237"/>
    <mergeCell ref="J4233:J4237"/>
    <mergeCell ref="L4233:L4237"/>
    <mergeCell ref="R4233:R4237"/>
    <mergeCell ref="H4228:H4232"/>
    <mergeCell ref="J4228:J4232"/>
    <mergeCell ref="L4228:L4232"/>
    <mergeCell ref="R4228:R4232"/>
    <mergeCell ref="S4228:S4232"/>
    <mergeCell ref="A4233:A4237"/>
    <mergeCell ref="B4233:B4237"/>
    <mergeCell ref="C4233:C4237"/>
    <mergeCell ref="D4233:D4237"/>
    <mergeCell ref="E4233:E4237"/>
    <mergeCell ref="L4223:L4227"/>
    <mergeCell ref="R4223:R4227"/>
    <mergeCell ref="S4223:S4227"/>
    <mergeCell ref="A4228:A4232"/>
    <mergeCell ref="B4228:B4232"/>
    <mergeCell ref="C4228:C4232"/>
    <mergeCell ref="D4228:D4232"/>
    <mergeCell ref="E4228:E4232"/>
    <mergeCell ref="F4228:F4232"/>
    <mergeCell ref="G4228:G4232"/>
    <mergeCell ref="S4248:S4252"/>
    <mergeCell ref="A4253:A4257"/>
    <mergeCell ref="B4253:B4257"/>
    <mergeCell ref="C4253:C4257"/>
    <mergeCell ref="D4253:D4257"/>
    <mergeCell ref="E4253:E4257"/>
    <mergeCell ref="F4253:F4257"/>
    <mergeCell ref="G4253:G4257"/>
    <mergeCell ref="H4253:H4257"/>
    <mergeCell ref="J4253:J4257"/>
    <mergeCell ref="F4248:F4252"/>
    <mergeCell ref="G4248:G4252"/>
    <mergeCell ref="H4248:H4252"/>
    <mergeCell ref="J4248:J4252"/>
    <mergeCell ref="L4248:L4252"/>
    <mergeCell ref="R4248:R4252"/>
    <mergeCell ref="H4243:H4247"/>
    <mergeCell ref="J4243:J4247"/>
    <mergeCell ref="L4243:L4247"/>
    <mergeCell ref="R4243:R4247"/>
    <mergeCell ref="S4243:S4247"/>
    <mergeCell ref="A4248:A4252"/>
    <mergeCell ref="B4248:B4252"/>
    <mergeCell ref="C4248:C4252"/>
    <mergeCell ref="D4248:D4252"/>
    <mergeCell ref="E4248:E4252"/>
    <mergeCell ref="L4238:L4242"/>
    <mergeCell ref="R4238:R4242"/>
    <mergeCell ref="S4238:S4242"/>
    <mergeCell ref="A4243:A4247"/>
    <mergeCell ref="B4243:B4247"/>
    <mergeCell ref="C4243:C4247"/>
    <mergeCell ref="D4243:D4247"/>
    <mergeCell ref="E4243:E4247"/>
    <mergeCell ref="F4243:F4247"/>
    <mergeCell ref="G4243:G4247"/>
    <mergeCell ref="S4263:S4267"/>
    <mergeCell ref="A4268:A4272"/>
    <mergeCell ref="B4268:B4272"/>
    <mergeCell ref="C4268:C4272"/>
    <mergeCell ref="D4268:D4272"/>
    <mergeCell ref="E4268:E4272"/>
    <mergeCell ref="F4268:F4272"/>
    <mergeCell ref="G4268:G4272"/>
    <mergeCell ref="H4268:H4272"/>
    <mergeCell ref="J4268:J4272"/>
    <mergeCell ref="F4263:F4267"/>
    <mergeCell ref="G4263:G4267"/>
    <mergeCell ref="H4263:H4267"/>
    <mergeCell ref="J4263:J4267"/>
    <mergeCell ref="L4263:L4267"/>
    <mergeCell ref="R4263:R4267"/>
    <mergeCell ref="H4258:H4262"/>
    <mergeCell ref="J4258:J4262"/>
    <mergeCell ref="L4258:L4262"/>
    <mergeCell ref="R4258:R4262"/>
    <mergeCell ref="S4258:S4262"/>
    <mergeCell ref="A4263:A4267"/>
    <mergeCell ref="B4263:B4267"/>
    <mergeCell ref="C4263:C4267"/>
    <mergeCell ref="D4263:D4267"/>
    <mergeCell ref="E4263:E4267"/>
    <mergeCell ref="L4253:L4257"/>
    <mergeCell ref="R4253:R4257"/>
    <mergeCell ref="S4253:S4257"/>
    <mergeCell ref="A4258:A4262"/>
    <mergeCell ref="B4258:B4262"/>
    <mergeCell ref="C4258:C4262"/>
    <mergeCell ref="D4258:D4262"/>
    <mergeCell ref="E4258:E4262"/>
    <mergeCell ref="F4258:F4262"/>
    <mergeCell ref="G4258:G4262"/>
    <mergeCell ref="S4278:S4282"/>
    <mergeCell ref="A4283:A4287"/>
    <mergeCell ref="B4283:B4287"/>
    <mergeCell ref="C4283:C4287"/>
    <mergeCell ref="D4283:D4287"/>
    <mergeCell ref="E4283:E4287"/>
    <mergeCell ref="F4283:F4287"/>
    <mergeCell ref="G4283:G4287"/>
    <mergeCell ref="H4283:H4287"/>
    <mergeCell ref="J4283:J4287"/>
    <mergeCell ref="F4278:F4282"/>
    <mergeCell ref="G4278:G4282"/>
    <mergeCell ref="H4278:H4282"/>
    <mergeCell ref="J4278:J4282"/>
    <mergeCell ref="L4278:L4282"/>
    <mergeCell ref="R4278:R4282"/>
    <mergeCell ref="H4273:H4277"/>
    <mergeCell ref="J4273:J4277"/>
    <mergeCell ref="L4273:L4277"/>
    <mergeCell ref="R4273:R4277"/>
    <mergeCell ref="S4273:S4277"/>
    <mergeCell ref="A4278:A4282"/>
    <mergeCell ref="B4278:B4282"/>
    <mergeCell ref="C4278:C4282"/>
    <mergeCell ref="D4278:D4282"/>
    <mergeCell ref="E4278:E4282"/>
    <mergeCell ref="L4268:L4272"/>
    <mergeCell ref="R4268:R4272"/>
    <mergeCell ref="S4268:S4272"/>
    <mergeCell ref="A4273:A4277"/>
    <mergeCell ref="B4273:B4277"/>
    <mergeCell ref="C4273:C4277"/>
    <mergeCell ref="D4273:D4277"/>
    <mergeCell ref="E4273:E4277"/>
    <mergeCell ref="F4273:F4277"/>
    <mergeCell ref="G4273:G4277"/>
    <mergeCell ref="S4293:S4297"/>
    <mergeCell ref="A4298:A4302"/>
    <mergeCell ref="B4298:B4302"/>
    <mergeCell ref="C4298:C4302"/>
    <mergeCell ref="D4298:D4302"/>
    <mergeCell ref="E4298:E4302"/>
    <mergeCell ref="F4298:F4302"/>
    <mergeCell ref="G4298:G4302"/>
    <mergeCell ref="H4298:H4302"/>
    <mergeCell ref="J4298:J4302"/>
    <mergeCell ref="F4293:F4297"/>
    <mergeCell ref="G4293:G4297"/>
    <mergeCell ref="H4293:H4297"/>
    <mergeCell ref="J4293:J4297"/>
    <mergeCell ref="L4293:L4297"/>
    <mergeCell ref="R4293:R4297"/>
    <mergeCell ref="H4288:H4292"/>
    <mergeCell ref="J4288:J4292"/>
    <mergeCell ref="L4288:L4292"/>
    <mergeCell ref="R4288:R4292"/>
    <mergeCell ref="S4288:S4292"/>
    <mergeCell ref="A4293:A4297"/>
    <mergeCell ref="B4293:B4297"/>
    <mergeCell ref="C4293:C4297"/>
    <mergeCell ref="D4293:D4297"/>
    <mergeCell ref="E4293:E4297"/>
    <mergeCell ref="L4283:L4287"/>
    <mergeCell ref="R4283:R4287"/>
    <mergeCell ref="S4283:S4287"/>
    <mergeCell ref="A4288:A4292"/>
    <mergeCell ref="B4288:B4292"/>
    <mergeCell ref="C4288:C4292"/>
    <mergeCell ref="D4288:D4292"/>
    <mergeCell ref="E4288:E4292"/>
    <mergeCell ref="F4288:F4292"/>
    <mergeCell ref="G4288:G4292"/>
    <mergeCell ref="S4308:S4312"/>
    <mergeCell ref="A4313:A4317"/>
    <mergeCell ref="B4313:B4317"/>
    <mergeCell ref="C4313:C4317"/>
    <mergeCell ref="D4313:D4317"/>
    <mergeCell ref="E4313:E4317"/>
    <mergeCell ref="F4313:F4317"/>
    <mergeCell ref="G4313:G4317"/>
    <mergeCell ref="H4313:H4317"/>
    <mergeCell ref="J4313:J4317"/>
    <mergeCell ref="F4308:F4312"/>
    <mergeCell ref="G4308:G4312"/>
    <mergeCell ref="H4308:H4312"/>
    <mergeCell ref="J4308:J4312"/>
    <mergeCell ref="L4308:L4312"/>
    <mergeCell ref="R4308:R4312"/>
    <mergeCell ref="H4303:H4307"/>
    <mergeCell ref="J4303:J4307"/>
    <mergeCell ref="L4303:L4307"/>
    <mergeCell ref="R4303:R4307"/>
    <mergeCell ref="S4303:S4307"/>
    <mergeCell ref="A4308:A4312"/>
    <mergeCell ref="B4308:B4312"/>
    <mergeCell ref="C4308:C4312"/>
    <mergeCell ref="D4308:D4312"/>
    <mergeCell ref="E4308:E4312"/>
    <mergeCell ref="L4298:L4302"/>
    <mergeCell ref="R4298:R4302"/>
    <mergeCell ref="S4298:S4302"/>
    <mergeCell ref="A4303:A4307"/>
    <mergeCell ref="B4303:B4307"/>
    <mergeCell ref="C4303:C4307"/>
    <mergeCell ref="D4303:D4307"/>
    <mergeCell ref="E4303:E4307"/>
    <mergeCell ref="F4303:F4307"/>
    <mergeCell ref="G4303:G4307"/>
    <mergeCell ref="S4323:S4327"/>
    <mergeCell ref="A4328:A4332"/>
    <mergeCell ref="B4328:B4332"/>
    <mergeCell ref="C4328:C4332"/>
    <mergeCell ref="D4328:D4332"/>
    <mergeCell ref="E4328:E4332"/>
    <mergeCell ref="F4328:F4332"/>
    <mergeCell ref="G4328:G4332"/>
    <mergeCell ref="H4328:H4332"/>
    <mergeCell ref="J4328:J4332"/>
    <mergeCell ref="F4323:F4327"/>
    <mergeCell ref="G4323:G4327"/>
    <mergeCell ref="H4323:H4327"/>
    <mergeCell ref="J4323:J4327"/>
    <mergeCell ref="L4323:L4327"/>
    <mergeCell ref="R4323:R4327"/>
    <mergeCell ref="H4318:H4322"/>
    <mergeCell ref="J4318:J4322"/>
    <mergeCell ref="L4318:L4322"/>
    <mergeCell ref="R4318:R4322"/>
    <mergeCell ref="S4318:S4322"/>
    <mergeCell ref="A4323:A4327"/>
    <mergeCell ref="B4323:B4327"/>
    <mergeCell ref="C4323:C4327"/>
    <mergeCell ref="D4323:D4327"/>
    <mergeCell ref="E4323:E4327"/>
    <mergeCell ref="L4313:L4317"/>
    <mergeCell ref="R4313:R4317"/>
    <mergeCell ref="S4313:S4317"/>
    <mergeCell ref="A4318:A4322"/>
    <mergeCell ref="B4318:B4322"/>
    <mergeCell ref="C4318:C4322"/>
    <mergeCell ref="D4318:D4322"/>
    <mergeCell ref="E4318:E4322"/>
    <mergeCell ref="F4318:F4322"/>
    <mergeCell ref="G4318:G4322"/>
    <mergeCell ref="S4338:S4342"/>
    <mergeCell ref="A4343:A4347"/>
    <mergeCell ref="B4343:B4347"/>
    <mergeCell ref="C4343:C4347"/>
    <mergeCell ref="D4343:D4347"/>
    <mergeCell ref="E4343:E4347"/>
    <mergeCell ref="F4343:F4347"/>
    <mergeCell ref="G4343:G4347"/>
    <mergeCell ref="H4343:H4347"/>
    <mergeCell ref="J4343:J4347"/>
    <mergeCell ref="F4338:F4342"/>
    <mergeCell ref="G4338:G4342"/>
    <mergeCell ref="H4338:H4342"/>
    <mergeCell ref="J4338:J4342"/>
    <mergeCell ref="L4338:L4342"/>
    <mergeCell ref="R4338:R4342"/>
    <mergeCell ref="H4333:H4337"/>
    <mergeCell ref="J4333:J4337"/>
    <mergeCell ref="L4333:L4337"/>
    <mergeCell ref="R4333:R4337"/>
    <mergeCell ref="S4333:S4337"/>
    <mergeCell ref="A4338:A4342"/>
    <mergeCell ref="B4338:B4342"/>
    <mergeCell ref="C4338:C4342"/>
    <mergeCell ref="D4338:D4342"/>
    <mergeCell ref="E4338:E4342"/>
    <mergeCell ref="L4328:L4332"/>
    <mergeCell ref="R4328:R4332"/>
    <mergeCell ref="S4328:S4332"/>
    <mergeCell ref="A4333:A4337"/>
    <mergeCell ref="B4333:B4337"/>
    <mergeCell ref="C4333:C4337"/>
    <mergeCell ref="D4333:D4337"/>
    <mergeCell ref="E4333:E4337"/>
    <mergeCell ref="F4333:F4337"/>
    <mergeCell ref="G4333:G4337"/>
    <mergeCell ref="S4353:S4357"/>
    <mergeCell ref="A4358:A4362"/>
    <mergeCell ref="B4358:B4362"/>
    <mergeCell ref="C4358:C4362"/>
    <mergeCell ref="D4358:D4362"/>
    <mergeCell ref="E4358:E4362"/>
    <mergeCell ref="F4358:F4362"/>
    <mergeCell ref="G4358:G4362"/>
    <mergeCell ref="H4358:H4362"/>
    <mergeCell ref="J4358:J4362"/>
    <mergeCell ref="F4353:F4357"/>
    <mergeCell ref="G4353:G4357"/>
    <mergeCell ref="H4353:H4357"/>
    <mergeCell ref="J4353:J4357"/>
    <mergeCell ref="L4353:L4357"/>
    <mergeCell ref="R4353:R4357"/>
    <mergeCell ref="H4348:H4352"/>
    <mergeCell ref="J4348:J4352"/>
    <mergeCell ref="L4348:L4352"/>
    <mergeCell ref="R4348:R4352"/>
    <mergeCell ref="S4348:S4352"/>
    <mergeCell ref="A4353:A4357"/>
    <mergeCell ref="B4353:B4357"/>
    <mergeCell ref="C4353:C4357"/>
    <mergeCell ref="D4353:D4357"/>
    <mergeCell ref="E4353:E4357"/>
    <mergeCell ref="L4343:L4347"/>
    <mergeCell ref="R4343:R4347"/>
    <mergeCell ref="S4343:S4347"/>
    <mergeCell ref="A4348:A4352"/>
    <mergeCell ref="B4348:B4352"/>
    <mergeCell ref="C4348:C4352"/>
    <mergeCell ref="D4348:D4352"/>
    <mergeCell ref="E4348:E4352"/>
    <mergeCell ref="F4348:F4352"/>
    <mergeCell ref="G4348:G4352"/>
    <mergeCell ref="S4368:S4372"/>
    <mergeCell ref="A4373:A4377"/>
    <mergeCell ref="B4373:B4377"/>
    <mergeCell ref="C4373:C4377"/>
    <mergeCell ref="D4373:D4377"/>
    <mergeCell ref="E4373:E4377"/>
    <mergeCell ref="F4373:F4377"/>
    <mergeCell ref="G4373:G4377"/>
    <mergeCell ref="H4373:H4377"/>
    <mergeCell ref="J4373:J4377"/>
    <mergeCell ref="F4368:F4372"/>
    <mergeCell ref="G4368:G4372"/>
    <mergeCell ref="H4368:H4372"/>
    <mergeCell ref="J4368:J4372"/>
    <mergeCell ref="L4368:L4372"/>
    <mergeCell ref="R4368:R4372"/>
    <mergeCell ref="H4363:H4367"/>
    <mergeCell ref="J4363:J4367"/>
    <mergeCell ref="L4363:L4367"/>
    <mergeCell ref="R4363:R4367"/>
    <mergeCell ref="S4363:S4367"/>
    <mergeCell ref="A4368:A4372"/>
    <mergeCell ref="B4368:B4372"/>
    <mergeCell ref="C4368:C4372"/>
    <mergeCell ref="D4368:D4372"/>
    <mergeCell ref="E4368:E4372"/>
    <mergeCell ref="L4358:L4362"/>
    <mergeCell ref="R4358:R4362"/>
    <mergeCell ref="S4358:S4362"/>
    <mergeCell ref="A4363:A4367"/>
    <mergeCell ref="B4363:B4367"/>
    <mergeCell ref="C4363:C4367"/>
    <mergeCell ref="D4363:D4367"/>
    <mergeCell ref="E4363:E4367"/>
    <mergeCell ref="F4363:F4367"/>
    <mergeCell ref="G4363:G4367"/>
    <mergeCell ref="S4383:S4387"/>
    <mergeCell ref="A4388:A4392"/>
    <mergeCell ref="B4388:B4392"/>
    <mergeCell ref="C4388:C4392"/>
    <mergeCell ref="D4388:D4392"/>
    <mergeCell ref="E4388:E4392"/>
    <mergeCell ref="F4388:F4392"/>
    <mergeCell ref="G4388:G4392"/>
    <mergeCell ref="H4388:H4392"/>
    <mergeCell ref="J4388:J4392"/>
    <mergeCell ref="F4383:F4387"/>
    <mergeCell ref="G4383:G4387"/>
    <mergeCell ref="H4383:H4387"/>
    <mergeCell ref="J4383:J4387"/>
    <mergeCell ref="L4383:L4387"/>
    <mergeCell ref="R4383:R4387"/>
    <mergeCell ref="H4378:H4382"/>
    <mergeCell ref="J4378:J4382"/>
    <mergeCell ref="L4378:L4382"/>
    <mergeCell ref="R4378:R4382"/>
    <mergeCell ref="S4378:S4382"/>
    <mergeCell ref="A4383:A4387"/>
    <mergeCell ref="B4383:B4387"/>
    <mergeCell ref="C4383:C4387"/>
    <mergeCell ref="D4383:D4387"/>
    <mergeCell ref="E4383:E4387"/>
    <mergeCell ref="L4373:L4377"/>
    <mergeCell ref="R4373:R4377"/>
    <mergeCell ref="S4373:S4377"/>
    <mergeCell ref="A4378:A4382"/>
    <mergeCell ref="B4378:B4382"/>
    <mergeCell ref="C4378:C4382"/>
    <mergeCell ref="D4378:D4382"/>
    <mergeCell ref="E4378:E4382"/>
    <mergeCell ref="F4378:F4382"/>
    <mergeCell ref="G4378:G4382"/>
    <mergeCell ref="S4398:S4402"/>
    <mergeCell ref="A4403:A4407"/>
    <mergeCell ref="B4403:B4407"/>
    <mergeCell ref="C4403:C4407"/>
    <mergeCell ref="D4403:D4407"/>
    <mergeCell ref="E4403:E4407"/>
    <mergeCell ref="F4403:F4407"/>
    <mergeCell ref="G4403:G4407"/>
    <mergeCell ref="H4403:H4407"/>
    <mergeCell ref="J4403:J4407"/>
    <mergeCell ref="F4398:F4402"/>
    <mergeCell ref="G4398:G4402"/>
    <mergeCell ref="H4398:H4402"/>
    <mergeCell ref="J4398:J4402"/>
    <mergeCell ref="L4398:L4402"/>
    <mergeCell ref="R4398:R4402"/>
    <mergeCell ref="H4393:H4397"/>
    <mergeCell ref="J4393:J4397"/>
    <mergeCell ref="L4393:L4397"/>
    <mergeCell ref="R4393:R4397"/>
    <mergeCell ref="S4393:S4397"/>
    <mergeCell ref="A4398:A4402"/>
    <mergeCell ref="B4398:B4402"/>
    <mergeCell ref="C4398:C4402"/>
    <mergeCell ref="D4398:D4402"/>
    <mergeCell ref="E4398:E4402"/>
    <mergeCell ref="L4388:L4392"/>
    <mergeCell ref="R4388:R4392"/>
    <mergeCell ref="S4388:S4392"/>
    <mergeCell ref="A4393:A4397"/>
    <mergeCell ref="B4393:B4397"/>
    <mergeCell ref="C4393:C4397"/>
    <mergeCell ref="D4393:D4397"/>
    <mergeCell ref="E4393:E4397"/>
    <mergeCell ref="F4393:F4397"/>
    <mergeCell ref="G4393:G4397"/>
    <mergeCell ref="S4413:S4417"/>
    <mergeCell ref="A4418:A4422"/>
    <mergeCell ref="B4418:B4422"/>
    <mergeCell ref="C4418:C4422"/>
    <mergeCell ref="D4418:D4422"/>
    <mergeCell ref="E4418:E4422"/>
    <mergeCell ref="F4418:F4422"/>
    <mergeCell ref="G4418:G4422"/>
    <mergeCell ref="H4418:H4422"/>
    <mergeCell ref="J4418:J4422"/>
    <mergeCell ref="F4413:F4417"/>
    <mergeCell ref="G4413:G4417"/>
    <mergeCell ref="H4413:H4417"/>
    <mergeCell ref="J4413:J4417"/>
    <mergeCell ref="L4413:L4417"/>
    <mergeCell ref="R4413:R4417"/>
    <mergeCell ref="H4408:H4412"/>
    <mergeCell ref="J4408:J4412"/>
    <mergeCell ref="L4408:L4412"/>
    <mergeCell ref="R4408:R4412"/>
    <mergeCell ref="S4408:S4412"/>
    <mergeCell ref="A4413:A4417"/>
    <mergeCell ref="B4413:B4417"/>
    <mergeCell ref="C4413:C4417"/>
    <mergeCell ref="D4413:D4417"/>
    <mergeCell ref="E4413:E4417"/>
    <mergeCell ref="L4403:L4407"/>
    <mergeCell ref="R4403:R4407"/>
    <mergeCell ref="S4403:S4407"/>
    <mergeCell ref="A4408:A4412"/>
    <mergeCell ref="B4408:B4412"/>
    <mergeCell ref="C4408:C4412"/>
    <mergeCell ref="D4408:D4412"/>
    <mergeCell ref="E4408:E4412"/>
    <mergeCell ref="F4408:F4412"/>
    <mergeCell ref="G4408:G4412"/>
    <mergeCell ref="S4428:S4432"/>
    <mergeCell ref="A4433:A4437"/>
    <mergeCell ref="B4433:B4437"/>
    <mergeCell ref="C4433:C4437"/>
    <mergeCell ref="D4433:D4437"/>
    <mergeCell ref="E4433:E4437"/>
    <mergeCell ref="F4433:F4437"/>
    <mergeCell ref="G4433:G4437"/>
    <mergeCell ref="H4433:H4437"/>
    <mergeCell ref="J4433:J4437"/>
    <mergeCell ref="F4428:F4432"/>
    <mergeCell ref="G4428:G4432"/>
    <mergeCell ref="H4428:H4432"/>
    <mergeCell ref="J4428:J4432"/>
    <mergeCell ref="L4428:L4432"/>
    <mergeCell ref="R4428:R4432"/>
    <mergeCell ref="H4423:H4427"/>
    <mergeCell ref="J4423:J4427"/>
    <mergeCell ref="L4423:L4427"/>
    <mergeCell ref="R4423:R4427"/>
    <mergeCell ref="S4423:S4427"/>
    <mergeCell ref="A4428:A4432"/>
    <mergeCell ref="B4428:B4432"/>
    <mergeCell ref="C4428:C4432"/>
    <mergeCell ref="D4428:D4432"/>
    <mergeCell ref="E4428:E4432"/>
    <mergeCell ref="L4418:L4422"/>
    <mergeCell ref="R4418:R4422"/>
    <mergeCell ref="S4418:S4422"/>
    <mergeCell ref="A4423:A4427"/>
    <mergeCell ref="B4423:B4427"/>
    <mergeCell ref="C4423:C4427"/>
    <mergeCell ref="D4423:D4427"/>
    <mergeCell ref="E4423:E4427"/>
    <mergeCell ref="F4423:F4427"/>
    <mergeCell ref="G4423:G4427"/>
    <mergeCell ref="S4443:S4447"/>
    <mergeCell ref="A4448:A4452"/>
    <mergeCell ref="B4448:B4452"/>
    <mergeCell ref="C4448:C4452"/>
    <mergeCell ref="D4448:D4452"/>
    <mergeCell ref="E4448:E4452"/>
    <mergeCell ref="F4448:F4452"/>
    <mergeCell ref="G4448:G4452"/>
    <mergeCell ref="H4448:H4452"/>
    <mergeCell ref="J4448:J4452"/>
    <mergeCell ref="F4443:F4447"/>
    <mergeCell ref="G4443:G4447"/>
    <mergeCell ref="H4443:H4447"/>
    <mergeCell ref="J4443:J4447"/>
    <mergeCell ref="L4443:L4447"/>
    <mergeCell ref="R4443:R4447"/>
    <mergeCell ref="H4438:H4442"/>
    <mergeCell ref="J4438:J4442"/>
    <mergeCell ref="L4438:L4442"/>
    <mergeCell ref="R4438:R4442"/>
    <mergeCell ref="S4438:S4442"/>
    <mergeCell ref="A4443:A4447"/>
    <mergeCell ref="B4443:B4447"/>
    <mergeCell ref="C4443:C4447"/>
    <mergeCell ref="D4443:D4447"/>
    <mergeCell ref="E4443:E4447"/>
    <mergeCell ref="L4433:L4437"/>
    <mergeCell ref="R4433:R4437"/>
    <mergeCell ref="S4433:S4437"/>
    <mergeCell ref="A4438:A4442"/>
    <mergeCell ref="B4438:B4442"/>
    <mergeCell ref="C4438:C4442"/>
    <mergeCell ref="D4438:D4442"/>
    <mergeCell ref="E4438:E4442"/>
    <mergeCell ref="F4438:F4442"/>
    <mergeCell ref="G4438:G4442"/>
    <mergeCell ref="S4458:S4462"/>
    <mergeCell ref="A4463:A4467"/>
    <mergeCell ref="B4463:B4467"/>
    <mergeCell ref="C4463:C4467"/>
    <mergeCell ref="D4463:D4467"/>
    <mergeCell ref="E4463:E4467"/>
    <mergeCell ref="F4463:F4467"/>
    <mergeCell ref="G4463:G4467"/>
    <mergeCell ref="H4463:H4467"/>
    <mergeCell ref="J4463:J4467"/>
    <mergeCell ref="F4458:F4462"/>
    <mergeCell ref="G4458:G4462"/>
    <mergeCell ref="H4458:H4462"/>
    <mergeCell ref="J4458:J4462"/>
    <mergeCell ref="L4458:L4462"/>
    <mergeCell ref="R4458:R4462"/>
    <mergeCell ref="H4453:H4457"/>
    <mergeCell ref="J4453:J4457"/>
    <mergeCell ref="L4453:L4457"/>
    <mergeCell ref="R4453:R4457"/>
    <mergeCell ref="S4453:S4457"/>
    <mergeCell ref="A4458:A4462"/>
    <mergeCell ref="B4458:B4462"/>
    <mergeCell ref="C4458:C4462"/>
    <mergeCell ref="D4458:D4462"/>
    <mergeCell ref="E4458:E4462"/>
    <mergeCell ref="L4448:L4452"/>
    <mergeCell ref="R4448:R4452"/>
    <mergeCell ref="S4448:S4452"/>
    <mergeCell ref="A4453:A4457"/>
    <mergeCell ref="B4453:B4457"/>
    <mergeCell ref="C4453:C4457"/>
    <mergeCell ref="D4453:D4457"/>
    <mergeCell ref="E4453:E4457"/>
    <mergeCell ref="F4453:F4457"/>
    <mergeCell ref="G4453:G4457"/>
    <mergeCell ref="S4473:S4477"/>
    <mergeCell ref="A4478:A4482"/>
    <mergeCell ref="B4478:B4482"/>
    <mergeCell ref="C4478:C4482"/>
    <mergeCell ref="D4478:D4482"/>
    <mergeCell ref="E4478:E4482"/>
    <mergeCell ref="F4478:F4482"/>
    <mergeCell ref="G4478:G4482"/>
    <mergeCell ref="H4478:H4482"/>
    <mergeCell ref="J4478:J4482"/>
    <mergeCell ref="F4473:F4477"/>
    <mergeCell ref="G4473:G4477"/>
    <mergeCell ref="H4473:H4477"/>
    <mergeCell ref="J4473:J4477"/>
    <mergeCell ref="L4473:L4477"/>
    <mergeCell ref="R4473:R4477"/>
    <mergeCell ref="H4468:H4472"/>
    <mergeCell ref="J4468:J4472"/>
    <mergeCell ref="L4468:L4472"/>
    <mergeCell ref="R4468:R4472"/>
    <mergeCell ref="S4468:S4472"/>
    <mergeCell ref="A4473:A4477"/>
    <mergeCell ref="B4473:B4477"/>
    <mergeCell ref="C4473:C4477"/>
    <mergeCell ref="D4473:D4477"/>
    <mergeCell ref="E4473:E4477"/>
    <mergeCell ref="L4463:L4467"/>
    <mergeCell ref="R4463:R4467"/>
    <mergeCell ref="S4463:S4467"/>
    <mergeCell ref="A4468:A4472"/>
    <mergeCell ref="B4468:B4472"/>
    <mergeCell ref="C4468:C4472"/>
    <mergeCell ref="D4468:D4472"/>
    <mergeCell ref="E4468:E4472"/>
    <mergeCell ref="F4468:F4472"/>
    <mergeCell ref="G4468:G4472"/>
    <mergeCell ref="S4488:S4492"/>
    <mergeCell ref="A4493:A4497"/>
    <mergeCell ref="B4493:B4497"/>
    <mergeCell ref="C4493:C4497"/>
    <mergeCell ref="D4493:D4497"/>
    <mergeCell ref="E4493:E4497"/>
    <mergeCell ref="F4493:F4497"/>
    <mergeCell ref="G4493:G4497"/>
    <mergeCell ref="H4493:H4497"/>
    <mergeCell ref="J4493:J4497"/>
    <mergeCell ref="F4488:F4492"/>
    <mergeCell ref="G4488:G4492"/>
    <mergeCell ref="H4488:H4492"/>
    <mergeCell ref="J4488:J4492"/>
    <mergeCell ref="L4488:L4492"/>
    <mergeCell ref="R4488:R4492"/>
    <mergeCell ref="H4483:H4487"/>
    <mergeCell ref="J4483:J4487"/>
    <mergeCell ref="L4483:L4487"/>
    <mergeCell ref="R4483:R4487"/>
    <mergeCell ref="S4483:S4487"/>
    <mergeCell ref="A4488:A4492"/>
    <mergeCell ref="B4488:B4492"/>
    <mergeCell ref="C4488:C4492"/>
    <mergeCell ref="D4488:D4492"/>
    <mergeCell ref="E4488:E4492"/>
    <mergeCell ref="L4478:L4482"/>
    <mergeCell ref="R4478:R4482"/>
    <mergeCell ref="S4478:S4482"/>
    <mergeCell ref="A4483:A4487"/>
    <mergeCell ref="B4483:B4487"/>
    <mergeCell ref="C4483:C4487"/>
    <mergeCell ref="D4483:D4487"/>
    <mergeCell ref="E4483:E4487"/>
    <mergeCell ref="F4483:F4487"/>
    <mergeCell ref="G4483:G4487"/>
    <mergeCell ref="S4503:S4507"/>
    <mergeCell ref="A4508:A4512"/>
    <mergeCell ref="B4508:B4512"/>
    <mergeCell ref="C4508:C4512"/>
    <mergeCell ref="D4508:D4512"/>
    <mergeCell ref="E4508:E4512"/>
    <mergeCell ref="F4508:F4512"/>
    <mergeCell ref="G4508:G4512"/>
    <mergeCell ref="H4508:H4512"/>
    <mergeCell ref="J4508:J4512"/>
    <mergeCell ref="F4503:F4507"/>
    <mergeCell ref="G4503:G4507"/>
    <mergeCell ref="H4503:H4507"/>
    <mergeCell ref="J4503:J4507"/>
    <mergeCell ref="L4503:L4507"/>
    <mergeCell ref="R4503:R4507"/>
    <mergeCell ref="H4498:H4502"/>
    <mergeCell ref="J4498:J4502"/>
    <mergeCell ref="L4498:L4502"/>
    <mergeCell ref="R4498:R4502"/>
    <mergeCell ref="S4498:S4502"/>
    <mergeCell ref="A4503:A4507"/>
    <mergeCell ref="B4503:B4507"/>
    <mergeCell ref="C4503:C4507"/>
    <mergeCell ref="D4503:D4507"/>
    <mergeCell ref="E4503:E4507"/>
    <mergeCell ref="L4493:L4497"/>
    <mergeCell ref="R4493:R4497"/>
    <mergeCell ref="S4493:S4497"/>
    <mergeCell ref="A4498:A4502"/>
    <mergeCell ref="B4498:B4502"/>
    <mergeCell ref="C4498:C4502"/>
    <mergeCell ref="D4498:D4502"/>
    <mergeCell ref="E4498:E4502"/>
    <mergeCell ref="F4498:F4502"/>
    <mergeCell ref="G4498:G4502"/>
    <mergeCell ref="S4518:S4522"/>
    <mergeCell ref="A4523:A4527"/>
    <mergeCell ref="B4523:B4527"/>
    <mergeCell ref="C4523:C4527"/>
    <mergeCell ref="D4523:D4527"/>
    <mergeCell ref="E4523:E4527"/>
    <mergeCell ref="F4523:F4527"/>
    <mergeCell ref="G4523:G4527"/>
    <mergeCell ref="H4523:H4527"/>
    <mergeCell ref="J4523:J4527"/>
    <mergeCell ref="F4518:F4522"/>
    <mergeCell ref="G4518:G4522"/>
    <mergeCell ref="H4518:H4522"/>
    <mergeCell ref="J4518:J4522"/>
    <mergeCell ref="L4518:L4522"/>
    <mergeCell ref="R4518:R4522"/>
    <mergeCell ref="H4513:H4517"/>
    <mergeCell ref="J4513:J4517"/>
    <mergeCell ref="L4513:L4517"/>
    <mergeCell ref="R4513:R4517"/>
    <mergeCell ref="S4513:S4517"/>
    <mergeCell ref="A4518:A4522"/>
    <mergeCell ref="B4518:B4522"/>
    <mergeCell ref="C4518:C4522"/>
    <mergeCell ref="D4518:D4522"/>
    <mergeCell ref="E4518:E4522"/>
    <mergeCell ref="L4508:L4512"/>
    <mergeCell ref="R4508:R4512"/>
    <mergeCell ref="S4508:S4512"/>
    <mergeCell ref="A4513:A4517"/>
    <mergeCell ref="B4513:B4517"/>
    <mergeCell ref="C4513:C4517"/>
    <mergeCell ref="D4513:D4517"/>
    <mergeCell ref="E4513:E4517"/>
    <mergeCell ref="F4513:F4517"/>
    <mergeCell ref="G4513:G4517"/>
    <mergeCell ref="S4533:S4537"/>
    <mergeCell ref="A4538:A4542"/>
    <mergeCell ref="B4538:B4542"/>
    <mergeCell ref="C4538:C4542"/>
    <mergeCell ref="D4538:D4542"/>
    <mergeCell ref="E4538:E4542"/>
    <mergeCell ref="F4538:F4542"/>
    <mergeCell ref="G4538:G4542"/>
    <mergeCell ref="H4538:H4542"/>
    <mergeCell ref="J4538:J4542"/>
    <mergeCell ref="F4533:F4537"/>
    <mergeCell ref="G4533:G4537"/>
    <mergeCell ref="H4533:H4537"/>
    <mergeCell ref="J4533:J4537"/>
    <mergeCell ref="L4533:L4537"/>
    <mergeCell ref="R4533:R4537"/>
    <mergeCell ref="H4528:H4532"/>
    <mergeCell ref="J4528:J4532"/>
    <mergeCell ref="L4528:L4532"/>
    <mergeCell ref="R4528:R4532"/>
    <mergeCell ref="S4528:S4532"/>
    <mergeCell ref="A4533:A4537"/>
    <mergeCell ref="B4533:B4537"/>
    <mergeCell ref="C4533:C4537"/>
    <mergeCell ref="D4533:D4537"/>
    <mergeCell ref="E4533:E4537"/>
    <mergeCell ref="L4523:L4527"/>
    <mergeCell ref="R4523:R4527"/>
    <mergeCell ref="S4523:S4527"/>
    <mergeCell ref="A4528:A4532"/>
    <mergeCell ref="B4528:B4532"/>
    <mergeCell ref="C4528:C4532"/>
    <mergeCell ref="D4528:D4532"/>
    <mergeCell ref="E4528:E4532"/>
    <mergeCell ref="F4528:F4532"/>
    <mergeCell ref="G4528:G4532"/>
    <mergeCell ref="S4548:S4552"/>
    <mergeCell ref="A4553:A4557"/>
    <mergeCell ref="B4553:B4557"/>
    <mergeCell ref="C4553:C4557"/>
    <mergeCell ref="D4553:D4557"/>
    <mergeCell ref="E4553:E4557"/>
    <mergeCell ref="F4553:F4557"/>
    <mergeCell ref="G4553:G4557"/>
    <mergeCell ref="H4553:H4557"/>
    <mergeCell ref="J4553:J4557"/>
    <mergeCell ref="F4548:F4552"/>
    <mergeCell ref="G4548:G4552"/>
    <mergeCell ref="H4548:H4552"/>
    <mergeCell ref="J4548:J4552"/>
    <mergeCell ref="L4548:L4552"/>
    <mergeCell ref="R4548:R4552"/>
    <mergeCell ref="H4543:H4547"/>
    <mergeCell ref="J4543:J4547"/>
    <mergeCell ref="L4543:L4547"/>
    <mergeCell ref="R4543:R4547"/>
    <mergeCell ref="S4543:S4547"/>
    <mergeCell ref="A4548:A4552"/>
    <mergeCell ref="B4548:B4552"/>
    <mergeCell ref="C4548:C4552"/>
    <mergeCell ref="D4548:D4552"/>
    <mergeCell ref="E4548:E4552"/>
    <mergeCell ref="L4538:L4542"/>
    <mergeCell ref="R4538:R4542"/>
    <mergeCell ref="S4538:S4542"/>
    <mergeCell ref="A4543:A4547"/>
    <mergeCell ref="B4543:B4547"/>
    <mergeCell ref="C4543:C4547"/>
    <mergeCell ref="D4543:D4547"/>
    <mergeCell ref="E4543:E4547"/>
    <mergeCell ref="F4543:F4547"/>
    <mergeCell ref="G4543:G4547"/>
    <mergeCell ref="S4563:S4567"/>
    <mergeCell ref="A4568:A4572"/>
    <mergeCell ref="B4568:B4572"/>
    <mergeCell ref="C4568:C4572"/>
    <mergeCell ref="D4568:D4572"/>
    <mergeCell ref="E4568:E4572"/>
    <mergeCell ref="F4568:F4572"/>
    <mergeCell ref="G4568:G4572"/>
    <mergeCell ref="H4568:H4572"/>
    <mergeCell ref="J4568:J4572"/>
    <mergeCell ref="F4563:F4567"/>
    <mergeCell ref="G4563:G4567"/>
    <mergeCell ref="H4563:H4567"/>
    <mergeCell ref="J4563:J4567"/>
    <mergeCell ref="L4563:L4567"/>
    <mergeCell ref="R4563:R4567"/>
    <mergeCell ref="H4558:H4562"/>
    <mergeCell ref="J4558:J4562"/>
    <mergeCell ref="L4558:L4562"/>
    <mergeCell ref="R4558:R4562"/>
    <mergeCell ref="S4558:S4562"/>
    <mergeCell ref="A4563:A4567"/>
    <mergeCell ref="B4563:B4567"/>
    <mergeCell ref="C4563:C4567"/>
    <mergeCell ref="D4563:D4567"/>
    <mergeCell ref="E4563:E4567"/>
    <mergeCell ref="L4553:L4557"/>
    <mergeCell ref="R4553:R4557"/>
    <mergeCell ref="S4553:S4557"/>
    <mergeCell ref="A4558:A4562"/>
    <mergeCell ref="B4558:B4562"/>
    <mergeCell ref="C4558:C4562"/>
    <mergeCell ref="D4558:D4562"/>
    <mergeCell ref="E4558:E4562"/>
    <mergeCell ref="F4558:F4562"/>
    <mergeCell ref="G4558:G4562"/>
    <mergeCell ref="S4578:S4582"/>
    <mergeCell ref="A4583:A4587"/>
    <mergeCell ref="B4583:B4587"/>
    <mergeCell ref="C4583:C4587"/>
    <mergeCell ref="D4583:D4587"/>
    <mergeCell ref="E4583:E4587"/>
    <mergeCell ref="F4583:F4587"/>
    <mergeCell ref="G4583:G4587"/>
    <mergeCell ref="H4583:H4587"/>
    <mergeCell ref="J4583:J4587"/>
    <mergeCell ref="F4578:F4582"/>
    <mergeCell ref="G4578:G4582"/>
    <mergeCell ref="H4578:H4582"/>
    <mergeCell ref="J4578:J4582"/>
    <mergeCell ref="L4578:L4582"/>
    <mergeCell ref="R4578:R4582"/>
    <mergeCell ref="H4573:H4577"/>
    <mergeCell ref="J4573:J4577"/>
    <mergeCell ref="L4573:L4577"/>
    <mergeCell ref="R4573:R4577"/>
    <mergeCell ref="S4573:S4577"/>
    <mergeCell ref="A4578:A4582"/>
    <mergeCell ref="B4578:B4582"/>
    <mergeCell ref="C4578:C4582"/>
    <mergeCell ref="D4578:D4582"/>
    <mergeCell ref="E4578:E4582"/>
    <mergeCell ref="L4568:L4572"/>
    <mergeCell ref="R4568:R4572"/>
    <mergeCell ref="S4568:S4572"/>
    <mergeCell ref="A4573:A4577"/>
    <mergeCell ref="B4573:B4577"/>
    <mergeCell ref="C4573:C4577"/>
    <mergeCell ref="D4573:D4577"/>
    <mergeCell ref="E4573:E4577"/>
    <mergeCell ref="F4573:F4577"/>
    <mergeCell ref="G4573:G4577"/>
    <mergeCell ref="S4593:S4597"/>
    <mergeCell ref="A4598:A4602"/>
    <mergeCell ref="B4598:B4602"/>
    <mergeCell ref="C4598:C4602"/>
    <mergeCell ref="D4598:D4602"/>
    <mergeCell ref="E4598:E4602"/>
    <mergeCell ref="F4598:F4602"/>
    <mergeCell ref="G4598:G4602"/>
    <mergeCell ref="H4598:H4602"/>
    <mergeCell ref="J4598:J4602"/>
    <mergeCell ref="F4593:F4597"/>
    <mergeCell ref="G4593:G4597"/>
    <mergeCell ref="H4593:H4597"/>
    <mergeCell ref="J4593:J4597"/>
    <mergeCell ref="L4593:L4597"/>
    <mergeCell ref="R4593:R4597"/>
    <mergeCell ref="H4588:H4592"/>
    <mergeCell ref="J4588:J4592"/>
    <mergeCell ref="L4588:L4592"/>
    <mergeCell ref="R4588:R4592"/>
    <mergeCell ref="S4588:S4592"/>
    <mergeCell ref="A4593:A4597"/>
    <mergeCell ref="B4593:B4597"/>
    <mergeCell ref="C4593:C4597"/>
    <mergeCell ref="D4593:D4597"/>
    <mergeCell ref="E4593:E4597"/>
    <mergeCell ref="L4583:L4587"/>
    <mergeCell ref="R4583:R4587"/>
    <mergeCell ref="S4583:S4587"/>
    <mergeCell ref="A4588:A4592"/>
    <mergeCell ref="B4588:B4592"/>
    <mergeCell ref="C4588:C4592"/>
    <mergeCell ref="D4588:D4592"/>
    <mergeCell ref="E4588:E4592"/>
    <mergeCell ref="F4588:F4592"/>
    <mergeCell ref="G4588:G4592"/>
    <mergeCell ref="S4608:S4612"/>
    <mergeCell ref="A4613:A4617"/>
    <mergeCell ref="B4613:B4617"/>
    <mergeCell ref="C4613:C4617"/>
    <mergeCell ref="D4613:D4617"/>
    <mergeCell ref="E4613:E4617"/>
    <mergeCell ref="F4613:F4617"/>
    <mergeCell ref="G4613:G4617"/>
    <mergeCell ref="H4613:H4617"/>
    <mergeCell ref="J4613:J4617"/>
    <mergeCell ref="F4608:F4612"/>
    <mergeCell ref="G4608:G4612"/>
    <mergeCell ref="H4608:H4612"/>
    <mergeCell ref="J4608:J4612"/>
    <mergeCell ref="L4608:L4612"/>
    <mergeCell ref="R4608:R4612"/>
    <mergeCell ref="H4603:H4607"/>
    <mergeCell ref="J4603:J4607"/>
    <mergeCell ref="L4603:L4607"/>
    <mergeCell ref="R4603:R4607"/>
    <mergeCell ref="S4603:S4607"/>
    <mergeCell ref="A4608:A4612"/>
    <mergeCell ref="B4608:B4612"/>
    <mergeCell ref="C4608:C4612"/>
    <mergeCell ref="D4608:D4612"/>
    <mergeCell ref="E4608:E4612"/>
    <mergeCell ref="L4598:L4602"/>
    <mergeCell ref="R4598:R4602"/>
    <mergeCell ref="S4598:S4602"/>
    <mergeCell ref="A4603:A4607"/>
    <mergeCell ref="B4603:B4607"/>
    <mergeCell ref="C4603:C4607"/>
    <mergeCell ref="D4603:D4607"/>
    <mergeCell ref="E4603:E4607"/>
    <mergeCell ref="F4603:F4607"/>
    <mergeCell ref="G4603:G4607"/>
    <mergeCell ref="S4623:S4627"/>
    <mergeCell ref="A4628:A4632"/>
    <mergeCell ref="B4628:B4632"/>
    <mergeCell ref="C4628:C4632"/>
    <mergeCell ref="D4628:D4632"/>
    <mergeCell ref="E4628:E4632"/>
    <mergeCell ref="F4628:F4632"/>
    <mergeCell ref="G4628:G4632"/>
    <mergeCell ref="H4628:H4632"/>
    <mergeCell ref="J4628:J4632"/>
    <mergeCell ref="F4623:F4627"/>
    <mergeCell ref="G4623:G4627"/>
    <mergeCell ref="H4623:H4627"/>
    <mergeCell ref="J4623:J4627"/>
    <mergeCell ref="L4623:L4627"/>
    <mergeCell ref="R4623:R4627"/>
    <mergeCell ref="H4618:H4622"/>
    <mergeCell ref="J4618:J4622"/>
    <mergeCell ref="L4618:L4622"/>
    <mergeCell ref="R4618:R4622"/>
    <mergeCell ref="S4618:S4622"/>
    <mergeCell ref="A4623:A4627"/>
    <mergeCell ref="B4623:B4627"/>
    <mergeCell ref="C4623:C4627"/>
    <mergeCell ref="D4623:D4627"/>
    <mergeCell ref="E4623:E4627"/>
    <mergeCell ref="L4613:L4617"/>
    <mergeCell ref="R4613:R4617"/>
    <mergeCell ref="S4613:S4617"/>
    <mergeCell ref="A4618:A4622"/>
    <mergeCell ref="B4618:B4622"/>
    <mergeCell ref="C4618:C4622"/>
    <mergeCell ref="D4618:D4622"/>
    <mergeCell ref="E4618:E4622"/>
    <mergeCell ref="F4618:F4622"/>
    <mergeCell ref="G4618:G4622"/>
    <mergeCell ref="S4638:S4642"/>
    <mergeCell ref="A4643:A4647"/>
    <mergeCell ref="B4643:B4647"/>
    <mergeCell ref="C4643:C4647"/>
    <mergeCell ref="D4643:D4647"/>
    <mergeCell ref="E4643:E4647"/>
    <mergeCell ref="F4643:F4647"/>
    <mergeCell ref="G4643:G4647"/>
    <mergeCell ref="H4643:H4647"/>
    <mergeCell ref="J4643:J4647"/>
    <mergeCell ref="F4638:F4642"/>
    <mergeCell ref="G4638:G4642"/>
    <mergeCell ref="H4638:H4642"/>
    <mergeCell ref="J4638:J4642"/>
    <mergeCell ref="L4638:L4642"/>
    <mergeCell ref="R4638:R4642"/>
    <mergeCell ref="H4633:H4637"/>
    <mergeCell ref="J4633:J4637"/>
    <mergeCell ref="L4633:L4637"/>
    <mergeCell ref="R4633:R4637"/>
    <mergeCell ref="S4633:S4637"/>
    <mergeCell ref="A4638:A4642"/>
    <mergeCell ref="B4638:B4642"/>
    <mergeCell ref="C4638:C4642"/>
    <mergeCell ref="D4638:D4642"/>
    <mergeCell ref="E4638:E4642"/>
    <mergeCell ref="L4628:L4632"/>
    <mergeCell ref="R4628:R4632"/>
    <mergeCell ref="S4628:S4632"/>
    <mergeCell ref="A4633:A4637"/>
    <mergeCell ref="B4633:B4637"/>
    <mergeCell ref="C4633:C4637"/>
    <mergeCell ref="D4633:D4637"/>
    <mergeCell ref="E4633:E4637"/>
    <mergeCell ref="F4633:F4637"/>
    <mergeCell ref="G4633:G4637"/>
    <mergeCell ref="L4658:L4662"/>
    <mergeCell ref="R4658:R4662"/>
    <mergeCell ref="S4658:S4662"/>
    <mergeCell ref="D4670:H4670"/>
    <mergeCell ref="S4653:S4657"/>
    <mergeCell ref="A4658:A4662"/>
    <mergeCell ref="B4658:B4662"/>
    <mergeCell ref="C4658:C4662"/>
    <mergeCell ref="D4658:D4662"/>
    <mergeCell ref="E4658:E4662"/>
    <mergeCell ref="F4658:F4662"/>
    <mergeCell ref="G4658:G4662"/>
    <mergeCell ref="H4658:H4662"/>
    <mergeCell ref="J4658:J4662"/>
    <mergeCell ref="F4653:F4657"/>
    <mergeCell ref="G4653:G4657"/>
    <mergeCell ref="H4653:H4657"/>
    <mergeCell ref="J4653:J4657"/>
    <mergeCell ref="L4653:L4657"/>
    <mergeCell ref="R4653:R4657"/>
    <mergeCell ref="H4648:H4652"/>
    <mergeCell ref="J4648:J4652"/>
    <mergeCell ref="L4648:L4652"/>
    <mergeCell ref="R4648:R4652"/>
    <mergeCell ref="S4648:S4652"/>
    <mergeCell ref="A4653:A4657"/>
    <mergeCell ref="B4653:B4657"/>
    <mergeCell ref="C4653:C4657"/>
    <mergeCell ref="D4653:D4657"/>
    <mergeCell ref="E4653:E4657"/>
    <mergeCell ref="L4643:L4647"/>
    <mergeCell ref="R4643:R4647"/>
    <mergeCell ref="S4643:S4647"/>
    <mergeCell ref="A4648:A4652"/>
    <mergeCell ref="B4648:B4652"/>
    <mergeCell ref="C4648:C4652"/>
    <mergeCell ref="D4648:D4652"/>
    <mergeCell ref="E4648:E4652"/>
    <mergeCell ref="F4648:F4652"/>
    <mergeCell ref="G4648:G4652"/>
  </mergeCells>
  <pageMargins left="0.74803149606299202" right="0.35433070866141703" top="0.78740157480314998" bottom="0.98425196850393704" header="0.511811023622047" footer="0.511811023622047"/>
  <pageSetup paperSize="9" scale="87" orientation="portrait" verticalDpi="300" r:id="rId1"/>
  <headerFooter alignWithMargins="0"/>
  <rowBreaks count="1" manualBreakCount="1">
    <brk id="482" max="12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F4384"/>
  <sheetViews>
    <sheetView showZeros="0" view="pageBreakPreview" zoomScaleNormal="100" zoomScaleSheetLayoutView="100" workbookViewId="0">
      <selection activeCell="E8" sqref="E8"/>
    </sheetView>
  </sheetViews>
  <sheetFormatPr defaultRowHeight="20.399999999999999"/>
  <cols>
    <col min="1" max="1" width="4.33203125" style="55" customWidth="1"/>
    <col min="2" max="2" width="60.44140625" style="279" customWidth="1"/>
    <col min="3" max="3" width="7.44140625" style="281" customWidth="1"/>
    <col min="4" max="4" width="9.33203125" style="280" customWidth="1"/>
    <col min="5" max="5" width="10.44140625" style="280" customWidth="1"/>
    <col min="6" max="6" width="15.44140625" style="282" customWidth="1"/>
    <col min="7" max="240" width="9.109375" style="55"/>
    <col min="241" max="241" width="4.33203125" style="55" customWidth="1"/>
    <col min="242" max="242" width="0" style="55" hidden="1" customWidth="1"/>
    <col min="243" max="243" width="50.109375" style="55" customWidth="1"/>
    <col min="244" max="244" width="6.6640625" style="55" customWidth="1"/>
    <col min="245" max="245" width="7.88671875" style="55" customWidth="1"/>
    <col min="246" max="246" width="0" style="55" hidden="1" customWidth="1"/>
    <col min="247" max="247" width="9.44140625" style="55" customWidth="1"/>
    <col min="248" max="248" width="14.109375" style="55" customWidth="1"/>
    <col min="249" max="249" width="9.44140625" style="55" customWidth="1"/>
    <col min="250" max="250" width="13" style="55" customWidth="1"/>
    <col min="251" max="251" width="5.5546875" style="55" customWidth="1"/>
    <col min="252" max="252" width="13" style="55" customWidth="1"/>
    <col min="253" max="254" width="9.109375" style="55"/>
    <col min="255" max="255" width="8" style="55" customWidth="1"/>
    <col min="256" max="256" width="10.44140625" style="55" bestFit="1" customWidth="1"/>
    <col min="257" max="257" width="8" style="55" customWidth="1"/>
    <col min="258" max="258" width="7.6640625" style="55" customWidth="1"/>
    <col min="259" max="496" width="9.109375" style="55"/>
    <col min="497" max="497" width="4.33203125" style="55" customWidth="1"/>
    <col min="498" max="498" width="0" style="55" hidden="1" customWidth="1"/>
    <col min="499" max="499" width="50.109375" style="55" customWidth="1"/>
    <col min="500" max="500" width="6.6640625" style="55" customWidth="1"/>
    <col min="501" max="501" width="7.88671875" style="55" customWidth="1"/>
    <col min="502" max="502" width="0" style="55" hidden="1" customWidth="1"/>
    <col min="503" max="503" width="9.44140625" style="55" customWidth="1"/>
    <col min="504" max="504" width="14.109375" style="55" customWidth="1"/>
    <col min="505" max="505" width="9.44140625" style="55" customWidth="1"/>
    <col min="506" max="506" width="13" style="55" customWidth="1"/>
    <col min="507" max="507" width="5.5546875" style="55" customWidth="1"/>
    <col min="508" max="508" width="13" style="55" customWidth="1"/>
    <col min="509" max="510" width="9.109375" style="55"/>
    <col min="511" max="511" width="8" style="55" customWidth="1"/>
    <col min="512" max="512" width="10.44140625" style="55" bestFit="1" customWidth="1"/>
    <col min="513" max="513" width="8" style="55" customWidth="1"/>
    <col min="514" max="514" width="7.6640625" style="55" customWidth="1"/>
    <col min="515" max="752" width="9.109375" style="55"/>
    <col min="753" max="753" width="4.33203125" style="55" customWidth="1"/>
    <col min="754" max="754" width="0" style="55" hidden="1" customWidth="1"/>
    <col min="755" max="755" width="50.109375" style="55" customWidth="1"/>
    <col min="756" max="756" width="6.6640625" style="55" customWidth="1"/>
    <col min="757" max="757" width="7.88671875" style="55" customWidth="1"/>
    <col min="758" max="758" width="0" style="55" hidden="1" customWidth="1"/>
    <col min="759" max="759" width="9.44140625" style="55" customWidth="1"/>
    <col min="760" max="760" width="14.109375" style="55" customWidth="1"/>
    <col min="761" max="761" width="9.44140625" style="55" customWidth="1"/>
    <col min="762" max="762" width="13" style="55" customWidth="1"/>
    <col min="763" max="763" width="5.5546875" style="55" customWidth="1"/>
    <col min="764" max="764" width="13" style="55" customWidth="1"/>
    <col min="765" max="766" width="9.109375" style="55"/>
    <col min="767" max="767" width="8" style="55" customWidth="1"/>
    <col min="768" max="768" width="10.44140625" style="55" bestFit="1" customWidth="1"/>
    <col min="769" max="769" width="8" style="55" customWidth="1"/>
    <col min="770" max="770" width="7.6640625" style="55" customWidth="1"/>
    <col min="771" max="1008" width="9.109375" style="55"/>
    <col min="1009" max="1009" width="4.33203125" style="55" customWidth="1"/>
    <col min="1010" max="1010" width="0" style="55" hidden="1" customWidth="1"/>
    <col min="1011" max="1011" width="50.109375" style="55" customWidth="1"/>
    <col min="1012" max="1012" width="6.6640625" style="55" customWidth="1"/>
    <col min="1013" max="1013" width="7.88671875" style="55" customWidth="1"/>
    <col min="1014" max="1014" width="0" style="55" hidden="1" customWidth="1"/>
    <col min="1015" max="1015" width="9.44140625" style="55" customWidth="1"/>
    <col min="1016" max="1016" width="14.109375" style="55" customWidth="1"/>
    <col min="1017" max="1017" width="9.44140625" style="55" customWidth="1"/>
    <col min="1018" max="1018" width="13" style="55" customWidth="1"/>
    <col min="1019" max="1019" width="5.5546875" style="55" customWidth="1"/>
    <col min="1020" max="1020" width="13" style="55" customWidth="1"/>
    <col min="1021" max="1022" width="9.109375" style="55"/>
    <col min="1023" max="1023" width="8" style="55" customWidth="1"/>
    <col min="1024" max="1024" width="10.44140625" style="55" bestFit="1" customWidth="1"/>
    <col min="1025" max="1025" width="8" style="55" customWidth="1"/>
    <col min="1026" max="1026" width="7.6640625" style="55" customWidth="1"/>
    <col min="1027" max="1264" width="9.109375" style="55"/>
    <col min="1265" max="1265" width="4.33203125" style="55" customWidth="1"/>
    <col min="1266" max="1266" width="0" style="55" hidden="1" customWidth="1"/>
    <col min="1267" max="1267" width="50.109375" style="55" customWidth="1"/>
    <col min="1268" max="1268" width="6.6640625" style="55" customWidth="1"/>
    <col min="1269" max="1269" width="7.88671875" style="55" customWidth="1"/>
    <col min="1270" max="1270" width="0" style="55" hidden="1" customWidth="1"/>
    <col min="1271" max="1271" width="9.44140625" style="55" customWidth="1"/>
    <col min="1272" max="1272" width="14.109375" style="55" customWidth="1"/>
    <col min="1273" max="1273" width="9.44140625" style="55" customWidth="1"/>
    <col min="1274" max="1274" width="13" style="55" customWidth="1"/>
    <col min="1275" max="1275" width="5.5546875" style="55" customWidth="1"/>
    <col min="1276" max="1276" width="13" style="55" customWidth="1"/>
    <col min="1277" max="1278" width="9.109375" style="55"/>
    <col min="1279" max="1279" width="8" style="55" customWidth="1"/>
    <col min="1280" max="1280" width="10.44140625" style="55" bestFit="1" customWidth="1"/>
    <col min="1281" max="1281" width="8" style="55" customWidth="1"/>
    <col min="1282" max="1282" width="7.6640625" style="55" customWidth="1"/>
    <col min="1283" max="1520" width="9.109375" style="55"/>
    <col min="1521" max="1521" width="4.33203125" style="55" customWidth="1"/>
    <col min="1522" max="1522" width="0" style="55" hidden="1" customWidth="1"/>
    <col min="1523" max="1523" width="50.109375" style="55" customWidth="1"/>
    <col min="1524" max="1524" width="6.6640625" style="55" customWidth="1"/>
    <col min="1525" max="1525" width="7.88671875" style="55" customWidth="1"/>
    <col min="1526" max="1526" width="0" style="55" hidden="1" customWidth="1"/>
    <col min="1527" max="1527" width="9.44140625" style="55" customWidth="1"/>
    <col min="1528" max="1528" width="14.109375" style="55" customWidth="1"/>
    <col min="1529" max="1529" width="9.44140625" style="55" customWidth="1"/>
    <col min="1530" max="1530" width="13" style="55" customWidth="1"/>
    <col min="1531" max="1531" width="5.5546875" style="55" customWidth="1"/>
    <col min="1532" max="1532" width="13" style="55" customWidth="1"/>
    <col min="1533" max="1534" width="9.109375" style="55"/>
    <col min="1535" max="1535" width="8" style="55" customWidth="1"/>
    <col min="1536" max="1536" width="10.44140625" style="55" bestFit="1" customWidth="1"/>
    <col min="1537" max="1537" width="8" style="55" customWidth="1"/>
    <col min="1538" max="1538" width="7.6640625" style="55" customWidth="1"/>
    <col min="1539" max="1776" width="9.109375" style="55"/>
    <col min="1777" max="1777" width="4.33203125" style="55" customWidth="1"/>
    <col min="1778" max="1778" width="0" style="55" hidden="1" customWidth="1"/>
    <col min="1779" max="1779" width="50.109375" style="55" customWidth="1"/>
    <col min="1780" max="1780" width="6.6640625" style="55" customWidth="1"/>
    <col min="1781" max="1781" width="7.88671875" style="55" customWidth="1"/>
    <col min="1782" max="1782" width="0" style="55" hidden="1" customWidth="1"/>
    <col min="1783" max="1783" width="9.44140625" style="55" customWidth="1"/>
    <col min="1784" max="1784" width="14.109375" style="55" customWidth="1"/>
    <col min="1785" max="1785" width="9.44140625" style="55" customWidth="1"/>
    <col min="1786" max="1786" width="13" style="55" customWidth="1"/>
    <col min="1787" max="1787" width="5.5546875" style="55" customWidth="1"/>
    <col min="1788" max="1788" width="13" style="55" customWidth="1"/>
    <col min="1789" max="1790" width="9.109375" style="55"/>
    <col min="1791" max="1791" width="8" style="55" customWidth="1"/>
    <col min="1792" max="1792" width="10.44140625" style="55" bestFit="1" customWidth="1"/>
    <col min="1793" max="1793" width="8" style="55" customWidth="1"/>
    <col min="1794" max="1794" width="7.6640625" style="55" customWidth="1"/>
    <col min="1795" max="2032" width="9.109375" style="55"/>
    <col min="2033" max="2033" width="4.33203125" style="55" customWidth="1"/>
    <col min="2034" max="2034" width="0" style="55" hidden="1" customWidth="1"/>
    <col min="2035" max="2035" width="50.109375" style="55" customWidth="1"/>
    <col min="2036" max="2036" width="6.6640625" style="55" customWidth="1"/>
    <col min="2037" max="2037" width="7.88671875" style="55" customWidth="1"/>
    <col min="2038" max="2038" width="0" style="55" hidden="1" customWidth="1"/>
    <col min="2039" max="2039" width="9.44140625" style="55" customWidth="1"/>
    <col min="2040" max="2040" width="14.109375" style="55" customWidth="1"/>
    <col min="2041" max="2041" width="9.44140625" style="55" customWidth="1"/>
    <col min="2042" max="2042" width="13" style="55" customWidth="1"/>
    <col min="2043" max="2043" width="5.5546875" style="55" customWidth="1"/>
    <col min="2044" max="2044" width="13" style="55" customWidth="1"/>
    <col min="2045" max="2046" width="9.109375" style="55"/>
    <col min="2047" max="2047" width="8" style="55" customWidth="1"/>
    <col min="2048" max="2048" width="10.44140625" style="55" bestFit="1" customWidth="1"/>
    <col min="2049" max="2049" width="8" style="55" customWidth="1"/>
    <col min="2050" max="2050" width="7.6640625" style="55" customWidth="1"/>
    <col min="2051" max="2288" width="9.109375" style="55"/>
    <col min="2289" max="2289" width="4.33203125" style="55" customWidth="1"/>
    <col min="2290" max="2290" width="0" style="55" hidden="1" customWidth="1"/>
    <col min="2291" max="2291" width="50.109375" style="55" customWidth="1"/>
    <col min="2292" max="2292" width="6.6640625" style="55" customWidth="1"/>
    <col min="2293" max="2293" width="7.88671875" style="55" customWidth="1"/>
    <col min="2294" max="2294" width="0" style="55" hidden="1" customWidth="1"/>
    <col min="2295" max="2295" width="9.44140625" style="55" customWidth="1"/>
    <col min="2296" max="2296" width="14.109375" style="55" customWidth="1"/>
    <col min="2297" max="2297" width="9.44140625" style="55" customWidth="1"/>
    <col min="2298" max="2298" width="13" style="55" customWidth="1"/>
    <col min="2299" max="2299" width="5.5546875" style="55" customWidth="1"/>
    <col min="2300" max="2300" width="13" style="55" customWidth="1"/>
    <col min="2301" max="2302" width="9.109375" style="55"/>
    <col min="2303" max="2303" width="8" style="55" customWidth="1"/>
    <col min="2304" max="2304" width="10.44140625" style="55" bestFit="1" customWidth="1"/>
    <col min="2305" max="2305" width="8" style="55" customWidth="1"/>
    <col min="2306" max="2306" width="7.6640625" style="55" customWidth="1"/>
    <col min="2307" max="2544" width="9.109375" style="55"/>
    <col min="2545" max="2545" width="4.33203125" style="55" customWidth="1"/>
    <col min="2546" max="2546" width="0" style="55" hidden="1" customWidth="1"/>
    <col min="2547" max="2547" width="50.109375" style="55" customWidth="1"/>
    <col min="2548" max="2548" width="6.6640625" style="55" customWidth="1"/>
    <col min="2549" max="2549" width="7.88671875" style="55" customWidth="1"/>
    <col min="2550" max="2550" width="0" style="55" hidden="1" customWidth="1"/>
    <col min="2551" max="2551" width="9.44140625" style="55" customWidth="1"/>
    <col min="2552" max="2552" width="14.109375" style="55" customWidth="1"/>
    <col min="2553" max="2553" width="9.44140625" style="55" customWidth="1"/>
    <col min="2554" max="2554" width="13" style="55" customWidth="1"/>
    <col min="2555" max="2555" width="5.5546875" style="55" customWidth="1"/>
    <col min="2556" max="2556" width="13" style="55" customWidth="1"/>
    <col min="2557" max="2558" width="9.109375" style="55"/>
    <col min="2559" max="2559" width="8" style="55" customWidth="1"/>
    <col min="2560" max="2560" width="10.44140625" style="55" bestFit="1" customWidth="1"/>
    <col min="2561" max="2561" width="8" style="55" customWidth="1"/>
    <col min="2562" max="2562" width="7.6640625" style="55" customWidth="1"/>
    <col min="2563" max="2800" width="9.109375" style="55"/>
    <col min="2801" max="2801" width="4.33203125" style="55" customWidth="1"/>
    <col min="2802" max="2802" width="0" style="55" hidden="1" customWidth="1"/>
    <col min="2803" max="2803" width="50.109375" style="55" customWidth="1"/>
    <col min="2804" max="2804" width="6.6640625" style="55" customWidth="1"/>
    <col min="2805" max="2805" width="7.88671875" style="55" customWidth="1"/>
    <col min="2806" max="2806" width="0" style="55" hidden="1" customWidth="1"/>
    <col min="2807" max="2807" width="9.44140625" style="55" customWidth="1"/>
    <col min="2808" max="2808" width="14.109375" style="55" customWidth="1"/>
    <col min="2809" max="2809" width="9.44140625" style="55" customWidth="1"/>
    <col min="2810" max="2810" width="13" style="55" customWidth="1"/>
    <col min="2811" max="2811" width="5.5546875" style="55" customWidth="1"/>
    <col min="2812" max="2812" width="13" style="55" customWidth="1"/>
    <col min="2813" max="2814" width="9.109375" style="55"/>
    <col min="2815" max="2815" width="8" style="55" customWidth="1"/>
    <col min="2816" max="2816" width="10.44140625" style="55" bestFit="1" customWidth="1"/>
    <col min="2817" max="2817" width="8" style="55" customWidth="1"/>
    <col min="2818" max="2818" width="7.6640625" style="55" customWidth="1"/>
    <col min="2819" max="3056" width="9.109375" style="55"/>
    <col min="3057" max="3057" width="4.33203125" style="55" customWidth="1"/>
    <col min="3058" max="3058" width="0" style="55" hidden="1" customWidth="1"/>
    <col min="3059" max="3059" width="50.109375" style="55" customWidth="1"/>
    <col min="3060" max="3060" width="6.6640625" style="55" customWidth="1"/>
    <col min="3061" max="3061" width="7.88671875" style="55" customWidth="1"/>
    <col min="3062" max="3062" width="0" style="55" hidden="1" customWidth="1"/>
    <col min="3063" max="3063" width="9.44140625" style="55" customWidth="1"/>
    <col min="3064" max="3064" width="14.109375" style="55" customWidth="1"/>
    <col min="3065" max="3065" width="9.44140625" style="55" customWidth="1"/>
    <col min="3066" max="3066" width="13" style="55" customWidth="1"/>
    <col min="3067" max="3067" width="5.5546875" style="55" customWidth="1"/>
    <col min="3068" max="3068" width="13" style="55" customWidth="1"/>
    <col min="3069" max="3070" width="9.109375" style="55"/>
    <col min="3071" max="3071" width="8" style="55" customWidth="1"/>
    <col min="3072" max="3072" width="10.44140625" style="55" bestFit="1" customWidth="1"/>
    <col min="3073" max="3073" width="8" style="55" customWidth="1"/>
    <col min="3074" max="3074" width="7.6640625" style="55" customWidth="1"/>
    <col min="3075" max="3312" width="9.109375" style="55"/>
    <col min="3313" max="3313" width="4.33203125" style="55" customWidth="1"/>
    <col min="3314" max="3314" width="0" style="55" hidden="1" customWidth="1"/>
    <col min="3315" max="3315" width="50.109375" style="55" customWidth="1"/>
    <col min="3316" max="3316" width="6.6640625" style="55" customWidth="1"/>
    <col min="3317" max="3317" width="7.88671875" style="55" customWidth="1"/>
    <col min="3318" max="3318" width="0" style="55" hidden="1" customWidth="1"/>
    <col min="3319" max="3319" width="9.44140625" style="55" customWidth="1"/>
    <col min="3320" max="3320" width="14.109375" style="55" customWidth="1"/>
    <col min="3321" max="3321" width="9.44140625" style="55" customWidth="1"/>
    <col min="3322" max="3322" width="13" style="55" customWidth="1"/>
    <col min="3323" max="3323" width="5.5546875" style="55" customWidth="1"/>
    <col min="3324" max="3324" width="13" style="55" customWidth="1"/>
    <col min="3325" max="3326" width="9.109375" style="55"/>
    <col min="3327" max="3327" width="8" style="55" customWidth="1"/>
    <col min="3328" max="3328" width="10.44140625" style="55" bestFit="1" customWidth="1"/>
    <col min="3329" max="3329" width="8" style="55" customWidth="1"/>
    <col min="3330" max="3330" width="7.6640625" style="55" customWidth="1"/>
    <col min="3331" max="3568" width="9.109375" style="55"/>
    <col min="3569" max="3569" width="4.33203125" style="55" customWidth="1"/>
    <col min="3570" max="3570" width="0" style="55" hidden="1" customWidth="1"/>
    <col min="3571" max="3571" width="50.109375" style="55" customWidth="1"/>
    <col min="3572" max="3572" width="6.6640625" style="55" customWidth="1"/>
    <col min="3573" max="3573" width="7.88671875" style="55" customWidth="1"/>
    <col min="3574" max="3574" width="0" style="55" hidden="1" customWidth="1"/>
    <col min="3575" max="3575" width="9.44140625" style="55" customWidth="1"/>
    <col min="3576" max="3576" width="14.109375" style="55" customWidth="1"/>
    <col min="3577" max="3577" width="9.44140625" style="55" customWidth="1"/>
    <col min="3578" max="3578" width="13" style="55" customWidth="1"/>
    <col min="3579" max="3579" width="5.5546875" style="55" customWidth="1"/>
    <col min="3580" max="3580" width="13" style="55" customWidth="1"/>
    <col min="3581" max="3582" width="9.109375" style="55"/>
    <col min="3583" max="3583" width="8" style="55" customWidth="1"/>
    <col min="3584" max="3584" width="10.44140625" style="55" bestFit="1" customWidth="1"/>
    <col min="3585" max="3585" width="8" style="55" customWidth="1"/>
    <col min="3586" max="3586" width="7.6640625" style="55" customWidth="1"/>
    <col min="3587" max="3824" width="9.109375" style="55"/>
    <col min="3825" max="3825" width="4.33203125" style="55" customWidth="1"/>
    <col min="3826" max="3826" width="0" style="55" hidden="1" customWidth="1"/>
    <col min="3827" max="3827" width="50.109375" style="55" customWidth="1"/>
    <col min="3828" max="3828" width="6.6640625" style="55" customWidth="1"/>
    <col min="3829" max="3829" width="7.88671875" style="55" customWidth="1"/>
    <col min="3830" max="3830" width="0" style="55" hidden="1" customWidth="1"/>
    <col min="3831" max="3831" width="9.44140625" style="55" customWidth="1"/>
    <col min="3832" max="3832" width="14.109375" style="55" customWidth="1"/>
    <col min="3833" max="3833" width="9.44140625" style="55" customWidth="1"/>
    <col min="3834" max="3834" width="13" style="55" customWidth="1"/>
    <col min="3835" max="3835" width="5.5546875" style="55" customWidth="1"/>
    <col min="3836" max="3836" width="13" style="55" customWidth="1"/>
    <col min="3837" max="3838" width="9.109375" style="55"/>
    <col min="3839" max="3839" width="8" style="55" customWidth="1"/>
    <col min="3840" max="3840" width="10.44140625" style="55" bestFit="1" customWidth="1"/>
    <col min="3841" max="3841" width="8" style="55" customWidth="1"/>
    <col min="3842" max="3842" width="7.6640625" style="55" customWidth="1"/>
    <col min="3843" max="4080" width="9.109375" style="55"/>
    <col min="4081" max="4081" width="4.33203125" style="55" customWidth="1"/>
    <col min="4082" max="4082" width="0" style="55" hidden="1" customWidth="1"/>
    <col min="4083" max="4083" width="50.109375" style="55" customWidth="1"/>
    <col min="4084" max="4084" width="6.6640625" style="55" customWidth="1"/>
    <col min="4085" max="4085" width="7.88671875" style="55" customWidth="1"/>
    <col min="4086" max="4086" width="0" style="55" hidden="1" customWidth="1"/>
    <col min="4087" max="4087" width="9.44140625" style="55" customWidth="1"/>
    <col min="4088" max="4088" width="14.109375" style="55" customWidth="1"/>
    <col min="4089" max="4089" width="9.44140625" style="55" customWidth="1"/>
    <col min="4090" max="4090" width="13" style="55" customWidth="1"/>
    <col min="4091" max="4091" width="5.5546875" style="55" customWidth="1"/>
    <col min="4092" max="4092" width="13" style="55" customWidth="1"/>
    <col min="4093" max="4094" width="9.109375" style="55"/>
    <col min="4095" max="4095" width="8" style="55" customWidth="1"/>
    <col min="4096" max="4096" width="10.44140625" style="55" bestFit="1" customWidth="1"/>
    <col min="4097" max="4097" width="8" style="55" customWidth="1"/>
    <col min="4098" max="4098" width="7.6640625" style="55" customWidth="1"/>
    <col min="4099" max="4336" width="9.109375" style="55"/>
    <col min="4337" max="4337" width="4.33203125" style="55" customWidth="1"/>
    <col min="4338" max="4338" width="0" style="55" hidden="1" customWidth="1"/>
    <col min="4339" max="4339" width="50.109375" style="55" customWidth="1"/>
    <col min="4340" max="4340" width="6.6640625" style="55" customWidth="1"/>
    <col min="4341" max="4341" width="7.88671875" style="55" customWidth="1"/>
    <col min="4342" max="4342" width="0" style="55" hidden="1" customWidth="1"/>
    <col min="4343" max="4343" width="9.44140625" style="55" customWidth="1"/>
    <col min="4344" max="4344" width="14.109375" style="55" customWidth="1"/>
    <col min="4345" max="4345" width="9.44140625" style="55" customWidth="1"/>
    <col min="4346" max="4346" width="13" style="55" customWidth="1"/>
    <col min="4347" max="4347" width="5.5546875" style="55" customWidth="1"/>
    <col min="4348" max="4348" width="13" style="55" customWidth="1"/>
    <col min="4349" max="4350" width="9.109375" style="55"/>
    <col min="4351" max="4351" width="8" style="55" customWidth="1"/>
    <col min="4352" max="4352" width="10.44140625" style="55" bestFit="1" customWidth="1"/>
    <col min="4353" max="4353" width="8" style="55" customWidth="1"/>
    <col min="4354" max="4354" width="7.6640625" style="55" customWidth="1"/>
    <col min="4355" max="4592" width="9.109375" style="55"/>
    <col min="4593" max="4593" width="4.33203125" style="55" customWidth="1"/>
    <col min="4594" max="4594" width="0" style="55" hidden="1" customWidth="1"/>
    <col min="4595" max="4595" width="50.109375" style="55" customWidth="1"/>
    <col min="4596" max="4596" width="6.6640625" style="55" customWidth="1"/>
    <col min="4597" max="4597" width="7.88671875" style="55" customWidth="1"/>
    <col min="4598" max="4598" width="0" style="55" hidden="1" customWidth="1"/>
    <col min="4599" max="4599" width="9.44140625" style="55" customWidth="1"/>
    <col min="4600" max="4600" width="14.109375" style="55" customWidth="1"/>
    <col min="4601" max="4601" width="9.44140625" style="55" customWidth="1"/>
    <col min="4602" max="4602" width="13" style="55" customWidth="1"/>
    <col min="4603" max="4603" width="5.5546875" style="55" customWidth="1"/>
    <col min="4604" max="4604" width="13" style="55" customWidth="1"/>
    <col min="4605" max="4606" width="9.109375" style="55"/>
    <col min="4607" max="4607" width="8" style="55" customWidth="1"/>
    <col min="4608" max="4608" width="10.44140625" style="55" bestFit="1" customWidth="1"/>
    <col min="4609" max="4609" width="8" style="55" customWidth="1"/>
    <col min="4610" max="4610" width="7.6640625" style="55" customWidth="1"/>
    <col min="4611" max="4848" width="9.109375" style="55"/>
    <col min="4849" max="4849" width="4.33203125" style="55" customWidth="1"/>
    <col min="4850" max="4850" width="0" style="55" hidden="1" customWidth="1"/>
    <col min="4851" max="4851" width="50.109375" style="55" customWidth="1"/>
    <col min="4852" max="4852" width="6.6640625" style="55" customWidth="1"/>
    <col min="4853" max="4853" width="7.88671875" style="55" customWidth="1"/>
    <col min="4854" max="4854" width="0" style="55" hidden="1" customWidth="1"/>
    <col min="4855" max="4855" width="9.44140625" style="55" customWidth="1"/>
    <col min="4856" max="4856" width="14.109375" style="55" customWidth="1"/>
    <col min="4857" max="4857" width="9.44140625" style="55" customWidth="1"/>
    <col min="4858" max="4858" width="13" style="55" customWidth="1"/>
    <col min="4859" max="4859" width="5.5546875" style="55" customWidth="1"/>
    <col min="4860" max="4860" width="13" style="55" customWidth="1"/>
    <col min="4861" max="4862" width="9.109375" style="55"/>
    <col min="4863" max="4863" width="8" style="55" customWidth="1"/>
    <col min="4864" max="4864" width="10.44140625" style="55" bestFit="1" customWidth="1"/>
    <col min="4865" max="4865" width="8" style="55" customWidth="1"/>
    <col min="4866" max="4866" width="7.6640625" style="55" customWidth="1"/>
    <col min="4867" max="5104" width="9.109375" style="55"/>
    <col min="5105" max="5105" width="4.33203125" style="55" customWidth="1"/>
    <col min="5106" max="5106" width="0" style="55" hidden="1" customWidth="1"/>
    <col min="5107" max="5107" width="50.109375" style="55" customWidth="1"/>
    <col min="5108" max="5108" width="6.6640625" style="55" customWidth="1"/>
    <col min="5109" max="5109" width="7.88671875" style="55" customWidth="1"/>
    <col min="5110" max="5110" width="0" style="55" hidden="1" customWidth="1"/>
    <col min="5111" max="5111" width="9.44140625" style="55" customWidth="1"/>
    <col min="5112" max="5112" width="14.109375" style="55" customWidth="1"/>
    <col min="5113" max="5113" width="9.44140625" style="55" customWidth="1"/>
    <col min="5114" max="5114" width="13" style="55" customWidth="1"/>
    <col min="5115" max="5115" width="5.5546875" style="55" customWidth="1"/>
    <col min="5116" max="5116" width="13" style="55" customWidth="1"/>
    <col min="5117" max="5118" width="9.109375" style="55"/>
    <col min="5119" max="5119" width="8" style="55" customWidth="1"/>
    <col min="5120" max="5120" width="10.44140625" style="55" bestFit="1" customWidth="1"/>
    <col min="5121" max="5121" width="8" style="55" customWidth="1"/>
    <col min="5122" max="5122" width="7.6640625" style="55" customWidth="1"/>
    <col min="5123" max="5360" width="9.109375" style="55"/>
    <col min="5361" max="5361" width="4.33203125" style="55" customWidth="1"/>
    <col min="5362" max="5362" width="0" style="55" hidden="1" customWidth="1"/>
    <col min="5363" max="5363" width="50.109375" style="55" customWidth="1"/>
    <col min="5364" max="5364" width="6.6640625" style="55" customWidth="1"/>
    <col min="5365" max="5365" width="7.88671875" style="55" customWidth="1"/>
    <col min="5366" max="5366" width="0" style="55" hidden="1" customWidth="1"/>
    <col min="5367" max="5367" width="9.44140625" style="55" customWidth="1"/>
    <col min="5368" max="5368" width="14.109375" style="55" customWidth="1"/>
    <col min="5369" max="5369" width="9.44140625" style="55" customWidth="1"/>
    <col min="5370" max="5370" width="13" style="55" customWidth="1"/>
    <col min="5371" max="5371" width="5.5546875" style="55" customWidth="1"/>
    <col min="5372" max="5372" width="13" style="55" customWidth="1"/>
    <col min="5373" max="5374" width="9.109375" style="55"/>
    <col min="5375" max="5375" width="8" style="55" customWidth="1"/>
    <col min="5376" max="5376" width="10.44140625" style="55" bestFit="1" customWidth="1"/>
    <col min="5377" max="5377" width="8" style="55" customWidth="1"/>
    <col min="5378" max="5378" width="7.6640625" style="55" customWidth="1"/>
    <col min="5379" max="5616" width="9.109375" style="55"/>
    <col min="5617" max="5617" width="4.33203125" style="55" customWidth="1"/>
    <col min="5618" max="5618" width="0" style="55" hidden="1" customWidth="1"/>
    <col min="5619" max="5619" width="50.109375" style="55" customWidth="1"/>
    <col min="5620" max="5620" width="6.6640625" style="55" customWidth="1"/>
    <col min="5621" max="5621" width="7.88671875" style="55" customWidth="1"/>
    <col min="5622" max="5622" width="0" style="55" hidden="1" customWidth="1"/>
    <col min="5623" max="5623" width="9.44140625" style="55" customWidth="1"/>
    <col min="5624" max="5624" width="14.109375" style="55" customWidth="1"/>
    <col min="5625" max="5625" width="9.44140625" style="55" customWidth="1"/>
    <col min="5626" max="5626" width="13" style="55" customWidth="1"/>
    <col min="5627" max="5627" width="5.5546875" style="55" customWidth="1"/>
    <col min="5628" max="5628" width="13" style="55" customWidth="1"/>
    <col min="5629" max="5630" width="9.109375" style="55"/>
    <col min="5631" max="5631" width="8" style="55" customWidth="1"/>
    <col min="5632" max="5632" width="10.44140625" style="55" bestFit="1" customWidth="1"/>
    <col min="5633" max="5633" width="8" style="55" customWidth="1"/>
    <col min="5634" max="5634" width="7.6640625" style="55" customWidth="1"/>
    <col min="5635" max="5872" width="9.109375" style="55"/>
    <col min="5873" max="5873" width="4.33203125" style="55" customWidth="1"/>
    <col min="5874" max="5874" width="0" style="55" hidden="1" customWidth="1"/>
    <col min="5875" max="5875" width="50.109375" style="55" customWidth="1"/>
    <col min="5876" max="5876" width="6.6640625" style="55" customWidth="1"/>
    <col min="5877" max="5877" width="7.88671875" style="55" customWidth="1"/>
    <col min="5878" max="5878" width="0" style="55" hidden="1" customWidth="1"/>
    <col min="5879" max="5879" width="9.44140625" style="55" customWidth="1"/>
    <col min="5880" max="5880" width="14.109375" style="55" customWidth="1"/>
    <col min="5881" max="5881" width="9.44140625" style="55" customWidth="1"/>
    <col min="5882" max="5882" width="13" style="55" customWidth="1"/>
    <col min="5883" max="5883" width="5.5546875" style="55" customWidth="1"/>
    <col min="5884" max="5884" width="13" style="55" customWidth="1"/>
    <col min="5885" max="5886" width="9.109375" style="55"/>
    <col min="5887" max="5887" width="8" style="55" customWidth="1"/>
    <col min="5888" max="5888" width="10.44140625" style="55" bestFit="1" customWidth="1"/>
    <col min="5889" max="5889" width="8" style="55" customWidth="1"/>
    <col min="5890" max="5890" width="7.6640625" style="55" customWidth="1"/>
    <col min="5891" max="6128" width="9.109375" style="55"/>
    <col min="6129" max="6129" width="4.33203125" style="55" customWidth="1"/>
    <col min="6130" max="6130" width="0" style="55" hidden="1" customWidth="1"/>
    <col min="6131" max="6131" width="50.109375" style="55" customWidth="1"/>
    <col min="6132" max="6132" width="6.6640625" style="55" customWidth="1"/>
    <col min="6133" max="6133" width="7.88671875" style="55" customWidth="1"/>
    <col min="6134" max="6134" width="0" style="55" hidden="1" customWidth="1"/>
    <col min="6135" max="6135" width="9.44140625" style="55" customWidth="1"/>
    <col min="6136" max="6136" width="14.109375" style="55" customWidth="1"/>
    <col min="6137" max="6137" width="9.44140625" style="55" customWidth="1"/>
    <col min="6138" max="6138" width="13" style="55" customWidth="1"/>
    <col min="6139" max="6139" width="5.5546875" style="55" customWidth="1"/>
    <col min="6140" max="6140" width="13" style="55" customWidth="1"/>
    <col min="6141" max="6142" width="9.109375" style="55"/>
    <col min="6143" max="6143" width="8" style="55" customWidth="1"/>
    <col min="6144" max="6144" width="10.44140625" style="55" bestFit="1" customWidth="1"/>
    <col min="6145" max="6145" width="8" style="55" customWidth="1"/>
    <col min="6146" max="6146" width="7.6640625" style="55" customWidth="1"/>
    <col min="6147" max="6384" width="9.109375" style="55"/>
    <col min="6385" max="6385" width="4.33203125" style="55" customWidth="1"/>
    <col min="6386" max="6386" width="0" style="55" hidden="1" customWidth="1"/>
    <col min="6387" max="6387" width="50.109375" style="55" customWidth="1"/>
    <col min="6388" max="6388" width="6.6640625" style="55" customWidth="1"/>
    <col min="6389" max="6389" width="7.88671875" style="55" customWidth="1"/>
    <col min="6390" max="6390" width="0" style="55" hidden="1" customWidth="1"/>
    <col min="6391" max="6391" width="9.44140625" style="55" customWidth="1"/>
    <col min="6392" max="6392" width="14.109375" style="55" customWidth="1"/>
    <col min="6393" max="6393" width="9.44140625" style="55" customWidth="1"/>
    <col min="6394" max="6394" width="13" style="55" customWidth="1"/>
    <col min="6395" max="6395" width="5.5546875" style="55" customWidth="1"/>
    <col min="6396" max="6396" width="13" style="55" customWidth="1"/>
    <col min="6397" max="6398" width="9.109375" style="55"/>
    <col min="6399" max="6399" width="8" style="55" customWidth="1"/>
    <col min="6400" max="6400" width="10.44140625" style="55" bestFit="1" customWidth="1"/>
    <col min="6401" max="6401" width="8" style="55" customWidth="1"/>
    <col min="6402" max="6402" width="7.6640625" style="55" customWidth="1"/>
    <col min="6403" max="6640" width="9.109375" style="55"/>
    <col min="6641" max="6641" width="4.33203125" style="55" customWidth="1"/>
    <col min="6642" max="6642" width="0" style="55" hidden="1" customWidth="1"/>
    <col min="6643" max="6643" width="50.109375" style="55" customWidth="1"/>
    <col min="6644" max="6644" width="6.6640625" style="55" customWidth="1"/>
    <col min="6645" max="6645" width="7.88671875" style="55" customWidth="1"/>
    <col min="6646" max="6646" width="0" style="55" hidden="1" customWidth="1"/>
    <col min="6647" max="6647" width="9.44140625" style="55" customWidth="1"/>
    <col min="6648" max="6648" width="14.109375" style="55" customWidth="1"/>
    <col min="6649" max="6649" width="9.44140625" style="55" customWidth="1"/>
    <col min="6650" max="6650" width="13" style="55" customWidth="1"/>
    <col min="6651" max="6651" width="5.5546875" style="55" customWidth="1"/>
    <col min="6652" max="6652" width="13" style="55" customWidth="1"/>
    <col min="6653" max="6654" width="9.109375" style="55"/>
    <col min="6655" max="6655" width="8" style="55" customWidth="1"/>
    <col min="6656" max="6656" width="10.44140625" style="55" bestFit="1" customWidth="1"/>
    <col min="6657" max="6657" width="8" style="55" customWidth="1"/>
    <col min="6658" max="6658" width="7.6640625" style="55" customWidth="1"/>
    <col min="6659" max="6896" width="9.109375" style="55"/>
    <col min="6897" max="6897" width="4.33203125" style="55" customWidth="1"/>
    <col min="6898" max="6898" width="0" style="55" hidden="1" customWidth="1"/>
    <col min="6899" max="6899" width="50.109375" style="55" customWidth="1"/>
    <col min="6900" max="6900" width="6.6640625" style="55" customWidth="1"/>
    <col min="6901" max="6901" width="7.88671875" style="55" customWidth="1"/>
    <col min="6902" max="6902" width="0" style="55" hidden="1" customWidth="1"/>
    <col min="6903" max="6903" width="9.44140625" style="55" customWidth="1"/>
    <col min="6904" max="6904" width="14.109375" style="55" customWidth="1"/>
    <col min="6905" max="6905" width="9.44140625" style="55" customWidth="1"/>
    <col min="6906" max="6906" width="13" style="55" customWidth="1"/>
    <col min="6907" max="6907" width="5.5546875" style="55" customWidth="1"/>
    <col min="6908" max="6908" width="13" style="55" customWidth="1"/>
    <col min="6909" max="6910" width="9.109375" style="55"/>
    <col min="6911" max="6911" width="8" style="55" customWidth="1"/>
    <col min="6912" max="6912" width="10.44140625" style="55" bestFit="1" customWidth="1"/>
    <col min="6913" max="6913" width="8" style="55" customWidth="1"/>
    <col min="6914" max="6914" width="7.6640625" style="55" customWidth="1"/>
    <col min="6915" max="7152" width="9.109375" style="55"/>
    <col min="7153" max="7153" width="4.33203125" style="55" customWidth="1"/>
    <col min="7154" max="7154" width="0" style="55" hidden="1" customWidth="1"/>
    <col min="7155" max="7155" width="50.109375" style="55" customWidth="1"/>
    <col min="7156" max="7156" width="6.6640625" style="55" customWidth="1"/>
    <col min="7157" max="7157" width="7.88671875" style="55" customWidth="1"/>
    <col min="7158" max="7158" width="0" style="55" hidden="1" customWidth="1"/>
    <col min="7159" max="7159" width="9.44140625" style="55" customWidth="1"/>
    <col min="7160" max="7160" width="14.109375" style="55" customWidth="1"/>
    <col min="7161" max="7161" width="9.44140625" style="55" customWidth="1"/>
    <col min="7162" max="7162" width="13" style="55" customWidth="1"/>
    <col min="7163" max="7163" width="5.5546875" style="55" customWidth="1"/>
    <col min="7164" max="7164" width="13" style="55" customWidth="1"/>
    <col min="7165" max="7166" width="9.109375" style="55"/>
    <col min="7167" max="7167" width="8" style="55" customWidth="1"/>
    <col min="7168" max="7168" width="10.44140625" style="55" bestFit="1" customWidth="1"/>
    <col min="7169" max="7169" width="8" style="55" customWidth="1"/>
    <col min="7170" max="7170" width="7.6640625" style="55" customWidth="1"/>
    <col min="7171" max="7408" width="9.109375" style="55"/>
    <col min="7409" max="7409" width="4.33203125" style="55" customWidth="1"/>
    <col min="7410" max="7410" width="0" style="55" hidden="1" customWidth="1"/>
    <col min="7411" max="7411" width="50.109375" style="55" customWidth="1"/>
    <col min="7412" max="7412" width="6.6640625" style="55" customWidth="1"/>
    <col min="7413" max="7413" width="7.88671875" style="55" customWidth="1"/>
    <col min="7414" max="7414" width="0" style="55" hidden="1" customWidth="1"/>
    <col min="7415" max="7415" width="9.44140625" style="55" customWidth="1"/>
    <col min="7416" max="7416" width="14.109375" style="55" customWidth="1"/>
    <col min="7417" max="7417" width="9.44140625" style="55" customWidth="1"/>
    <col min="7418" max="7418" width="13" style="55" customWidth="1"/>
    <col min="7419" max="7419" width="5.5546875" style="55" customWidth="1"/>
    <col min="7420" max="7420" width="13" style="55" customWidth="1"/>
    <col min="7421" max="7422" width="9.109375" style="55"/>
    <col min="7423" max="7423" width="8" style="55" customWidth="1"/>
    <col min="7424" max="7424" width="10.44140625" style="55" bestFit="1" customWidth="1"/>
    <col min="7425" max="7425" width="8" style="55" customWidth="1"/>
    <col min="7426" max="7426" width="7.6640625" style="55" customWidth="1"/>
    <col min="7427" max="7664" width="9.109375" style="55"/>
    <col min="7665" max="7665" width="4.33203125" style="55" customWidth="1"/>
    <col min="7666" max="7666" width="0" style="55" hidden="1" customWidth="1"/>
    <col min="7667" max="7667" width="50.109375" style="55" customWidth="1"/>
    <col min="7668" max="7668" width="6.6640625" style="55" customWidth="1"/>
    <col min="7669" max="7669" width="7.88671875" style="55" customWidth="1"/>
    <col min="7670" max="7670" width="0" style="55" hidden="1" customWidth="1"/>
    <col min="7671" max="7671" width="9.44140625" style="55" customWidth="1"/>
    <col min="7672" max="7672" width="14.109375" style="55" customWidth="1"/>
    <col min="7673" max="7673" width="9.44140625" style="55" customWidth="1"/>
    <col min="7674" max="7674" width="13" style="55" customWidth="1"/>
    <col min="7675" max="7675" width="5.5546875" style="55" customWidth="1"/>
    <col min="7676" max="7676" width="13" style="55" customWidth="1"/>
    <col min="7677" max="7678" width="9.109375" style="55"/>
    <col min="7679" max="7679" width="8" style="55" customWidth="1"/>
    <col min="7680" max="7680" width="10.44140625" style="55" bestFit="1" customWidth="1"/>
    <col min="7681" max="7681" width="8" style="55" customWidth="1"/>
    <col min="7682" max="7682" width="7.6640625" style="55" customWidth="1"/>
    <col min="7683" max="7920" width="9.109375" style="55"/>
    <col min="7921" max="7921" width="4.33203125" style="55" customWidth="1"/>
    <col min="7922" max="7922" width="0" style="55" hidden="1" customWidth="1"/>
    <col min="7923" max="7923" width="50.109375" style="55" customWidth="1"/>
    <col min="7924" max="7924" width="6.6640625" style="55" customWidth="1"/>
    <col min="7925" max="7925" width="7.88671875" style="55" customWidth="1"/>
    <col min="7926" max="7926" width="0" style="55" hidden="1" customWidth="1"/>
    <col min="7927" max="7927" width="9.44140625" style="55" customWidth="1"/>
    <col min="7928" max="7928" width="14.109375" style="55" customWidth="1"/>
    <col min="7929" max="7929" width="9.44140625" style="55" customWidth="1"/>
    <col min="7930" max="7930" width="13" style="55" customWidth="1"/>
    <col min="7931" max="7931" width="5.5546875" style="55" customWidth="1"/>
    <col min="7932" max="7932" width="13" style="55" customWidth="1"/>
    <col min="7933" max="7934" width="9.109375" style="55"/>
    <col min="7935" max="7935" width="8" style="55" customWidth="1"/>
    <col min="7936" max="7936" width="10.44140625" style="55" bestFit="1" customWidth="1"/>
    <col min="7937" max="7937" width="8" style="55" customWidth="1"/>
    <col min="7938" max="7938" width="7.6640625" style="55" customWidth="1"/>
    <col min="7939" max="8176" width="9.109375" style="55"/>
    <col min="8177" max="8177" width="4.33203125" style="55" customWidth="1"/>
    <col min="8178" max="8178" width="0" style="55" hidden="1" customWidth="1"/>
    <col min="8179" max="8179" width="50.109375" style="55" customWidth="1"/>
    <col min="8180" max="8180" width="6.6640625" style="55" customWidth="1"/>
    <col min="8181" max="8181" width="7.88671875" style="55" customWidth="1"/>
    <col min="8182" max="8182" width="0" style="55" hidden="1" customWidth="1"/>
    <col min="8183" max="8183" width="9.44140625" style="55" customWidth="1"/>
    <col min="8184" max="8184" width="14.109375" style="55" customWidth="1"/>
    <col min="8185" max="8185" width="9.44140625" style="55" customWidth="1"/>
    <col min="8186" max="8186" width="13" style="55" customWidth="1"/>
    <col min="8187" max="8187" width="5.5546875" style="55" customWidth="1"/>
    <col min="8188" max="8188" width="13" style="55" customWidth="1"/>
    <col min="8189" max="8190" width="9.109375" style="55"/>
    <col min="8191" max="8191" width="8" style="55" customWidth="1"/>
    <col min="8192" max="8192" width="10.44140625" style="55" bestFit="1" customWidth="1"/>
    <col min="8193" max="8193" width="8" style="55" customWidth="1"/>
    <col min="8194" max="8194" width="7.6640625" style="55" customWidth="1"/>
    <col min="8195" max="8432" width="9.109375" style="55"/>
    <col min="8433" max="8433" width="4.33203125" style="55" customWidth="1"/>
    <col min="8434" max="8434" width="0" style="55" hidden="1" customWidth="1"/>
    <col min="8435" max="8435" width="50.109375" style="55" customWidth="1"/>
    <col min="8436" max="8436" width="6.6640625" style="55" customWidth="1"/>
    <col min="8437" max="8437" width="7.88671875" style="55" customWidth="1"/>
    <col min="8438" max="8438" width="0" style="55" hidden="1" customWidth="1"/>
    <col min="8439" max="8439" width="9.44140625" style="55" customWidth="1"/>
    <col min="8440" max="8440" width="14.109375" style="55" customWidth="1"/>
    <col min="8441" max="8441" width="9.44140625" style="55" customWidth="1"/>
    <col min="8442" max="8442" width="13" style="55" customWidth="1"/>
    <col min="8443" max="8443" width="5.5546875" style="55" customWidth="1"/>
    <col min="8444" max="8444" width="13" style="55" customWidth="1"/>
    <col min="8445" max="8446" width="9.109375" style="55"/>
    <col min="8447" max="8447" width="8" style="55" customWidth="1"/>
    <col min="8448" max="8448" width="10.44140625" style="55" bestFit="1" customWidth="1"/>
    <col min="8449" max="8449" width="8" style="55" customWidth="1"/>
    <col min="8450" max="8450" width="7.6640625" style="55" customWidth="1"/>
    <col min="8451" max="8688" width="9.109375" style="55"/>
    <col min="8689" max="8689" width="4.33203125" style="55" customWidth="1"/>
    <col min="8690" max="8690" width="0" style="55" hidden="1" customWidth="1"/>
    <col min="8691" max="8691" width="50.109375" style="55" customWidth="1"/>
    <col min="8692" max="8692" width="6.6640625" style="55" customWidth="1"/>
    <col min="8693" max="8693" width="7.88671875" style="55" customWidth="1"/>
    <col min="8694" max="8694" width="0" style="55" hidden="1" customWidth="1"/>
    <col min="8695" max="8695" width="9.44140625" style="55" customWidth="1"/>
    <col min="8696" max="8696" width="14.109375" style="55" customWidth="1"/>
    <col min="8697" max="8697" width="9.44140625" style="55" customWidth="1"/>
    <col min="8698" max="8698" width="13" style="55" customWidth="1"/>
    <col min="8699" max="8699" width="5.5546875" style="55" customWidth="1"/>
    <col min="8700" max="8700" width="13" style="55" customWidth="1"/>
    <col min="8701" max="8702" width="9.109375" style="55"/>
    <col min="8703" max="8703" width="8" style="55" customWidth="1"/>
    <col min="8704" max="8704" width="10.44140625" style="55" bestFit="1" customWidth="1"/>
    <col min="8705" max="8705" width="8" style="55" customWidth="1"/>
    <col min="8706" max="8706" width="7.6640625" style="55" customWidth="1"/>
    <col min="8707" max="8944" width="9.109375" style="55"/>
    <col min="8945" max="8945" width="4.33203125" style="55" customWidth="1"/>
    <col min="8946" max="8946" width="0" style="55" hidden="1" customWidth="1"/>
    <col min="8947" max="8947" width="50.109375" style="55" customWidth="1"/>
    <col min="8948" max="8948" width="6.6640625" style="55" customWidth="1"/>
    <col min="8949" max="8949" width="7.88671875" style="55" customWidth="1"/>
    <col min="8950" max="8950" width="0" style="55" hidden="1" customWidth="1"/>
    <col min="8951" max="8951" width="9.44140625" style="55" customWidth="1"/>
    <col min="8952" max="8952" width="14.109375" style="55" customWidth="1"/>
    <col min="8953" max="8953" width="9.44140625" style="55" customWidth="1"/>
    <col min="8954" max="8954" width="13" style="55" customWidth="1"/>
    <col min="8955" max="8955" width="5.5546875" style="55" customWidth="1"/>
    <col min="8956" max="8956" width="13" style="55" customWidth="1"/>
    <col min="8957" max="8958" width="9.109375" style="55"/>
    <col min="8959" max="8959" width="8" style="55" customWidth="1"/>
    <col min="8960" max="8960" width="10.44140625" style="55" bestFit="1" customWidth="1"/>
    <col min="8961" max="8961" width="8" style="55" customWidth="1"/>
    <col min="8962" max="8962" width="7.6640625" style="55" customWidth="1"/>
    <col min="8963" max="9200" width="9.109375" style="55"/>
    <col min="9201" max="9201" width="4.33203125" style="55" customWidth="1"/>
    <col min="9202" max="9202" width="0" style="55" hidden="1" customWidth="1"/>
    <col min="9203" max="9203" width="50.109375" style="55" customWidth="1"/>
    <col min="9204" max="9204" width="6.6640625" style="55" customWidth="1"/>
    <col min="9205" max="9205" width="7.88671875" style="55" customWidth="1"/>
    <col min="9206" max="9206" width="0" style="55" hidden="1" customWidth="1"/>
    <col min="9207" max="9207" width="9.44140625" style="55" customWidth="1"/>
    <col min="9208" max="9208" width="14.109375" style="55" customWidth="1"/>
    <col min="9209" max="9209" width="9.44140625" style="55" customWidth="1"/>
    <col min="9210" max="9210" width="13" style="55" customWidth="1"/>
    <col min="9211" max="9211" width="5.5546875" style="55" customWidth="1"/>
    <col min="9212" max="9212" width="13" style="55" customWidth="1"/>
    <col min="9213" max="9214" width="9.109375" style="55"/>
    <col min="9215" max="9215" width="8" style="55" customWidth="1"/>
    <col min="9216" max="9216" width="10.44140625" style="55" bestFit="1" customWidth="1"/>
    <col min="9217" max="9217" width="8" style="55" customWidth="1"/>
    <col min="9218" max="9218" width="7.6640625" style="55" customWidth="1"/>
    <col min="9219" max="9456" width="9.109375" style="55"/>
    <col min="9457" max="9457" width="4.33203125" style="55" customWidth="1"/>
    <col min="9458" max="9458" width="0" style="55" hidden="1" customWidth="1"/>
    <col min="9459" max="9459" width="50.109375" style="55" customWidth="1"/>
    <col min="9460" max="9460" width="6.6640625" style="55" customWidth="1"/>
    <col min="9461" max="9461" width="7.88671875" style="55" customWidth="1"/>
    <col min="9462" max="9462" width="0" style="55" hidden="1" customWidth="1"/>
    <col min="9463" max="9463" width="9.44140625" style="55" customWidth="1"/>
    <col min="9464" max="9464" width="14.109375" style="55" customWidth="1"/>
    <col min="9465" max="9465" width="9.44140625" style="55" customWidth="1"/>
    <col min="9466" max="9466" width="13" style="55" customWidth="1"/>
    <col min="9467" max="9467" width="5.5546875" style="55" customWidth="1"/>
    <col min="9468" max="9468" width="13" style="55" customWidth="1"/>
    <col min="9469" max="9470" width="9.109375" style="55"/>
    <col min="9471" max="9471" width="8" style="55" customWidth="1"/>
    <col min="9472" max="9472" width="10.44140625" style="55" bestFit="1" customWidth="1"/>
    <col min="9473" max="9473" width="8" style="55" customWidth="1"/>
    <col min="9474" max="9474" width="7.6640625" style="55" customWidth="1"/>
    <col min="9475" max="9712" width="9.109375" style="55"/>
    <col min="9713" max="9713" width="4.33203125" style="55" customWidth="1"/>
    <col min="9714" max="9714" width="0" style="55" hidden="1" customWidth="1"/>
    <col min="9715" max="9715" width="50.109375" style="55" customWidth="1"/>
    <col min="9716" max="9716" width="6.6640625" style="55" customWidth="1"/>
    <col min="9717" max="9717" width="7.88671875" style="55" customWidth="1"/>
    <col min="9718" max="9718" width="0" style="55" hidden="1" customWidth="1"/>
    <col min="9719" max="9719" width="9.44140625" style="55" customWidth="1"/>
    <col min="9720" max="9720" width="14.109375" style="55" customWidth="1"/>
    <col min="9721" max="9721" width="9.44140625" style="55" customWidth="1"/>
    <col min="9722" max="9722" width="13" style="55" customWidth="1"/>
    <col min="9723" max="9723" width="5.5546875" style="55" customWidth="1"/>
    <col min="9724" max="9724" width="13" style="55" customWidth="1"/>
    <col min="9725" max="9726" width="9.109375" style="55"/>
    <col min="9727" max="9727" width="8" style="55" customWidth="1"/>
    <col min="9728" max="9728" width="10.44140625" style="55" bestFit="1" customWidth="1"/>
    <col min="9729" max="9729" width="8" style="55" customWidth="1"/>
    <col min="9730" max="9730" width="7.6640625" style="55" customWidth="1"/>
    <col min="9731" max="9968" width="9.109375" style="55"/>
    <col min="9969" max="9969" width="4.33203125" style="55" customWidth="1"/>
    <col min="9970" max="9970" width="0" style="55" hidden="1" customWidth="1"/>
    <col min="9971" max="9971" width="50.109375" style="55" customWidth="1"/>
    <col min="9972" max="9972" width="6.6640625" style="55" customWidth="1"/>
    <col min="9973" max="9973" width="7.88671875" style="55" customWidth="1"/>
    <col min="9974" max="9974" width="0" style="55" hidden="1" customWidth="1"/>
    <col min="9975" max="9975" width="9.44140625" style="55" customWidth="1"/>
    <col min="9976" max="9976" width="14.109375" style="55" customWidth="1"/>
    <col min="9977" max="9977" width="9.44140625" style="55" customWidth="1"/>
    <col min="9978" max="9978" width="13" style="55" customWidth="1"/>
    <col min="9979" max="9979" width="5.5546875" style="55" customWidth="1"/>
    <col min="9980" max="9980" width="13" style="55" customWidth="1"/>
    <col min="9981" max="9982" width="9.109375" style="55"/>
    <col min="9983" max="9983" width="8" style="55" customWidth="1"/>
    <col min="9984" max="9984" width="10.44140625" style="55" bestFit="1" customWidth="1"/>
    <col min="9985" max="9985" width="8" style="55" customWidth="1"/>
    <col min="9986" max="9986" width="7.6640625" style="55" customWidth="1"/>
    <col min="9987" max="10224" width="9.109375" style="55"/>
    <col min="10225" max="10225" width="4.33203125" style="55" customWidth="1"/>
    <col min="10226" max="10226" width="0" style="55" hidden="1" customWidth="1"/>
    <col min="10227" max="10227" width="50.109375" style="55" customWidth="1"/>
    <col min="10228" max="10228" width="6.6640625" style="55" customWidth="1"/>
    <col min="10229" max="10229" width="7.88671875" style="55" customWidth="1"/>
    <col min="10230" max="10230" width="0" style="55" hidden="1" customWidth="1"/>
    <col min="10231" max="10231" width="9.44140625" style="55" customWidth="1"/>
    <col min="10232" max="10232" width="14.109375" style="55" customWidth="1"/>
    <col min="10233" max="10233" width="9.44140625" style="55" customWidth="1"/>
    <col min="10234" max="10234" width="13" style="55" customWidth="1"/>
    <col min="10235" max="10235" width="5.5546875" style="55" customWidth="1"/>
    <col min="10236" max="10236" width="13" style="55" customWidth="1"/>
    <col min="10237" max="10238" width="9.109375" style="55"/>
    <col min="10239" max="10239" width="8" style="55" customWidth="1"/>
    <col min="10240" max="10240" width="10.44140625" style="55" bestFit="1" customWidth="1"/>
    <col min="10241" max="10241" width="8" style="55" customWidth="1"/>
    <col min="10242" max="10242" width="7.6640625" style="55" customWidth="1"/>
    <col min="10243" max="10480" width="9.109375" style="55"/>
    <col min="10481" max="10481" width="4.33203125" style="55" customWidth="1"/>
    <col min="10482" max="10482" width="0" style="55" hidden="1" customWidth="1"/>
    <col min="10483" max="10483" width="50.109375" style="55" customWidth="1"/>
    <col min="10484" max="10484" width="6.6640625" style="55" customWidth="1"/>
    <col min="10485" max="10485" width="7.88671875" style="55" customWidth="1"/>
    <col min="10486" max="10486" width="0" style="55" hidden="1" customWidth="1"/>
    <col min="10487" max="10487" width="9.44140625" style="55" customWidth="1"/>
    <col min="10488" max="10488" width="14.109375" style="55" customWidth="1"/>
    <col min="10489" max="10489" width="9.44140625" style="55" customWidth="1"/>
    <col min="10490" max="10490" width="13" style="55" customWidth="1"/>
    <col min="10491" max="10491" width="5.5546875" style="55" customWidth="1"/>
    <col min="10492" max="10492" width="13" style="55" customWidth="1"/>
    <col min="10493" max="10494" width="9.109375" style="55"/>
    <col min="10495" max="10495" width="8" style="55" customWidth="1"/>
    <col min="10496" max="10496" width="10.44140625" style="55" bestFit="1" customWidth="1"/>
    <col min="10497" max="10497" width="8" style="55" customWidth="1"/>
    <col min="10498" max="10498" width="7.6640625" style="55" customWidth="1"/>
    <col min="10499" max="10736" width="9.109375" style="55"/>
    <col min="10737" max="10737" width="4.33203125" style="55" customWidth="1"/>
    <col min="10738" max="10738" width="0" style="55" hidden="1" customWidth="1"/>
    <col min="10739" max="10739" width="50.109375" style="55" customWidth="1"/>
    <col min="10740" max="10740" width="6.6640625" style="55" customWidth="1"/>
    <col min="10741" max="10741" width="7.88671875" style="55" customWidth="1"/>
    <col min="10742" max="10742" width="0" style="55" hidden="1" customWidth="1"/>
    <col min="10743" max="10743" width="9.44140625" style="55" customWidth="1"/>
    <col min="10744" max="10744" width="14.109375" style="55" customWidth="1"/>
    <col min="10745" max="10745" width="9.44140625" style="55" customWidth="1"/>
    <col min="10746" max="10746" width="13" style="55" customWidth="1"/>
    <col min="10747" max="10747" width="5.5546875" style="55" customWidth="1"/>
    <col min="10748" max="10748" width="13" style="55" customWidth="1"/>
    <col min="10749" max="10750" width="9.109375" style="55"/>
    <col min="10751" max="10751" width="8" style="55" customWidth="1"/>
    <col min="10752" max="10752" width="10.44140625" style="55" bestFit="1" customWidth="1"/>
    <col min="10753" max="10753" width="8" style="55" customWidth="1"/>
    <col min="10754" max="10754" width="7.6640625" style="55" customWidth="1"/>
    <col min="10755" max="10992" width="9.109375" style="55"/>
    <col min="10993" max="10993" width="4.33203125" style="55" customWidth="1"/>
    <col min="10994" max="10994" width="0" style="55" hidden="1" customWidth="1"/>
    <col min="10995" max="10995" width="50.109375" style="55" customWidth="1"/>
    <col min="10996" max="10996" width="6.6640625" style="55" customWidth="1"/>
    <col min="10997" max="10997" width="7.88671875" style="55" customWidth="1"/>
    <col min="10998" max="10998" width="0" style="55" hidden="1" customWidth="1"/>
    <col min="10999" max="10999" width="9.44140625" style="55" customWidth="1"/>
    <col min="11000" max="11000" width="14.109375" style="55" customWidth="1"/>
    <col min="11001" max="11001" width="9.44140625" style="55" customWidth="1"/>
    <col min="11002" max="11002" width="13" style="55" customWidth="1"/>
    <col min="11003" max="11003" width="5.5546875" style="55" customWidth="1"/>
    <col min="11004" max="11004" width="13" style="55" customWidth="1"/>
    <col min="11005" max="11006" width="9.109375" style="55"/>
    <col min="11007" max="11007" width="8" style="55" customWidth="1"/>
    <col min="11008" max="11008" width="10.44140625" style="55" bestFit="1" customWidth="1"/>
    <col min="11009" max="11009" width="8" style="55" customWidth="1"/>
    <col min="11010" max="11010" width="7.6640625" style="55" customWidth="1"/>
    <col min="11011" max="11248" width="9.109375" style="55"/>
    <col min="11249" max="11249" width="4.33203125" style="55" customWidth="1"/>
    <col min="11250" max="11250" width="0" style="55" hidden="1" customWidth="1"/>
    <col min="11251" max="11251" width="50.109375" style="55" customWidth="1"/>
    <col min="11252" max="11252" width="6.6640625" style="55" customWidth="1"/>
    <col min="11253" max="11253" width="7.88671875" style="55" customWidth="1"/>
    <col min="11254" max="11254" width="0" style="55" hidden="1" customWidth="1"/>
    <col min="11255" max="11255" width="9.44140625" style="55" customWidth="1"/>
    <col min="11256" max="11256" width="14.109375" style="55" customWidth="1"/>
    <col min="11257" max="11257" width="9.44140625" style="55" customWidth="1"/>
    <col min="11258" max="11258" width="13" style="55" customWidth="1"/>
    <col min="11259" max="11259" width="5.5546875" style="55" customWidth="1"/>
    <col min="11260" max="11260" width="13" style="55" customWidth="1"/>
    <col min="11261" max="11262" width="9.109375" style="55"/>
    <col min="11263" max="11263" width="8" style="55" customWidth="1"/>
    <col min="11264" max="11264" width="10.44140625" style="55" bestFit="1" customWidth="1"/>
    <col min="11265" max="11265" width="8" style="55" customWidth="1"/>
    <col min="11266" max="11266" width="7.6640625" style="55" customWidth="1"/>
    <col min="11267" max="11504" width="9.109375" style="55"/>
    <col min="11505" max="11505" width="4.33203125" style="55" customWidth="1"/>
    <col min="11506" max="11506" width="0" style="55" hidden="1" customWidth="1"/>
    <col min="11507" max="11507" width="50.109375" style="55" customWidth="1"/>
    <col min="11508" max="11508" width="6.6640625" style="55" customWidth="1"/>
    <col min="11509" max="11509" width="7.88671875" style="55" customWidth="1"/>
    <col min="11510" max="11510" width="0" style="55" hidden="1" customWidth="1"/>
    <col min="11511" max="11511" width="9.44140625" style="55" customWidth="1"/>
    <col min="11512" max="11512" width="14.109375" style="55" customWidth="1"/>
    <col min="11513" max="11513" width="9.44140625" style="55" customWidth="1"/>
    <col min="11514" max="11514" width="13" style="55" customWidth="1"/>
    <col min="11515" max="11515" width="5.5546875" style="55" customWidth="1"/>
    <col min="11516" max="11516" width="13" style="55" customWidth="1"/>
    <col min="11517" max="11518" width="9.109375" style="55"/>
    <col min="11519" max="11519" width="8" style="55" customWidth="1"/>
    <col min="11520" max="11520" width="10.44140625" style="55" bestFit="1" customWidth="1"/>
    <col min="11521" max="11521" width="8" style="55" customWidth="1"/>
    <col min="11522" max="11522" width="7.6640625" style="55" customWidth="1"/>
    <col min="11523" max="11760" width="9.109375" style="55"/>
    <col min="11761" max="11761" width="4.33203125" style="55" customWidth="1"/>
    <col min="11762" max="11762" width="0" style="55" hidden="1" customWidth="1"/>
    <col min="11763" max="11763" width="50.109375" style="55" customWidth="1"/>
    <col min="11764" max="11764" width="6.6640625" style="55" customWidth="1"/>
    <col min="11765" max="11765" width="7.88671875" style="55" customWidth="1"/>
    <col min="11766" max="11766" width="0" style="55" hidden="1" customWidth="1"/>
    <col min="11767" max="11767" width="9.44140625" style="55" customWidth="1"/>
    <col min="11768" max="11768" width="14.109375" style="55" customWidth="1"/>
    <col min="11769" max="11769" width="9.44140625" style="55" customWidth="1"/>
    <col min="11770" max="11770" width="13" style="55" customWidth="1"/>
    <col min="11771" max="11771" width="5.5546875" style="55" customWidth="1"/>
    <col min="11772" max="11772" width="13" style="55" customWidth="1"/>
    <col min="11773" max="11774" width="9.109375" style="55"/>
    <col min="11775" max="11775" width="8" style="55" customWidth="1"/>
    <col min="11776" max="11776" width="10.44140625" style="55" bestFit="1" customWidth="1"/>
    <col min="11777" max="11777" width="8" style="55" customWidth="1"/>
    <col min="11778" max="11778" width="7.6640625" style="55" customWidth="1"/>
    <col min="11779" max="12016" width="9.109375" style="55"/>
    <col min="12017" max="12017" width="4.33203125" style="55" customWidth="1"/>
    <col min="12018" max="12018" width="0" style="55" hidden="1" customWidth="1"/>
    <col min="12019" max="12019" width="50.109375" style="55" customWidth="1"/>
    <col min="12020" max="12020" width="6.6640625" style="55" customWidth="1"/>
    <col min="12021" max="12021" width="7.88671875" style="55" customWidth="1"/>
    <col min="12022" max="12022" width="0" style="55" hidden="1" customWidth="1"/>
    <col min="12023" max="12023" width="9.44140625" style="55" customWidth="1"/>
    <col min="12024" max="12024" width="14.109375" style="55" customWidth="1"/>
    <col min="12025" max="12025" width="9.44140625" style="55" customWidth="1"/>
    <col min="12026" max="12026" width="13" style="55" customWidth="1"/>
    <col min="12027" max="12027" width="5.5546875" style="55" customWidth="1"/>
    <col min="12028" max="12028" width="13" style="55" customWidth="1"/>
    <col min="12029" max="12030" width="9.109375" style="55"/>
    <col min="12031" max="12031" width="8" style="55" customWidth="1"/>
    <col min="12032" max="12032" width="10.44140625" style="55" bestFit="1" customWidth="1"/>
    <col min="12033" max="12033" width="8" style="55" customWidth="1"/>
    <col min="12034" max="12034" width="7.6640625" style="55" customWidth="1"/>
    <col min="12035" max="12272" width="9.109375" style="55"/>
    <col min="12273" max="12273" width="4.33203125" style="55" customWidth="1"/>
    <col min="12274" max="12274" width="0" style="55" hidden="1" customWidth="1"/>
    <col min="12275" max="12275" width="50.109375" style="55" customWidth="1"/>
    <col min="12276" max="12276" width="6.6640625" style="55" customWidth="1"/>
    <col min="12277" max="12277" width="7.88671875" style="55" customWidth="1"/>
    <col min="12278" max="12278" width="0" style="55" hidden="1" customWidth="1"/>
    <col min="12279" max="12279" width="9.44140625" style="55" customWidth="1"/>
    <col min="12280" max="12280" width="14.109375" style="55" customWidth="1"/>
    <col min="12281" max="12281" width="9.44140625" style="55" customWidth="1"/>
    <col min="12282" max="12282" width="13" style="55" customWidth="1"/>
    <col min="12283" max="12283" width="5.5546875" style="55" customWidth="1"/>
    <col min="12284" max="12284" width="13" style="55" customWidth="1"/>
    <col min="12285" max="12286" width="9.109375" style="55"/>
    <col min="12287" max="12287" width="8" style="55" customWidth="1"/>
    <col min="12288" max="12288" width="10.44140625" style="55" bestFit="1" customWidth="1"/>
    <col min="12289" max="12289" width="8" style="55" customWidth="1"/>
    <col min="12290" max="12290" width="7.6640625" style="55" customWidth="1"/>
    <col min="12291" max="12528" width="9.109375" style="55"/>
    <col min="12529" max="12529" width="4.33203125" style="55" customWidth="1"/>
    <col min="12530" max="12530" width="0" style="55" hidden="1" customWidth="1"/>
    <col min="12531" max="12531" width="50.109375" style="55" customWidth="1"/>
    <col min="12532" max="12532" width="6.6640625" style="55" customWidth="1"/>
    <col min="12533" max="12533" width="7.88671875" style="55" customWidth="1"/>
    <col min="12534" max="12534" width="0" style="55" hidden="1" customWidth="1"/>
    <col min="12535" max="12535" width="9.44140625" style="55" customWidth="1"/>
    <col min="12536" max="12536" width="14.109375" style="55" customWidth="1"/>
    <col min="12537" max="12537" width="9.44140625" style="55" customWidth="1"/>
    <col min="12538" max="12538" width="13" style="55" customWidth="1"/>
    <col min="12539" max="12539" width="5.5546875" style="55" customWidth="1"/>
    <col min="12540" max="12540" width="13" style="55" customWidth="1"/>
    <col min="12541" max="12542" width="9.109375" style="55"/>
    <col min="12543" max="12543" width="8" style="55" customWidth="1"/>
    <col min="12544" max="12544" width="10.44140625" style="55" bestFit="1" customWidth="1"/>
    <col min="12545" max="12545" width="8" style="55" customWidth="1"/>
    <col min="12546" max="12546" width="7.6640625" style="55" customWidth="1"/>
    <col min="12547" max="12784" width="9.109375" style="55"/>
    <col min="12785" max="12785" width="4.33203125" style="55" customWidth="1"/>
    <col min="12786" max="12786" width="0" style="55" hidden="1" customWidth="1"/>
    <col min="12787" max="12787" width="50.109375" style="55" customWidth="1"/>
    <col min="12788" max="12788" width="6.6640625" style="55" customWidth="1"/>
    <col min="12789" max="12789" width="7.88671875" style="55" customWidth="1"/>
    <col min="12790" max="12790" width="0" style="55" hidden="1" customWidth="1"/>
    <col min="12791" max="12791" width="9.44140625" style="55" customWidth="1"/>
    <col min="12792" max="12792" width="14.109375" style="55" customWidth="1"/>
    <col min="12793" max="12793" width="9.44140625" style="55" customWidth="1"/>
    <col min="12794" max="12794" width="13" style="55" customWidth="1"/>
    <col min="12795" max="12795" width="5.5546875" style="55" customWidth="1"/>
    <col min="12796" max="12796" width="13" style="55" customWidth="1"/>
    <col min="12797" max="12798" width="9.109375" style="55"/>
    <col min="12799" max="12799" width="8" style="55" customWidth="1"/>
    <col min="12800" max="12800" width="10.44140625" style="55" bestFit="1" customWidth="1"/>
    <col min="12801" max="12801" width="8" style="55" customWidth="1"/>
    <col min="12802" max="12802" width="7.6640625" style="55" customWidth="1"/>
    <col min="12803" max="13040" width="9.109375" style="55"/>
    <col min="13041" max="13041" width="4.33203125" style="55" customWidth="1"/>
    <col min="13042" max="13042" width="0" style="55" hidden="1" customWidth="1"/>
    <col min="13043" max="13043" width="50.109375" style="55" customWidth="1"/>
    <col min="13044" max="13044" width="6.6640625" style="55" customWidth="1"/>
    <col min="13045" max="13045" width="7.88671875" style="55" customWidth="1"/>
    <col min="13046" max="13046" width="0" style="55" hidden="1" customWidth="1"/>
    <col min="13047" max="13047" width="9.44140625" style="55" customWidth="1"/>
    <col min="13048" max="13048" width="14.109375" style="55" customWidth="1"/>
    <col min="13049" max="13049" width="9.44140625" style="55" customWidth="1"/>
    <col min="13050" max="13050" width="13" style="55" customWidth="1"/>
    <col min="13051" max="13051" width="5.5546875" style="55" customWidth="1"/>
    <col min="13052" max="13052" width="13" style="55" customWidth="1"/>
    <col min="13053" max="13054" width="9.109375" style="55"/>
    <col min="13055" max="13055" width="8" style="55" customWidth="1"/>
    <col min="13056" max="13056" width="10.44140625" style="55" bestFit="1" customWidth="1"/>
    <col min="13057" max="13057" width="8" style="55" customWidth="1"/>
    <col min="13058" max="13058" width="7.6640625" style="55" customWidth="1"/>
    <col min="13059" max="13296" width="9.109375" style="55"/>
    <col min="13297" max="13297" width="4.33203125" style="55" customWidth="1"/>
    <col min="13298" max="13298" width="0" style="55" hidden="1" customWidth="1"/>
    <col min="13299" max="13299" width="50.109375" style="55" customWidth="1"/>
    <col min="13300" max="13300" width="6.6640625" style="55" customWidth="1"/>
    <col min="13301" max="13301" width="7.88671875" style="55" customWidth="1"/>
    <col min="13302" max="13302" width="0" style="55" hidden="1" customWidth="1"/>
    <col min="13303" max="13303" width="9.44140625" style="55" customWidth="1"/>
    <col min="13304" max="13304" width="14.109375" style="55" customWidth="1"/>
    <col min="13305" max="13305" width="9.44140625" style="55" customWidth="1"/>
    <col min="13306" max="13306" width="13" style="55" customWidth="1"/>
    <col min="13307" max="13307" width="5.5546875" style="55" customWidth="1"/>
    <col min="13308" max="13308" width="13" style="55" customWidth="1"/>
    <col min="13309" max="13310" width="9.109375" style="55"/>
    <col min="13311" max="13311" width="8" style="55" customWidth="1"/>
    <col min="13312" max="13312" width="10.44140625" style="55" bestFit="1" customWidth="1"/>
    <col min="13313" max="13313" width="8" style="55" customWidth="1"/>
    <col min="13314" max="13314" width="7.6640625" style="55" customWidth="1"/>
    <col min="13315" max="13552" width="9.109375" style="55"/>
    <col min="13553" max="13553" width="4.33203125" style="55" customWidth="1"/>
    <col min="13554" max="13554" width="0" style="55" hidden="1" customWidth="1"/>
    <col min="13555" max="13555" width="50.109375" style="55" customWidth="1"/>
    <col min="13556" max="13556" width="6.6640625" style="55" customWidth="1"/>
    <col min="13557" max="13557" width="7.88671875" style="55" customWidth="1"/>
    <col min="13558" max="13558" width="0" style="55" hidden="1" customWidth="1"/>
    <col min="13559" max="13559" width="9.44140625" style="55" customWidth="1"/>
    <col min="13560" max="13560" width="14.109375" style="55" customWidth="1"/>
    <col min="13561" max="13561" width="9.44140625" style="55" customWidth="1"/>
    <col min="13562" max="13562" width="13" style="55" customWidth="1"/>
    <col min="13563" max="13563" width="5.5546875" style="55" customWidth="1"/>
    <col min="13564" max="13564" width="13" style="55" customWidth="1"/>
    <col min="13565" max="13566" width="9.109375" style="55"/>
    <col min="13567" max="13567" width="8" style="55" customWidth="1"/>
    <col min="13568" max="13568" width="10.44140625" style="55" bestFit="1" customWidth="1"/>
    <col min="13569" max="13569" width="8" style="55" customWidth="1"/>
    <col min="13570" max="13570" width="7.6640625" style="55" customWidth="1"/>
    <col min="13571" max="13808" width="9.109375" style="55"/>
    <col min="13809" max="13809" width="4.33203125" style="55" customWidth="1"/>
    <col min="13810" max="13810" width="0" style="55" hidden="1" customWidth="1"/>
    <col min="13811" max="13811" width="50.109375" style="55" customWidth="1"/>
    <col min="13812" max="13812" width="6.6640625" style="55" customWidth="1"/>
    <col min="13813" max="13813" width="7.88671875" style="55" customWidth="1"/>
    <col min="13814" max="13814" width="0" style="55" hidden="1" customWidth="1"/>
    <col min="13815" max="13815" width="9.44140625" style="55" customWidth="1"/>
    <col min="13816" max="13816" width="14.109375" style="55" customWidth="1"/>
    <col min="13817" max="13817" width="9.44140625" style="55" customWidth="1"/>
    <col min="13818" max="13818" width="13" style="55" customWidth="1"/>
    <col min="13819" max="13819" width="5.5546875" style="55" customWidth="1"/>
    <col min="13820" max="13820" width="13" style="55" customWidth="1"/>
    <col min="13821" max="13822" width="9.109375" style="55"/>
    <col min="13823" max="13823" width="8" style="55" customWidth="1"/>
    <col min="13824" max="13824" width="10.44140625" style="55" bestFit="1" customWidth="1"/>
    <col min="13825" max="13825" width="8" style="55" customWidth="1"/>
    <col min="13826" max="13826" width="7.6640625" style="55" customWidth="1"/>
    <col min="13827" max="14064" width="9.109375" style="55"/>
    <col min="14065" max="14065" width="4.33203125" style="55" customWidth="1"/>
    <col min="14066" max="14066" width="0" style="55" hidden="1" customWidth="1"/>
    <col min="14067" max="14067" width="50.109375" style="55" customWidth="1"/>
    <col min="14068" max="14068" width="6.6640625" style="55" customWidth="1"/>
    <col min="14069" max="14069" width="7.88671875" style="55" customWidth="1"/>
    <col min="14070" max="14070" width="0" style="55" hidden="1" customWidth="1"/>
    <col min="14071" max="14071" width="9.44140625" style="55" customWidth="1"/>
    <col min="14072" max="14072" width="14.109375" style="55" customWidth="1"/>
    <col min="14073" max="14073" width="9.44140625" style="55" customWidth="1"/>
    <col min="14074" max="14074" width="13" style="55" customWidth="1"/>
    <col min="14075" max="14075" width="5.5546875" style="55" customWidth="1"/>
    <col min="14076" max="14076" width="13" style="55" customWidth="1"/>
    <col min="14077" max="14078" width="9.109375" style="55"/>
    <col min="14079" max="14079" width="8" style="55" customWidth="1"/>
    <col min="14080" max="14080" width="10.44140625" style="55" bestFit="1" customWidth="1"/>
    <col min="14081" max="14081" width="8" style="55" customWidth="1"/>
    <col min="14082" max="14082" width="7.6640625" style="55" customWidth="1"/>
    <col min="14083" max="14320" width="9.109375" style="55"/>
    <col min="14321" max="14321" width="4.33203125" style="55" customWidth="1"/>
    <col min="14322" max="14322" width="0" style="55" hidden="1" customWidth="1"/>
    <col min="14323" max="14323" width="50.109375" style="55" customWidth="1"/>
    <col min="14324" max="14324" width="6.6640625" style="55" customWidth="1"/>
    <col min="14325" max="14325" width="7.88671875" style="55" customWidth="1"/>
    <col min="14326" max="14326" width="0" style="55" hidden="1" customWidth="1"/>
    <col min="14327" max="14327" width="9.44140625" style="55" customWidth="1"/>
    <col min="14328" max="14328" width="14.109375" style="55" customWidth="1"/>
    <col min="14329" max="14329" width="9.44140625" style="55" customWidth="1"/>
    <col min="14330" max="14330" width="13" style="55" customWidth="1"/>
    <col min="14331" max="14331" width="5.5546875" style="55" customWidth="1"/>
    <col min="14332" max="14332" width="13" style="55" customWidth="1"/>
    <col min="14333" max="14334" width="9.109375" style="55"/>
    <col min="14335" max="14335" width="8" style="55" customWidth="1"/>
    <col min="14336" max="14336" width="10.44140625" style="55" bestFit="1" customWidth="1"/>
    <col min="14337" max="14337" width="8" style="55" customWidth="1"/>
    <col min="14338" max="14338" width="7.6640625" style="55" customWidth="1"/>
    <col min="14339" max="14576" width="9.109375" style="55"/>
    <col min="14577" max="14577" width="4.33203125" style="55" customWidth="1"/>
    <col min="14578" max="14578" width="0" style="55" hidden="1" customWidth="1"/>
    <col min="14579" max="14579" width="50.109375" style="55" customWidth="1"/>
    <col min="14580" max="14580" width="6.6640625" style="55" customWidth="1"/>
    <col min="14581" max="14581" width="7.88671875" style="55" customWidth="1"/>
    <col min="14582" max="14582" width="0" style="55" hidden="1" customWidth="1"/>
    <col min="14583" max="14583" width="9.44140625" style="55" customWidth="1"/>
    <col min="14584" max="14584" width="14.109375" style="55" customWidth="1"/>
    <col min="14585" max="14585" width="9.44140625" style="55" customWidth="1"/>
    <col min="14586" max="14586" width="13" style="55" customWidth="1"/>
    <col min="14587" max="14587" width="5.5546875" style="55" customWidth="1"/>
    <col min="14588" max="14588" width="13" style="55" customWidth="1"/>
    <col min="14589" max="14590" width="9.109375" style="55"/>
    <col min="14591" max="14591" width="8" style="55" customWidth="1"/>
    <col min="14592" max="14592" width="10.44140625" style="55" bestFit="1" customWidth="1"/>
    <col min="14593" max="14593" width="8" style="55" customWidth="1"/>
    <col min="14594" max="14594" width="7.6640625" style="55" customWidth="1"/>
    <col min="14595" max="14832" width="9.109375" style="55"/>
    <col min="14833" max="14833" width="4.33203125" style="55" customWidth="1"/>
    <col min="14834" max="14834" width="0" style="55" hidden="1" customWidth="1"/>
    <col min="14835" max="14835" width="50.109375" style="55" customWidth="1"/>
    <col min="14836" max="14836" width="6.6640625" style="55" customWidth="1"/>
    <col min="14837" max="14837" width="7.88671875" style="55" customWidth="1"/>
    <col min="14838" max="14838" width="0" style="55" hidden="1" customWidth="1"/>
    <col min="14839" max="14839" width="9.44140625" style="55" customWidth="1"/>
    <col min="14840" max="14840" width="14.109375" style="55" customWidth="1"/>
    <col min="14841" max="14841" width="9.44140625" style="55" customWidth="1"/>
    <col min="14842" max="14842" width="13" style="55" customWidth="1"/>
    <col min="14843" max="14843" width="5.5546875" style="55" customWidth="1"/>
    <col min="14844" max="14844" width="13" style="55" customWidth="1"/>
    <col min="14845" max="14846" width="9.109375" style="55"/>
    <col min="14847" max="14847" width="8" style="55" customWidth="1"/>
    <col min="14848" max="14848" width="10.44140625" style="55" bestFit="1" customWidth="1"/>
    <col min="14849" max="14849" width="8" style="55" customWidth="1"/>
    <col min="14850" max="14850" width="7.6640625" style="55" customWidth="1"/>
    <col min="14851" max="15088" width="9.109375" style="55"/>
    <col min="15089" max="15089" width="4.33203125" style="55" customWidth="1"/>
    <col min="15090" max="15090" width="0" style="55" hidden="1" customWidth="1"/>
    <col min="15091" max="15091" width="50.109375" style="55" customWidth="1"/>
    <col min="15092" max="15092" width="6.6640625" style="55" customWidth="1"/>
    <col min="15093" max="15093" width="7.88671875" style="55" customWidth="1"/>
    <col min="15094" max="15094" width="0" style="55" hidden="1" customWidth="1"/>
    <col min="15095" max="15095" width="9.44140625" style="55" customWidth="1"/>
    <col min="15096" max="15096" width="14.109375" style="55" customWidth="1"/>
    <col min="15097" max="15097" width="9.44140625" style="55" customWidth="1"/>
    <col min="15098" max="15098" width="13" style="55" customWidth="1"/>
    <col min="15099" max="15099" width="5.5546875" style="55" customWidth="1"/>
    <col min="15100" max="15100" width="13" style="55" customWidth="1"/>
    <col min="15101" max="15102" width="9.109375" style="55"/>
    <col min="15103" max="15103" width="8" style="55" customWidth="1"/>
    <col min="15104" max="15104" width="10.44140625" style="55" bestFit="1" customWidth="1"/>
    <col min="15105" max="15105" width="8" style="55" customWidth="1"/>
    <col min="15106" max="15106" width="7.6640625" style="55" customWidth="1"/>
    <col min="15107" max="15344" width="9.109375" style="55"/>
    <col min="15345" max="15345" width="4.33203125" style="55" customWidth="1"/>
    <col min="15346" max="15346" width="0" style="55" hidden="1" customWidth="1"/>
    <col min="15347" max="15347" width="50.109375" style="55" customWidth="1"/>
    <col min="15348" max="15348" width="6.6640625" style="55" customWidth="1"/>
    <col min="15349" max="15349" width="7.88671875" style="55" customWidth="1"/>
    <col min="15350" max="15350" width="0" style="55" hidden="1" customWidth="1"/>
    <col min="15351" max="15351" width="9.44140625" style="55" customWidth="1"/>
    <col min="15352" max="15352" width="14.109375" style="55" customWidth="1"/>
    <col min="15353" max="15353" width="9.44140625" style="55" customWidth="1"/>
    <col min="15354" max="15354" width="13" style="55" customWidth="1"/>
    <col min="15355" max="15355" width="5.5546875" style="55" customWidth="1"/>
    <col min="15356" max="15356" width="13" style="55" customWidth="1"/>
    <col min="15357" max="15358" width="9.109375" style="55"/>
    <col min="15359" max="15359" width="8" style="55" customWidth="1"/>
    <col min="15360" max="15360" width="10.44140625" style="55" bestFit="1" customWidth="1"/>
    <col min="15361" max="15361" width="8" style="55" customWidth="1"/>
    <col min="15362" max="15362" width="7.6640625" style="55" customWidth="1"/>
    <col min="15363" max="15600" width="9.109375" style="55"/>
    <col min="15601" max="15601" width="4.33203125" style="55" customWidth="1"/>
    <col min="15602" max="15602" width="0" style="55" hidden="1" customWidth="1"/>
    <col min="15603" max="15603" width="50.109375" style="55" customWidth="1"/>
    <col min="15604" max="15604" width="6.6640625" style="55" customWidth="1"/>
    <col min="15605" max="15605" width="7.88671875" style="55" customWidth="1"/>
    <col min="15606" max="15606" width="0" style="55" hidden="1" customWidth="1"/>
    <col min="15607" max="15607" width="9.44140625" style="55" customWidth="1"/>
    <col min="15608" max="15608" width="14.109375" style="55" customWidth="1"/>
    <col min="15609" max="15609" width="9.44140625" style="55" customWidth="1"/>
    <col min="15610" max="15610" width="13" style="55" customWidth="1"/>
    <col min="15611" max="15611" width="5.5546875" style="55" customWidth="1"/>
    <col min="15612" max="15612" width="13" style="55" customWidth="1"/>
    <col min="15613" max="15614" width="9.109375" style="55"/>
    <col min="15615" max="15615" width="8" style="55" customWidth="1"/>
    <col min="15616" max="15616" width="10.44140625" style="55" bestFit="1" customWidth="1"/>
    <col min="15617" max="15617" width="8" style="55" customWidth="1"/>
    <col min="15618" max="15618" width="7.6640625" style="55" customWidth="1"/>
    <col min="15619" max="15856" width="9.109375" style="55"/>
    <col min="15857" max="15857" width="4.33203125" style="55" customWidth="1"/>
    <col min="15858" max="15858" width="0" style="55" hidden="1" customWidth="1"/>
    <col min="15859" max="15859" width="50.109375" style="55" customWidth="1"/>
    <col min="15860" max="15860" width="6.6640625" style="55" customWidth="1"/>
    <col min="15861" max="15861" width="7.88671875" style="55" customWidth="1"/>
    <col min="15862" max="15862" width="0" style="55" hidden="1" customWidth="1"/>
    <col min="15863" max="15863" width="9.44140625" style="55" customWidth="1"/>
    <col min="15864" max="15864" width="14.109375" style="55" customWidth="1"/>
    <col min="15865" max="15865" width="9.44140625" style="55" customWidth="1"/>
    <col min="15866" max="15866" width="13" style="55" customWidth="1"/>
    <col min="15867" max="15867" width="5.5546875" style="55" customWidth="1"/>
    <col min="15868" max="15868" width="13" style="55" customWidth="1"/>
    <col min="15869" max="15870" width="9.109375" style="55"/>
    <col min="15871" max="15871" width="8" style="55" customWidth="1"/>
    <col min="15872" max="15872" width="10.44140625" style="55" bestFit="1" customWidth="1"/>
    <col min="15873" max="15873" width="8" style="55" customWidth="1"/>
    <col min="15874" max="15874" width="7.6640625" style="55" customWidth="1"/>
    <col min="15875" max="16112" width="9.109375" style="55"/>
    <col min="16113" max="16113" width="4.33203125" style="55" customWidth="1"/>
    <col min="16114" max="16114" width="0" style="55" hidden="1" customWidth="1"/>
    <col min="16115" max="16115" width="50.109375" style="55" customWidth="1"/>
    <col min="16116" max="16116" width="6.6640625" style="55" customWidth="1"/>
    <col min="16117" max="16117" width="7.88671875" style="55" customWidth="1"/>
    <col min="16118" max="16118" width="0" style="55" hidden="1" customWidth="1"/>
    <col min="16119" max="16119" width="9.44140625" style="55" customWidth="1"/>
    <col min="16120" max="16120" width="14.109375" style="55" customWidth="1"/>
    <col min="16121" max="16121" width="9.44140625" style="55" customWidth="1"/>
    <col min="16122" max="16122" width="13" style="55" customWidth="1"/>
    <col min="16123" max="16123" width="5.5546875" style="55" customWidth="1"/>
    <col min="16124" max="16124" width="13" style="55" customWidth="1"/>
    <col min="16125" max="16126" width="9.109375" style="55"/>
    <col min="16127" max="16127" width="8" style="55" customWidth="1"/>
    <col min="16128" max="16128" width="10.44140625" style="55" bestFit="1" customWidth="1"/>
    <col min="16129" max="16129" width="8" style="55" customWidth="1"/>
    <col min="16130" max="16130" width="7.6640625" style="55" customWidth="1"/>
    <col min="16131" max="16384" width="9.109375" style="55"/>
  </cols>
  <sheetData>
    <row r="1" spans="1:6" ht="74.25" customHeight="1">
      <c r="A1" s="1082" t="s">
        <v>225</v>
      </c>
      <c r="B1" s="1082"/>
      <c r="C1" s="1082"/>
      <c r="D1" s="1082"/>
      <c r="E1" s="1082"/>
      <c r="F1" s="1082"/>
    </row>
    <row r="2" spans="1:6" ht="12.75" customHeight="1">
      <c r="C2" s="279"/>
      <c r="D2" s="279"/>
      <c r="E2" s="279"/>
      <c r="F2" s="279"/>
    </row>
    <row r="3" spans="1:6" ht="12.75" customHeight="1">
      <c r="A3" s="55" t="s">
        <v>79</v>
      </c>
      <c r="C3" s="279"/>
      <c r="D3" s="279"/>
      <c r="E3" s="279"/>
      <c r="F3" s="279"/>
    </row>
    <row r="4" spans="1:6" ht="7.5" customHeight="1">
      <c r="B4" s="280"/>
    </row>
    <row r="5" spans="1:6" ht="56.25" customHeight="1">
      <c r="A5" s="278" t="s">
        <v>15</v>
      </c>
      <c r="B5" s="283" t="s">
        <v>81</v>
      </c>
      <c r="C5" s="284" t="s">
        <v>82</v>
      </c>
      <c r="D5" s="285" t="s">
        <v>83</v>
      </c>
      <c r="E5" s="286" t="s">
        <v>84</v>
      </c>
      <c r="F5" s="286" t="s">
        <v>85</v>
      </c>
    </row>
    <row r="6" spans="1:6" customFormat="1" ht="13.2">
      <c r="A6" s="189">
        <v>1</v>
      </c>
      <c r="B6" s="287">
        <v>2</v>
      </c>
      <c r="C6" s="287">
        <v>3</v>
      </c>
      <c r="D6" s="287">
        <v>4</v>
      </c>
      <c r="E6" s="287">
        <v>5</v>
      </c>
      <c r="F6" s="288">
        <v>6</v>
      </c>
    </row>
    <row r="7" spans="1:6" customFormat="1" ht="9.75" customHeight="1">
      <c r="A7" s="240"/>
      <c r="B7" s="289" t="s">
        <v>167</v>
      </c>
      <c r="C7" s="290"/>
      <c r="D7" s="291"/>
      <c r="E7" s="292"/>
      <c r="F7" s="292">
        <f t="shared" ref="F7:F70" si="0">D7*E7</f>
        <v>0</v>
      </c>
    </row>
    <row r="8" spans="1:6" customFormat="1" ht="9" customHeight="1">
      <c r="A8" s="262">
        <f t="shared" ref="A8:A39" si="1">+A7+1</f>
        <v>1</v>
      </c>
      <c r="B8" s="283" t="s">
        <v>170</v>
      </c>
      <c r="C8" s="290" t="s">
        <v>78</v>
      </c>
      <c r="D8" s="293">
        <v>2384.9</v>
      </c>
      <c r="E8" s="291">
        <v>0.50523446934319427</v>
      </c>
      <c r="F8" s="294">
        <f t="shared" si="0"/>
        <v>1204.933685936584</v>
      </c>
    </row>
    <row r="9" spans="1:6" customFormat="1" ht="9" customHeight="1">
      <c r="A9" s="262">
        <f t="shared" si="1"/>
        <v>2</v>
      </c>
      <c r="B9" s="283" t="s">
        <v>174</v>
      </c>
      <c r="C9" s="290" t="s">
        <v>78</v>
      </c>
      <c r="D9" s="293">
        <v>1196.5999999999999</v>
      </c>
      <c r="E9" s="291">
        <v>0.71749410606116737</v>
      </c>
      <c r="F9" s="294">
        <f t="shared" si="0"/>
        <v>858.55344731279285</v>
      </c>
    </row>
    <row r="10" spans="1:6" customFormat="1" ht="9" customHeight="1">
      <c r="A10" s="262">
        <f t="shared" si="1"/>
        <v>3</v>
      </c>
      <c r="B10" s="283" t="s">
        <v>173</v>
      </c>
      <c r="C10" s="290" t="s">
        <v>78</v>
      </c>
      <c r="D10" s="242">
        <v>130.30000000000001</v>
      </c>
      <c r="E10" s="291">
        <v>1.0134635986115543</v>
      </c>
      <c r="F10" s="294">
        <f t="shared" si="0"/>
        <v>132.05430689908553</v>
      </c>
    </row>
    <row r="11" spans="1:6" customFormat="1" ht="9" customHeight="1">
      <c r="A11" s="262">
        <f t="shared" si="1"/>
        <v>4</v>
      </c>
      <c r="B11" s="283" t="s">
        <v>168</v>
      </c>
      <c r="C11" s="290" t="s">
        <v>78</v>
      </c>
      <c r="D11" s="242">
        <v>393.6</v>
      </c>
      <c r="E11" s="291">
        <v>1.5877596378247685</v>
      </c>
      <c r="F11" s="294">
        <f t="shared" si="0"/>
        <v>624.94219344782891</v>
      </c>
    </row>
    <row r="12" spans="1:6" customFormat="1" ht="9" customHeight="1">
      <c r="A12" s="262">
        <f t="shared" si="1"/>
        <v>5</v>
      </c>
      <c r="B12" s="283" t="s">
        <v>38</v>
      </c>
      <c r="C12" s="290" t="s">
        <v>78</v>
      </c>
      <c r="D12" s="242">
        <v>2385</v>
      </c>
      <c r="E12" s="291">
        <v>1.7228881176396424</v>
      </c>
      <c r="F12" s="294">
        <f t="shared" si="0"/>
        <v>4109.0881605705472</v>
      </c>
    </row>
    <row r="13" spans="1:6" customFormat="1" ht="9" customHeight="1">
      <c r="A13" s="262">
        <f t="shared" si="1"/>
        <v>6</v>
      </c>
      <c r="B13" s="295" t="s">
        <v>293</v>
      </c>
      <c r="C13" s="296" t="s">
        <v>78</v>
      </c>
      <c r="D13" s="297">
        <v>203.4</v>
      </c>
      <c r="E13" s="291">
        <v>1.3175026781950208</v>
      </c>
      <c r="F13" s="294">
        <f t="shared" si="0"/>
        <v>267.98004474486726</v>
      </c>
    </row>
    <row r="14" spans="1:6" customFormat="1" ht="9" customHeight="1">
      <c r="A14" s="262">
        <f t="shared" si="1"/>
        <v>7</v>
      </c>
      <c r="B14" s="283" t="s">
        <v>295</v>
      </c>
      <c r="C14" s="290" t="s">
        <v>78</v>
      </c>
      <c r="D14" s="242">
        <v>4.3019999999999996</v>
      </c>
      <c r="E14" s="291">
        <v>0.68029045393501675</v>
      </c>
      <c r="F14" s="294">
        <f t="shared" si="0"/>
        <v>2.9266095328284418</v>
      </c>
    </row>
    <row r="15" spans="1:6" customFormat="1" ht="9" customHeight="1">
      <c r="A15" s="262">
        <f t="shared" si="1"/>
        <v>8</v>
      </c>
      <c r="B15" s="283" t="s">
        <v>297</v>
      </c>
      <c r="C15" s="290" t="s">
        <v>18</v>
      </c>
      <c r="D15" s="242">
        <v>1147.7</v>
      </c>
      <c r="E15" s="291">
        <v>2.0336662931430285E-2</v>
      </c>
      <c r="F15" s="294">
        <f t="shared" si="0"/>
        <v>23.340388046402541</v>
      </c>
    </row>
    <row r="16" spans="1:6" customFormat="1" ht="9" customHeight="1">
      <c r="A16" s="262">
        <f t="shared" si="1"/>
        <v>9</v>
      </c>
      <c r="B16" s="283" t="s">
        <v>298</v>
      </c>
      <c r="C16" s="290" t="s">
        <v>78</v>
      </c>
      <c r="D16" s="242">
        <v>4472.3999999999996</v>
      </c>
      <c r="E16" s="291">
        <v>0.26687874763437602</v>
      </c>
      <c r="F16" s="294">
        <f t="shared" si="0"/>
        <v>1193.5885109199833</v>
      </c>
    </row>
    <row r="17" spans="1:6" customFormat="1" ht="10.5" customHeight="1">
      <c r="A17" s="262">
        <f t="shared" si="1"/>
        <v>10</v>
      </c>
      <c r="B17" s="283" t="s">
        <v>300</v>
      </c>
      <c r="C17" s="290" t="s">
        <v>78</v>
      </c>
      <c r="D17" s="242">
        <v>125.4</v>
      </c>
      <c r="E17" s="291">
        <v>1.5894433568841921</v>
      </c>
      <c r="F17" s="294">
        <f t="shared" si="0"/>
        <v>199.31619695327771</v>
      </c>
    </row>
    <row r="18" spans="1:6" customFormat="1" ht="10.5" customHeight="1">
      <c r="A18" s="262">
        <f t="shared" si="1"/>
        <v>11</v>
      </c>
      <c r="B18" s="283" t="s">
        <v>301</v>
      </c>
      <c r="C18" s="290" t="s">
        <v>78</v>
      </c>
      <c r="D18" s="242">
        <v>161.45999999999998</v>
      </c>
      <c r="E18" s="291">
        <v>1.9409507974465874</v>
      </c>
      <c r="F18" s="294">
        <f t="shared" si="0"/>
        <v>313.38591575572593</v>
      </c>
    </row>
    <row r="19" spans="1:6" customFormat="1" ht="10.5" customHeight="1">
      <c r="A19" s="262">
        <f t="shared" si="1"/>
        <v>12</v>
      </c>
      <c r="B19" s="283" t="s">
        <v>164</v>
      </c>
      <c r="C19" s="290" t="s">
        <v>78</v>
      </c>
      <c r="D19" s="294">
        <v>28.6</v>
      </c>
      <c r="E19" s="291">
        <v>3.1165685718359906</v>
      </c>
      <c r="F19" s="294">
        <f t="shared" si="0"/>
        <v>89.133861154509333</v>
      </c>
    </row>
    <row r="20" spans="1:6" customFormat="1" ht="9.75" customHeight="1">
      <c r="A20" s="262">
        <f t="shared" si="1"/>
        <v>13</v>
      </c>
      <c r="B20" s="289" t="s">
        <v>303</v>
      </c>
      <c r="C20" s="290" t="s">
        <v>19</v>
      </c>
      <c r="D20" s="293">
        <v>84.5</v>
      </c>
      <c r="E20" s="291">
        <v>0.57429603921321426</v>
      </c>
      <c r="F20" s="294">
        <f t="shared" si="0"/>
        <v>48.528015313516605</v>
      </c>
    </row>
    <row r="21" spans="1:6" customFormat="1" ht="9.75" customHeight="1">
      <c r="A21" s="262">
        <f t="shared" si="1"/>
        <v>14</v>
      </c>
      <c r="B21" s="283" t="s">
        <v>307</v>
      </c>
      <c r="C21" s="290" t="s">
        <v>19</v>
      </c>
      <c r="D21" s="242">
        <v>24</v>
      </c>
      <c r="E21" s="291">
        <v>1.0323763873643892</v>
      </c>
      <c r="F21" s="294">
        <f t="shared" si="0"/>
        <v>24.777033296745341</v>
      </c>
    </row>
    <row r="22" spans="1:6" customFormat="1" ht="9.75" customHeight="1">
      <c r="A22" s="262">
        <f t="shared" si="1"/>
        <v>15</v>
      </c>
      <c r="B22" s="283" t="s">
        <v>305</v>
      </c>
      <c r="C22" s="290" t="s">
        <v>19</v>
      </c>
      <c r="D22" s="292">
        <v>12</v>
      </c>
      <c r="E22" s="291">
        <v>0.83373578922944247</v>
      </c>
      <c r="F22" s="294">
        <f t="shared" si="0"/>
        <v>10.004829470753309</v>
      </c>
    </row>
    <row r="23" spans="1:6" customFormat="1" ht="9.75" customHeight="1">
      <c r="A23" s="262">
        <f t="shared" si="1"/>
        <v>16</v>
      </c>
      <c r="B23" s="283" t="s">
        <v>309</v>
      </c>
      <c r="C23" s="290" t="s">
        <v>20</v>
      </c>
      <c r="D23" s="294">
        <v>750</v>
      </c>
      <c r="E23" s="291">
        <v>1.6147160215044467</v>
      </c>
      <c r="F23" s="294">
        <f t="shared" si="0"/>
        <v>1211.0370161283349</v>
      </c>
    </row>
    <row r="24" spans="1:6" customFormat="1" ht="9.75" customHeight="1">
      <c r="A24" s="262">
        <f t="shared" si="1"/>
        <v>17</v>
      </c>
      <c r="B24" s="283" t="s">
        <v>311</v>
      </c>
      <c r="C24" s="290" t="s">
        <v>18</v>
      </c>
      <c r="D24" s="294">
        <v>690</v>
      </c>
      <c r="E24" s="291">
        <v>0.57159173680983444</v>
      </c>
      <c r="F24" s="294">
        <f t="shared" si="0"/>
        <v>394.39829839878576</v>
      </c>
    </row>
    <row r="25" spans="1:6" customFormat="1" ht="9.75" customHeight="1">
      <c r="A25" s="262">
        <f t="shared" si="1"/>
        <v>18</v>
      </c>
      <c r="B25" s="283" t="s">
        <v>313</v>
      </c>
      <c r="C25" s="290" t="s">
        <v>18</v>
      </c>
      <c r="D25" s="294">
        <v>60</v>
      </c>
      <c r="E25" s="291">
        <v>1.4384357364010034</v>
      </c>
      <c r="F25" s="294">
        <f t="shared" si="0"/>
        <v>86.306144184060201</v>
      </c>
    </row>
    <row r="26" spans="1:6" customFormat="1" ht="9.75" customHeight="1">
      <c r="A26" s="262">
        <f t="shared" si="1"/>
        <v>19</v>
      </c>
      <c r="B26" s="283" t="s">
        <v>314</v>
      </c>
      <c r="C26" s="290" t="s">
        <v>18</v>
      </c>
      <c r="D26" s="294">
        <v>55</v>
      </c>
      <c r="E26" s="291">
        <v>0.57159173680983444</v>
      </c>
      <c r="F26" s="294">
        <f t="shared" si="0"/>
        <v>31.437545524540894</v>
      </c>
    </row>
    <row r="27" spans="1:6" customFormat="1" ht="9.75" customHeight="1">
      <c r="A27" s="262">
        <f t="shared" si="1"/>
        <v>20</v>
      </c>
      <c r="B27" s="283" t="s">
        <v>316</v>
      </c>
      <c r="C27" s="290" t="s">
        <v>18</v>
      </c>
      <c r="D27" s="294">
        <v>70</v>
      </c>
      <c r="E27" s="291">
        <v>0.78778430846051439</v>
      </c>
      <c r="F27" s="294">
        <f t="shared" si="0"/>
        <v>55.14490159223601</v>
      </c>
    </row>
    <row r="28" spans="1:6" customFormat="1" ht="9.75" customHeight="1">
      <c r="A28" s="262">
        <f t="shared" si="1"/>
        <v>21</v>
      </c>
      <c r="B28" s="283" t="s">
        <v>317</v>
      </c>
      <c r="C28" s="290" t="s">
        <v>77</v>
      </c>
      <c r="D28" s="294">
        <v>113.01600000000002</v>
      </c>
      <c r="E28" s="291">
        <v>6.7552110257860063</v>
      </c>
      <c r="F28" s="294">
        <f t="shared" si="0"/>
        <v>763.44692929023142</v>
      </c>
    </row>
    <row r="29" spans="1:6" customFormat="1" ht="9.75" customHeight="1">
      <c r="A29" s="265">
        <f t="shared" si="1"/>
        <v>22</v>
      </c>
      <c r="B29" s="283" t="s">
        <v>435</v>
      </c>
      <c r="C29" s="290" t="s">
        <v>23</v>
      </c>
      <c r="D29" s="294">
        <v>650</v>
      </c>
      <c r="E29" s="291">
        <v>2.9316122172206227</v>
      </c>
      <c r="F29" s="294">
        <f t="shared" si="0"/>
        <v>1905.5479411934048</v>
      </c>
    </row>
    <row r="30" spans="1:6" customFormat="1" ht="9.75" customHeight="1">
      <c r="A30" s="262">
        <f t="shared" si="1"/>
        <v>23</v>
      </c>
      <c r="B30" s="283" t="s">
        <v>162</v>
      </c>
      <c r="C30" s="290"/>
      <c r="D30" s="294"/>
      <c r="E30" s="291">
        <v>0</v>
      </c>
      <c r="F30" s="294">
        <f t="shared" si="0"/>
        <v>0</v>
      </c>
    </row>
    <row r="31" spans="1:6" customFormat="1" ht="9.75" customHeight="1">
      <c r="A31" s="262">
        <f t="shared" si="1"/>
        <v>24</v>
      </c>
      <c r="B31" s="283" t="s">
        <v>46</v>
      </c>
      <c r="C31" s="290" t="s">
        <v>78</v>
      </c>
      <c r="D31" s="294">
        <v>95</v>
      </c>
      <c r="E31" s="291">
        <v>1.5433152021007541</v>
      </c>
      <c r="F31" s="294">
        <f t="shared" si="0"/>
        <v>146.61494419957165</v>
      </c>
    </row>
    <row r="32" spans="1:6" customFormat="1" ht="9.75" customHeight="1">
      <c r="A32" s="262">
        <f t="shared" si="1"/>
        <v>25</v>
      </c>
      <c r="B32" s="283" t="s">
        <v>319</v>
      </c>
      <c r="C32" s="290" t="s">
        <v>18</v>
      </c>
      <c r="D32" s="294">
        <v>380</v>
      </c>
      <c r="E32" s="291">
        <v>2.9474885779085747</v>
      </c>
      <c r="F32" s="294">
        <f t="shared" si="0"/>
        <v>1120.0456596052584</v>
      </c>
    </row>
    <row r="33" spans="1:6" customFormat="1" ht="9.75" customHeight="1">
      <c r="A33" s="262">
        <f t="shared" si="1"/>
        <v>26</v>
      </c>
      <c r="B33" s="283" t="s">
        <v>403</v>
      </c>
      <c r="C33" s="290" t="s">
        <v>78</v>
      </c>
      <c r="D33" s="294">
        <v>13.5</v>
      </c>
      <c r="E33" s="291">
        <v>43.791930560491139</v>
      </c>
      <c r="F33" s="294">
        <f t="shared" si="0"/>
        <v>591.19106256663042</v>
      </c>
    </row>
    <row r="34" spans="1:6" customFormat="1" ht="9.75" customHeight="1">
      <c r="A34" s="262">
        <f t="shared" si="1"/>
        <v>27</v>
      </c>
      <c r="B34" s="283" t="s">
        <v>320</v>
      </c>
      <c r="C34" s="290">
        <v>92.4</v>
      </c>
      <c r="D34" s="294">
        <v>73.709999999999994</v>
      </c>
      <c r="E34" s="291">
        <v>57.921098768335092</v>
      </c>
      <c r="F34" s="294">
        <f t="shared" si="0"/>
        <v>4269.3641902139789</v>
      </c>
    </row>
    <row r="35" spans="1:6" customFormat="1" ht="9.75" customHeight="1">
      <c r="A35" s="262">
        <f t="shared" si="1"/>
        <v>28</v>
      </c>
      <c r="B35" s="283" t="s">
        <v>322</v>
      </c>
      <c r="C35" s="290" t="s">
        <v>78</v>
      </c>
      <c r="D35" s="294">
        <v>22.16</v>
      </c>
      <c r="E35" s="291">
        <v>126.21162500881543</v>
      </c>
      <c r="F35" s="294">
        <f t="shared" si="0"/>
        <v>2796.8496101953501</v>
      </c>
    </row>
    <row r="36" spans="1:6" customFormat="1" ht="9.75" customHeight="1">
      <c r="A36" s="262">
        <f t="shared" si="1"/>
        <v>29</v>
      </c>
      <c r="B36" s="283" t="s">
        <v>160</v>
      </c>
      <c r="C36" s="290" t="s">
        <v>78</v>
      </c>
      <c r="D36" s="294">
        <v>28</v>
      </c>
      <c r="E36" s="291">
        <v>31.828825436586062</v>
      </c>
      <c r="F36" s="294">
        <f t="shared" si="0"/>
        <v>891.20711222440968</v>
      </c>
    </row>
    <row r="37" spans="1:6" customFormat="1" ht="9.75" customHeight="1">
      <c r="A37" s="262">
        <f t="shared" si="1"/>
        <v>30</v>
      </c>
      <c r="B37" s="283" t="s">
        <v>325</v>
      </c>
      <c r="C37" s="290" t="s">
        <v>19</v>
      </c>
      <c r="D37" s="294">
        <v>52</v>
      </c>
      <c r="E37" s="291">
        <v>5.3351081817229487</v>
      </c>
      <c r="F37" s="294">
        <f t="shared" si="0"/>
        <v>277.42562544959333</v>
      </c>
    </row>
    <row r="38" spans="1:6" customFormat="1" ht="9.75" customHeight="1">
      <c r="A38" s="262">
        <f t="shared" si="1"/>
        <v>31</v>
      </c>
      <c r="B38" s="283" t="s">
        <v>152</v>
      </c>
      <c r="C38" s="290" t="s">
        <v>78</v>
      </c>
      <c r="D38" s="294">
        <v>4429.3999999999996</v>
      </c>
      <c r="E38" s="291">
        <v>1.0291777829884732</v>
      </c>
      <c r="F38" s="294">
        <f t="shared" si="0"/>
        <v>4558.6400719691428</v>
      </c>
    </row>
    <row r="39" spans="1:6" customFormat="1" ht="9.75" customHeight="1">
      <c r="A39" s="262">
        <f t="shared" si="1"/>
        <v>32</v>
      </c>
      <c r="B39" s="283" t="s">
        <v>176</v>
      </c>
      <c r="C39" s="290" t="s">
        <v>78</v>
      </c>
      <c r="D39" s="294">
        <v>650.6</v>
      </c>
      <c r="E39" s="291">
        <v>3.2347275954882644</v>
      </c>
      <c r="F39" s="294">
        <f t="shared" si="0"/>
        <v>2104.5137736246647</v>
      </c>
    </row>
    <row r="40" spans="1:6" customFormat="1" ht="9.75" customHeight="1">
      <c r="A40" s="262">
        <f t="shared" ref="A40:A59" si="2">+A39+1</f>
        <v>33</v>
      </c>
      <c r="B40" s="298" t="s">
        <v>136</v>
      </c>
      <c r="C40" s="299" t="s">
        <v>78</v>
      </c>
      <c r="D40" s="300">
        <v>300</v>
      </c>
      <c r="E40" s="291">
        <v>7.168543184720205</v>
      </c>
      <c r="F40" s="294">
        <f t="shared" si="0"/>
        <v>2150.5629554160614</v>
      </c>
    </row>
    <row r="41" spans="1:6" customFormat="1" ht="9.75" customHeight="1">
      <c r="A41" s="262">
        <f t="shared" si="2"/>
        <v>34</v>
      </c>
      <c r="B41" s="283" t="s">
        <v>328</v>
      </c>
      <c r="C41" s="290" t="s">
        <v>78</v>
      </c>
      <c r="D41" s="294">
        <v>2385</v>
      </c>
      <c r="E41" s="291">
        <v>3.8552944238048017</v>
      </c>
      <c r="F41" s="294">
        <f t="shared" si="0"/>
        <v>9194.8772007744519</v>
      </c>
    </row>
    <row r="42" spans="1:6" customFormat="1" ht="9.75" customHeight="1">
      <c r="A42" s="262">
        <f t="shared" si="2"/>
        <v>35</v>
      </c>
      <c r="B42" s="283" t="s">
        <v>330</v>
      </c>
      <c r="C42" s="290" t="s">
        <v>78</v>
      </c>
      <c r="D42" s="294">
        <v>574</v>
      </c>
      <c r="E42" s="291">
        <v>2.3649043319663434</v>
      </c>
      <c r="F42" s="294">
        <f t="shared" si="0"/>
        <v>1357.455086548681</v>
      </c>
    </row>
    <row r="43" spans="1:6" customFormat="1" ht="9.75" customHeight="1">
      <c r="A43" s="262">
        <f t="shared" si="2"/>
        <v>36</v>
      </c>
      <c r="B43" s="283" t="s">
        <v>332</v>
      </c>
      <c r="C43" s="290" t="s">
        <v>78</v>
      </c>
      <c r="D43" s="294">
        <v>2540</v>
      </c>
      <c r="E43" s="291">
        <v>2.5431871168261733</v>
      </c>
      <c r="F43" s="294">
        <f t="shared" si="0"/>
        <v>6459.6952767384801</v>
      </c>
    </row>
    <row r="44" spans="1:6" customFormat="1" ht="9.75" customHeight="1">
      <c r="A44" s="262">
        <f t="shared" si="2"/>
        <v>37</v>
      </c>
      <c r="B44" s="283" t="s">
        <v>421</v>
      </c>
      <c r="C44" s="290" t="s">
        <v>78</v>
      </c>
      <c r="D44" s="294">
        <v>2540</v>
      </c>
      <c r="E44" s="291">
        <v>2.5504201827956887</v>
      </c>
      <c r="F44" s="294">
        <f t="shared" si="0"/>
        <v>6478.0672643010494</v>
      </c>
    </row>
    <row r="45" spans="1:6" customFormat="1" ht="9.75" customHeight="1">
      <c r="A45" s="262">
        <f t="shared" si="2"/>
        <v>38</v>
      </c>
      <c r="B45" s="283" t="s">
        <v>44</v>
      </c>
      <c r="C45" s="290" t="s">
        <v>78</v>
      </c>
      <c r="D45" s="301">
        <v>3280</v>
      </c>
      <c r="E45" s="291">
        <v>2.0222895314576816</v>
      </c>
      <c r="F45" s="294">
        <f t="shared" si="0"/>
        <v>6633.1096631811961</v>
      </c>
    </row>
    <row r="46" spans="1:6" customFormat="1" ht="9.75" customHeight="1">
      <c r="A46" s="262">
        <f t="shared" si="2"/>
        <v>39</v>
      </c>
      <c r="B46" s="302" t="s">
        <v>149</v>
      </c>
      <c r="C46" s="303" t="s">
        <v>78</v>
      </c>
      <c r="D46" s="304">
        <v>574</v>
      </c>
      <c r="E46" s="291">
        <v>10.870363722559022</v>
      </c>
      <c r="F46" s="294">
        <f t="shared" si="0"/>
        <v>6239.5887767488784</v>
      </c>
    </row>
    <row r="47" spans="1:6" customFormat="1" ht="9.75" customHeight="1">
      <c r="A47" s="262">
        <f t="shared" si="2"/>
        <v>40</v>
      </c>
      <c r="B47" s="295" t="s">
        <v>157</v>
      </c>
      <c r="C47" s="296" t="s">
        <v>78</v>
      </c>
      <c r="D47" s="305">
        <v>132</v>
      </c>
      <c r="E47" s="291">
        <v>16.464404853612713</v>
      </c>
      <c r="F47" s="294">
        <f t="shared" si="0"/>
        <v>2173.301440676878</v>
      </c>
    </row>
    <row r="48" spans="1:6" customFormat="1" ht="9.75" customHeight="1">
      <c r="A48" s="262">
        <f t="shared" si="2"/>
        <v>41</v>
      </c>
      <c r="B48" s="295" t="s">
        <v>125</v>
      </c>
      <c r="C48" s="296" t="s">
        <v>78</v>
      </c>
      <c r="D48" s="296">
        <v>3581</v>
      </c>
      <c r="E48" s="291">
        <v>1.6195749929459109</v>
      </c>
      <c r="F48" s="294">
        <f t="shared" si="0"/>
        <v>5799.698049739307</v>
      </c>
    </row>
    <row r="49" spans="1:6" customFormat="1" ht="9.75" customHeight="1">
      <c r="A49" s="262">
        <f t="shared" si="2"/>
        <v>42</v>
      </c>
      <c r="B49" s="295" t="s">
        <v>334</v>
      </c>
      <c r="C49" s="290" t="s">
        <v>78</v>
      </c>
      <c r="D49" s="290">
        <v>2384.9</v>
      </c>
      <c r="E49" s="291">
        <v>6.5783549993892771</v>
      </c>
      <c r="F49" s="294">
        <f t="shared" si="0"/>
        <v>15688.718838043487</v>
      </c>
    </row>
    <row r="50" spans="1:6" customFormat="1" ht="9.75" customHeight="1">
      <c r="A50" s="262">
        <f t="shared" si="2"/>
        <v>43</v>
      </c>
      <c r="B50" s="283" t="s">
        <v>179</v>
      </c>
      <c r="C50" s="290" t="s">
        <v>78</v>
      </c>
      <c r="D50" s="290">
        <v>751</v>
      </c>
      <c r="E50" s="291">
        <v>15.948459317934601</v>
      </c>
      <c r="F50" s="294">
        <f t="shared" si="0"/>
        <v>11977.292947768885</v>
      </c>
    </row>
    <row r="51" spans="1:6" customFormat="1" ht="9.75" customHeight="1">
      <c r="A51" s="262">
        <f t="shared" si="2"/>
        <v>44</v>
      </c>
      <c r="B51" s="283" t="s">
        <v>342</v>
      </c>
      <c r="C51" s="290" t="s">
        <v>78</v>
      </c>
      <c r="D51" s="290">
        <v>51.06</v>
      </c>
      <c r="E51" s="291">
        <v>12.660564684273817</v>
      </c>
      <c r="F51" s="294">
        <f t="shared" si="0"/>
        <v>646.44843277902112</v>
      </c>
    </row>
    <row r="52" spans="1:6" customFormat="1" ht="9.75" customHeight="1">
      <c r="A52" s="262">
        <f t="shared" si="2"/>
        <v>45</v>
      </c>
      <c r="B52" s="283" t="s">
        <v>336</v>
      </c>
      <c r="C52" s="296" t="s">
        <v>78</v>
      </c>
      <c r="D52" s="296">
        <v>2106.4</v>
      </c>
      <c r="E52" s="291">
        <v>16.107350625077931</v>
      </c>
      <c r="F52" s="294">
        <f t="shared" si="0"/>
        <v>33928.523356664155</v>
      </c>
    </row>
    <row r="53" spans="1:6" customFormat="1" ht="9.75" customHeight="1">
      <c r="A53" s="262">
        <f t="shared" si="2"/>
        <v>46</v>
      </c>
      <c r="B53" s="283" t="s">
        <v>338</v>
      </c>
      <c r="C53" s="290" t="s">
        <v>78</v>
      </c>
      <c r="D53" s="290">
        <v>278.5</v>
      </c>
      <c r="E53" s="291">
        <v>22.35247515254116</v>
      </c>
      <c r="F53" s="294">
        <f t="shared" si="0"/>
        <v>6225.1643299827128</v>
      </c>
    </row>
    <row r="54" spans="1:6" customFormat="1" ht="9.75" customHeight="1">
      <c r="A54" s="262">
        <f t="shared" si="2"/>
        <v>47</v>
      </c>
      <c r="B54" s="295" t="s">
        <v>341</v>
      </c>
      <c r="C54" s="296" t="s">
        <v>18</v>
      </c>
      <c r="D54" s="305">
        <v>1147.7</v>
      </c>
      <c r="E54" s="291">
        <v>1.8430205466656542</v>
      </c>
      <c r="F54" s="294">
        <f t="shared" si="0"/>
        <v>2115.2346814081716</v>
      </c>
    </row>
    <row r="55" spans="1:6" customFormat="1" ht="9.75" customHeight="1">
      <c r="A55" s="262">
        <f t="shared" si="2"/>
        <v>48</v>
      </c>
      <c r="B55" s="295" t="s">
        <v>178</v>
      </c>
      <c r="C55" s="290" t="s">
        <v>78</v>
      </c>
      <c r="D55" s="290">
        <v>154</v>
      </c>
      <c r="E55" s="291">
        <v>10.758553823916477</v>
      </c>
      <c r="F55" s="294">
        <f t="shared" si="0"/>
        <v>1656.8172888831375</v>
      </c>
    </row>
    <row r="56" spans="1:6" customFormat="1" ht="9.75" customHeight="1">
      <c r="A56" s="262">
        <f t="shared" si="2"/>
        <v>49</v>
      </c>
      <c r="B56" s="283" t="s">
        <v>344</v>
      </c>
      <c r="C56" s="290" t="s">
        <v>145</v>
      </c>
      <c r="D56" s="290">
        <v>70</v>
      </c>
      <c r="E56" s="291">
        <v>43.062848468467891</v>
      </c>
      <c r="F56" s="294">
        <f t="shared" si="0"/>
        <v>3014.3993927927522</v>
      </c>
    </row>
    <row r="57" spans="1:6" customFormat="1" ht="9.75" customHeight="1">
      <c r="A57" s="262">
        <f t="shared" si="2"/>
        <v>50</v>
      </c>
      <c r="B57" s="283" t="s">
        <v>154</v>
      </c>
      <c r="C57" s="290" t="s">
        <v>77</v>
      </c>
      <c r="D57" s="290">
        <v>70</v>
      </c>
      <c r="E57" s="291">
        <v>18.187549128236796</v>
      </c>
      <c r="F57" s="294">
        <f t="shared" si="0"/>
        <v>1273.1284389765758</v>
      </c>
    </row>
    <row r="58" spans="1:6" customFormat="1" ht="9.75" customHeight="1">
      <c r="A58" s="262">
        <f t="shared" si="2"/>
        <v>51</v>
      </c>
      <c r="B58" s="295" t="s">
        <v>401</v>
      </c>
      <c r="C58" s="296" t="s">
        <v>77</v>
      </c>
      <c r="D58" s="294">
        <v>13.925000000000001</v>
      </c>
      <c r="E58" s="291">
        <v>53.802565941372492</v>
      </c>
      <c r="F58" s="294">
        <f t="shared" si="0"/>
        <v>749.20073073361198</v>
      </c>
    </row>
    <row r="59" spans="1:6" customFormat="1" ht="9.75" customHeight="1">
      <c r="A59" s="262">
        <f t="shared" si="2"/>
        <v>52</v>
      </c>
      <c r="B59" s="295" t="s">
        <v>399</v>
      </c>
      <c r="C59" s="296" t="s">
        <v>78</v>
      </c>
      <c r="D59" s="294">
        <v>278.5</v>
      </c>
      <c r="E59" s="291">
        <v>1.170960848899355</v>
      </c>
      <c r="F59" s="294">
        <f t="shared" si="0"/>
        <v>326.11259641847039</v>
      </c>
    </row>
    <row r="60" spans="1:6" customFormat="1" ht="9.75" customHeight="1">
      <c r="A60" s="275"/>
      <c r="B60" s="306" t="s">
        <v>218</v>
      </c>
      <c r="C60" s="307"/>
      <c r="D60" s="294"/>
      <c r="E60" s="291">
        <v>0</v>
      </c>
      <c r="F60" s="294">
        <f t="shared" si="0"/>
        <v>0</v>
      </c>
    </row>
    <row r="61" spans="1:6" customFormat="1" ht="9.75" customHeight="1">
      <c r="A61" s="277">
        <v>1</v>
      </c>
      <c r="B61" s="295" t="s">
        <v>196</v>
      </c>
      <c r="C61" s="296" t="s">
        <v>60</v>
      </c>
      <c r="D61" s="294">
        <v>3</v>
      </c>
      <c r="E61" s="291">
        <v>697.29615442572538</v>
      </c>
      <c r="F61" s="294">
        <f t="shared" si="0"/>
        <v>2091.888463277176</v>
      </c>
    </row>
    <row r="62" spans="1:6" customFormat="1" ht="9.75" customHeight="1">
      <c r="A62" s="264">
        <f t="shared" ref="A62:A78" si="3">+A61+1</f>
        <v>2</v>
      </c>
      <c r="B62" s="295" t="s">
        <v>198</v>
      </c>
      <c r="C62" s="296" t="s">
        <v>19</v>
      </c>
      <c r="D62" s="294">
        <v>3</v>
      </c>
      <c r="E62" s="291">
        <v>11.485144610647755</v>
      </c>
      <c r="F62" s="294">
        <f t="shared" si="0"/>
        <v>34.455433831943267</v>
      </c>
    </row>
    <row r="63" spans="1:6" customFormat="1" ht="9.75" customHeight="1">
      <c r="A63" s="264">
        <f t="shared" si="3"/>
        <v>3</v>
      </c>
      <c r="B63" s="295" t="s">
        <v>197</v>
      </c>
      <c r="C63" s="296" t="s">
        <v>19</v>
      </c>
      <c r="D63" s="301">
        <v>3</v>
      </c>
      <c r="E63" s="291">
        <v>6.7811622005881445</v>
      </c>
      <c r="F63" s="294">
        <f t="shared" si="0"/>
        <v>20.343486601764432</v>
      </c>
    </row>
    <row r="64" spans="1:6" customFormat="1" ht="9.75" customHeight="1">
      <c r="A64" s="264">
        <f t="shared" si="3"/>
        <v>4</v>
      </c>
      <c r="B64" s="295" t="s">
        <v>137</v>
      </c>
      <c r="C64" s="296" t="s">
        <v>61</v>
      </c>
      <c r="D64" s="301">
        <v>305.20000000000005</v>
      </c>
      <c r="E64" s="291">
        <v>1.0876802940847903</v>
      </c>
      <c r="F64" s="294">
        <f t="shared" si="0"/>
        <v>331.96002575467804</v>
      </c>
    </row>
    <row r="65" spans="1:6" customFormat="1" ht="9.75" customHeight="1">
      <c r="A65" s="264">
        <f t="shared" si="3"/>
        <v>5</v>
      </c>
      <c r="B65" s="295" t="s">
        <v>1</v>
      </c>
      <c r="C65" s="296" t="s">
        <v>62</v>
      </c>
      <c r="D65" s="301">
        <v>1090</v>
      </c>
      <c r="E65" s="291">
        <v>6.2451245274632265</v>
      </c>
      <c r="F65" s="294">
        <f t="shared" si="0"/>
        <v>6807.1857349349166</v>
      </c>
    </row>
    <row r="66" spans="1:6" customFormat="1" ht="9.75" customHeight="1">
      <c r="A66" s="264">
        <f t="shared" si="3"/>
        <v>6</v>
      </c>
      <c r="B66" s="295" t="s">
        <v>214</v>
      </c>
      <c r="C66" s="296" t="s">
        <v>19</v>
      </c>
      <c r="D66" s="301">
        <v>109</v>
      </c>
      <c r="E66" s="291">
        <v>8.0503261205429819</v>
      </c>
      <c r="F66" s="294">
        <f t="shared" si="0"/>
        <v>877.48554713918497</v>
      </c>
    </row>
    <row r="67" spans="1:6" customFormat="1" ht="9.75" customHeight="1">
      <c r="A67" s="264">
        <f t="shared" si="3"/>
        <v>7</v>
      </c>
      <c r="B67" s="295" t="s">
        <v>214</v>
      </c>
      <c r="C67" s="296" t="s">
        <v>19</v>
      </c>
      <c r="D67" s="301">
        <v>109</v>
      </c>
      <c r="E67" s="291">
        <v>7.051106196148865</v>
      </c>
      <c r="F67" s="294">
        <f t="shared" si="0"/>
        <v>768.57057538022627</v>
      </c>
    </row>
    <row r="68" spans="1:6" customFormat="1" ht="9.75" customHeight="1">
      <c r="A68" s="264">
        <f t="shared" si="3"/>
        <v>8</v>
      </c>
      <c r="B68" s="295" t="s">
        <v>63</v>
      </c>
      <c r="C68" s="296" t="s">
        <v>19</v>
      </c>
      <c r="D68" s="305">
        <v>109</v>
      </c>
      <c r="E68" s="291">
        <v>2.8103060373584521</v>
      </c>
      <c r="F68" s="294">
        <f t="shared" si="0"/>
        <v>306.3233580720713</v>
      </c>
    </row>
    <row r="69" spans="1:6" customFormat="1" ht="9.75" customHeight="1">
      <c r="A69" s="264">
        <f t="shared" si="3"/>
        <v>9</v>
      </c>
      <c r="B69" s="295" t="s">
        <v>215</v>
      </c>
      <c r="C69" s="296" t="s">
        <v>19</v>
      </c>
      <c r="D69" s="305">
        <v>1051</v>
      </c>
      <c r="E69" s="291">
        <v>0.12490249054926454</v>
      </c>
      <c r="F69" s="294">
        <f t="shared" si="0"/>
        <v>131.27251756727702</v>
      </c>
    </row>
    <row r="70" spans="1:6" customFormat="1" ht="9.75" customHeight="1">
      <c r="A70" s="264">
        <f t="shared" si="3"/>
        <v>10</v>
      </c>
      <c r="B70" s="295" t="s">
        <v>221</v>
      </c>
      <c r="C70" s="296" t="s">
        <v>19</v>
      </c>
      <c r="D70" s="305">
        <v>20</v>
      </c>
      <c r="E70" s="291">
        <v>0.39032028296645166</v>
      </c>
      <c r="F70" s="294">
        <f t="shared" si="0"/>
        <v>7.806405659329033</v>
      </c>
    </row>
    <row r="71" spans="1:6" customFormat="1" ht="9.75" customHeight="1">
      <c r="A71" s="264">
        <f t="shared" si="3"/>
        <v>11</v>
      </c>
      <c r="B71" s="295" t="s">
        <v>222</v>
      </c>
      <c r="C71" s="296" t="s">
        <v>19</v>
      </c>
      <c r="D71" s="304">
        <v>25</v>
      </c>
      <c r="E71" s="291">
        <v>0.78064056593290332</v>
      </c>
      <c r="F71" s="294">
        <f t="shared" ref="F71:F134" si="4">D71*E71</f>
        <v>19.516014148322583</v>
      </c>
    </row>
    <row r="72" spans="1:6" customFormat="1" ht="9.75" customHeight="1">
      <c r="A72" s="264">
        <f t="shared" si="3"/>
        <v>12</v>
      </c>
      <c r="B72" s="295" t="s">
        <v>223</v>
      </c>
      <c r="C72" s="296" t="s">
        <v>19</v>
      </c>
      <c r="D72" s="301">
        <v>25</v>
      </c>
      <c r="E72" s="291">
        <v>1.2490249054926454</v>
      </c>
      <c r="F72" s="294">
        <f t="shared" si="4"/>
        <v>31.225622637316135</v>
      </c>
    </row>
    <row r="73" spans="1:6" customFormat="1" ht="9.75" customHeight="1">
      <c r="A73" s="264">
        <f t="shared" si="3"/>
        <v>13</v>
      </c>
      <c r="B73" s="295" t="s">
        <v>204</v>
      </c>
      <c r="C73" s="296" t="s">
        <v>18</v>
      </c>
      <c r="D73" s="301">
        <v>579</v>
      </c>
      <c r="E73" s="291">
        <v>4.7062800182506264</v>
      </c>
      <c r="F73" s="294">
        <f t="shared" si="4"/>
        <v>2724.9361305671127</v>
      </c>
    </row>
    <row r="74" spans="1:6" customFormat="1" ht="9.75" customHeight="1">
      <c r="A74" s="264">
        <f t="shared" si="3"/>
        <v>14</v>
      </c>
      <c r="B74" s="295" t="s">
        <v>203</v>
      </c>
      <c r="C74" s="296" t="s">
        <v>18</v>
      </c>
      <c r="D74" s="292">
        <v>517</v>
      </c>
      <c r="E74" s="291">
        <v>4.3453366858184674</v>
      </c>
      <c r="F74" s="294">
        <f t="shared" si="4"/>
        <v>2246.5390665681475</v>
      </c>
    </row>
    <row r="75" spans="1:6" customFormat="1" ht="9.75" customHeight="1">
      <c r="A75" s="264">
        <f t="shared" si="3"/>
        <v>15</v>
      </c>
      <c r="B75" s="295" t="s">
        <v>202</v>
      </c>
      <c r="C75" s="296" t="s">
        <v>18</v>
      </c>
      <c r="D75" s="292">
        <v>234</v>
      </c>
      <c r="E75" s="291">
        <v>3.9662832897293265</v>
      </c>
      <c r="F75" s="294">
        <f t="shared" si="4"/>
        <v>928.11028979666241</v>
      </c>
    </row>
    <row r="76" spans="1:6" customFormat="1" ht="9.75" customHeight="1">
      <c r="A76" s="264">
        <f t="shared" si="3"/>
        <v>16</v>
      </c>
      <c r="B76" s="295" t="s">
        <v>201</v>
      </c>
      <c r="C76" s="296" t="s">
        <v>18</v>
      </c>
      <c r="D76" s="292">
        <v>62</v>
      </c>
      <c r="E76" s="291">
        <v>5.7676870467874242</v>
      </c>
      <c r="F76" s="294">
        <f t="shared" si="4"/>
        <v>357.59659690082032</v>
      </c>
    </row>
    <row r="77" spans="1:6" customFormat="1" ht="9.75" customHeight="1">
      <c r="A77" s="264">
        <f t="shared" si="3"/>
        <v>17</v>
      </c>
      <c r="B77" s="295" t="s">
        <v>200</v>
      </c>
      <c r="C77" s="296" t="s">
        <v>18</v>
      </c>
      <c r="D77" s="292">
        <v>26</v>
      </c>
      <c r="E77" s="291">
        <v>6.8088115826748643</v>
      </c>
      <c r="F77" s="294">
        <f t="shared" si="4"/>
        <v>177.02910114954648</v>
      </c>
    </row>
    <row r="78" spans="1:6" customFormat="1" ht="9.75" customHeight="1">
      <c r="A78" s="264">
        <f t="shared" si="3"/>
        <v>18</v>
      </c>
      <c r="B78" s="295" t="s">
        <v>199</v>
      </c>
      <c r="C78" s="296" t="s">
        <v>18</v>
      </c>
      <c r="D78" s="301">
        <v>20</v>
      </c>
      <c r="E78" s="291">
        <v>8.3493702558813609</v>
      </c>
      <c r="F78" s="294">
        <f t="shared" si="4"/>
        <v>166.98740511762722</v>
      </c>
    </row>
    <row r="79" spans="1:6" customFormat="1" ht="9.75" customHeight="1">
      <c r="A79" s="262">
        <f>+A80+1</f>
        <v>22</v>
      </c>
      <c r="B79" s="295" t="s">
        <v>208</v>
      </c>
      <c r="C79" s="296" t="s">
        <v>18</v>
      </c>
      <c r="D79" s="301">
        <v>636</v>
      </c>
      <c r="E79" s="291">
        <v>0.17174092450523873</v>
      </c>
      <c r="F79" s="294">
        <f t="shared" si="4"/>
        <v>109.22722798533184</v>
      </c>
    </row>
    <row r="80" spans="1:6" customFormat="1" ht="9.75" customHeight="1">
      <c r="A80" s="262">
        <f>+A81+1</f>
        <v>21</v>
      </c>
      <c r="B80" s="295" t="s">
        <v>207</v>
      </c>
      <c r="C80" s="296" t="s">
        <v>18</v>
      </c>
      <c r="D80" s="292">
        <v>569</v>
      </c>
      <c r="E80" s="291">
        <v>0.21857935846121296</v>
      </c>
      <c r="F80" s="294">
        <f t="shared" si="4"/>
        <v>124.37165496443018</v>
      </c>
    </row>
    <row r="81" spans="1:6" customFormat="1" ht="9.75" customHeight="1">
      <c r="A81" s="262">
        <f>+A82+1</f>
        <v>20</v>
      </c>
      <c r="B81" s="295" t="s">
        <v>206</v>
      </c>
      <c r="C81" s="296" t="s">
        <v>18</v>
      </c>
      <c r="D81" s="301">
        <v>257</v>
      </c>
      <c r="E81" s="291">
        <v>0.28103060373584515</v>
      </c>
      <c r="F81" s="294">
        <f t="shared" si="4"/>
        <v>72.224865160112202</v>
      </c>
    </row>
    <row r="82" spans="1:6" customFormat="1" ht="9.75" customHeight="1">
      <c r="A82" s="264">
        <f>+A78+1</f>
        <v>19</v>
      </c>
      <c r="B82" s="295" t="s">
        <v>205</v>
      </c>
      <c r="C82" s="296" t="s">
        <v>18</v>
      </c>
      <c r="D82" s="304">
        <v>69</v>
      </c>
      <c r="E82" s="291">
        <v>0.34348184901047746</v>
      </c>
      <c r="F82" s="294">
        <f t="shared" si="4"/>
        <v>23.700247581722945</v>
      </c>
    </row>
    <row r="83" spans="1:6" customFormat="1" ht="9.75" customHeight="1">
      <c r="A83" s="264">
        <f>+A79+1</f>
        <v>23</v>
      </c>
      <c r="B83" s="295" t="s">
        <v>216</v>
      </c>
      <c r="C83" s="296" t="s">
        <v>18</v>
      </c>
      <c r="D83" s="308">
        <v>29</v>
      </c>
      <c r="E83" s="291">
        <v>0.37470747164779356</v>
      </c>
      <c r="F83" s="294">
        <f t="shared" si="4"/>
        <v>10.866516677786013</v>
      </c>
    </row>
    <row r="84" spans="1:6" customFormat="1" ht="9.75" customHeight="1">
      <c r="A84" s="264">
        <f>+A80+1</f>
        <v>22</v>
      </c>
      <c r="B84" s="295" t="s">
        <v>217</v>
      </c>
      <c r="C84" s="296" t="s">
        <v>18</v>
      </c>
      <c r="D84" s="308">
        <v>21</v>
      </c>
      <c r="E84" s="291">
        <v>0.54644839615303242</v>
      </c>
      <c r="F84" s="294">
        <f t="shared" si="4"/>
        <v>11.47541631921368</v>
      </c>
    </row>
    <row r="85" spans="1:6" customFormat="1" ht="9.75" customHeight="1">
      <c r="A85" s="262">
        <f>+A79+1</f>
        <v>23</v>
      </c>
      <c r="B85" s="295" t="s">
        <v>183</v>
      </c>
      <c r="C85" s="296" t="s">
        <v>20</v>
      </c>
      <c r="D85" s="242">
        <v>359</v>
      </c>
      <c r="E85" s="291">
        <v>0.92728720035916923</v>
      </c>
      <c r="F85" s="294">
        <f t="shared" si="4"/>
        <v>332.89610492894172</v>
      </c>
    </row>
    <row r="86" spans="1:6" customFormat="1" ht="9.75" customHeight="1">
      <c r="A86" s="267"/>
      <c r="B86" s="306" t="s">
        <v>219</v>
      </c>
      <c r="C86" s="307"/>
      <c r="D86" s="242"/>
      <c r="E86" s="291">
        <v>0</v>
      </c>
      <c r="F86" s="294">
        <f t="shared" si="4"/>
        <v>0</v>
      </c>
    </row>
    <row r="87" spans="1:6" customFormat="1" ht="9.75" customHeight="1">
      <c r="A87" s="277">
        <f>+A85+1</f>
        <v>24</v>
      </c>
      <c r="B87" s="295" t="s">
        <v>220</v>
      </c>
      <c r="C87" s="296" t="s">
        <v>60</v>
      </c>
      <c r="D87" s="294">
        <v>2</v>
      </c>
      <c r="E87" s="291">
        <v>662.78838782343234</v>
      </c>
      <c r="F87" s="294">
        <f t="shared" si="4"/>
        <v>1325.5767756468647</v>
      </c>
    </row>
    <row r="88" spans="1:6" customFormat="1" ht="9.75" customHeight="1">
      <c r="A88" s="264">
        <f t="shared" ref="A88:A105" si="5">+A87+1</f>
        <v>25</v>
      </c>
      <c r="B88" s="295" t="s">
        <v>198</v>
      </c>
      <c r="C88" s="296" t="s">
        <v>19</v>
      </c>
      <c r="D88" s="294">
        <v>2</v>
      </c>
      <c r="E88" s="291">
        <v>11.485144610647755</v>
      </c>
      <c r="F88" s="294">
        <f t="shared" si="4"/>
        <v>22.970289221295509</v>
      </c>
    </row>
    <row r="89" spans="1:6" customFormat="1" ht="9.75" customHeight="1">
      <c r="A89" s="264">
        <f t="shared" si="5"/>
        <v>26</v>
      </c>
      <c r="B89" s="295" t="s">
        <v>197</v>
      </c>
      <c r="C89" s="296" t="s">
        <v>19</v>
      </c>
      <c r="D89" s="294">
        <v>2</v>
      </c>
      <c r="E89" s="291">
        <v>6.7811622005881445</v>
      </c>
      <c r="F89" s="294">
        <f t="shared" si="4"/>
        <v>13.562324401176289</v>
      </c>
    </row>
    <row r="90" spans="1:6" customFormat="1" ht="9.75" customHeight="1">
      <c r="A90" s="264">
        <f t="shared" si="5"/>
        <v>27</v>
      </c>
      <c r="B90" s="295" t="s">
        <v>137</v>
      </c>
      <c r="C90" s="296" t="s">
        <v>61</v>
      </c>
      <c r="D90" s="294">
        <v>182.56000000000003</v>
      </c>
      <c r="E90" s="291">
        <v>1.0876802940847903</v>
      </c>
      <c r="F90" s="294">
        <f t="shared" si="4"/>
        <v>198.56691448811935</v>
      </c>
    </row>
    <row r="91" spans="1:6" customFormat="1" ht="9.75" customHeight="1">
      <c r="A91" s="264">
        <f t="shared" si="5"/>
        <v>28</v>
      </c>
      <c r="B91" s="295" t="s">
        <v>1</v>
      </c>
      <c r="C91" s="296" t="s">
        <v>62</v>
      </c>
      <c r="D91" s="292">
        <v>652</v>
      </c>
      <c r="E91" s="291">
        <v>6.2451245274632265</v>
      </c>
      <c r="F91" s="294">
        <f t="shared" si="4"/>
        <v>4071.8211919060236</v>
      </c>
    </row>
    <row r="92" spans="1:6" customFormat="1" ht="9.75" customHeight="1">
      <c r="A92" s="264">
        <f t="shared" si="5"/>
        <v>29</v>
      </c>
      <c r="B92" s="295" t="s">
        <v>214</v>
      </c>
      <c r="C92" s="296" t="s">
        <v>19</v>
      </c>
      <c r="D92" s="292">
        <v>62</v>
      </c>
      <c r="E92" s="291">
        <v>8.0503261205429819</v>
      </c>
      <c r="F92" s="294">
        <f t="shared" si="4"/>
        <v>499.12021947366486</v>
      </c>
    </row>
    <row r="93" spans="1:6" customFormat="1" ht="9.75" customHeight="1">
      <c r="A93" s="264">
        <f t="shared" si="5"/>
        <v>30</v>
      </c>
      <c r="B93" s="295" t="s">
        <v>214</v>
      </c>
      <c r="C93" s="296" t="s">
        <v>19</v>
      </c>
      <c r="D93" s="292">
        <v>62</v>
      </c>
      <c r="E93" s="291">
        <v>7.051106196148865</v>
      </c>
      <c r="F93" s="294">
        <f t="shared" si="4"/>
        <v>437.16858416122966</v>
      </c>
    </row>
    <row r="94" spans="1:6" customFormat="1" ht="9.75" customHeight="1">
      <c r="A94" s="264">
        <f t="shared" si="5"/>
        <v>31</v>
      </c>
      <c r="B94" s="295" t="s">
        <v>63</v>
      </c>
      <c r="C94" s="296" t="s">
        <v>19</v>
      </c>
      <c r="D94" s="292">
        <v>62</v>
      </c>
      <c r="E94" s="291">
        <v>2.8103060373584521</v>
      </c>
      <c r="F94" s="294">
        <f t="shared" si="4"/>
        <v>174.23897431622402</v>
      </c>
    </row>
    <row r="95" spans="1:6" customFormat="1" ht="9.75" customHeight="1">
      <c r="A95" s="264">
        <f t="shared" si="5"/>
        <v>32</v>
      </c>
      <c r="B95" s="295" t="s">
        <v>215</v>
      </c>
      <c r="C95" s="296" t="s">
        <v>19</v>
      </c>
      <c r="D95" s="309">
        <v>726</v>
      </c>
      <c r="E95" s="291">
        <v>0.12490249054926454</v>
      </c>
      <c r="F95" s="294">
        <f t="shared" si="4"/>
        <v>90.679208138766057</v>
      </c>
    </row>
    <row r="96" spans="1:6" customFormat="1" ht="9.75" customHeight="1">
      <c r="A96" s="264">
        <f t="shared" si="5"/>
        <v>33</v>
      </c>
      <c r="B96" s="295" t="s">
        <v>221</v>
      </c>
      <c r="C96" s="296" t="s">
        <v>19</v>
      </c>
      <c r="D96" s="309">
        <v>25</v>
      </c>
      <c r="E96" s="291">
        <v>0.39032028296645166</v>
      </c>
      <c r="F96" s="294">
        <f t="shared" si="4"/>
        <v>9.7580070741612914</v>
      </c>
    </row>
    <row r="97" spans="1:6" customFormat="1" ht="9.75" customHeight="1">
      <c r="A97" s="264">
        <f t="shared" si="5"/>
        <v>34</v>
      </c>
      <c r="B97" s="295" t="s">
        <v>204</v>
      </c>
      <c r="C97" s="296" t="s">
        <v>18</v>
      </c>
      <c r="D97" s="309">
        <v>264</v>
      </c>
      <c r="E97" s="291">
        <v>4.7062800182506264</v>
      </c>
      <c r="F97" s="294">
        <f t="shared" si="4"/>
        <v>1242.4579248181653</v>
      </c>
    </row>
    <row r="98" spans="1:6" customFormat="1" ht="9.75" customHeight="1">
      <c r="A98" s="264">
        <f t="shared" si="5"/>
        <v>35</v>
      </c>
      <c r="B98" s="295" t="s">
        <v>203</v>
      </c>
      <c r="C98" s="296" t="s">
        <v>18</v>
      </c>
      <c r="D98" s="309">
        <v>252</v>
      </c>
      <c r="E98" s="291">
        <v>4.3453366858184674</v>
      </c>
      <c r="F98" s="294">
        <f t="shared" si="4"/>
        <v>1095.0248448262537</v>
      </c>
    </row>
    <row r="99" spans="1:6" customFormat="1" ht="9.75" customHeight="1">
      <c r="A99" s="264">
        <f t="shared" si="5"/>
        <v>36</v>
      </c>
      <c r="B99" s="295" t="s">
        <v>202</v>
      </c>
      <c r="C99" s="296" t="s">
        <v>18</v>
      </c>
      <c r="D99" s="292">
        <v>117</v>
      </c>
      <c r="E99" s="291">
        <v>3.9662832897293265</v>
      </c>
      <c r="F99" s="294">
        <f t="shared" si="4"/>
        <v>464.05514489833121</v>
      </c>
    </row>
    <row r="100" spans="1:6" customFormat="1" ht="9.75" customHeight="1">
      <c r="A100" s="264">
        <f t="shared" si="5"/>
        <v>37</v>
      </c>
      <c r="B100" s="295" t="s">
        <v>201</v>
      </c>
      <c r="C100" s="296" t="s">
        <v>18</v>
      </c>
      <c r="D100" s="294">
        <v>10</v>
      </c>
      <c r="E100" s="291">
        <v>5.7676870467874242</v>
      </c>
      <c r="F100" s="294">
        <f t="shared" si="4"/>
        <v>57.676870467874238</v>
      </c>
    </row>
    <row r="101" spans="1:6" customFormat="1" ht="9.75" customHeight="1">
      <c r="A101" s="264">
        <f t="shared" si="5"/>
        <v>38</v>
      </c>
      <c r="B101" s="295" t="s">
        <v>208</v>
      </c>
      <c r="C101" s="296" t="s">
        <v>18</v>
      </c>
      <c r="D101" s="304">
        <v>290</v>
      </c>
      <c r="E101" s="291">
        <v>0.17174092450523873</v>
      </c>
      <c r="F101" s="294">
        <f t="shared" si="4"/>
        <v>49.80486810651923</v>
      </c>
    </row>
    <row r="102" spans="1:6" customFormat="1" ht="9.75" customHeight="1">
      <c r="A102" s="264">
        <f t="shared" si="5"/>
        <v>39</v>
      </c>
      <c r="B102" s="295" t="s">
        <v>207</v>
      </c>
      <c r="C102" s="296" t="s">
        <v>18</v>
      </c>
      <c r="D102" s="310">
        <v>277</v>
      </c>
      <c r="E102" s="291">
        <v>0.21857935846121296</v>
      </c>
      <c r="F102" s="294">
        <f t="shared" si="4"/>
        <v>60.546482293755986</v>
      </c>
    </row>
    <row r="103" spans="1:6" customFormat="1" ht="9.75" customHeight="1">
      <c r="A103" s="264">
        <f t="shared" si="5"/>
        <v>40</v>
      </c>
      <c r="B103" s="295" t="s">
        <v>206</v>
      </c>
      <c r="C103" s="296" t="s">
        <v>18</v>
      </c>
      <c r="D103" s="310">
        <v>129</v>
      </c>
      <c r="E103" s="291">
        <v>0.28103060373584515</v>
      </c>
      <c r="F103" s="294">
        <f t="shared" si="4"/>
        <v>36.252947881924023</v>
      </c>
    </row>
    <row r="104" spans="1:6" customFormat="1" ht="9.75" customHeight="1">
      <c r="A104" s="264">
        <f t="shared" si="5"/>
        <v>41</v>
      </c>
      <c r="B104" s="295" t="s">
        <v>205</v>
      </c>
      <c r="C104" s="296" t="s">
        <v>18</v>
      </c>
      <c r="D104" s="294">
        <v>11</v>
      </c>
      <c r="E104" s="291">
        <v>0.34348184901047746</v>
      </c>
      <c r="F104" s="294">
        <f t="shared" si="4"/>
        <v>3.7783003391152521</v>
      </c>
    </row>
    <row r="105" spans="1:6" customFormat="1" ht="9.75" customHeight="1">
      <c r="A105" s="264">
        <f t="shared" si="5"/>
        <v>42</v>
      </c>
      <c r="B105" s="295" t="s">
        <v>183</v>
      </c>
      <c r="C105" s="296" t="s">
        <v>20</v>
      </c>
      <c r="D105" s="301">
        <v>161</v>
      </c>
      <c r="E105" s="291">
        <v>0.92728720035916923</v>
      </c>
      <c r="F105" s="294">
        <f t="shared" si="4"/>
        <v>149.29323925782626</v>
      </c>
    </row>
    <row r="106" spans="1:6" customFormat="1" ht="9.75" customHeight="1">
      <c r="A106" s="267"/>
      <c r="B106" s="306" t="s">
        <v>224</v>
      </c>
      <c r="C106" s="307"/>
      <c r="D106" s="301"/>
      <c r="E106" s="291">
        <v>0</v>
      </c>
      <c r="F106" s="294">
        <f t="shared" si="4"/>
        <v>0</v>
      </c>
    </row>
    <row r="107" spans="1:6" customFormat="1" ht="9.75" customHeight="1">
      <c r="A107" s="277">
        <f>+A105+1</f>
        <v>43</v>
      </c>
      <c r="B107" s="295" t="s">
        <v>220</v>
      </c>
      <c r="C107" s="296" t="s">
        <v>60</v>
      </c>
      <c r="D107" s="301">
        <v>2</v>
      </c>
      <c r="E107" s="291">
        <v>662.78838782343234</v>
      </c>
      <c r="F107" s="294">
        <f t="shared" si="4"/>
        <v>1325.5767756468647</v>
      </c>
    </row>
    <row r="108" spans="1:6" customFormat="1" ht="9.75" customHeight="1">
      <c r="A108" s="264">
        <f t="shared" ref="A108:A125" si="6">+A107+1</f>
        <v>44</v>
      </c>
      <c r="B108" s="295" t="s">
        <v>198</v>
      </c>
      <c r="C108" s="296" t="s">
        <v>19</v>
      </c>
      <c r="D108" s="301">
        <v>2</v>
      </c>
      <c r="E108" s="291">
        <v>11.485144610647755</v>
      </c>
      <c r="F108" s="294">
        <f t="shared" si="4"/>
        <v>22.970289221295509</v>
      </c>
    </row>
    <row r="109" spans="1:6" customFormat="1" ht="9.75" customHeight="1">
      <c r="A109" s="264">
        <f t="shared" si="6"/>
        <v>45</v>
      </c>
      <c r="B109" s="295" t="s">
        <v>197</v>
      </c>
      <c r="C109" s="296" t="s">
        <v>19</v>
      </c>
      <c r="D109" s="304">
        <v>2</v>
      </c>
      <c r="E109" s="291">
        <v>6.7811622005881445</v>
      </c>
      <c r="F109" s="294">
        <f t="shared" si="4"/>
        <v>13.562324401176289</v>
      </c>
    </row>
    <row r="110" spans="1:6" customFormat="1" ht="9.75" customHeight="1">
      <c r="A110" s="264">
        <f t="shared" si="6"/>
        <v>46</v>
      </c>
      <c r="B110" s="295" t="s">
        <v>137</v>
      </c>
      <c r="C110" s="296" t="s">
        <v>61</v>
      </c>
      <c r="D110" s="294">
        <v>140</v>
      </c>
      <c r="E110" s="291">
        <v>1.0876802940847903</v>
      </c>
      <c r="F110" s="294">
        <f t="shared" si="4"/>
        <v>152.27524117187065</v>
      </c>
    </row>
    <row r="111" spans="1:6" customFormat="1" ht="9.75" customHeight="1">
      <c r="A111" s="264">
        <f t="shared" si="6"/>
        <v>47</v>
      </c>
      <c r="B111" s="295" t="s">
        <v>1</v>
      </c>
      <c r="C111" s="296" t="s">
        <v>62</v>
      </c>
      <c r="D111" s="242">
        <v>500</v>
      </c>
      <c r="E111" s="291">
        <v>6.2451245274632265</v>
      </c>
      <c r="F111" s="294">
        <f t="shared" si="4"/>
        <v>3122.5622637316133</v>
      </c>
    </row>
    <row r="112" spans="1:6" customFormat="1" ht="9.75" customHeight="1">
      <c r="A112" s="264">
        <f t="shared" si="6"/>
        <v>48</v>
      </c>
      <c r="B112" s="295" t="s">
        <v>214</v>
      </c>
      <c r="C112" s="296" t="s">
        <v>19</v>
      </c>
      <c r="D112" s="291">
        <v>43</v>
      </c>
      <c r="E112" s="291">
        <v>8.0503261205429819</v>
      </c>
      <c r="F112" s="294">
        <f t="shared" si="4"/>
        <v>346.16402318334821</v>
      </c>
    </row>
    <row r="113" spans="1:6" customFormat="1" ht="9.75" customHeight="1">
      <c r="A113" s="264">
        <f t="shared" si="6"/>
        <v>49</v>
      </c>
      <c r="B113" s="295" t="s">
        <v>214</v>
      </c>
      <c r="C113" s="296" t="s">
        <v>19</v>
      </c>
      <c r="D113" s="294">
        <v>43</v>
      </c>
      <c r="E113" s="291">
        <v>7.051106196148865</v>
      </c>
      <c r="F113" s="294">
        <f t="shared" si="4"/>
        <v>303.19756643440121</v>
      </c>
    </row>
    <row r="114" spans="1:6" customFormat="1" ht="9.75" customHeight="1">
      <c r="A114" s="264">
        <f t="shared" si="6"/>
        <v>50</v>
      </c>
      <c r="B114" s="295" t="s">
        <v>63</v>
      </c>
      <c r="C114" s="296" t="s">
        <v>19</v>
      </c>
      <c r="D114" s="294">
        <v>43</v>
      </c>
      <c r="E114" s="291">
        <v>2.8103060373584521</v>
      </c>
      <c r="F114" s="294">
        <f t="shared" si="4"/>
        <v>120.84315960641344</v>
      </c>
    </row>
    <row r="115" spans="1:6" customFormat="1" ht="9.75" customHeight="1">
      <c r="A115" s="264">
        <f t="shared" si="6"/>
        <v>51</v>
      </c>
      <c r="B115" s="295" t="s">
        <v>215</v>
      </c>
      <c r="C115" s="296" t="s">
        <v>19</v>
      </c>
      <c r="D115" s="301">
        <v>543</v>
      </c>
      <c r="E115" s="291">
        <v>0.12490249054926454</v>
      </c>
      <c r="F115" s="294">
        <f t="shared" si="4"/>
        <v>67.822052368250652</v>
      </c>
    </row>
    <row r="116" spans="1:6" customFormat="1" ht="9.75" customHeight="1">
      <c r="A116" s="264">
        <f t="shared" si="6"/>
        <v>52</v>
      </c>
      <c r="B116" s="295" t="s">
        <v>221</v>
      </c>
      <c r="C116" s="296" t="s">
        <v>19</v>
      </c>
      <c r="D116" s="301">
        <v>15</v>
      </c>
      <c r="E116" s="291">
        <v>0.39032028296645166</v>
      </c>
      <c r="F116" s="294">
        <f t="shared" si="4"/>
        <v>5.8548042444967745</v>
      </c>
    </row>
    <row r="117" spans="1:6" customFormat="1" ht="9.75" customHeight="1">
      <c r="A117" s="264">
        <f t="shared" si="6"/>
        <v>53</v>
      </c>
      <c r="B117" s="295" t="s">
        <v>204</v>
      </c>
      <c r="C117" s="296" t="s">
        <v>18</v>
      </c>
      <c r="D117" s="242">
        <v>143</v>
      </c>
      <c r="E117" s="291">
        <v>4.7062800182506264</v>
      </c>
      <c r="F117" s="294">
        <f t="shared" si="4"/>
        <v>672.99804260983956</v>
      </c>
    </row>
    <row r="118" spans="1:6" customFormat="1" ht="9.75" customHeight="1">
      <c r="A118" s="264">
        <f t="shared" si="6"/>
        <v>54</v>
      </c>
      <c r="B118" s="295" t="s">
        <v>203</v>
      </c>
      <c r="C118" s="296" t="s">
        <v>18</v>
      </c>
      <c r="D118" s="311">
        <v>156</v>
      </c>
      <c r="E118" s="291">
        <v>4.3453366858184674</v>
      </c>
      <c r="F118" s="294">
        <f t="shared" si="4"/>
        <v>677.8725229876809</v>
      </c>
    </row>
    <row r="119" spans="1:6" customFormat="1" ht="9.75" customHeight="1">
      <c r="A119" s="264">
        <f t="shared" si="6"/>
        <v>55</v>
      </c>
      <c r="B119" s="295" t="s">
        <v>202</v>
      </c>
      <c r="C119" s="296" t="s">
        <v>18</v>
      </c>
      <c r="D119" s="301">
        <v>189</v>
      </c>
      <c r="E119" s="291">
        <v>3.9662832897293265</v>
      </c>
      <c r="F119" s="294">
        <f t="shared" si="4"/>
        <v>749.62754175884277</v>
      </c>
    </row>
    <row r="120" spans="1:6" customFormat="1" ht="9.75" customHeight="1">
      <c r="A120" s="264">
        <f t="shared" si="6"/>
        <v>56</v>
      </c>
      <c r="B120" s="295" t="s">
        <v>201</v>
      </c>
      <c r="C120" s="296" t="s">
        <v>18</v>
      </c>
      <c r="D120" s="291">
        <v>10</v>
      </c>
      <c r="E120" s="291">
        <v>5.7676870467874242</v>
      </c>
      <c r="F120" s="294">
        <f t="shared" si="4"/>
        <v>57.676870467874238</v>
      </c>
    </row>
    <row r="121" spans="1:6" customFormat="1" ht="9.75" customHeight="1">
      <c r="A121" s="264">
        <f t="shared" si="6"/>
        <v>57</v>
      </c>
      <c r="B121" s="295" t="s">
        <v>208</v>
      </c>
      <c r="C121" s="296" t="s">
        <v>18</v>
      </c>
      <c r="D121" s="291">
        <v>157</v>
      </c>
      <c r="E121" s="291">
        <v>0.17174092450523873</v>
      </c>
      <c r="F121" s="294">
        <f t="shared" si="4"/>
        <v>26.963325147322479</v>
      </c>
    </row>
    <row r="122" spans="1:6" customFormat="1" ht="9.75" customHeight="1">
      <c r="A122" s="264">
        <f t="shared" si="6"/>
        <v>58</v>
      </c>
      <c r="B122" s="295" t="s">
        <v>207</v>
      </c>
      <c r="C122" s="296" t="s">
        <v>18</v>
      </c>
      <c r="D122" s="291">
        <v>172</v>
      </c>
      <c r="E122" s="291">
        <v>0.21857935846121296</v>
      </c>
      <c r="F122" s="294">
        <f t="shared" si="4"/>
        <v>37.595649655328629</v>
      </c>
    </row>
    <row r="123" spans="1:6" customFormat="1" ht="9.75" customHeight="1">
      <c r="A123" s="264">
        <f t="shared" si="6"/>
        <v>59</v>
      </c>
      <c r="B123" s="295" t="s">
        <v>206</v>
      </c>
      <c r="C123" s="296" t="s">
        <v>18</v>
      </c>
      <c r="D123" s="291">
        <v>207</v>
      </c>
      <c r="E123" s="291">
        <v>0.28103060373584515</v>
      </c>
      <c r="F123" s="294">
        <f t="shared" si="4"/>
        <v>58.173334973319946</v>
      </c>
    </row>
    <row r="124" spans="1:6" customFormat="1" ht="9.75" customHeight="1">
      <c r="A124" s="264">
        <f t="shared" si="6"/>
        <v>60</v>
      </c>
      <c r="B124" s="295" t="s">
        <v>205</v>
      </c>
      <c r="C124" s="296" t="s">
        <v>18</v>
      </c>
      <c r="D124" s="291">
        <v>11</v>
      </c>
      <c r="E124" s="291">
        <v>0.34348184901047746</v>
      </c>
      <c r="F124" s="294">
        <f t="shared" si="4"/>
        <v>3.7783003391152521</v>
      </c>
    </row>
    <row r="125" spans="1:6" customFormat="1" ht="9.75" customHeight="1">
      <c r="A125" s="264">
        <f t="shared" si="6"/>
        <v>61</v>
      </c>
      <c r="B125" s="295" t="s">
        <v>183</v>
      </c>
      <c r="C125" s="296" t="s">
        <v>20</v>
      </c>
      <c r="D125" s="294">
        <v>124</v>
      </c>
      <c r="E125" s="291">
        <v>0.92728720035916923</v>
      </c>
      <c r="F125" s="294">
        <f t="shared" si="4"/>
        <v>114.98361284453698</v>
      </c>
    </row>
    <row r="126" spans="1:6" customFormat="1" ht="9.75" customHeight="1">
      <c r="A126" s="276"/>
      <c r="B126" s="289" t="s">
        <v>226</v>
      </c>
      <c r="C126" s="290"/>
      <c r="D126" s="297"/>
      <c r="E126" s="291">
        <v>0</v>
      </c>
      <c r="F126" s="294">
        <f t="shared" si="4"/>
        <v>0</v>
      </c>
    </row>
    <row r="127" spans="1:6" customFormat="1" ht="9.75" customHeight="1">
      <c r="A127" s="269">
        <v>1</v>
      </c>
      <c r="B127" s="283" t="s">
        <v>245</v>
      </c>
      <c r="C127" s="290" t="s">
        <v>19</v>
      </c>
      <c r="D127" s="312">
        <v>3</v>
      </c>
      <c r="E127" s="291">
        <v>333.41477805902775</v>
      </c>
      <c r="F127" s="294">
        <f t="shared" si="4"/>
        <v>1000.2443341770833</v>
      </c>
    </row>
    <row r="128" spans="1:6" customFormat="1" ht="9.75" customHeight="1">
      <c r="A128" s="269">
        <f t="shared" ref="A128:A147" si="7">+A127+1</f>
        <v>2</v>
      </c>
      <c r="B128" s="283" t="s">
        <v>247</v>
      </c>
      <c r="C128" s="290" t="s">
        <v>19</v>
      </c>
      <c r="D128" s="291">
        <v>8</v>
      </c>
      <c r="E128" s="291">
        <v>73.219728779164811</v>
      </c>
      <c r="F128" s="294">
        <f t="shared" si="4"/>
        <v>585.75783023331849</v>
      </c>
    </row>
    <row r="129" spans="1:6" customFormat="1" ht="9.75" customHeight="1">
      <c r="A129" s="269">
        <f t="shared" si="7"/>
        <v>3</v>
      </c>
      <c r="B129" s="283" t="s">
        <v>249</v>
      </c>
      <c r="C129" s="290" t="s">
        <v>19</v>
      </c>
      <c r="D129" s="291">
        <v>6</v>
      </c>
      <c r="E129" s="291">
        <v>63.936124197077959</v>
      </c>
      <c r="F129" s="294">
        <f t="shared" si="4"/>
        <v>383.61674518246775</v>
      </c>
    </row>
    <row r="130" spans="1:6" customFormat="1" ht="9.75" customHeight="1">
      <c r="A130" s="269">
        <f t="shared" si="7"/>
        <v>4</v>
      </c>
      <c r="B130" s="283" t="s">
        <v>252</v>
      </c>
      <c r="C130" s="290" t="s">
        <v>19</v>
      </c>
      <c r="D130" s="305">
        <v>12</v>
      </c>
      <c r="E130" s="291">
        <v>69.4095226765929</v>
      </c>
      <c r="F130" s="294">
        <f t="shared" si="4"/>
        <v>832.9142721191148</v>
      </c>
    </row>
    <row r="131" spans="1:6" customFormat="1" ht="9.75" customHeight="1">
      <c r="A131" s="269">
        <f t="shared" si="7"/>
        <v>5</v>
      </c>
      <c r="B131" s="283" t="s">
        <v>253</v>
      </c>
      <c r="C131" s="290" t="s">
        <v>19</v>
      </c>
      <c r="D131" s="305">
        <v>6</v>
      </c>
      <c r="E131" s="291">
        <v>52.187814952394724</v>
      </c>
      <c r="F131" s="294">
        <f t="shared" si="4"/>
        <v>313.12688971436836</v>
      </c>
    </row>
    <row r="132" spans="1:6" customFormat="1" ht="9.75" customHeight="1">
      <c r="A132" s="269">
        <f t="shared" si="7"/>
        <v>6</v>
      </c>
      <c r="B132" s="283" t="s">
        <v>256</v>
      </c>
      <c r="C132" s="290" t="s">
        <v>19</v>
      </c>
      <c r="D132" s="291">
        <v>17</v>
      </c>
      <c r="E132" s="291">
        <v>16.809148832555266</v>
      </c>
      <c r="F132" s="294">
        <f t="shared" si="4"/>
        <v>285.75553015343951</v>
      </c>
    </row>
    <row r="133" spans="1:6" customFormat="1" ht="9.75" customHeight="1">
      <c r="A133" s="269">
        <f t="shared" si="7"/>
        <v>7</v>
      </c>
      <c r="B133" s="283" t="s">
        <v>258</v>
      </c>
      <c r="C133" s="290" t="s">
        <v>19</v>
      </c>
      <c r="D133" s="305">
        <v>15</v>
      </c>
      <c r="E133" s="291">
        <v>20.321099213716913</v>
      </c>
      <c r="F133" s="294">
        <f t="shared" si="4"/>
        <v>304.81648820575367</v>
      </c>
    </row>
    <row r="134" spans="1:6" customFormat="1" ht="9.75" customHeight="1">
      <c r="A134" s="269">
        <f t="shared" si="7"/>
        <v>8</v>
      </c>
      <c r="B134" s="283" t="s">
        <v>260</v>
      </c>
      <c r="C134" s="290" t="s">
        <v>19</v>
      </c>
      <c r="D134" s="305">
        <v>120</v>
      </c>
      <c r="E134" s="291">
        <v>8.382453425658225</v>
      </c>
      <c r="F134" s="294">
        <f t="shared" si="4"/>
        <v>1005.894411078987</v>
      </c>
    </row>
    <row r="135" spans="1:6" customFormat="1" ht="9.75" customHeight="1">
      <c r="A135" s="269">
        <f t="shared" si="7"/>
        <v>9</v>
      </c>
      <c r="B135" s="283" t="s">
        <v>263</v>
      </c>
      <c r="C135" s="290" t="s">
        <v>19</v>
      </c>
      <c r="D135" s="305">
        <v>15</v>
      </c>
      <c r="E135" s="291">
        <v>45.36885074836178</v>
      </c>
      <c r="F135" s="294">
        <f t="shared" ref="F135:F198" si="8">D135*E135</f>
        <v>680.53276122542673</v>
      </c>
    </row>
    <row r="136" spans="1:6" customFormat="1" ht="9.75" customHeight="1">
      <c r="A136" s="269">
        <f t="shared" si="7"/>
        <v>10</v>
      </c>
      <c r="B136" s="283" t="s">
        <v>271</v>
      </c>
      <c r="C136" s="290" t="s">
        <v>267</v>
      </c>
      <c r="D136" s="305">
        <v>7</v>
      </c>
      <c r="E136" s="291">
        <v>110.66501230820568</v>
      </c>
      <c r="F136" s="294">
        <f t="shared" si="8"/>
        <v>774.65508615743977</v>
      </c>
    </row>
    <row r="137" spans="1:6" customFormat="1" ht="9.75" customHeight="1">
      <c r="A137" s="269">
        <f t="shared" si="7"/>
        <v>11</v>
      </c>
      <c r="B137" s="283" t="s">
        <v>269</v>
      </c>
      <c r="C137" s="290" t="s">
        <v>267</v>
      </c>
      <c r="D137" s="305">
        <v>48</v>
      </c>
      <c r="E137" s="291">
        <v>110.66501230820568</v>
      </c>
      <c r="F137" s="294">
        <f t="shared" si="8"/>
        <v>5311.9205907938722</v>
      </c>
    </row>
    <row r="138" spans="1:6" customFormat="1" ht="9.75" customHeight="1">
      <c r="A138" s="269">
        <f t="shared" si="7"/>
        <v>12</v>
      </c>
      <c r="B138" s="283" t="s">
        <v>270</v>
      </c>
      <c r="C138" s="290" t="s">
        <v>19</v>
      </c>
      <c r="D138" s="305">
        <v>3</v>
      </c>
      <c r="E138" s="291">
        <v>174.53252950243942</v>
      </c>
      <c r="F138" s="294">
        <f t="shared" si="8"/>
        <v>523.59758850731828</v>
      </c>
    </row>
    <row r="139" spans="1:6" customFormat="1" ht="9.75" customHeight="1">
      <c r="A139" s="269">
        <f t="shared" si="7"/>
        <v>13</v>
      </c>
      <c r="B139" s="283" t="s">
        <v>274</v>
      </c>
      <c r="C139" s="290" t="s">
        <v>19</v>
      </c>
      <c r="D139" s="305">
        <v>4</v>
      </c>
      <c r="E139" s="291">
        <v>45.722473230863038</v>
      </c>
      <c r="F139" s="294">
        <f t="shared" si="8"/>
        <v>182.88989292345215</v>
      </c>
    </row>
    <row r="140" spans="1:6" customFormat="1" ht="9.75" customHeight="1">
      <c r="A140" s="275">
        <f t="shared" si="7"/>
        <v>14</v>
      </c>
      <c r="B140" s="283" t="s">
        <v>277</v>
      </c>
      <c r="C140" s="290" t="s">
        <v>19</v>
      </c>
      <c r="D140" s="305">
        <v>12</v>
      </c>
      <c r="E140" s="291">
        <v>1.2490249054926454</v>
      </c>
      <c r="F140" s="294">
        <f t="shared" si="8"/>
        <v>14.988298865911744</v>
      </c>
    </row>
    <row r="141" spans="1:6" customFormat="1" ht="9.75" customHeight="1">
      <c r="A141" s="275">
        <f t="shared" si="7"/>
        <v>15</v>
      </c>
      <c r="B141" s="283" t="s">
        <v>278</v>
      </c>
      <c r="C141" s="290" t="s">
        <v>19</v>
      </c>
      <c r="D141" s="291">
        <v>8</v>
      </c>
      <c r="E141" s="291">
        <v>24.023643330156656</v>
      </c>
      <c r="F141" s="294">
        <f t="shared" si="8"/>
        <v>192.18914664125325</v>
      </c>
    </row>
    <row r="142" spans="1:6" customFormat="1" ht="9.75" customHeight="1">
      <c r="A142" s="275">
        <f t="shared" si="7"/>
        <v>16</v>
      </c>
      <c r="B142" s="283" t="s">
        <v>280</v>
      </c>
      <c r="C142" s="290" t="s">
        <v>18</v>
      </c>
      <c r="D142" s="291">
        <v>500</v>
      </c>
      <c r="E142" s="291">
        <v>1.1195307117437812</v>
      </c>
      <c r="F142" s="294">
        <f t="shared" si="8"/>
        <v>559.76535587189062</v>
      </c>
    </row>
    <row r="143" spans="1:6" customFormat="1" ht="9.75" customHeight="1">
      <c r="A143" s="275">
        <f t="shared" si="7"/>
        <v>17</v>
      </c>
      <c r="B143" s="283" t="s">
        <v>282</v>
      </c>
      <c r="C143" s="290" t="s">
        <v>18</v>
      </c>
      <c r="D143" s="291">
        <v>1193</v>
      </c>
      <c r="E143" s="291">
        <v>1.0000927051560469</v>
      </c>
      <c r="F143" s="294">
        <f t="shared" si="8"/>
        <v>1193.1105972511639</v>
      </c>
    </row>
    <row r="144" spans="1:6" customFormat="1" ht="9.75" customHeight="1">
      <c r="A144" s="275">
        <f t="shared" si="7"/>
        <v>18</v>
      </c>
      <c r="B144" s="283" t="s">
        <v>285</v>
      </c>
      <c r="C144" s="290" t="s">
        <v>18</v>
      </c>
      <c r="D144" s="291">
        <v>112</v>
      </c>
      <c r="E144" s="291">
        <v>1.1466033265703344</v>
      </c>
      <c r="F144" s="294">
        <f t="shared" si="8"/>
        <v>128.41957257587745</v>
      </c>
    </row>
    <row r="145" spans="1:6" customFormat="1" ht="9.75" customHeight="1">
      <c r="A145" s="275">
        <f t="shared" si="7"/>
        <v>19</v>
      </c>
      <c r="B145" s="283" t="s">
        <v>286</v>
      </c>
      <c r="C145" s="290" t="s">
        <v>18</v>
      </c>
      <c r="D145" s="291">
        <v>900</v>
      </c>
      <c r="E145" s="291">
        <v>0.97461259708399706</v>
      </c>
      <c r="F145" s="294">
        <f t="shared" si="8"/>
        <v>877.15133737559734</v>
      </c>
    </row>
    <row r="146" spans="1:6" customFormat="1" ht="9.75" customHeight="1">
      <c r="A146" s="275">
        <f t="shared" si="7"/>
        <v>20</v>
      </c>
      <c r="B146" s="283" t="s">
        <v>289</v>
      </c>
      <c r="C146" s="290" t="s">
        <v>18</v>
      </c>
      <c r="D146" s="291">
        <v>200</v>
      </c>
      <c r="E146" s="291">
        <v>1.3206244166652215</v>
      </c>
      <c r="F146" s="294">
        <f t="shared" si="8"/>
        <v>264.12488333304429</v>
      </c>
    </row>
    <row r="147" spans="1:6" customFormat="1" ht="9.75" customHeight="1">
      <c r="A147" s="275">
        <f t="shared" si="7"/>
        <v>21</v>
      </c>
      <c r="B147" s="283" t="s">
        <v>290</v>
      </c>
      <c r="C147" s="290" t="s">
        <v>18</v>
      </c>
      <c r="D147" s="291">
        <v>20</v>
      </c>
      <c r="E147" s="291">
        <v>0.53059354448175688</v>
      </c>
      <c r="F147" s="294">
        <f t="shared" si="8"/>
        <v>10.611870889635139</v>
      </c>
    </row>
    <row r="148" spans="1:6" customFormat="1" ht="9.75" customHeight="1">
      <c r="A148" s="264"/>
      <c r="B148" s="289" t="s">
        <v>227</v>
      </c>
      <c r="C148" s="290"/>
      <c r="D148" s="294"/>
      <c r="E148" s="291">
        <v>0</v>
      </c>
      <c r="F148" s="294">
        <f t="shared" si="8"/>
        <v>0</v>
      </c>
    </row>
    <row r="149" spans="1:6" customFormat="1" ht="9.75" customHeight="1">
      <c r="A149" s="269">
        <v>1</v>
      </c>
      <c r="B149" s="283" t="s">
        <v>238</v>
      </c>
      <c r="C149" s="290" t="s">
        <v>19</v>
      </c>
      <c r="D149" s="294">
        <v>1</v>
      </c>
      <c r="E149" s="291">
        <v>164.06238043989717</v>
      </c>
      <c r="F149" s="294">
        <f t="shared" si="8"/>
        <v>164.06238043989717</v>
      </c>
    </row>
    <row r="150" spans="1:6" customFormat="1" ht="9.75" customHeight="1">
      <c r="A150" s="269">
        <f>+A149+1</f>
        <v>2</v>
      </c>
      <c r="B150" s="283" t="s">
        <v>230</v>
      </c>
      <c r="C150" s="290" t="s">
        <v>19</v>
      </c>
      <c r="D150" s="294">
        <v>22</v>
      </c>
      <c r="E150" s="291">
        <v>57.153091538578806</v>
      </c>
      <c r="F150" s="294">
        <f t="shared" si="8"/>
        <v>1257.3680138487337</v>
      </c>
    </row>
    <row r="151" spans="1:6" customFormat="1" ht="9.75" customHeight="1">
      <c r="A151" s="274">
        <f>+A150+1</f>
        <v>3</v>
      </c>
      <c r="B151" s="283" t="s">
        <v>233</v>
      </c>
      <c r="C151" s="290" t="s">
        <v>19</v>
      </c>
      <c r="D151" s="294">
        <v>17</v>
      </c>
      <c r="E151" s="291">
        <v>10.208587983040424</v>
      </c>
      <c r="F151" s="294">
        <f t="shared" si="8"/>
        <v>173.5459957116872</v>
      </c>
    </row>
    <row r="152" spans="1:6" customFormat="1" ht="9.75" customHeight="1">
      <c r="A152" s="274">
        <f>+A151+1</f>
        <v>4</v>
      </c>
      <c r="B152" s="283" t="s">
        <v>239</v>
      </c>
      <c r="C152" s="290" t="s">
        <v>18</v>
      </c>
      <c r="D152" s="294">
        <v>800</v>
      </c>
      <c r="E152" s="291">
        <v>0.38201546491863109</v>
      </c>
      <c r="F152" s="294">
        <f t="shared" si="8"/>
        <v>305.61237193490484</v>
      </c>
    </row>
    <row r="153" spans="1:6" customFormat="1" ht="9.75" customHeight="1">
      <c r="A153" s="264"/>
      <c r="B153" s="302" t="s">
        <v>194</v>
      </c>
      <c r="C153" s="303"/>
      <c r="D153" s="291"/>
      <c r="E153" s="291">
        <v>0</v>
      </c>
      <c r="F153" s="294">
        <f t="shared" si="8"/>
        <v>0</v>
      </c>
    </row>
    <row r="154" spans="1:6" customFormat="1" ht="9.75" customHeight="1">
      <c r="A154" s="264">
        <v>1</v>
      </c>
      <c r="B154" s="283" t="s">
        <v>348</v>
      </c>
      <c r="C154" s="283" t="s">
        <v>19</v>
      </c>
      <c r="D154" s="291">
        <v>22</v>
      </c>
      <c r="E154" s="291">
        <v>23.647172527164578</v>
      </c>
      <c r="F154" s="294">
        <f t="shared" si="8"/>
        <v>520.23779559762067</v>
      </c>
    </row>
    <row r="155" spans="1:6" customFormat="1" ht="9.75" customHeight="1">
      <c r="A155" s="264">
        <f t="shared" ref="A155:A163" si="9">+A154+1</f>
        <v>2</v>
      </c>
      <c r="B155" s="283" t="s">
        <v>349</v>
      </c>
      <c r="C155" s="290" t="s">
        <v>19</v>
      </c>
      <c r="D155" s="291">
        <v>22</v>
      </c>
      <c r="E155" s="291">
        <v>10.225553068225953</v>
      </c>
      <c r="F155" s="294">
        <f t="shared" si="8"/>
        <v>224.96216750097096</v>
      </c>
    </row>
    <row r="156" spans="1:6" customFormat="1" ht="9.75" customHeight="1">
      <c r="A156" s="264">
        <f t="shared" si="9"/>
        <v>3</v>
      </c>
      <c r="B156" s="283" t="s">
        <v>350</v>
      </c>
      <c r="C156" s="290" t="s">
        <v>19</v>
      </c>
      <c r="D156" s="291">
        <v>22</v>
      </c>
      <c r="E156" s="291">
        <v>8.3207900873496676</v>
      </c>
      <c r="F156" s="294">
        <f t="shared" si="8"/>
        <v>183.05738192169269</v>
      </c>
    </row>
    <row r="157" spans="1:6" customFormat="1" ht="9.75" customHeight="1">
      <c r="A157" s="264">
        <f t="shared" si="9"/>
        <v>4</v>
      </c>
      <c r="B157" s="313" t="s">
        <v>345</v>
      </c>
      <c r="C157" s="314" t="s">
        <v>18</v>
      </c>
      <c r="D157" s="291">
        <v>24</v>
      </c>
      <c r="E157" s="291">
        <v>4.5463007449387769</v>
      </c>
      <c r="F157" s="294">
        <f t="shared" si="8"/>
        <v>109.11121787853065</v>
      </c>
    </row>
    <row r="158" spans="1:6" customFormat="1" ht="9.75" customHeight="1">
      <c r="A158" s="264">
        <f t="shared" si="9"/>
        <v>5</v>
      </c>
      <c r="B158" s="313" t="s">
        <v>346</v>
      </c>
      <c r="C158" s="314" t="s">
        <v>18</v>
      </c>
      <c r="D158" s="294">
        <v>80</v>
      </c>
      <c r="E158" s="291">
        <v>4.1704731990494963</v>
      </c>
      <c r="F158" s="294">
        <f t="shared" si="8"/>
        <v>333.63785592395971</v>
      </c>
    </row>
    <row r="159" spans="1:6" customFormat="1" ht="9.75" customHeight="1">
      <c r="A159" s="264">
        <f t="shared" si="9"/>
        <v>6</v>
      </c>
      <c r="B159" s="313" t="s">
        <v>347</v>
      </c>
      <c r="C159" s="290" t="s">
        <v>18</v>
      </c>
      <c r="D159" s="294">
        <v>75</v>
      </c>
      <c r="E159" s="291">
        <v>4.0590233889621548</v>
      </c>
      <c r="F159" s="294">
        <f t="shared" si="8"/>
        <v>304.42675417216162</v>
      </c>
    </row>
    <row r="160" spans="1:6" customFormat="1" ht="9.75" customHeight="1">
      <c r="A160" s="264">
        <f t="shared" si="9"/>
        <v>7</v>
      </c>
      <c r="B160" s="283" t="s">
        <v>193</v>
      </c>
      <c r="C160" s="290" t="s">
        <v>30</v>
      </c>
      <c r="D160" s="294">
        <v>72</v>
      </c>
      <c r="E160" s="291">
        <v>1.4781077928754509</v>
      </c>
      <c r="F160" s="294">
        <f t="shared" si="8"/>
        <v>106.42376108703246</v>
      </c>
    </row>
    <row r="161" spans="1:6" customFormat="1" ht="9.75" customHeight="1">
      <c r="A161" s="264">
        <f t="shared" si="9"/>
        <v>8</v>
      </c>
      <c r="B161" s="283" t="s">
        <v>352</v>
      </c>
      <c r="C161" s="290" t="s">
        <v>30</v>
      </c>
      <c r="D161" s="294">
        <v>34</v>
      </c>
      <c r="E161" s="291">
        <v>1.0148327357127744</v>
      </c>
      <c r="F161" s="294">
        <f t="shared" si="8"/>
        <v>34.504313014234327</v>
      </c>
    </row>
    <row r="162" spans="1:6" customFormat="1" ht="9.75" customHeight="1">
      <c r="A162" s="268">
        <f t="shared" si="9"/>
        <v>9</v>
      </c>
      <c r="B162" s="283" t="s">
        <v>188</v>
      </c>
      <c r="C162" s="290" t="s">
        <v>19</v>
      </c>
      <c r="D162" s="294">
        <v>34</v>
      </c>
      <c r="E162" s="291">
        <v>7.2384599319727618</v>
      </c>
      <c r="F162" s="294">
        <f t="shared" si="8"/>
        <v>246.10763768707389</v>
      </c>
    </row>
    <row r="163" spans="1:6" customFormat="1" ht="9.75" customHeight="1">
      <c r="A163" s="268">
        <f t="shared" si="9"/>
        <v>10</v>
      </c>
      <c r="B163" s="283" t="s">
        <v>434</v>
      </c>
      <c r="C163" s="290" t="s">
        <v>18</v>
      </c>
      <c r="D163" s="294">
        <v>400</v>
      </c>
      <c r="E163" s="291">
        <v>0.880857476456407</v>
      </c>
      <c r="F163" s="294">
        <f t="shared" si="8"/>
        <v>352.34299058256278</v>
      </c>
    </row>
    <row r="164" spans="1:6" customFormat="1" ht="9.75" customHeight="1">
      <c r="A164" s="267"/>
      <c r="B164" s="302" t="s">
        <v>195</v>
      </c>
      <c r="C164" s="303"/>
      <c r="D164" s="294"/>
      <c r="E164" s="291">
        <v>0</v>
      </c>
      <c r="F164" s="294">
        <f t="shared" si="8"/>
        <v>0</v>
      </c>
    </row>
    <row r="165" spans="1:6" customFormat="1" ht="9.75" customHeight="1">
      <c r="A165" s="268">
        <f>+A163+1</f>
        <v>11</v>
      </c>
      <c r="B165" s="283" t="s">
        <v>26</v>
      </c>
      <c r="C165" s="283" t="s">
        <v>19</v>
      </c>
      <c r="D165" s="242">
        <v>34</v>
      </c>
      <c r="E165" s="291">
        <v>56.757842555604881</v>
      </c>
      <c r="F165" s="294">
        <f t="shared" si="8"/>
        <v>1929.7666468905659</v>
      </c>
    </row>
    <row r="166" spans="1:6" customFormat="1" ht="9.75" customHeight="1">
      <c r="A166" s="268">
        <f t="shared" ref="A166:A174" si="10">+A165+1</f>
        <v>12</v>
      </c>
      <c r="B166" s="283" t="s">
        <v>209</v>
      </c>
      <c r="C166" s="290" t="s">
        <v>18</v>
      </c>
      <c r="D166" s="294">
        <v>50</v>
      </c>
      <c r="E166" s="291">
        <v>2.0253290958775607</v>
      </c>
      <c r="F166" s="294">
        <f t="shared" si="8"/>
        <v>101.26645479387804</v>
      </c>
    </row>
    <row r="167" spans="1:6" customFormat="1" ht="9.75" customHeight="1">
      <c r="A167" s="268">
        <f t="shared" si="10"/>
        <v>13</v>
      </c>
      <c r="B167" s="283" t="s">
        <v>210</v>
      </c>
      <c r="C167" s="290" t="s">
        <v>18</v>
      </c>
      <c r="D167" s="294">
        <v>80</v>
      </c>
      <c r="E167" s="291">
        <v>3.0796878312794362</v>
      </c>
      <c r="F167" s="294">
        <f t="shared" si="8"/>
        <v>246.3750265023549</v>
      </c>
    </row>
    <row r="168" spans="1:6" customFormat="1" ht="9.75" customHeight="1">
      <c r="A168" s="268">
        <f t="shared" si="10"/>
        <v>14</v>
      </c>
      <c r="B168" s="283" t="s">
        <v>211</v>
      </c>
      <c r="C168" s="290" t="s">
        <v>30</v>
      </c>
      <c r="D168" s="294">
        <v>22</v>
      </c>
      <c r="E168" s="291">
        <v>2.0948138399624443</v>
      </c>
      <c r="F168" s="294">
        <f t="shared" si="8"/>
        <v>46.085904479173777</v>
      </c>
    </row>
    <row r="169" spans="1:6" customFormat="1" ht="9.75" customHeight="1">
      <c r="A169" s="268">
        <f t="shared" si="10"/>
        <v>15</v>
      </c>
      <c r="B169" s="283" t="s">
        <v>212</v>
      </c>
      <c r="C169" s="290" t="s">
        <v>30</v>
      </c>
      <c r="D169" s="294">
        <v>30</v>
      </c>
      <c r="E169" s="291">
        <v>2.4070700663356055</v>
      </c>
      <c r="F169" s="294">
        <f t="shared" si="8"/>
        <v>72.212101990068163</v>
      </c>
    </row>
    <row r="170" spans="1:6" customFormat="1" ht="9.75" customHeight="1">
      <c r="A170" s="268">
        <f t="shared" si="10"/>
        <v>16</v>
      </c>
      <c r="B170" s="283" t="s">
        <v>213</v>
      </c>
      <c r="C170" s="290" t="s">
        <v>19</v>
      </c>
      <c r="D170" s="294">
        <v>11</v>
      </c>
      <c r="E170" s="291">
        <v>9.4372092838751449</v>
      </c>
      <c r="F170" s="294">
        <f t="shared" si="8"/>
        <v>103.80930212262659</v>
      </c>
    </row>
    <row r="171" spans="1:6" customFormat="1" ht="9.75" customHeight="1">
      <c r="A171" s="268">
        <f t="shared" si="10"/>
        <v>17</v>
      </c>
      <c r="B171" s="283" t="s">
        <v>353</v>
      </c>
      <c r="C171" s="283" t="s">
        <v>19</v>
      </c>
      <c r="D171" s="294">
        <v>4</v>
      </c>
      <c r="E171" s="291">
        <v>28.727572826330839</v>
      </c>
      <c r="F171" s="294">
        <f t="shared" si="8"/>
        <v>114.91029130532336</v>
      </c>
    </row>
    <row r="172" spans="1:6" customFormat="1" ht="9.75" customHeight="1">
      <c r="A172" s="268">
        <f t="shared" si="10"/>
        <v>18</v>
      </c>
      <c r="B172" s="283" t="s">
        <v>355</v>
      </c>
      <c r="C172" s="290" t="s">
        <v>185</v>
      </c>
      <c r="D172" s="294">
        <v>12</v>
      </c>
      <c r="E172" s="291">
        <v>1.975155569965348</v>
      </c>
      <c r="F172" s="294">
        <f t="shared" si="8"/>
        <v>23.701866839584177</v>
      </c>
    </row>
    <row r="173" spans="1:6" customFormat="1" ht="9.75" customHeight="1">
      <c r="A173" s="268">
        <f t="shared" si="10"/>
        <v>19</v>
      </c>
      <c r="B173" s="283" t="s">
        <v>356</v>
      </c>
      <c r="C173" s="290" t="s">
        <v>7</v>
      </c>
      <c r="D173" s="294">
        <v>10.199999999999999</v>
      </c>
      <c r="E173" s="291">
        <v>4.8141385363452827</v>
      </c>
      <c r="F173" s="294">
        <f t="shared" si="8"/>
        <v>49.104213070721883</v>
      </c>
    </row>
    <row r="174" spans="1:6" customFormat="1" ht="9.75" customHeight="1">
      <c r="A174" s="268">
        <f t="shared" si="10"/>
        <v>20</v>
      </c>
      <c r="B174" s="298" t="s">
        <v>358</v>
      </c>
      <c r="C174" s="299" t="s">
        <v>7</v>
      </c>
      <c r="D174" s="294">
        <v>34.9</v>
      </c>
      <c r="E174" s="291">
        <v>11.906770199553069</v>
      </c>
      <c r="F174" s="294">
        <f t="shared" si="8"/>
        <v>415.54627996440212</v>
      </c>
    </row>
    <row r="175" spans="1:6" customFormat="1" ht="9.75" customHeight="1">
      <c r="A175" s="264"/>
      <c r="B175" s="289" t="s">
        <v>365</v>
      </c>
      <c r="C175" s="290"/>
      <c r="D175" s="293"/>
      <c r="E175" s="291">
        <v>0</v>
      </c>
      <c r="F175" s="294">
        <f t="shared" si="8"/>
        <v>0</v>
      </c>
    </row>
    <row r="176" spans="1:6" customFormat="1" ht="9.75" customHeight="1">
      <c r="A176" s="268">
        <f t="shared" ref="A176:A184" si="11">+A175+1</f>
        <v>1</v>
      </c>
      <c r="B176" s="315" t="s">
        <v>457</v>
      </c>
      <c r="C176" s="315" t="s">
        <v>28</v>
      </c>
      <c r="D176" s="244">
        <v>254.55</v>
      </c>
      <c r="E176" s="291">
        <v>5.9672664326703693</v>
      </c>
      <c r="F176" s="294">
        <f t="shared" si="8"/>
        <v>1518.9676704362425</v>
      </c>
    </row>
    <row r="177" spans="1:6" customFormat="1" ht="9.75" customHeight="1">
      <c r="A177" s="272">
        <f t="shared" si="11"/>
        <v>2</v>
      </c>
      <c r="B177" s="283" t="s">
        <v>359</v>
      </c>
      <c r="C177" s="290" t="s">
        <v>28</v>
      </c>
      <c r="D177" s="294">
        <v>77.3</v>
      </c>
      <c r="E177" s="291">
        <v>0.66690078891065996</v>
      </c>
      <c r="F177" s="294">
        <f t="shared" si="8"/>
        <v>51.55143098279401</v>
      </c>
    </row>
    <row r="178" spans="1:6" customFormat="1" ht="9.75" customHeight="1">
      <c r="A178" s="272">
        <f t="shared" si="11"/>
        <v>3</v>
      </c>
      <c r="B178" s="315" t="s">
        <v>360</v>
      </c>
      <c r="C178" s="315" t="s">
        <v>18</v>
      </c>
      <c r="D178" s="244">
        <v>85</v>
      </c>
      <c r="E178" s="291">
        <v>1.4864132779636132</v>
      </c>
      <c r="F178" s="294">
        <f t="shared" si="8"/>
        <v>126.34512862690713</v>
      </c>
    </row>
    <row r="179" spans="1:6" customFormat="1" ht="9.75" customHeight="1">
      <c r="A179" s="272">
        <f t="shared" si="11"/>
        <v>4</v>
      </c>
      <c r="B179" s="283" t="s">
        <v>361</v>
      </c>
      <c r="C179" s="290" t="s">
        <v>7</v>
      </c>
      <c r="D179" s="293">
        <v>560</v>
      </c>
      <c r="E179" s="291">
        <v>1.3175026781950208</v>
      </c>
      <c r="F179" s="294">
        <f t="shared" si="8"/>
        <v>737.80149978921168</v>
      </c>
    </row>
    <row r="180" spans="1:6" customFormat="1" ht="9.75" customHeight="1">
      <c r="A180" s="272">
        <f t="shared" si="11"/>
        <v>5</v>
      </c>
      <c r="B180" s="283" t="s">
        <v>362</v>
      </c>
      <c r="C180" s="290" t="s">
        <v>23</v>
      </c>
      <c r="D180" s="294">
        <v>0.4</v>
      </c>
      <c r="E180" s="291">
        <v>119.02276738974358</v>
      </c>
      <c r="F180" s="294">
        <f t="shared" si="8"/>
        <v>47.609106955897431</v>
      </c>
    </row>
    <row r="181" spans="1:6" customFormat="1" ht="9.75" customHeight="1">
      <c r="A181" s="272">
        <f t="shared" si="11"/>
        <v>6</v>
      </c>
      <c r="B181" s="283" t="s">
        <v>363</v>
      </c>
      <c r="C181" s="290" t="s">
        <v>7</v>
      </c>
      <c r="D181" s="294">
        <v>150</v>
      </c>
      <c r="E181" s="291">
        <v>0.54051391925949577</v>
      </c>
      <c r="F181" s="294">
        <f t="shared" si="8"/>
        <v>81.077087888924368</v>
      </c>
    </row>
    <row r="182" spans="1:6" customFormat="1" ht="9.75" customHeight="1">
      <c r="A182" s="265">
        <f t="shared" si="11"/>
        <v>7</v>
      </c>
      <c r="B182" s="295" t="s">
        <v>318</v>
      </c>
      <c r="C182" s="296" t="s">
        <v>7</v>
      </c>
      <c r="D182" s="297">
        <v>2729</v>
      </c>
      <c r="E182" s="291">
        <v>0.16214551174243666</v>
      </c>
      <c r="F182" s="294">
        <f t="shared" si="8"/>
        <v>442.49510154510966</v>
      </c>
    </row>
    <row r="183" spans="1:6" customFormat="1" ht="9.75" customHeight="1">
      <c r="A183" s="273">
        <f t="shared" si="11"/>
        <v>8</v>
      </c>
      <c r="B183" s="283" t="s">
        <v>364</v>
      </c>
      <c r="C183" s="290" t="s">
        <v>77</v>
      </c>
      <c r="D183" s="242">
        <v>38.9</v>
      </c>
      <c r="E183" s="291">
        <v>31.49590141843596</v>
      </c>
      <c r="F183" s="294">
        <f t="shared" si="8"/>
        <v>1225.1905651771588</v>
      </c>
    </row>
    <row r="184" spans="1:6" customFormat="1" ht="9.75" customHeight="1">
      <c r="A184" s="272">
        <f t="shared" si="11"/>
        <v>9</v>
      </c>
      <c r="B184" s="283" t="s">
        <v>436</v>
      </c>
      <c r="C184" s="290" t="s">
        <v>23</v>
      </c>
      <c r="D184" s="294">
        <v>0.05</v>
      </c>
      <c r="E184" s="291">
        <v>128.32768472927228</v>
      </c>
      <c r="F184" s="294">
        <f t="shared" si="8"/>
        <v>6.4163842364636139</v>
      </c>
    </row>
    <row r="185" spans="1:6" customFormat="1" ht="9.75" customHeight="1">
      <c r="A185" s="262"/>
      <c r="B185" s="289" t="s">
        <v>366</v>
      </c>
      <c r="C185" s="290"/>
      <c r="D185" s="293"/>
      <c r="E185" s="291">
        <v>0</v>
      </c>
      <c r="F185" s="294">
        <f t="shared" si="8"/>
        <v>0</v>
      </c>
    </row>
    <row r="186" spans="1:6" customFormat="1" ht="9.75" customHeight="1">
      <c r="A186" s="268">
        <f>+A184+1</f>
        <v>10</v>
      </c>
      <c r="B186" s="315" t="s">
        <v>367</v>
      </c>
      <c r="C186" s="315" t="s">
        <v>119</v>
      </c>
      <c r="D186" s="242">
        <v>116</v>
      </c>
      <c r="E186" s="291">
        <v>2.205241041190821</v>
      </c>
      <c r="F186" s="294">
        <f t="shared" si="8"/>
        <v>255.80796077813523</v>
      </c>
    </row>
    <row r="187" spans="1:6" customFormat="1" ht="9.75" customHeight="1">
      <c r="A187" s="268">
        <f t="shared" ref="A187:A216" si="12">+A186+1</f>
        <v>11</v>
      </c>
      <c r="B187" s="315" t="s">
        <v>368</v>
      </c>
      <c r="C187" s="315" t="s">
        <v>23</v>
      </c>
      <c r="D187" s="242">
        <v>8.1999999999999993</v>
      </c>
      <c r="E187" s="291">
        <v>9.8450305594814775</v>
      </c>
      <c r="F187" s="294">
        <f t="shared" si="8"/>
        <v>80.729250587748112</v>
      </c>
    </row>
    <row r="188" spans="1:6" customFormat="1" ht="9.75" customHeight="1">
      <c r="A188" s="268">
        <f t="shared" si="12"/>
        <v>12</v>
      </c>
      <c r="B188" s="315" t="s">
        <v>369</v>
      </c>
      <c r="C188" s="315" t="s">
        <v>119</v>
      </c>
      <c r="D188" s="242">
        <v>2000</v>
      </c>
      <c r="E188" s="291">
        <v>5.8790125027978934</v>
      </c>
      <c r="F188" s="294">
        <f t="shared" si="8"/>
        <v>11758.025005595788</v>
      </c>
    </row>
    <row r="189" spans="1:6" customFormat="1" ht="9.75" customHeight="1">
      <c r="A189" s="268">
        <f t="shared" si="12"/>
        <v>13</v>
      </c>
      <c r="B189" s="316" t="s">
        <v>370</v>
      </c>
      <c r="C189" s="316" t="s">
        <v>159</v>
      </c>
      <c r="D189" s="317">
        <v>442</v>
      </c>
      <c r="E189" s="291">
        <v>13.539216709211079</v>
      </c>
      <c r="F189" s="294">
        <f t="shared" si="8"/>
        <v>5984.3337854712972</v>
      </c>
    </row>
    <row r="190" spans="1:6" customFormat="1" ht="9.75" customHeight="1">
      <c r="A190" s="268">
        <f t="shared" si="12"/>
        <v>14</v>
      </c>
      <c r="B190" s="283" t="s">
        <v>398</v>
      </c>
      <c r="C190" s="283" t="s">
        <v>21</v>
      </c>
      <c r="D190" s="242">
        <v>38.700000000000003</v>
      </c>
      <c r="E190" s="291">
        <v>50.633165243684907</v>
      </c>
      <c r="F190" s="294">
        <f t="shared" si="8"/>
        <v>1959.5034949306059</v>
      </c>
    </row>
    <row r="191" spans="1:6" customFormat="1" ht="9.75" customHeight="1">
      <c r="A191" s="268">
        <f t="shared" si="12"/>
        <v>15</v>
      </c>
      <c r="B191" s="298" t="s">
        <v>399</v>
      </c>
      <c r="C191" s="283" t="s">
        <v>7</v>
      </c>
      <c r="D191" s="318">
        <v>773</v>
      </c>
      <c r="E191" s="291">
        <v>1.170960848899355</v>
      </c>
      <c r="F191" s="294">
        <f t="shared" si="8"/>
        <v>905.1527361992014</v>
      </c>
    </row>
    <row r="192" spans="1:6" customFormat="1" ht="9.75" customHeight="1">
      <c r="A192" s="268">
        <f t="shared" si="12"/>
        <v>16</v>
      </c>
      <c r="B192" s="316" t="s">
        <v>372</v>
      </c>
      <c r="C192" s="316" t="s">
        <v>77</v>
      </c>
      <c r="D192" s="317">
        <v>23.19</v>
      </c>
      <c r="E192" s="291">
        <v>15.701011767286381</v>
      </c>
      <c r="F192" s="294">
        <f t="shared" si="8"/>
        <v>364.10646288337119</v>
      </c>
    </row>
    <row r="193" spans="1:6" customFormat="1" ht="9.75" customHeight="1">
      <c r="A193" s="268">
        <f t="shared" si="12"/>
        <v>17</v>
      </c>
      <c r="B193" s="316" t="s">
        <v>373</v>
      </c>
      <c r="C193" s="316" t="s">
        <v>374</v>
      </c>
      <c r="D193" s="317">
        <v>773</v>
      </c>
      <c r="E193" s="291">
        <v>3.6276647595434461</v>
      </c>
      <c r="F193" s="294">
        <f t="shared" si="8"/>
        <v>2804.1848591270837</v>
      </c>
    </row>
    <row r="194" spans="1:6" customFormat="1" ht="9.75" customHeight="1">
      <c r="A194" s="268">
        <f t="shared" si="12"/>
        <v>18</v>
      </c>
      <c r="B194" s="316" t="s">
        <v>375</v>
      </c>
      <c r="C194" s="316" t="s">
        <v>159</v>
      </c>
      <c r="D194" s="317">
        <v>86.5</v>
      </c>
      <c r="E194" s="291">
        <v>10.463492879435439</v>
      </c>
      <c r="F194" s="294">
        <f t="shared" si="8"/>
        <v>905.09213407116545</v>
      </c>
    </row>
    <row r="195" spans="1:6" customFormat="1" ht="9.75" customHeight="1">
      <c r="A195" s="268">
        <f t="shared" si="12"/>
        <v>19</v>
      </c>
      <c r="B195" s="283" t="s">
        <v>376</v>
      </c>
      <c r="C195" s="290" t="s">
        <v>119</v>
      </c>
      <c r="D195" s="294">
        <v>560</v>
      </c>
      <c r="E195" s="291">
        <v>5.9364409557970124</v>
      </c>
      <c r="F195" s="294">
        <f t="shared" si="8"/>
        <v>3324.4069352463271</v>
      </c>
    </row>
    <row r="196" spans="1:6" customFormat="1" ht="9.75" customHeight="1">
      <c r="A196" s="268">
        <f t="shared" si="12"/>
        <v>20</v>
      </c>
      <c r="B196" s="283" t="s">
        <v>437</v>
      </c>
      <c r="C196" s="290" t="s">
        <v>7</v>
      </c>
      <c r="D196" s="294">
        <v>1780</v>
      </c>
      <c r="E196" s="291">
        <v>0.71585853566768975</v>
      </c>
      <c r="F196" s="294">
        <f t="shared" si="8"/>
        <v>1274.2281934884877</v>
      </c>
    </row>
    <row r="197" spans="1:6" customFormat="1" ht="9.75" customHeight="1">
      <c r="A197" s="268">
        <f t="shared" si="12"/>
        <v>21</v>
      </c>
      <c r="B197" s="283" t="s">
        <v>148</v>
      </c>
      <c r="C197" s="290" t="s">
        <v>119</v>
      </c>
      <c r="D197" s="294">
        <v>160</v>
      </c>
      <c r="E197" s="291">
        <v>1.2676770790918761</v>
      </c>
      <c r="F197" s="294">
        <f t="shared" si="8"/>
        <v>202.82833265470018</v>
      </c>
    </row>
    <row r="198" spans="1:6" customFormat="1" ht="9.75" customHeight="1">
      <c r="A198" s="268">
        <f t="shared" si="12"/>
        <v>22</v>
      </c>
      <c r="B198" s="283" t="s">
        <v>377</v>
      </c>
      <c r="C198" s="290" t="s">
        <v>7</v>
      </c>
      <c r="D198" s="242">
        <v>1000</v>
      </c>
      <c r="E198" s="291">
        <v>1.9092541598082517</v>
      </c>
      <c r="F198" s="294">
        <f t="shared" si="8"/>
        <v>1909.2541598082516</v>
      </c>
    </row>
    <row r="199" spans="1:6" customFormat="1" ht="9.75" customHeight="1">
      <c r="A199" s="268">
        <f t="shared" si="12"/>
        <v>23</v>
      </c>
      <c r="B199" s="283" t="s">
        <v>378</v>
      </c>
      <c r="C199" s="290" t="s">
        <v>77</v>
      </c>
      <c r="D199" s="242">
        <v>40</v>
      </c>
      <c r="E199" s="291">
        <v>258.58364636339604</v>
      </c>
      <c r="F199" s="294">
        <f t="shared" ref="F199:F262" si="13">D199*E199</f>
        <v>10343.345854535841</v>
      </c>
    </row>
    <row r="200" spans="1:6" customFormat="1" ht="9.75" customHeight="1">
      <c r="A200" s="268">
        <f t="shared" si="12"/>
        <v>24</v>
      </c>
      <c r="B200" s="295" t="s">
        <v>379</v>
      </c>
      <c r="C200" s="296" t="s">
        <v>7</v>
      </c>
      <c r="D200" s="305">
        <v>2729</v>
      </c>
      <c r="E200" s="291">
        <v>8.7522158630944684</v>
      </c>
      <c r="F200" s="294">
        <f t="shared" si="13"/>
        <v>23884.797090384804</v>
      </c>
    </row>
    <row r="201" spans="1:6" customFormat="1" ht="9.75" customHeight="1">
      <c r="A201" s="268">
        <f t="shared" si="12"/>
        <v>25</v>
      </c>
      <c r="B201" s="283" t="s">
        <v>381</v>
      </c>
      <c r="C201" s="290" t="s">
        <v>35</v>
      </c>
      <c r="D201" s="301">
        <v>21</v>
      </c>
      <c r="E201" s="291">
        <v>67.940081819474941</v>
      </c>
      <c r="F201" s="294">
        <f t="shared" si="13"/>
        <v>1426.7417182089737</v>
      </c>
    </row>
    <row r="202" spans="1:6" customFormat="1" ht="9.75" customHeight="1">
      <c r="A202" s="268">
        <f t="shared" si="12"/>
        <v>26</v>
      </c>
      <c r="B202" s="283" t="s">
        <v>382</v>
      </c>
      <c r="C202" s="290" t="s">
        <v>18</v>
      </c>
      <c r="D202" s="242">
        <v>333</v>
      </c>
      <c r="E202" s="291">
        <v>16.881327478655063</v>
      </c>
      <c r="F202" s="294">
        <f t="shared" si="13"/>
        <v>5621.4820503921355</v>
      </c>
    </row>
    <row r="203" spans="1:6" customFormat="1" ht="9.75" customHeight="1">
      <c r="A203" s="268">
        <f t="shared" si="12"/>
        <v>27</v>
      </c>
      <c r="B203" s="298" t="s">
        <v>34</v>
      </c>
      <c r="C203" s="299" t="s">
        <v>18</v>
      </c>
      <c r="D203" s="300">
        <v>200</v>
      </c>
      <c r="E203" s="291">
        <v>4.0820220257710522</v>
      </c>
      <c r="F203" s="294">
        <f t="shared" si="13"/>
        <v>816.40440515421039</v>
      </c>
    </row>
    <row r="204" spans="1:6" customFormat="1" ht="9.75" customHeight="1">
      <c r="A204" s="268">
        <f t="shared" si="12"/>
        <v>28</v>
      </c>
      <c r="B204" s="283" t="s">
        <v>383</v>
      </c>
      <c r="C204" s="290" t="s">
        <v>7</v>
      </c>
      <c r="D204" s="242">
        <v>111.80999999999999</v>
      </c>
      <c r="E204" s="291">
        <v>4.993188798531742</v>
      </c>
      <c r="F204" s="294">
        <f t="shared" si="13"/>
        <v>558.288439563834</v>
      </c>
    </row>
    <row r="205" spans="1:6" customFormat="1" ht="9.75" customHeight="1">
      <c r="A205" s="268">
        <f t="shared" si="12"/>
        <v>29</v>
      </c>
      <c r="B205" s="283" t="s">
        <v>384</v>
      </c>
      <c r="C205" s="290" t="s">
        <v>78</v>
      </c>
      <c r="D205" s="242">
        <v>2729</v>
      </c>
      <c r="E205" s="291">
        <v>0.47494394765502207</v>
      </c>
      <c r="F205" s="294">
        <f t="shared" si="13"/>
        <v>1296.1220331505551</v>
      </c>
    </row>
    <row r="206" spans="1:6" customFormat="1" ht="9.75" customHeight="1">
      <c r="A206" s="268">
        <f t="shared" si="12"/>
        <v>30</v>
      </c>
      <c r="B206" s="283" t="s">
        <v>385</v>
      </c>
      <c r="C206" s="290" t="s">
        <v>23</v>
      </c>
      <c r="D206" s="294">
        <v>2.5</v>
      </c>
      <c r="E206" s="291">
        <v>121.71073645944408</v>
      </c>
      <c r="F206" s="294">
        <f t="shared" si="13"/>
        <v>304.27684114861017</v>
      </c>
    </row>
    <row r="207" spans="1:6" customFormat="1" ht="9.75" customHeight="1">
      <c r="A207" s="268">
        <f t="shared" si="12"/>
        <v>31</v>
      </c>
      <c r="B207" s="283" t="s">
        <v>386</v>
      </c>
      <c r="C207" s="290" t="s">
        <v>18</v>
      </c>
      <c r="D207" s="242">
        <v>402</v>
      </c>
      <c r="E207" s="291">
        <v>0.22565763006250977</v>
      </c>
      <c r="F207" s="294">
        <f t="shared" si="13"/>
        <v>90.71436728512893</v>
      </c>
    </row>
    <row r="208" spans="1:6" customFormat="1" ht="9.75" customHeight="1">
      <c r="A208" s="268">
        <f t="shared" si="12"/>
        <v>32</v>
      </c>
      <c r="B208" s="283" t="s">
        <v>438</v>
      </c>
      <c r="C208" s="290" t="s">
        <v>21</v>
      </c>
      <c r="D208" s="242">
        <v>1.5</v>
      </c>
      <c r="E208" s="291">
        <v>24.926179385305243</v>
      </c>
      <c r="F208" s="294">
        <f t="shared" si="13"/>
        <v>37.389269077957863</v>
      </c>
    </row>
    <row r="209" spans="1:6" customFormat="1" ht="9.75" customHeight="1">
      <c r="A209" s="268">
        <f t="shared" si="12"/>
        <v>33</v>
      </c>
      <c r="B209" s="283" t="s">
        <v>439</v>
      </c>
      <c r="C209" s="290" t="s">
        <v>21</v>
      </c>
      <c r="D209" s="294">
        <v>7.5</v>
      </c>
      <c r="E209" s="291">
        <v>3.7160331949090333</v>
      </c>
      <c r="F209" s="294">
        <f t="shared" si="13"/>
        <v>27.870248961817751</v>
      </c>
    </row>
    <row r="210" spans="1:6" customFormat="1" ht="9.75" customHeight="1">
      <c r="A210" s="268">
        <f t="shared" si="12"/>
        <v>34</v>
      </c>
      <c r="B210" s="283" t="s">
        <v>441</v>
      </c>
      <c r="C210" s="283" t="s">
        <v>21</v>
      </c>
      <c r="D210" s="242">
        <v>4.5</v>
      </c>
      <c r="E210" s="291">
        <v>54.427691611408044</v>
      </c>
      <c r="F210" s="294">
        <f t="shared" si="13"/>
        <v>244.92461225133619</v>
      </c>
    </row>
    <row r="211" spans="1:6" customFormat="1" ht="9.75" customHeight="1">
      <c r="A211" s="268">
        <f t="shared" si="12"/>
        <v>35</v>
      </c>
      <c r="B211" s="283" t="s">
        <v>387</v>
      </c>
      <c r="C211" s="283" t="s">
        <v>21</v>
      </c>
      <c r="D211" s="242">
        <v>1.3</v>
      </c>
      <c r="E211" s="291">
        <v>49.266639181338277</v>
      </c>
      <c r="F211" s="294">
        <f t="shared" si="13"/>
        <v>64.046630935739756</v>
      </c>
    </row>
    <row r="212" spans="1:6" customFormat="1" ht="9.75" customHeight="1">
      <c r="A212" s="268">
        <f t="shared" si="12"/>
        <v>36</v>
      </c>
      <c r="B212" s="283" t="s">
        <v>388</v>
      </c>
      <c r="C212" s="290" t="s">
        <v>23</v>
      </c>
      <c r="D212" s="294">
        <v>0.3</v>
      </c>
      <c r="E212" s="291">
        <v>121.71073645944408</v>
      </c>
      <c r="F212" s="294">
        <f t="shared" si="13"/>
        <v>36.513220937833225</v>
      </c>
    </row>
    <row r="213" spans="1:6" customFormat="1" ht="9.75" customHeight="1">
      <c r="A213" s="262">
        <f t="shared" si="12"/>
        <v>37</v>
      </c>
      <c r="B213" s="283" t="s">
        <v>396</v>
      </c>
      <c r="C213" s="290" t="s">
        <v>7</v>
      </c>
      <c r="D213" s="294">
        <v>4</v>
      </c>
      <c r="E213" s="291">
        <v>1.7541291748393135</v>
      </c>
      <c r="F213" s="294">
        <f t="shared" si="13"/>
        <v>7.0165166993572541</v>
      </c>
    </row>
    <row r="214" spans="1:6" customFormat="1" ht="9.75" customHeight="1">
      <c r="A214" s="262">
        <f t="shared" si="12"/>
        <v>38</v>
      </c>
      <c r="B214" s="283" t="s">
        <v>443</v>
      </c>
      <c r="C214" s="290" t="s">
        <v>119</v>
      </c>
      <c r="D214" s="294">
        <v>5.7</v>
      </c>
      <c r="E214" s="291">
        <v>22.309019301334637</v>
      </c>
      <c r="F214" s="294">
        <f t="shared" si="13"/>
        <v>127.16141001760744</v>
      </c>
    </row>
    <row r="215" spans="1:6" customFormat="1" ht="9.75" customHeight="1">
      <c r="A215" s="262">
        <f t="shared" si="12"/>
        <v>39</v>
      </c>
      <c r="B215" s="298" t="s">
        <v>442</v>
      </c>
      <c r="C215" s="299" t="s">
        <v>119</v>
      </c>
      <c r="D215" s="300">
        <v>38.5</v>
      </c>
      <c r="E215" s="291">
        <v>37.623688055657304</v>
      </c>
      <c r="F215" s="294">
        <f t="shared" si="13"/>
        <v>1448.5119901428061</v>
      </c>
    </row>
    <row r="216" spans="1:6" customFormat="1" ht="9.75" customHeight="1">
      <c r="A216" s="262">
        <f t="shared" si="12"/>
        <v>40</v>
      </c>
      <c r="B216" s="283" t="s">
        <v>389</v>
      </c>
      <c r="C216" s="290" t="s">
        <v>119</v>
      </c>
      <c r="D216" s="294">
        <v>54</v>
      </c>
      <c r="E216" s="291">
        <v>18.222394771449473</v>
      </c>
      <c r="F216" s="294">
        <f t="shared" si="13"/>
        <v>984.00931765827158</v>
      </c>
    </row>
    <row r="217" spans="1:6" customFormat="1" ht="9.75" customHeight="1">
      <c r="A217" s="262"/>
      <c r="B217" s="289" t="s">
        <v>452</v>
      </c>
      <c r="C217" s="290"/>
      <c r="D217" s="293"/>
      <c r="E217" s="291">
        <v>0</v>
      </c>
      <c r="F217" s="294">
        <f t="shared" si="13"/>
        <v>0</v>
      </c>
    </row>
    <row r="218" spans="1:6" customFormat="1" ht="9.75" customHeight="1">
      <c r="A218" s="262">
        <f>+A216+1</f>
        <v>41</v>
      </c>
      <c r="B218" s="283" t="s">
        <v>392</v>
      </c>
      <c r="C218" s="290" t="s">
        <v>23</v>
      </c>
      <c r="D218" s="294">
        <v>0.35</v>
      </c>
      <c r="E218" s="291">
        <v>233.86377715605485</v>
      </c>
      <c r="F218" s="294">
        <f t="shared" si="13"/>
        <v>81.852322004619197</v>
      </c>
    </row>
    <row r="219" spans="1:6" customFormat="1" ht="9.75" customHeight="1">
      <c r="A219" s="262">
        <f>+A218+1</f>
        <v>42</v>
      </c>
      <c r="B219" s="283" t="s">
        <v>393</v>
      </c>
      <c r="C219" s="290" t="s">
        <v>18</v>
      </c>
      <c r="D219" s="294">
        <v>176.70000000000002</v>
      </c>
      <c r="E219" s="291">
        <v>0.95706533383373948</v>
      </c>
      <c r="F219" s="294">
        <f t="shared" si="13"/>
        <v>169.11344448842178</v>
      </c>
    </row>
    <row r="220" spans="1:6" customFormat="1" ht="9.75" customHeight="1">
      <c r="A220" s="262">
        <f>+A219+1</f>
        <v>43</v>
      </c>
      <c r="B220" s="283" t="s">
        <v>391</v>
      </c>
      <c r="C220" s="290" t="s">
        <v>7</v>
      </c>
      <c r="D220" s="294">
        <v>30</v>
      </c>
      <c r="E220" s="291">
        <v>8.1245596677587759</v>
      </c>
      <c r="F220" s="294">
        <f t="shared" si="13"/>
        <v>243.73679003276328</v>
      </c>
    </row>
    <row r="221" spans="1:6" customFormat="1" ht="9.75" customHeight="1">
      <c r="A221" s="262">
        <f>+A220+1</f>
        <v>44</v>
      </c>
      <c r="B221" s="283" t="s">
        <v>394</v>
      </c>
      <c r="C221" s="290" t="s">
        <v>19</v>
      </c>
      <c r="D221" s="301">
        <v>62</v>
      </c>
      <c r="E221" s="291">
        <v>0.23419216977987103</v>
      </c>
      <c r="F221" s="294">
        <f t="shared" si="13"/>
        <v>14.519914526352004</v>
      </c>
    </row>
    <row r="222" spans="1:6" customFormat="1" ht="9.75" customHeight="1">
      <c r="A222" s="262">
        <f>+A221+1</f>
        <v>45</v>
      </c>
      <c r="B222" s="283" t="s">
        <v>396</v>
      </c>
      <c r="C222" s="290" t="s">
        <v>7</v>
      </c>
      <c r="D222" s="294">
        <v>24.738000000000003</v>
      </c>
      <c r="E222" s="291">
        <v>1.7541291748393135</v>
      </c>
      <c r="F222" s="294">
        <f t="shared" si="13"/>
        <v>43.393647527174942</v>
      </c>
    </row>
    <row r="223" spans="1:6" customFormat="1" ht="9.75" customHeight="1">
      <c r="A223" s="262"/>
      <c r="B223" s="289" t="s">
        <v>397</v>
      </c>
      <c r="C223" s="290"/>
      <c r="D223" s="293"/>
      <c r="E223" s="291">
        <v>0</v>
      </c>
      <c r="F223" s="294">
        <f t="shared" si="13"/>
        <v>0</v>
      </c>
    </row>
    <row r="224" spans="1:6" customFormat="1" ht="9.75" customHeight="1">
      <c r="A224" s="264">
        <f>+A222+1</f>
        <v>46</v>
      </c>
      <c r="B224" s="283" t="s">
        <v>439</v>
      </c>
      <c r="C224" s="290" t="s">
        <v>21</v>
      </c>
      <c r="D224" s="294">
        <v>1.6</v>
      </c>
      <c r="E224" s="291">
        <v>6.9253345905122883</v>
      </c>
      <c r="F224" s="294">
        <f t="shared" si="13"/>
        <v>11.080535344819662</v>
      </c>
    </row>
    <row r="225" spans="1:6" customFormat="1" ht="9.75" customHeight="1">
      <c r="A225" s="262">
        <f t="shared" ref="A225:A243" si="14">+A224+1</f>
        <v>47</v>
      </c>
      <c r="B225" s="283" t="s">
        <v>404</v>
      </c>
      <c r="C225" s="283" t="s">
        <v>21</v>
      </c>
      <c r="D225" s="242">
        <v>1.6</v>
      </c>
      <c r="E225" s="291">
        <v>53.802565941372492</v>
      </c>
      <c r="F225" s="294">
        <f t="shared" si="13"/>
        <v>86.084105506195996</v>
      </c>
    </row>
    <row r="226" spans="1:6" customFormat="1" ht="9.75" customHeight="1">
      <c r="A226" s="262">
        <f t="shared" si="14"/>
        <v>48</v>
      </c>
      <c r="B226" s="298" t="s">
        <v>456</v>
      </c>
      <c r="C226" s="298" t="s">
        <v>23</v>
      </c>
      <c r="D226" s="318">
        <v>0.14699999999999999</v>
      </c>
      <c r="E226" s="291">
        <v>459.92687966842493</v>
      </c>
      <c r="F226" s="294">
        <f t="shared" si="13"/>
        <v>67.609251311258461</v>
      </c>
    </row>
    <row r="227" spans="1:6" customFormat="1" ht="9.75" customHeight="1">
      <c r="A227" s="262">
        <f t="shared" si="14"/>
        <v>49</v>
      </c>
      <c r="B227" s="283" t="s">
        <v>405</v>
      </c>
      <c r="C227" s="283" t="s">
        <v>77</v>
      </c>
      <c r="D227" s="242">
        <v>2.2000000000000002</v>
      </c>
      <c r="E227" s="291">
        <v>82.174933140726594</v>
      </c>
      <c r="F227" s="294">
        <f t="shared" si="13"/>
        <v>180.78485290959853</v>
      </c>
    </row>
    <row r="228" spans="1:6" customFormat="1" ht="9.75" customHeight="1">
      <c r="A228" s="262">
        <f t="shared" si="14"/>
        <v>50</v>
      </c>
      <c r="B228" s="283" t="s">
        <v>406</v>
      </c>
      <c r="C228" s="290" t="s">
        <v>23</v>
      </c>
      <c r="D228" s="294">
        <v>0.312</v>
      </c>
      <c r="E228" s="291">
        <v>137.89477503095048</v>
      </c>
      <c r="F228" s="294">
        <f t="shared" si="13"/>
        <v>43.023169809656551</v>
      </c>
    </row>
    <row r="229" spans="1:6" customFormat="1" ht="9.75" customHeight="1">
      <c r="A229" s="262">
        <f t="shared" si="14"/>
        <v>51</v>
      </c>
      <c r="B229" s="283" t="s">
        <v>407</v>
      </c>
      <c r="C229" s="290" t="s">
        <v>18</v>
      </c>
      <c r="D229" s="294">
        <v>100</v>
      </c>
      <c r="E229" s="291">
        <v>1.389540207360568</v>
      </c>
      <c r="F229" s="294">
        <f t="shared" si="13"/>
        <v>138.9540207360568</v>
      </c>
    </row>
    <row r="230" spans="1:6" customFormat="1" ht="9.75" customHeight="1">
      <c r="A230" s="262">
        <f t="shared" si="14"/>
        <v>52</v>
      </c>
      <c r="B230" s="283" t="s">
        <v>396</v>
      </c>
      <c r="C230" s="290" t="s">
        <v>7</v>
      </c>
      <c r="D230" s="294">
        <v>20</v>
      </c>
      <c r="E230" s="291">
        <v>1.7541291748393135</v>
      </c>
      <c r="F230" s="294">
        <f t="shared" si="13"/>
        <v>35.08258349678627</v>
      </c>
    </row>
    <row r="231" spans="1:6" customFormat="1" ht="9.75" customHeight="1">
      <c r="A231" s="262">
        <f t="shared" si="14"/>
        <v>53</v>
      </c>
      <c r="B231" s="283" t="s">
        <v>408</v>
      </c>
      <c r="C231" s="283" t="s">
        <v>21</v>
      </c>
      <c r="D231" s="242">
        <v>1.34</v>
      </c>
      <c r="E231" s="291">
        <v>49.266639181338277</v>
      </c>
      <c r="F231" s="294">
        <f t="shared" si="13"/>
        <v>66.01729650299329</v>
      </c>
    </row>
    <row r="232" spans="1:6" customFormat="1" ht="9.75" customHeight="1">
      <c r="A232" s="262">
        <f t="shared" si="14"/>
        <v>54</v>
      </c>
      <c r="B232" s="315" t="s">
        <v>409</v>
      </c>
      <c r="C232" s="315" t="s">
        <v>18</v>
      </c>
      <c r="D232" s="242">
        <v>26.4</v>
      </c>
      <c r="E232" s="291">
        <v>6.802327625894236</v>
      </c>
      <c r="F232" s="294">
        <f t="shared" si="13"/>
        <v>179.58144932360781</v>
      </c>
    </row>
    <row r="233" spans="1:6" customFormat="1" ht="9.75" customHeight="1">
      <c r="A233" s="262">
        <f t="shared" si="14"/>
        <v>55</v>
      </c>
      <c r="B233" s="283" t="s">
        <v>410</v>
      </c>
      <c r="C233" s="290" t="s">
        <v>7</v>
      </c>
      <c r="D233" s="294">
        <v>69</v>
      </c>
      <c r="E233" s="291">
        <v>29.782622568268511</v>
      </c>
      <c r="F233" s="294">
        <f t="shared" si="13"/>
        <v>2055.0009572105273</v>
      </c>
    </row>
    <row r="234" spans="1:6" customFormat="1" ht="9.75" customHeight="1">
      <c r="A234" s="262">
        <f t="shared" si="14"/>
        <v>56</v>
      </c>
      <c r="B234" s="298" t="s">
        <v>411</v>
      </c>
      <c r="C234" s="298" t="s">
        <v>23</v>
      </c>
      <c r="D234" s="318">
        <v>3.5200000000000002E-2</v>
      </c>
      <c r="E234" s="291">
        <v>1166.1797952846766</v>
      </c>
      <c r="F234" s="294">
        <f t="shared" si="13"/>
        <v>41.049528794020617</v>
      </c>
    </row>
    <row r="235" spans="1:6" customFormat="1" ht="9.75" customHeight="1">
      <c r="A235" s="262">
        <f t="shared" si="14"/>
        <v>57</v>
      </c>
      <c r="B235" s="283" t="s">
        <v>413</v>
      </c>
      <c r="C235" s="290" t="s">
        <v>23</v>
      </c>
      <c r="D235" s="294">
        <v>0.60799999999999998</v>
      </c>
      <c r="E235" s="291">
        <v>60.316101677193025</v>
      </c>
      <c r="F235" s="294">
        <f t="shared" si="13"/>
        <v>36.672189819733362</v>
      </c>
    </row>
    <row r="236" spans="1:6" customFormat="1" ht="9.75" customHeight="1">
      <c r="A236" s="262">
        <f t="shared" si="14"/>
        <v>58</v>
      </c>
      <c r="B236" s="283" t="s">
        <v>414</v>
      </c>
      <c r="C236" s="290" t="s">
        <v>18</v>
      </c>
      <c r="D236" s="294">
        <v>35.400000000000006</v>
      </c>
      <c r="E236" s="291">
        <v>8.8342490711406896</v>
      </c>
      <c r="F236" s="294">
        <f t="shared" si="13"/>
        <v>312.73241711838045</v>
      </c>
    </row>
    <row r="237" spans="1:6" customFormat="1" ht="9.75" customHeight="1">
      <c r="A237" s="262">
        <f t="shared" si="14"/>
        <v>59</v>
      </c>
      <c r="B237" s="283" t="s">
        <v>415</v>
      </c>
      <c r="C237" s="290" t="s">
        <v>23</v>
      </c>
      <c r="D237" s="294">
        <v>0.106</v>
      </c>
      <c r="E237" s="291">
        <v>110.44815695174567</v>
      </c>
      <c r="F237" s="294">
        <f t="shared" si="13"/>
        <v>11.707504636885041</v>
      </c>
    </row>
    <row r="238" spans="1:6" customFormat="1" ht="9.75" customHeight="1">
      <c r="A238" s="262">
        <f t="shared" si="14"/>
        <v>60</v>
      </c>
      <c r="B238" s="283" t="s">
        <v>416</v>
      </c>
      <c r="C238" s="290" t="s">
        <v>18</v>
      </c>
      <c r="D238" s="294">
        <v>9</v>
      </c>
      <c r="E238" s="291">
        <v>5.9266231765626012</v>
      </c>
      <c r="F238" s="294">
        <f t="shared" si="13"/>
        <v>53.33960858906341</v>
      </c>
    </row>
    <row r="239" spans="1:6" customFormat="1" ht="9.75" customHeight="1">
      <c r="A239" s="262">
        <f t="shared" si="14"/>
        <v>61</v>
      </c>
      <c r="B239" s="283" t="s">
        <v>417</v>
      </c>
      <c r="C239" s="290" t="s">
        <v>23</v>
      </c>
      <c r="D239" s="294">
        <v>0.86180000000000012</v>
      </c>
      <c r="E239" s="291">
        <v>233.86377715605485</v>
      </c>
      <c r="F239" s="294">
        <f t="shared" si="13"/>
        <v>201.54380315308811</v>
      </c>
    </row>
    <row r="240" spans="1:6" customFormat="1" ht="9.75" customHeight="1">
      <c r="A240" s="262">
        <f t="shared" si="14"/>
        <v>62</v>
      </c>
      <c r="B240" s="283" t="s">
        <v>418</v>
      </c>
      <c r="C240" s="290" t="s">
        <v>18</v>
      </c>
      <c r="D240" s="294">
        <v>40</v>
      </c>
      <c r="E240" s="291">
        <v>1.6651063271348832</v>
      </c>
      <c r="F240" s="294">
        <f t="shared" si="13"/>
        <v>66.604253085395328</v>
      </c>
    </row>
    <row r="241" spans="1:6" customFormat="1" ht="9.75" customHeight="1">
      <c r="A241" s="271">
        <f t="shared" si="14"/>
        <v>63</v>
      </c>
      <c r="B241" s="283" t="s">
        <v>419</v>
      </c>
      <c r="C241" s="290" t="s">
        <v>7</v>
      </c>
      <c r="D241" s="294">
        <v>12</v>
      </c>
      <c r="E241" s="291">
        <v>26.041399110042928</v>
      </c>
      <c r="F241" s="294">
        <f t="shared" si="13"/>
        <v>312.49678932051512</v>
      </c>
    </row>
    <row r="242" spans="1:6" customFormat="1" ht="9.75" customHeight="1">
      <c r="A242" s="262">
        <f t="shared" si="14"/>
        <v>64</v>
      </c>
      <c r="B242" s="283" t="s">
        <v>420</v>
      </c>
      <c r="C242" s="290" t="s">
        <v>7</v>
      </c>
      <c r="D242" s="242">
        <v>12</v>
      </c>
      <c r="E242" s="291">
        <v>7.8479913481483692</v>
      </c>
      <c r="F242" s="294">
        <f t="shared" si="13"/>
        <v>94.17589617778043</v>
      </c>
    </row>
    <row r="243" spans="1:6" customFormat="1" ht="9.75" customHeight="1">
      <c r="A243" s="262">
        <f t="shared" si="14"/>
        <v>65</v>
      </c>
      <c r="B243" s="283" t="s">
        <v>396</v>
      </c>
      <c r="C243" s="290" t="s">
        <v>7</v>
      </c>
      <c r="D243" s="294">
        <v>29.824000000000005</v>
      </c>
      <c r="E243" s="291">
        <v>1.7541291748393135</v>
      </c>
      <c r="F243" s="294">
        <f t="shared" si="13"/>
        <v>52.315148510407695</v>
      </c>
    </row>
    <row r="244" spans="1:6" customFormat="1" ht="9.75" customHeight="1">
      <c r="A244" s="262"/>
      <c r="B244" s="289" t="s">
        <v>445</v>
      </c>
      <c r="C244" s="290"/>
      <c r="D244" s="293"/>
      <c r="E244" s="291">
        <v>0</v>
      </c>
      <c r="F244" s="294">
        <f t="shared" si="13"/>
        <v>0</v>
      </c>
    </row>
    <row r="245" spans="1:6" customFormat="1" ht="9.75" customHeight="1">
      <c r="A245" s="264">
        <f>+A243+1</f>
        <v>66</v>
      </c>
      <c r="B245" s="283" t="s">
        <v>439</v>
      </c>
      <c r="C245" s="290" t="s">
        <v>21</v>
      </c>
      <c r="D245" s="294">
        <v>9.8000000000000007</v>
      </c>
      <c r="E245" s="291">
        <v>6.9253345905122883</v>
      </c>
      <c r="F245" s="294">
        <f t="shared" si="13"/>
        <v>67.868278987020432</v>
      </c>
    </row>
    <row r="246" spans="1:6" customFormat="1" ht="9.75" customHeight="1">
      <c r="A246" s="264">
        <f t="shared" ref="A246:A254" si="15">+A245+1</f>
        <v>67</v>
      </c>
      <c r="B246" s="315" t="s">
        <v>449</v>
      </c>
      <c r="C246" s="315" t="s">
        <v>28</v>
      </c>
      <c r="D246" s="242">
        <v>1.3</v>
      </c>
      <c r="E246" s="291">
        <v>12.38716717643678</v>
      </c>
      <c r="F246" s="294">
        <f t="shared" si="13"/>
        <v>16.103317329367815</v>
      </c>
    </row>
    <row r="247" spans="1:6" customFormat="1" ht="9.75" customHeight="1">
      <c r="A247" s="264">
        <f t="shared" si="15"/>
        <v>68</v>
      </c>
      <c r="B247" s="283" t="s">
        <v>447</v>
      </c>
      <c r="C247" s="283" t="s">
        <v>21</v>
      </c>
      <c r="D247" s="242">
        <v>8.3699999999999992</v>
      </c>
      <c r="E247" s="291">
        <v>65.500719620947621</v>
      </c>
      <c r="F247" s="294">
        <f t="shared" si="13"/>
        <v>548.24102322733154</v>
      </c>
    </row>
    <row r="248" spans="1:6" customFormat="1" ht="9.75" customHeight="1">
      <c r="A248" s="264">
        <f t="shared" si="15"/>
        <v>69</v>
      </c>
      <c r="B248" s="283" t="s">
        <v>450</v>
      </c>
      <c r="C248" s="296" t="s">
        <v>23</v>
      </c>
      <c r="D248" s="291">
        <v>1.1299999999999999</v>
      </c>
      <c r="E248" s="291">
        <v>60.316101677193025</v>
      </c>
      <c r="F248" s="294">
        <f t="shared" si="13"/>
        <v>68.157194895228116</v>
      </c>
    </row>
    <row r="249" spans="1:6" customFormat="1" ht="9.75" customHeight="1">
      <c r="A249" s="264">
        <f t="shared" si="15"/>
        <v>70</v>
      </c>
      <c r="B249" s="295" t="s">
        <v>451</v>
      </c>
      <c r="C249" s="296" t="s">
        <v>18</v>
      </c>
      <c r="D249" s="291">
        <v>137.19999999999999</v>
      </c>
      <c r="E249" s="291">
        <v>4.2810328635760424</v>
      </c>
      <c r="F249" s="294">
        <f t="shared" si="13"/>
        <v>587.35770888263301</v>
      </c>
    </row>
    <row r="250" spans="1:6" customFormat="1" ht="9.75" customHeight="1">
      <c r="A250" s="264">
        <f t="shared" si="15"/>
        <v>71</v>
      </c>
      <c r="B250" s="283" t="s">
        <v>453</v>
      </c>
      <c r="C250" s="290" t="s">
        <v>23</v>
      </c>
      <c r="D250" s="294">
        <v>1.7929999999999999</v>
      </c>
      <c r="E250" s="291">
        <v>119.97437556014468</v>
      </c>
      <c r="F250" s="294">
        <f t="shared" si="13"/>
        <v>215.11405537933939</v>
      </c>
    </row>
    <row r="251" spans="1:6" customFormat="1" ht="9.75" customHeight="1">
      <c r="A251" s="264">
        <f t="shared" si="15"/>
        <v>72</v>
      </c>
      <c r="B251" s="283" t="s">
        <v>393</v>
      </c>
      <c r="C251" s="290" t="s">
        <v>18</v>
      </c>
      <c r="D251" s="294">
        <v>335</v>
      </c>
      <c r="E251" s="291">
        <v>0.95706533383373948</v>
      </c>
      <c r="F251" s="294">
        <f t="shared" si="13"/>
        <v>320.6168868343027</v>
      </c>
    </row>
    <row r="252" spans="1:6" customFormat="1" ht="9.75" customHeight="1">
      <c r="A252" s="264">
        <f t="shared" si="15"/>
        <v>73</v>
      </c>
      <c r="B252" s="283" t="s">
        <v>454</v>
      </c>
      <c r="C252" s="290" t="s">
        <v>18</v>
      </c>
      <c r="D252" s="294">
        <v>1418</v>
      </c>
      <c r="E252" s="291">
        <v>0.54644839615303242</v>
      </c>
      <c r="F252" s="294">
        <f t="shared" si="13"/>
        <v>774.86382574499999</v>
      </c>
    </row>
    <row r="253" spans="1:6" customFormat="1" ht="9.75" customHeight="1">
      <c r="A253" s="264">
        <f t="shared" si="15"/>
        <v>74</v>
      </c>
      <c r="B253" s="298" t="s">
        <v>455</v>
      </c>
      <c r="C253" s="298" t="s">
        <v>23</v>
      </c>
      <c r="D253" s="318">
        <v>4.7E-2</v>
      </c>
      <c r="E253" s="291">
        <v>434.55137743220996</v>
      </c>
      <c r="F253" s="294">
        <f t="shared" si="13"/>
        <v>20.423914739313869</v>
      </c>
    </row>
    <row r="254" spans="1:6" customFormat="1" ht="9.75" customHeight="1">
      <c r="A254" s="264">
        <f t="shared" si="15"/>
        <v>75</v>
      </c>
      <c r="B254" s="283" t="s">
        <v>396</v>
      </c>
      <c r="C254" s="290" t="s">
        <v>7</v>
      </c>
      <c r="D254" s="294">
        <v>52</v>
      </c>
      <c r="E254" s="291">
        <v>1.7541291748393135</v>
      </c>
      <c r="F254" s="294">
        <f t="shared" si="13"/>
        <v>91.214717091644303</v>
      </c>
    </row>
    <row r="255" spans="1:6" customFormat="1" ht="9.75" customHeight="1">
      <c r="A255" s="264"/>
      <c r="B255" s="319" t="s">
        <v>64</v>
      </c>
      <c r="C255" s="320"/>
      <c r="D255" s="242"/>
      <c r="E255" s="291">
        <v>0</v>
      </c>
      <c r="F255" s="294">
        <f t="shared" si="13"/>
        <v>0</v>
      </c>
    </row>
    <row r="256" spans="1:6" customFormat="1" ht="9.75" customHeight="1">
      <c r="A256" s="264"/>
      <c r="B256" s="321" t="s">
        <v>422</v>
      </c>
      <c r="C256" s="320"/>
      <c r="D256" s="294"/>
      <c r="E256" s="291">
        <v>0</v>
      </c>
      <c r="F256" s="294">
        <f t="shared" si="13"/>
        <v>0</v>
      </c>
    </row>
    <row r="257" spans="1:6" customFormat="1" ht="9.75" customHeight="1">
      <c r="A257" s="269">
        <v>1</v>
      </c>
      <c r="B257" s="283" t="s">
        <v>458</v>
      </c>
      <c r="C257" s="290" t="s">
        <v>19</v>
      </c>
      <c r="D257" s="301">
        <v>1</v>
      </c>
      <c r="E257" s="291">
        <v>139.39842970355966</v>
      </c>
      <c r="F257" s="294">
        <f t="shared" si="13"/>
        <v>139.39842970355966</v>
      </c>
    </row>
    <row r="258" spans="1:6" customFormat="1" ht="9.75" customHeight="1">
      <c r="A258" s="268">
        <f>+A257+1</f>
        <v>2</v>
      </c>
      <c r="B258" s="283" t="s">
        <v>423</v>
      </c>
      <c r="C258" s="290" t="s">
        <v>30</v>
      </c>
      <c r="D258" s="290">
        <v>1</v>
      </c>
      <c r="E258" s="291">
        <v>57.042154455513455</v>
      </c>
      <c r="F258" s="294">
        <f t="shared" si="13"/>
        <v>57.042154455513455</v>
      </c>
    </row>
    <row r="259" spans="1:6" customFormat="1" ht="9.75" customHeight="1">
      <c r="A259" s="268">
        <f>+A258+1</f>
        <v>3</v>
      </c>
      <c r="B259" s="283" t="s">
        <v>424</v>
      </c>
      <c r="C259" s="290" t="s">
        <v>30</v>
      </c>
      <c r="D259" s="290">
        <v>2</v>
      </c>
      <c r="E259" s="291">
        <v>16.715101164914749</v>
      </c>
      <c r="F259" s="294">
        <f t="shared" si="13"/>
        <v>33.430202329829498</v>
      </c>
    </row>
    <row r="260" spans="1:6" customFormat="1" ht="9.75" customHeight="1">
      <c r="A260" s="268">
        <f>+A259+1</f>
        <v>4</v>
      </c>
      <c r="B260" s="283" t="s">
        <v>425</v>
      </c>
      <c r="C260" s="290" t="s">
        <v>30</v>
      </c>
      <c r="D260" s="290">
        <v>7</v>
      </c>
      <c r="E260" s="291">
        <v>8.5964392792125519</v>
      </c>
      <c r="F260" s="294">
        <f t="shared" si="13"/>
        <v>60.175074954487862</v>
      </c>
    </row>
    <row r="261" spans="1:6" customFormat="1" ht="9.75" customHeight="1">
      <c r="A261" s="268">
        <f>+A260+1</f>
        <v>5</v>
      </c>
      <c r="B261" s="283" t="s">
        <v>427</v>
      </c>
      <c r="C261" s="296" t="s">
        <v>30</v>
      </c>
      <c r="D261" s="296">
        <v>9</v>
      </c>
      <c r="E261" s="291">
        <v>5.5849185730015636</v>
      </c>
      <c r="F261" s="294">
        <f t="shared" si="13"/>
        <v>50.264267157014075</v>
      </c>
    </row>
    <row r="262" spans="1:6" customFormat="1" ht="9.75" customHeight="1">
      <c r="A262" s="268">
        <f>+A261+1</f>
        <v>6</v>
      </c>
      <c r="B262" s="283" t="s">
        <v>461</v>
      </c>
      <c r="C262" s="290" t="s">
        <v>30</v>
      </c>
      <c r="D262" s="290">
        <v>1</v>
      </c>
      <c r="E262" s="291">
        <v>8.1220004122834997</v>
      </c>
      <c r="F262" s="294">
        <f t="shared" si="13"/>
        <v>8.1220004122834997</v>
      </c>
    </row>
    <row r="263" spans="1:6" customFormat="1" ht="9.75" customHeight="1">
      <c r="A263" s="270"/>
      <c r="B263" s="321" t="s">
        <v>429</v>
      </c>
      <c r="C263" s="320"/>
      <c r="D263" s="322"/>
      <c r="E263" s="291">
        <v>0</v>
      </c>
      <c r="F263" s="294">
        <f t="shared" ref="F263:F315" si="16">D263*E263</f>
        <v>0</v>
      </c>
    </row>
    <row r="264" spans="1:6" customFormat="1" ht="9.75" customHeight="1">
      <c r="A264" s="269">
        <f>+A262+1</f>
        <v>7</v>
      </c>
      <c r="B264" s="283" t="s">
        <v>430</v>
      </c>
      <c r="C264" s="290" t="s">
        <v>19</v>
      </c>
      <c r="D264" s="301">
        <v>1</v>
      </c>
      <c r="E264" s="291">
        <v>48.169306822307391</v>
      </c>
      <c r="F264" s="294">
        <f t="shared" si="16"/>
        <v>48.169306822307391</v>
      </c>
    </row>
    <row r="265" spans="1:6" customFormat="1" ht="9.75" customHeight="1">
      <c r="A265" s="268">
        <f>+A264+1</f>
        <v>8</v>
      </c>
      <c r="B265" s="283" t="s">
        <v>424</v>
      </c>
      <c r="C265" s="290" t="s">
        <v>30</v>
      </c>
      <c r="D265" s="290">
        <v>1</v>
      </c>
      <c r="E265" s="291">
        <v>16.715101164914749</v>
      </c>
      <c r="F265" s="294">
        <f t="shared" si="16"/>
        <v>16.715101164914749</v>
      </c>
    </row>
    <row r="266" spans="1:6" customFormat="1" ht="9.75" customHeight="1">
      <c r="A266" s="268">
        <f>+A265+1</f>
        <v>9</v>
      </c>
      <c r="B266" s="283" t="s">
        <v>426</v>
      </c>
      <c r="C266" s="296" t="s">
        <v>30</v>
      </c>
      <c r="D266" s="296">
        <v>8</v>
      </c>
      <c r="E266" s="291">
        <v>5.8456525220231539</v>
      </c>
      <c r="F266" s="294">
        <f t="shared" si="16"/>
        <v>46.765220176185231</v>
      </c>
    </row>
    <row r="267" spans="1:6" customFormat="1" ht="9.75" customHeight="1">
      <c r="A267" s="268">
        <f>+A266+1</f>
        <v>10</v>
      </c>
      <c r="B267" s="283" t="s">
        <v>427</v>
      </c>
      <c r="C267" s="296" t="s">
        <v>30</v>
      </c>
      <c r="D267" s="296">
        <v>9</v>
      </c>
      <c r="E267" s="291">
        <v>5.5849185730015636</v>
      </c>
      <c r="F267" s="294">
        <f t="shared" si="16"/>
        <v>50.264267157014075</v>
      </c>
    </row>
    <row r="268" spans="1:6" customFormat="1" ht="9.75" customHeight="1">
      <c r="A268" s="268">
        <f>+A267+1</f>
        <v>11</v>
      </c>
      <c r="B268" s="283" t="s">
        <v>461</v>
      </c>
      <c r="C268" s="290" t="s">
        <v>30</v>
      </c>
      <c r="D268" s="290">
        <v>1</v>
      </c>
      <c r="E268" s="291">
        <v>8.1220004122834997</v>
      </c>
      <c r="F268" s="294">
        <f t="shared" si="16"/>
        <v>8.1220004122834997</v>
      </c>
    </row>
    <row r="269" spans="1:6" customFormat="1" ht="9.75" customHeight="1">
      <c r="A269" s="270"/>
      <c r="B269" s="321" t="s">
        <v>467</v>
      </c>
      <c r="C269" s="320"/>
      <c r="D269" s="322"/>
      <c r="E269" s="291">
        <v>0</v>
      </c>
      <c r="F269" s="294">
        <f t="shared" si="16"/>
        <v>0</v>
      </c>
    </row>
    <row r="270" spans="1:6" customFormat="1" ht="9.75" customHeight="1">
      <c r="A270" s="269">
        <f>+A268+1</f>
        <v>12</v>
      </c>
      <c r="B270" s="283" t="s">
        <v>430</v>
      </c>
      <c r="C270" s="290" t="s">
        <v>19</v>
      </c>
      <c r="D270" s="301">
        <v>1</v>
      </c>
      <c r="E270" s="291">
        <v>48.169306822307391</v>
      </c>
      <c r="F270" s="294">
        <f t="shared" si="16"/>
        <v>48.169306822307391</v>
      </c>
    </row>
    <row r="271" spans="1:6" customFormat="1" ht="9.75" customHeight="1">
      <c r="A271" s="268">
        <f>+A270+1</f>
        <v>13</v>
      </c>
      <c r="B271" s="283" t="s">
        <v>424</v>
      </c>
      <c r="C271" s="290" t="s">
        <v>30</v>
      </c>
      <c r="D271" s="290">
        <v>1</v>
      </c>
      <c r="E271" s="291">
        <v>16.715101164914749</v>
      </c>
      <c r="F271" s="294">
        <f t="shared" si="16"/>
        <v>16.715101164914749</v>
      </c>
    </row>
    <row r="272" spans="1:6" customFormat="1" ht="9.75" customHeight="1">
      <c r="A272" s="268">
        <f>+A271+1</f>
        <v>14</v>
      </c>
      <c r="B272" s="283" t="s">
        <v>426</v>
      </c>
      <c r="C272" s="296" t="s">
        <v>30</v>
      </c>
      <c r="D272" s="296">
        <v>8</v>
      </c>
      <c r="E272" s="291">
        <v>5.8456525220231539</v>
      </c>
      <c r="F272" s="294">
        <f t="shared" si="16"/>
        <v>46.765220176185231</v>
      </c>
    </row>
    <row r="273" spans="1:6" customFormat="1" ht="9.75" customHeight="1">
      <c r="A273" s="268">
        <f>+A272+1</f>
        <v>15</v>
      </c>
      <c r="B273" s="283" t="s">
        <v>427</v>
      </c>
      <c r="C273" s="296" t="s">
        <v>30</v>
      </c>
      <c r="D273" s="296">
        <v>9</v>
      </c>
      <c r="E273" s="291">
        <v>5.5849185730015636</v>
      </c>
      <c r="F273" s="294">
        <f t="shared" si="16"/>
        <v>50.264267157014075</v>
      </c>
    </row>
    <row r="274" spans="1:6" customFormat="1" ht="9.75" customHeight="1">
      <c r="A274" s="268">
        <f>+A273+1</f>
        <v>16</v>
      </c>
      <c r="B274" s="283" t="s">
        <v>461</v>
      </c>
      <c r="C274" s="290" t="s">
        <v>30</v>
      </c>
      <c r="D274" s="290">
        <v>1</v>
      </c>
      <c r="E274" s="291">
        <v>8.1220004122834997</v>
      </c>
      <c r="F274" s="294">
        <f t="shared" si="16"/>
        <v>8.1220004122834997</v>
      </c>
    </row>
    <row r="275" spans="1:6" customFormat="1" ht="9.75" customHeight="1">
      <c r="A275" s="270"/>
      <c r="B275" s="321" t="s">
        <v>468</v>
      </c>
      <c r="C275" s="320"/>
      <c r="D275" s="322"/>
      <c r="E275" s="291">
        <v>0</v>
      </c>
      <c r="F275" s="294">
        <f t="shared" si="16"/>
        <v>0</v>
      </c>
    </row>
    <row r="276" spans="1:6" customFormat="1" ht="9.75" customHeight="1">
      <c r="A276" s="269">
        <f>+A274+1</f>
        <v>17</v>
      </c>
      <c r="B276" s="283" t="s">
        <v>458</v>
      </c>
      <c r="C276" s="290" t="s">
        <v>19</v>
      </c>
      <c r="D276" s="301">
        <v>1</v>
      </c>
      <c r="E276" s="291">
        <v>139.39842970355966</v>
      </c>
      <c r="F276" s="294">
        <f t="shared" si="16"/>
        <v>139.39842970355966</v>
      </c>
    </row>
    <row r="277" spans="1:6" customFormat="1" ht="9.75" customHeight="1">
      <c r="A277" s="268">
        <f>+A276+1</f>
        <v>18</v>
      </c>
      <c r="B277" s="283" t="s">
        <v>423</v>
      </c>
      <c r="C277" s="290" t="s">
        <v>30</v>
      </c>
      <c r="D277" s="290">
        <v>1</v>
      </c>
      <c r="E277" s="291">
        <v>57.042154455513455</v>
      </c>
      <c r="F277" s="294">
        <f t="shared" si="16"/>
        <v>57.042154455513455</v>
      </c>
    </row>
    <row r="278" spans="1:6" customFormat="1" ht="9.75" customHeight="1">
      <c r="A278" s="268">
        <f>+A277+1</f>
        <v>19</v>
      </c>
      <c r="B278" s="283" t="s">
        <v>424</v>
      </c>
      <c r="C278" s="290" t="s">
        <v>30</v>
      </c>
      <c r="D278" s="290">
        <v>2</v>
      </c>
      <c r="E278" s="291">
        <v>16.715101164914749</v>
      </c>
      <c r="F278" s="294">
        <f t="shared" si="16"/>
        <v>33.430202329829498</v>
      </c>
    </row>
    <row r="279" spans="1:6" customFormat="1" ht="9.75" customHeight="1">
      <c r="A279" s="268">
        <f>+A278+1</f>
        <v>20</v>
      </c>
      <c r="B279" s="283" t="s">
        <v>469</v>
      </c>
      <c r="C279" s="290" t="s">
        <v>30</v>
      </c>
      <c r="D279" s="290">
        <v>6</v>
      </c>
      <c r="E279" s="291">
        <v>6.35912341724885</v>
      </c>
      <c r="F279" s="294">
        <f t="shared" si="16"/>
        <v>38.154740503493102</v>
      </c>
    </row>
    <row r="280" spans="1:6" customFormat="1" ht="9.75" customHeight="1">
      <c r="A280" s="268">
        <f>+A279+1</f>
        <v>21</v>
      </c>
      <c r="B280" s="283" t="s">
        <v>427</v>
      </c>
      <c r="C280" s="296" t="s">
        <v>30</v>
      </c>
      <c r="D280" s="296">
        <v>6</v>
      </c>
      <c r="E280" s="291">
        <v>5.5849185730015636</v>
      </c>
      <c r="F280" s="294">
        <f t="shared" si="16"/>
        <v>33.509511438009383</v>
      </c>
    </row>
    <row r="281" spans="1:6" customFormat="1" ht="9.75" customHeight="1">
      <c r="A281" s="268">
        <f>+A280+1</f>
        <v>22</v>
      </c>
      <c r="B281" s="283" t="s">
        <v>461</v>
      </c>
      <c r="C281" s="290" t="s">
        <v>30</v>
      </c>
      <c r="D281" s="290">
        <v>1</v>
      </c>
      <c r="E281" s="291">
        <v>8.1220004122834997</v>
      </c>
      <c r="F281" s="294">
        <f t="shared" si="16"/>
        <v>8.1220004122834997</v>
      </c>
    </row>
    <row r="282" spans="1:6" customFormat="1" ht="9.75" customHeight="1">
      <c r="A282" s="270"/>
      <c r="B282" s="321" t="s">
        <v>470</v>
      </c>
      <c r="C282" s="320"/>
      <c r="D282" s="322"/>
      <c r="E282" s="291">
        <v>0</v>
      </c>
      <c r="F282" s="294">
        <f t="shared" si="16"/>
        <v>0</v>
      </c>
    </row>
    <row r="283" spans="1:6" customFormat="1" ht="9.75" customHeight="1">
      <c r="A283" s="269">
        <f>+A281+1</f>
        <v>23</v>
      </c>
      <c r="B283" s="283" t="s">
        <v>430</v>
      </c>
      <c r="C283" s="290" t="s">
        <v>19</v>
      </c>
      <c r="D283" s="301">
        <v>1</v>
      </c>
      <c r="E283" s="291">
        <v>48.169306822307391</v>
      </c>
      <c r="F283" s="294">
        <f t="shared" si="16"/>
        <v>48.169306822307391</v>
      </c>
    </row>
    <row r="284" spans="1:6" customFormat="1" ht="9.75" customHeight="1">
      <c r="A284" s="268">
        <f>+A283+1</f>
        <v>24</v>
      </c>
      <c r="B284" s="283" t="s">
        <v>424</v>
      </c>
      <c r="C284" s="290" t="s">
        <v>30</v>
      </c>
      <c r="D284" s="290">
        <v>1</v>
      </c>
      <c r="E284" s="291">
        <v>16.715101164914749</v>
      </c>
      <c r="F284" s="294">
        <f t="shared" si="16"/>
        <v>16.715101164914749</v>
      </c>
    </row>
    <row r="285" spans="1:6" customFormat="1" ht="9.75" customHeight="1">
      <c r="A285" s="268">
        <f>+A284+1</f>
        <v>25</v>
      </c>
      <c r="B285" s="283" t="s">
        <v>426</v>
      </c>
      <c r="C285" s="296" t="s">
        <v>30</v>
      </c>
      <c r="D285" s="296">
        <v>5</v>
      </c>
      <c r="E285" s="291">
        <v>5.8456525220231539</v>
      </c>
      <c r="F285" s="294">
        <f t="shared" si="16"/>
        <v>29.22826261011577</v>
      </c>
    </row>
    <row r="286" spans="1:6" customFormat="1" ht="9.75" customHeight="1">
      <c r="A286" s="268">
        <f>+A285+1</f>
        <v>26</v>
      </c>
      <c r="B286" s="283" t="s">
        <v>427</v>
      </c>
      <c r="C286" s="296" t="s">
        <v>30</v>
      </c>
      <c r="D286" s="296">
        <v>6</v>
      </c>
      <c r="E286" s="291">
        <v>5.5849185730015636</v>
      </c>
      <c r="F286" s="294">
        <f t="shared" si="16"/>
        <v>33.509511438009383</v>
      </c>
    </row>
    <row r="287" spans="1:6" customFormat="1" ht="9.75" customHeight="1">
      <c r="A287" s="268">
        <f>+A286+1</f>
        <v>27</v>
      </c>
      <c r="B287" s="283" t="s">
        <v>461</v>
      </c>
      <c r="C287" s="290" t="s">
        <v>30</v>
      </c>
      <c r="D287" s="290">
        <v>1</v>
      </c>
      <c r="E287" s="291">
        <v>8.1220004122834997</v>
      </c>
      <c r="F287" s="294">
        <f t="shared" si="16"/>
        <v>8.1220004122834997</v>
      </c>
    </row>
    <row r="288" spans="1:6" customFormat="1" ht="9.75" customHeight="1">
      <c r="A288" s="270"/>
      <c r="B288" s="321" t="s">
        <v>471</v>
      </c>
      <c r="C288" s="320"/>
      <c r="D288" s="322"/>
      <c r="E288" s="291">
        <v>0</v>
      </c>
      <c r="F288" s="294">
        <f t="shared" si="16"/>
        <v>0</v>
      </c>
    </row>
    <row r="289" spans="1:6" customFormat="1" ht="9.75" customHeight="1">
      <c r="A289" s="269">
        <f>+A287+1</f>
        <v>28</v>
      </c>
      <c r="B289" s="283" t="s">
        <v>430</v>
      </c>
      <c r="C289" s="290" t="s">
        <v>19</v>
      </c>
      <c r="D289" s="301">
        <v>1</v>
      </c>
      <c r="E289" s="291">
        <v>48.169306822307391</v>
      </c>
      <c r="F289" s="294">
        <f t="shared" si="16"/>
        <v>48.169306822307391</v>
      </c>
    </row>
    <row r="290" spans="1:6" customFormat="1" ht="9.75" customHeight="1">
      <c r="A290" s="268">
        <f>+A289+1</f>
        <v>29</v>
      </c>
      <c r="B290" s="283" t="s">
        <v>424</v>
      </c>
      <c r="C290" s="290" t="s">
        <v>30</v>
      </c>
      <c r="D290" s="290">
        <v>1</v>
      </c>
      <c r="E290" s="291">
        <v>16.715101164914749</v>
      </c>
      <c r="F290" s="294">
        <f t="shared" si="16"/>
        <v>16.715101164914749</v>
      </c>
    </row>
    <row r="291" spans="1:6" customFormat="1" ht="9.75" customHeight="1">
      <c r="A291" s="268">
        <f>+A290+1</f>
        <v>30</v>
      </c>
      <c r="B291" s="283" t="s">
        <v>426</v>
      </c>
      <c r="C291" s="296" t="s">
        <v>30</v>
      </c>
      <c r="D291" s="296">
        <v>5</v>
      </c>
      <c r="E291" s="291">
        <v>5.8456525220231539</v>
      </c>
      <c r="F291" s="294">
        <f t="shared" si="16"/>
        <v>29.22826261011577</v>
      </c>
    </row>
    <row r="292" spans="1:6" customFormat="1" ht="9.75" customHeight="1">
      <c r="A292" s="268">
        <f>+A291+1</f>
        <v>31</v>
      </c>
      <c r="B292" s="283" t="s">
        <v>427</v>
      </c>
      <c r="C292" s="296" t="s">
        <v>30</v>
      </c>
      <c r="D292" s="296">
        <v>6</v>
      </c>
      <c r="E292" s="291">
        <v>5.5849185730015636</v>
      </c>
      <c r="F292" s="294">
        <f t="shared" si="16"/>
        <v>33.509511438009383</v>
      </c>
    </row>
    <row r="293" spans="1:6" customFormat="1" ht="9.75" customHeight="1">
      <c r="A293" s="268">
        <f>+A292+1</f>
        <v>32</v>
      </c>
      <c r="B293" s="283" t="s">
        <v>461</v>
      </c>
      <c r="C293" s="290" t="s">
        <v>30</v>
      </c>
      <c r="D293" s="290">
        <v>1</v>
      </c>
      <c r="E293" s="291">
        <v>8.1220004122834997</v>
      </c>
      <c r="F293" s="294">
        <f t="shared" si="16"/>
        <v>8.1220004122834997</v>
      </c>
    </row>
    <row r="294" spans="1:6" customFormat="1" ht="9.75" customHeight="1">
      <c r="A294" s="267"/>
      <c r="B294" s="319" t="s">
        <v>464</v>
      </c>
      <c r="C294" s="320"/>
      <c r="D294" s="322"/>
      <c r="E294" s="291">
        <v>0</v>
      </c>
      <c r="F294" s="294">
        <f t="shared" si="16"/>
        <v>0</v>
      </c>
    </row>
    <row r="295" spans="1:6" customFormat="1" ht="9.75" customHeight="1">
      <c r="A295" s="264">
        <f>+A293+1</f>
        <v>33</v>
      </c>
      <c r="B295" s="295" t="s">
        <v>474</v>
      </c>
      <c r="C295" s="296" t="s">
        <v>18</v>
      </c>
      <c r="D295" s="294">
        <v>18</v>
      </c>
      <c r="E295" s="291">
        <v>1.3763085538118496</v>
      </c>
      <c r="F295" s="294">
        <f t="shared" si="16"/>
        <v>24.773553968613292</v>
      </c>
    </row>
    <row r="296" spans="1:6" customFormat="1" ht="9.75" customHeight="1">
      <c r="A296" s="264">
        <f t="shared" ref="A296:A301" si="17">+A295+1</f>
        <v>34</v>
      </c>
      <c r="B296" s="295" t="s">
        <v>475</v>
      </c>
      <c r="C296" s="296" t="s">
        <v>18</v>
      </c>
      <c r="D296" s="294">
        <v>2400</v>
      </c>
      <c r="E296" s="291">
        <v>0.72170865237334092</v>
      </c>
      <c r="F296" s="294">
        <f t="shared" si="16"/>
        <v>1732.1007656960182</v>
      </c>
    </row>
    <row r="297" spans="1:6" customFormat="1" ht="9.75" customHeight="1">
      <c r="A297" s="264">
        <f t="shared" si="17"/>
        <v>35</v>
      </c>
      <c r="B297" s="295" t="s">
        <v>476</v>
      </c>
      <c r="C297" s="296" t="s">
        <v>18</v>
      </c>
      <c r="D297" s="294">
        <v>224</v>
      </c>
      <c r="E297" s="291">
        <v>0.96345117770691513</v>
      </c>
      <c r="F297" s="294">
        <f t="shared" si="16"/>
        <v>215.81306380634899</v>
      </c>
    </row>
    <row r="298" spans="1:6" customFormat="1" ht="9.75" customHeight="1">
      <c r="A298" s="264">
        <f t="shared" si="17"/>
        <v>36</v>
      </c>
      <c r="B298" s="295" t="s">
        <v>477</v>
      </c>
      <c r="C298" s="290" t="s">
        <v>18</v>
      </c>
      <c r="D298" s="294">
        <v>2400</v>
      </c>
      <c r="E298" s="291">
        <v>1.3425474106163835</v>
      </c>
      <c r="F298" s="294">
        <f t="shared" si="16"/>
        <v>3222.1137854793205</v>
      </c>
    </row>
    <row r="299" spans="1:6" customFormat="1" ht="9.75" customHeight="1">
      <c r="A299" s="264">
        <f t="shared" si="17"/>
        <v>37</v>
      </c>
      <c r="B299" s="295" t="s">
        <v>478</v>
      </c>
      <c r="C299" s="296" t="s">
        <v>18</v>
      </c>
      <c r="D299" s="294">
        <v>20</v>
      </c>
      <c r="E299" s="291">
        <v>15.016619749469438</v>
      </c>
      <c r="F299" s="294">
        <f t="shared" si="16"/>
        <v>300.33239498938877</v>
      </c>
    </row>
    <row r="300" spans="1:6" customFormat="1" ht="9.75" customHeight="1">
      <c r="A300" s="264">
        <f t="shared" si="17"/>
        <v>38</v>
      </c>
      <c r="B300" s="295" t="s">
        <v>479</v>
      </c>
      <c r="C300" s="296" t="s">
        <v>18</v>
      </c>
      <c r="D300" s="294">
        <v>35</v>
      </c>
      <c r="E300" s="291">
        <v>17.868998410128842</v>
      </c>
      <c r="F300" s="294">
        <f t="shared" si="16"/>
        <v>625.41494435450943</v>
      </c>
    </row>
    <row r="301" spans="1:6" customFormat="1" ht="9.75" customHeight="1">
      <c r="A301" s="264">
        <f t="shared" si="17"/>
        <v>39</v>
      </c>
      <c r="B301" s="295" t="s">
        <v>480</v>
      </c>
      <c r="C301" s="296" t="s">
        <v>18</v>
      </c>
      <c r="D301" s="294">
        <v>20</v>
      </c>
      <c r="E301" s="291">
        <v>25.260227895176403</v>
      </c>
      <c r="F301" s="294">
        <f t="shared" si="16"/>
        <v>505.20455790352804</v>
      </c>
    </row>
    <row r="302" spans="1:6" customFormat="1" ht="9.75" customHeight="1">
      <c r="A302" s="268">
        <f>+A298+1</f>
        <v>37</v>
      </c>
      <c r="B302" s="283" t="s">
        <v>431</v>
      </c>
      <c r="C302" s="290" t="s">
        <v>432</v>
      </c>
      <c r="D302" s="301">
        <v>5</v>
      </c>
      <c r="E302" s="291">
        <v>1.8735373582389683</v>
      </c>
      <c r="F302" s="294">
        <f t="shared" si="16"/>
        <v>9.367686791194842</v>
      </c>
    </row>
    <row r="303" spans="1:6" customFormat="1" ht="9.75" customHeight="1">
      <c r="A303" s="267"/>
      <c r="B303" s="319" t="s">
        <v>465</v>
      </c>
      <c r="C303" s="320"/>
      <c r="D303" s="322"/>
      <c r="E303" s="291">
        <v>0</v>
      </c>
      <c r="F303" s="294">
        <f t="shared" si="16"/>
        <v>0</v>
      </c>
    </row>
    <row r="304" spans="1:6" customFormat="1" ht="9.75" customHeight="1">
      <c r="A304" s="266">
        <f>+A302+1</f>
        <v>38</v>
      </c>
      <c r="B304" s="295" t="s">
        <v>481</v>
      </c>
      <c r="C304" s="296" t="s">
        <v>19</v>
      </c>
      <c r="D304" s="305">
        <v>342</v>
      </c>
      <c r="E304" s="291">
        <v>11.367170649794163</v>
      </c>
      <c r="F304" s="294">
        <f t="shared" si="16"/>
        <v>3887.5723622296036</v>
      </c>
    </row>
    <row r="305" spans="1:6" customFormat="1" ht="9.75" customHeight="1">
      <c r="A305" s="266">
        <f t="shared" ref="A305:A315" si="18">+A304+1</f>
        <v>39</v>
      </c>
      <c r="B305" s="295" t="s">
        <v>482</v>
      </c>
      <c r="C305" s="296" t="s">
        <v>19</v>
      </c>
      <c r="D305" s="305">
        <v>32</v>
      </c>
      <c r="E305" s="291">
        <v>6.6570977311813992</v>
      </c>
      <c r="F305" s="294">
        <f t="shared" si="16"/>
        <v>213.02712739780478</v>
      </c>
    </row>
    <row r="306" spans="1:6" customFormat="1" ht="9.75" customHeight="1">
      <c r="A306" s="266">
        <f t="shared" si="18"/>
        <v>40</v>
      </c>
      <c r="B306" s="295" t="s">
        <v>484</v>
      </c>
      <c r="C306" s="296" t="s">
        <v>19</v>
      </c>
      <c r="D306" s="305">
        <v>66</v>
      </c>
      <c r="E306" s="291">
        <v>7.1517115937564855</v>
      </c>
      <c r="F306" s="294">
        <f t="shared" si="16"/>
        <v>472.01296518792805</v>
      </c>
    </row>
    <row r="307" spans="1:6" customFormat="1" ht="9.75" customHeight="1">
      <c r="A307" s="266">
        <f t="shared" si="18"/>
        <v>41</v>
      </c>
      <c r="B307" s="283" t="s">
        <v>485</v>
      </c>
      <c r="C307" s="290" t="s">
        <v>19</v>
      </c>
      <c r="D307" s="301">
        <v>111</v>
      </c>
      <c r="E307" s="291">
        <v>12.828689261703063</v>
      </c>
      <c r="F307" s="294">
        <f t="shared" si="16"/>
        <v>1423.98450804904</v>
      </c>
    </row>
    <row r="308" spans="1:6" customFormat="1" ht="9.75" customHeight="1">
      <c r="A308" s="266">
        <f t="shared" si="18"/>
        <v>42</v>
      </c>
      <c r="B308" s="283" t="s">
        <v>486</v>
      </c>
      <c r="C308" s="290" t="s">
        <v>19</v>
      </c>
      <c r="D308" s="301">
        <v>110</v>
      </c>
      <c r="E308" s="291">
        <v>0.23419216977987103</v>
      </c>
      <c r="F308" s="294">
        <f t="shared" si="16"/>
        <v>25.761138675785812</v>
      </c>
    </row>
    <row r="309" spans="1:6" customFormat="1" ht="9.75" customHeight="1">
      <c r="A309" s="266">
        <f t="shared" si="18"/>
        <v>43</v>
      </c>
      <c r="B309" s="283" t="s">
        <v>487</v>
      </c>
      <c r="C309" s="290" t="s">
        <v>19</v>
      </c>
      <c r="D309" s="301">
        <v>375</v>
      </c>
      <c r="E309" s="291">
        <v>0.28103060373584515</v>
      </c>
      <c r="F309" s="294">
        <f t="shared" si="16"/>
        <v>105.38647640094193</v>
      </c>
    </row>
    <row r="310" spans="1:6" customFormat="1" ht="9.75" customHeight="1">
      <c r="A310" s="266">
        <f t="shared" si="18"/>
        <v>44</v>
      </c>
      <c r="B310" s="295" t="s">
        <v>488</v>
      </c>
      <c r="C310" s="296" t="s">
        <v>19</v>
      </c>
      <c r="D310" s="305">
        <v>10</v>
      </c>
      <c r="E310" s="291">
        <v>2.3981280509641163</v>
      </c>
      <c r="F310" s="294">
        <f t="shared" si="16"/>
        <v>23.981280509641163</v>
      </c>
    </row>
    <row r="311" spans="1:6" customFormat="1" ht="9.75" customHeight="1">
      <c r="A311" s="266">
        <f t="shared" si="18"/>
        <v>45</v>
      </c>
      <c r="B311" s="295" t="s">
        <v>489</v>
      </c>
      <c r="C311" s="296" t="s">
        <v>19</v>
      </c>
      <c r="D311" s="305">
        <v>73</v>
      </c>
      <c r="E311" s="291">
        <v>1.878221434052803</v>
      </c>
      <c r="F311" s="294">
        <f t="shared" si="16"/>
        <v>137.11016468585461</v>
      </c>
    </row>
    <row r="312" spans="1:6" customFormat="1" ht="9.75" customHeight="1">
      <c r="A312" s="266">
        <f t="shared" si="18"/>
        <v>46</v>
      </c>
      <c r="B312" s="295" t="s">
        <v>491</v>
      </c>
      <c r="C312" s="296" t="s">
        <v>19</v>
      </c>
      <c r="D312" s="305">
        <v>148</v>
      </c>
      <c r="E312" s="291">
        <v>2.3981280509641163</v>
      </c>
      <c r="F312" s="294">
        <f t="shared" si="16"/>
        <v>354.92295154268919</v>
      </c>
    </row>
    <row r="313" spans="1:6" customFormat="1" ht="9.75" customHeight="1">
      <c r="A313" s="266">
        <f t="shared" si="18"/>
        <v>47</v>
      </c>
      <c r="B313" s="295" t="s">
        <v>129</v>
      </c>
      <c r="C313" s="296" t="s">
        <v>19</v>
      </c>
      <c r="D313" s="305">
        <v>21</v>
      </c>
      <c r="E313" s="291">
        <v>2.3542112950242822</v>
      </c>
      <c r="F313" s="294">
        <f t="shared" si="16"/>
        <v>49.438437195509927</v>
      </c>
    </row>
    <row r="314" spans="1:6" customFormat="1" ht="9.75" customHeight="1">
      <c r="A314" s="266">
        <f t="shared" si="18"/>
        <v>48</v>
      </c>
      <c r="B314" s="295" t="s">
        <v>493</v>
      </c>
      <c r="C314" s="296" t="s">
        <v>19</v>
      </c>
      <c r="D314" s="305">
        <v>21</v>
      </c>
      <c r="E314" s="291">
        <v>3.3440635326272039</v>
      </c>
      <c r="F314" s="294">
        <f t="shared" si="16"/>
        <v>70.225334185171278</v>
      </c>
    </row>
    <row r="315" spans="1:6" customFormat="1" ht="9.75" customHeight="1">
      <c r="A315" s="266">
        <f t="shared" si="18"/>
        <v>49</v>
      </c>
      <c r="B315" s="283" t="s">
        <v>466</v>
      </c>
      <c r="C315" s="290" t="s">
        <v>19</v>
      </c>
      <c r="D315" s="301">
        <v>1</v>
      </c>
      <c r="E315" s="291">
        <v>3.0878949233979314</v>
      </c>
      <c r="F315" s="294">
        <f t="shared" si="16"/>
        <v>3.0878949233979314</v>
      </c>
    </row>
    <row r="316" spans="1:6" customFormat="1" ht="24.75" customHeight="1">
      <c r="A316" s="192"/>
      <c r="B316" s="323" t="s">
        <v>73</v>
      </c>
      <c r="C316" s="324"/>
      <c r="D316" s="324"/>
      <c r="E316" s="325"/>
      <c r="F316" s="326">
        <f>SUM(F7:F315)</f>
        <v>319098.66402828373</v>
      </c>
    </row>
    <row r="317" spans="1:6" customFormat="1" ht="24.75" hidden="1" customHeight="1">
      <c r="A317" s="195"/>
      <c r="B317" s="327" t="s">
        <v>74</v>
      </c>
      <c r="C317" s="328"/>
      <c r="D317" s="327"/>
      <c r="E317" s="327"/>
      <c r="F317" s="329">
        <f>F316*C317</f>
        <v>0</v>
      </c>
    </row>
    <row r="318" spans="1:6" customFormat="1" ht="24.75" hidden="1" customHeight="1">
      <c r="A318" s="192"/>
      <c r="B318" s="327" t="s">
        <v>75</v>
      </c>
      <c r="C318" s="325"/>
      <c r="D318" s="327"/>
      <c r="E318" s="327"/>
      <c r="F318" s="326">
        <f>F316+F317</f>
        <v>319098.66402828373</v>
      </c>
    </row>
    <row r="319" spans="1:6" customFormat="1" ht="24.75" hidden="1" customHeight="1">
      <c r="A319" s="192"/>
      <c r="B319" s="327" t="s">
        <v>33</v>
      </c>
      <c r="C319" s="325"/>
      <c r="D319" s="327"/>
      <c r="E319" s="327"/>
      <c r="F319" s="326"/>
    </row>
    <row r="320" spans="1:6" customFormat="1" ht="24.75" customHeight="1">
      <c r="A320" s="192"/>
      <c r="B320" s="327" t="s">
        <v>0</v>
      </c>
      <c r="C320" s="328">
        <v>0.2</v>
      </c>
      <c r="D320" s="327"/>
      <c r="E320" s="327"/>
      <c r="F320" s="329">
        <f>F318*C320+F319*C320</f>
        <v>63819.732805656749</v>
      </c>
    </row>
    <row r="321" spans="1:6" customFormat="1" ht="24.75" customHeight="1">
      <c r="A321" s="192"/>
      <c r="B321" s="327" t="s">
        <v>75</v>
      </c>
      <c r="C321" s="325"/>
      <c r="D321" s="327"/>
      <c r="E321" s="327"/>
      <c r="F321" s="326">
        <f>F318+F319+F320</f>
        <v>382918.39683394047</v>
      </c>
    </row>
    <row r="322" spans="1:6" customFormat="1" ht="24.75" customHeight="1">
      <c r="A322" s="65"/>
      <c r="B322" s="330" t="s">
        <v>76</v>
      </c>
      <c r="C322" s="330"/>
      <c r="D322" s="330"/>
      <c r="E322" s="330"/>
      <c r="F322" s="330"/>
    </row>
    <row r="323" spans="1:6" customFormat="1" ht="24.75" customHeight="1">
      <c r="A323" s="55"/>
      <c r="B323" s="279"/>
      <c r="C323" s="331"/>
      <c r="D323" s="279"/>
      <c r="E323" s="279"/>
      <c r="F323" s="332"/>
    </row>
    <row r="324" spans="1:6" customFormat="1" ht="24.75" customHeight="1">
      <c r="A324" s="55"/>
      <c r="B324" s="279"/>
      <c r="C324" s="331"/>
      <c r="D324" s="279"/>
      <c r="E324" s="279"/>
      <c r="F324" s="333"/>
    </row>
    <row r="325" spans="1:6" s="205" customFormat="1" ht="24.75" customHeight="1">
      <c r="A325" s="55"/>
      <c r="B325" s="279"/>
      <c r="C325" s="331"/>
      <c r="D325" s="279"/>
      <c r="E325" s="279"/>
      <c r="F325" s="333"/>
    </row>
    <row r="326" spans="1:6" s="205" customFormat="1" ht="24.75" customHeight="1">
      <c r="A326" s="55"/>
      <c r="B326" s="279"/>
      <c r="C326" s="331"/>
      <c r="D326" s="279"/>
      <c r="E326" s="279"/>
      <c r="F326" s="333"/>
    </row>
    <row r="327" spans="1:6" s="205" customFormat="1" ht="24.75" customHeight="1">
      <c r="A327" s="55"/>
      <c r="B327" s="279"/>
      <c r="C327" s="331"/>
      <c r="D327" s="279"/>
      <c r="E327" s="279"/>
      <c r="F327" s="333"/>
    </row>
    <row r="328" spans="1:6" s="205" customFormat="1" ht="24.75" customHeight="1">
      <c r="A328" s="55"/>
      <c r="B328" s="279"/>
      <c r="C328" s="331"/>
      <c r="D328" s="279"/>
      <c r="E328" s="279"/>
      <c r="F328" s="333"/>
    </row>
    <row r="329" spans="1:6" s="205" customFormat="1" ht="24.75" customHeight="1">
      <c r="A329" s="55"/>
      <c r="B329" s="279"/>
      <c r="C329" s="331"/>
      <c r="D329" s="279"/>
      <c r="E329" s="279"/>
      <c r="F329" s="333"/>
    </row>
    <row r="330" spans="1:6" s="205" customFormat="1" ht="24.75" customHeight="1">
      <c r="A330" s="55"/>
      <c r="B330" s="279"/>
      <c r="C330" s="331"/>
      <c r="D330" s="279"/>
      <c r="E330" s="279"/>
      <c r="F330" s="333"/>
    </row>
    <row r="331" spans="1:6" s="205" customFormat="1" ht="24.75" customHeight="1">
      <c r="A331" s="55"/>
      <c r="B331" s="279"/>
      <c r="C331" s="331"/>
      <c r="D331" s="279"/>
      <c r="E331" s="279"/>
      <c r="F331" s="333"/>
    </row>
    <row r="332" spans="1:6" s="205" customFormat="1" ht="24.75" customHeight="1">
      <c r="A332" s="55"/>
      <c r="B332" s="279"/>
      <c r="C332" s="331"/>
      <c r="D332" s="279"/>
      <c r="E332" s="279"/>
      <c r="F332" s="333"/>
    </row>
    <row r="333" spans="1:6" s="205" customFormat="1" ht="24.75" customHeight="1">
      <c r="A333" s="55"/>
      <c r="B333" s="279"/>
      <c r="C333" s="331"/>
      <c r="D333" s="279"/>
      <c r="E333" s="279"/>
      <c r="F333" s="333"/>
    </row>
    <row r="334" spans="1:6" s="205" customFormat="1" ht="24.75" customHeight="1">
      <c r="A334" s="55"/>
      <c r="B334" s="279"/>
      <c r="C334" s="331"/>
      <c r="D334" s="279"/>
      <c r="E334" s="279"/>
      <c r="F334" s="333"/>
    </row>
    <row r="335" spans="1:6" s="205" customFormat="1" ht="24.75" customHeight="1">
      <c r="A335" s="55"/>
      <c r="B335" s="279"/>
      <c r="C335" s="331"/>
      <c r="D335" s="279"/>
      <c r="E335" s="279"/>
      <c r="F335" s="333"/>
    </row>
    <row r="336" spans="1:6" s="205" customFormat="1" ht="24.75" customHeight="1">
      <c r="A336" s="55"/>
      <c r="B336" s="279"/>
      <c r="C336" s="331"/>
      <c r="D336" s="279"/>
      <c r="E336" s="279"/>
      <c r="F336" s="333"/>
    </row>
    <row r="337" spans="1:6" s="205" customFormat="1" ht="24.75" customHeight="1">
      <c r="A337" s="55"/>
      <c r="B337" s="279"/>
      <c r="C337" s="331"/>
      <c r="D337" s="279"/>
      <c r="E337" s="279"/>
      <c r="F337" s="333"/>
    </row>
    <row r="338" spans="1:6" s="205" customFormat="1" ht="24.75" customHeight="1">
      <c r="A338" s="55"/>
      <c r="B338" s="279"/>
      <c r="C338" s="331"/>
      <c r="D338" s="279"/>
      <c r="E338" s="279"/>
      <c r="F338" s="333"/>
    </row>
    <row r="339" spans="1:6" s="205" customFormat="1" ht="24.75" customHeight="1">
      <c r="A339" s="55"/>
      <c r="B339" s="279"/>
      <c r="C339" s="331"/>
      <c r="D339" s="279"/>
      <c r="E339" s="279"/>
      <c r="F339" s="333"/>
    </row>
    <row r="340" spans="1:6" s="205" customFormat="1" ht="24.75" customHeight="1">
      <c r="A340" s="55"/>
      <c r="B340" s="279"/>
      <c r="C340" s="331"/>
      <c r="D340" s="279"/>
      <c r="E340" s="279"/>
      <c r="F340" s="333"/>
    </row>
    <row r="341" spans="1:6" ht="24.75" customHeight="1">
      <c r="C341" s="331"/>
      <c r="D341" s="279"/>
      <c r="E341" s="279"/>
      <c r="F341" s="333"/>
    </row>
    <row r="342" spans="1:6" ht="24.75" customHeight="1">
      <c r="C342" s="331"/>
      <c r="D342" s="279"/>
      <c r="E342" s="279"/>
      <c r="F342" s="333"/>
    </row>
    <row r="343" spans="1:6" ht="24.75" customHeight="1">
      <c r="C343" s="331"/>
      <c r="D343" s="279"/>
      <c r="E343" s="279"/>
      <c r="F343" s="333"/>
    </row>
    <row r="344" spans="1:6" ht="24.75" customHeight="1">
      <c r="C344" s="331"/>
      <c r="D344" s="279"/>
      <c r="E344" s="279"/>
      <c r="F344" s="333"/>
    </row>
    <row r="345" spans="1:6" ht="24.75" customHeight="1">
      <c r="C345" s="331"/>
      <c r="D345" s="279"/>
      <c r="E345" s="279"/>
      <c r="F345" s="333"/>
    </row>
    <row r="346" spans="1:6" ht="24.75" customHeight="1">
      <c r="C346" s="331"/>
      <c r="D346" s="279"/>
      <c r="E346" s="279"/>
      <c r="F346" s="333"/>
    </row>
    <row r="347" spans="1:6" ht="24.75" customHeight="1">
      <c r="C347" s="331"/>
      <c r="D347" s="279"/>
      <c r="E347" s="279"/>
      <c r="F347" s="333"/>
    </row>
    <row r="348" spans="1:6" ht="24.75" customHeight="1">
      <c r="C348" s="331"/>
      <c r="D348" s="279"/>
      <c r="E348" s="279"/>
      <c r="F348" s="333"/>
    </row>
    <row r="349" spans="1:6" ht="24.75" customHeight="1">
      <c r="C349" s="331"/>
      <c r="D349" s="279"/>
      <c r="E349" s="279"/>
      <c r="F349" s="333"/>
    </row>
    <row r="350" spans="1:6" ht="24.75" customHeight="1">
      <c r="C350" s="331"/>
      <c r="D350" s="279"/>
      <c r="E350" s="279"/>
      <c r="F350" s="333"/>
    </row>
    <row r="351" spans="1:6" ht="24.75" customHeight="1">
      <c r="C351" s="331"/>
      <c r="D351" s="279"/>
      <c r="E351" s="279"/>
      <c r="F351" s="333"/>
    </row>
    <row r="352" spans="1:6" ht="24.75" customHeight="1">
      <c r="C352" s="331"/>
      <c r="D352" s="279"/>
      <c r="E352" s="279"/>
      <c r="F352" s="333"/>
    </row>
    <row r="353" spans="3:6" ht="24.75" customHeight="1">
      <c r="C353" s="331"/>
      <c r="D353" s="279"/>
      <c r="E353" s="279"/>
      <c r="F353" s="333"/>
    </row>
    <row r="354" spans="3:6" ht="24.75" customHeight="1">
      <c r="C354" s="331"/>
      <c r="D354" s="279"/>
      <c r="E354" s="279"/>
      <c r="F354" s="333"/>
    </row>
    <row r="355" spans="3:6" ht="24.75" customHeight="1">
      <c r="C355" s="331"/>
      <c r="D355" s="279"/>
      <c r="E355" s="279"/>
      <c r="F355" s="333"/>
    </row>
    <row r="356" spans="3:6" ht="24.75" customHeight="1">
      <c r="C356" s="331"/>
      <c r="D356" s="279"/>
      <c r="E356" s="279"/>
      <c r="F356" s="333"/>
    </row>
    <row r="357" spans="3:6" ht="24.75" customHeight="1">
      <c r="C357" s="331"/>
      <c r="D357" s="279"/>
      <c r="E357" s="279"/>
      <c r="F357" s="333"/>
    </row>
    <row r="358" spans="3:6" ht="24.75" customHeight="1">
      <c r="C358" s="331"/>
      <c r="D358" s="279"/>
      <c r="E358" s="279"/>
      <c r="F358" s="333"/>
    </row>
    <row r="359" spans="3:6" ht="24.75" customHeight="1">
      <c r="C359" s="331"/>
      <c r="D359" s="279"/>
      <c r="E359" s="279"/>
      <c r="F359" s="333"/>
    </row>
    <row r="360" spans="3:6" ht="24.75" customHeight="1">
      <c r="C360" s="331"/>
      <c r="D360" s="279"/>
      <c r="E360" s="279"/>
      <c r="F360" s="333"/>
    </row>
    <row r="361" spans="3:6" ht="24.75" customHeight="1">
      <c r="C361" s="331"/>
      <c r="D361" s="279"/>
      <c r="E361" s="279"/>
      <c r="F361" s="333"/>
    </row>
    <row r="362" spans="3:6" ht="24.75" customHeight="1">
      <c r="C362" s="331"/>
      <c r="D362" s="279"/>
      <c r="E362" s="279"/>
      <c r="F362" s="333"/>
    </row>
    <row r="363" spans="3:6" ht="24.75" customHeight="1">
      <c r="C363" s="331"/>
      <c r="D363" s="279"/>
      <c r="E363" s="279"/>
      <c r="F363" s="333"/>
    </row>
    <row r="364" spans="3:6" ht="24.75" customHeight="1">
      <c r="C364" s="331"/>
      <c r="D364" s="279"/>
      <c r="E364" s="279"/>
      <c r="F364" s="333"/>
    </row>
    <row r="365" spans="3:6" ht="24.75" customHeight="1">
      <c r="C365" s="331"/>
      <c r="D365" s="279"/>
      <c r="E365" s="279"/>
      <c r="F365" s="333"/>
    </row>
    <row r="366" spans="3:6" ht="24.75" customHeight="1">
      <c r="C366" s="331"/>
      <c r="D366" s="279"/>
      <c r="E366" s="279"/>
      <c r="F366" s="333"/>
    </row>
    <row r="367" spans="3:6" ht="24.75" customHeight="1">
      <c r="C367" s="331"/>
      <c r="D367" s="279"/>
      <c r="E367" s="279"/>
      <c r="F367" s="333"/>
    </row>
    <row r="368" spans="3:6" ht="24.75" customHeight="1">
      <c r="C368" s="331"/>
      <c r="D368" s="279"/>
      <c r="E368" s="279"/>
      <c r="F368" s="333"/>
    </row>
    <row r="369" spans="3:6">
      <c r="C369" s="331"/>
      <c r="D369" s="279"/>
      <c r="E369" s="279"/>
      <c r="F369" s="333"/>
    </row>
    <row r="370" spans="3:6">
      <c r="C370" s="331"/>
      <c r="D370" s="279"/>
      <c r="E370" s="279"/>
      <c r="F370" s="333"/>
    </row>
    <row r="371" spans="3:6">
      <c r="C371" s="331"/>
      <c r="D371" s="279"/>
      <c r="E371" s="279"/>
      <c r="F371" s="333"/>
    </row>
    <row r="372" spans="3:6">
      <c r="C372" s="331"/>
      <c r="D372" s="279"/>
      <c r="E372" s="279"/>
      <c r="F372" s="333"/>
    </row>
    <row r="373" spans="3:6">
      <c r="C373" s="331"/>
      <c r="D373" s="279"/>
      <c r="E373" s="279"/>
      <c r="F373" s="333"/>
    </row>
    <row r="374" spans="3:6">
      <c r="C374" s="331"/>
      <c r="D374" s="279"/>
      <c r="E374" s="279"/>
      <c r="F374" s="333"/>
    </row>
    <row r="375" spans="3:6">
      <c r="C375" s="331"/>
      <c r="D375" s="279"/>
      <c r="E375" s="279"/>
      <c r="F375" s="333"/>
    </row>
    <row r="376" spans="3:6">
      <c r="C376" s="331"/>
      <c r="D376" s="279"/>
      <c r="E376" s="279"/>
      <c r="F376" s="333"/>
    </row>
    <row r="377" spans="3:6">
      <c r="C377" s="331"/>
      <c r="D377" s="279"/>
      <c r="E377" s="279"/>
      <c r="F377" s="333"/>
    </row>
    <row r="378" spans="3:6">
      <c r="C378" s="331"/>
      <c r="D378" s="279"/>
      <c r="E378" s="279"/>
      <c r="F378" s="333"/>
    </row>
    <row r="379" spans="3:6">
      <c r="C379" s="331"/>
      <c r="D379" s="279"/>
      <c r="E379" s="279"/>
      <c r="F379" s="333"/>
    </row>
    <row r="380" spans="3:6">
      <c r="C380" s="331"/>
      <c r="D380" s="279"/>
      <c r="E380" s="279"/>
      <c r="F380" s="333"/>
    </row>
    <row r="381" spans="3:6">
      <c r="C381" s="331"/>
      <c r="D381" s="279"/>
      <c r="E381" s="279"/>
      <c r="F381" s="333"/>
    </row>
    <row r="382" spans="3:6">
      <c r="C382" s="331"/>
      <c r="D382" s="279"/>
      <c r="E382" s="279"/>
      <c r="F382" s="333"/>
    </row>
    <row r="383" spans="3:6">
      <c r="C383" s="331"/>
      <c r="D383" s="279"/>
      <c r="E383" s="279"/>
      <c r="F383" s="333"/>
    </row>
    <row r="384" spans="3:6">
      <c r="C384" s="331"/>
      <c r="D384" s="279"/>
      <c r="E384" s="279"/>
      <c r="F384" s="333"/>
    </row>
    <row r="385" spans="3:6">
      <c r="C385" s="331"/>
      <c r="D385" s="279"/>
      <c r="E385" s="279"/>
      <c r="F385" s="333"/>
    </row>
    <row r="386" spans="3:6">
      <c r="C386" s="331"/>
      <c r="D386" s="279"/>
      <c r="E386" s="279"/>
      <c r="F386" s="333"/>
    </row>
    <row r="387" spans="3:6">
      <c r="C387" s="331"/>
      <c r="D387" s="279"/>
      <c r="E387" s="279"/>
      <c r="F387" s="333"/>
    </row>
    <row r="388" spans="3:6">
      <c r="C388" s="331"/>
      <c r="D388" s="279"/>
      <c r="E388" s="279"/>
      <c r="F388" s="333"/>
    </row>
    <row r="389" spans="3:6">
      <c r="C389" s="331"/>
      <c r="D389" s="279"/>
      <c r="E389" s="279"/>
      <c r="F389" s="333"/>
    </row>
    <row r="390" spans="3:6">
      <c r="C390" s="331"/>
      <c r="D390" s="279"/>
      <c r="E390" s="279"/>
      <c r="F390" s="333"/>
    </row>
    <row r="391" spans="3:6">
      <c r="C391" s="331"/>
      <c r="D391" s="279"/>
      <c r="E391" s="279"/>
      <c r="F391" s="333"/>
    </row>
    <row r="392" spans="3:6">
      <c r="C392" s="331"/>
      <c r="D392" s="279"/>
      <c r="E392" s="279"/>
      <c r="F392" s="333"/>
    </row>
    <row r="393" spans="3:6">
      <c r="C393" s="331"/>
      <c r="D393" s="279"/>
      <c r="E393" s="279"/>
      <c r="F393" s="333"/>
    </row>
    <row r="394" spans="3:6">
      <c r="C394" s="331"/>
      <c r="D394" s="279"/>
      <c r="E394" s="279"/>
      <c r="F394" s="333"/>
    </row>
    <row r="395" spans="3:6">
      <c r="C395" s="331"/>
      <c r="D395" s="279"/>
      <c r="E395" s="279"/>
      <c r="F395" s="333"/>
    </row>
    <row r="396" spans="3:6">
      <c r="C396" s="331"/>
      <c r="D396" s="279"/>
      <c r="E396" s="279"/>
      <c r="F396" s="333"/>
    </row>
    <row r="397" spans="3:6">
      <c r="C397" s="331"/>
      <c r="D397" s="279"/>
      <c r="E397" s="279"/>
      <c r="F397" s="333"/>
    </row>
    <row r="398" spans="3:6">
      <c r="C398" s="331"/>
      <c r="D398" s="279"/>
      <c r="E398" s="279"/>
      <c r="F398" s="333"/>
    </row>
    <row r="399" spans="3:6">
      <c r="C399" s="331"/>
      <c r="D399" s="279"/>
      <c r="E399" s="279"/>
      <c r="F399" s="333"/>
    </row>
    <row r="400" spans="3:6">
      <c r="C400" s="331"/>
      <c r="D400" s="279"/>
      <c r="E400" s="279"/>
      <c r="F400" s="333"/>
    </row>
    <row r="401" spans="3:6">
      <c r="C401" s="331"/>
      <c r="D401" s="279"/>
      <c r="E401" s="279"/>
      <c r="F401" s="333"/>
    </row>
    <row r="402" spans="3:6">
      <c r="C402" s="331"/>
      <c r="D402" s="279"/>
      <c r="E402" s="279"/>
      <c r="F402" s="333"/>
    </row>
    <row r="403" spans="3:6">
      <c r="C403" s="331"/>
      <c r="D403" s="279"/>
      <c r="E403" s="279"/>
      <c r="F403" s="333"/>
    </row>
    <row r="404" spans="3:6">
      <c r="C404" s="331"/>
      <c r="D404" s="279"/>
      <c r="E404" s="279"/>
      <c r="F404" s="333"/>
    </row>
    <row r="405" spans="3:6">
      <c r="C405" s="331"/>
      <c r="D405" s="279"/>
      <c r="E405" s="279"/>
      <c r="F405" s="333"/>
    </row>
    <row r="406" spans="3:6">
      <c r="C406" s="331"/>
      <c r="D406" s="279"/>
      <c r="E406" s="279"/>
      <c r="F406" s="333"/>
    </row>
    <row r="407" spans="3:6">
      <c r="C407" s="331"/>
      <c r="D407" s="279"/>
      <c r="E407" s="279"/>
      <c r="F407" s="333"/>
    </row>
    <row r="408" spans="3:6">
      <c r="C408" s="331"/>
      <c r="D408" s="279"/>
      <c r="E408" s="279"/>
      <c r="F408" s="333"/>
    </row>
    <row r="409" spans="3:6">
      <c r="C409" s="331"/>
      <c r="D409" s="279"/>
      <c r="E409" s="279"/>
      <c r="F409" s="333"/>
    </row>
    <row r="410" spans="3:6">
      <c r="C410" s="331"/>
      <c r="D410" s="279"/>
      <c r="E410" s="279"/>
      <c r="F410" s="333"/>
    </row>
    <row r="411" spans="3:6">
      <c r="C411" s="331"/>
      <c r="D411" s="279"/>
      <c r="E411" s="279"/>
      <c r="F411" s="333"/>
    </row>
    <row r="412" spans="3:6">
      <c r="C412" s="331"/>
      <c r="D412" s="279"/>
      <c r="E412" s="279"/>
      <c r="F412" s="333"/>
    </row>
    <row r="413" spans="3:6">
      <c r="C413" s="331"/>
      <c r="D413" s="279"/>
      <c r="E413" s="279"/>
      <c r="F413" s="333"/>
    </row>
    <row r="414" spans="3:6">
      <c r="C414" s="331"/>
      <c r="D414" s="279"/>
      <c r="E414" s="279"/>
      <c r="F414" s="333"/>
    </row>
    <row r="415" spans="3:6">
      <c r="C415" s="331"/>
      <c r="D415" s="279"/>
      <c r="E415" s="279"/>
      <c r="F415" s="333"/>
    </row>
    <row r="416" spans="3:6">
      <c r="C416" s="331"/>
      <c r="D416" s="279"/>
      <c r="E416" s="279"/>
      <c r="F416" s="333"/>
    </row>
    <row r="417" spans="3:6">
      <c r="C417" s="331"/>
      <c r="D417" s="279"/>
      <c r="E417" s="279"/>
      <c r="F417" s="333"/>
    </row>
    <row r="418" spans="3:6">
      <c r="C418" s="331"/>
      <c r="D418" s="279"/>
      <c r="E418" s="279"/>
      <c r="F418" s="333"/>
    </row>
    <row r="419" spans="3:6">
      <c r="C419" s="331"/>
      <c r="D419" s="279"/>
      <c r="E419" s="279"/>
      <c r="F419" s="333"/>
    </row>
    <row r="420" spans="3:6">
      <c r="C420" s="331"/>
      <c r="D420" s="279"/>
      <c r="E420" s="279"/>
      <c r="F420" s="333"/>
    </row>
    <row r="421" spans="3:6">
      <c r="C421" s="331"/>
      <c r="D421" s="279"/>
      <c r="E421" s="279"/>
      <c r="F421" s="333"/>
    </row>
    <row r="422" spans="3:6">
      <c r="C422" s="331"/>
      <c r="D422" s="279"/>
      <c r="E422" s="279"/>
      <c r="F422" s="333"/>
    </row>
    <row r="423" spans="3:6">
      <c r="C423" s="331"/>
      <c r="D423" s="279"/>
      <c r="E423" s="279"/>
      <c r="F423" s="333"/>
    </row>
    <row r="424" spans="3:6">
      <c r="C424" s="331"/>
      <c r="D424" s="279"/>
      <c r="E424" s="279"/>
      <c r="F424" s="333"/>
    </row>
    <row r="425" spans="3:6">
      <c r="C425" s="331"/>
      <c r="D425" s="279"/>
      <c r="E425" s="279"/>
      <c r="F425" s="333"/>
    </row>
    <row r="426" spans="3:6">
      <c r="C426" s="331"/>
      <c r="D426" s="279"/>
      <c r="E426" s="279"/>
      <c r="F426" s="333"/>
    </row>
    <row r="427" spans="3:6">
      <c r="C427" s="331"/>
      <c r="D427" s="279"/>
      <c r="E427" s="279"/>
      <c r="F427" s="333"/>
    </row>
    <row r="428" spans="3:6">
      <c r="C428" s="331"/>
      <c r="D428" s="279"/>
      <c r="E428" s="279"/>
      <c r="F428" s="333"/>
    </row>
    <row r="429" spans="3:6">
      <c r="C429" s="331"/>
      <c r="D429" s="279"/>
      <c r="E429" s="279"/>
      <c r="F429" s="333"/>
    </row>
    <row r="430" spans="3:6">
      <c r="C430" s="331"/>
      <c r="D430" s="279"/>
      <c r="E430" s="279"/>
      <c r="F430" s="333"/>
    </row>
    <row r="431" spans="3:6">
      <c r="C431" s="331"/>
      <c r="D431" s="279"/>
      <c r="E431" s="279"/>
      <c r="F431" s="333"/>
    </row>
    <row r="432" spans="3:6">
      <c r="C432" s="331"/>
      <c r="D432" s="279"/>
      <c r="E432" s="279"/>
      <c r="F432" s="333"/>
    </row>
    <row r="433" spans="3:6">
      <c r="C433" s="331"/>
      <c r="D433" s="279"/>
      <c r="E433" s="279"/>
      <c r="F433" s="333"/>
    </row>
    <row r="434" spans="3:6">
      <c r="C434" s="331"/>
      <c r="D434" s="279"/>
      <c r="E434" s="279"/>
      <c r="F434" s="333"/>
    </row>
    <row r="435" spans="3:6">
      <c r="C435" s="331"/>
      <c r="D435" s="279"/>
      <c r="E435" s="279"/>
      <c r="F435" s="333"/>
    </row>
    <row r="436" spans="3:6">
      <c r="C436" s="331"/>
      <c r="D436" s="279"/>
      <c r="E436" s="279"/>
      <c r="F436" s="333"/>
    </row>
    <row r="437" spans="3:6">
      <c r="C437" s="331"/>
      <c r="D437" s="279"/>
      <c r="E437" s="279"/>
      <c r="F437" s="333"/>
    </row>
    <row r="438" spans="3:6">
      <c r="C438" s="331"/>
      <c r="D438" s="279"/>
      <c r="E438" s="279"/>
      <c r="F438" s="333"/>
    </row>
    <row r="439" spans="3:6">
      <c r="C439" s="331"/>
      <c r="D439" s="279"/>
      <c r="E439" s="279"/>
      <c r="F439" s="333"/>
    </row>
    <row r="440" spans="3:6">
      <c r="C440" s="331"/>
      <c r="D440" s="279"/>
      <c r="E440" s="279"/>
      <c r="F440" s="333"/>
    </row>
    <row r="441" spans="3:6">
      <c r="C441" s="331"/>
      <c r="D441" s="279"/>
      <c r="E441" s="279"/>
      <c r="F441" s="333"/>
    </row>
    <row r="442" spans="3:6">
      <c r="C442" s="331"/>
      <c r="D442" s="279"/>
      <c r="E442" s="279"/>
      <c r="F442" s="333"/>
    </row>
    <row r="443" spans="3:6">
      <c r="C443" s="331"/>
      <c r="D443" s="279"/>
      <c r="E443" s="279"/>
      <c r="F443" s="333"/>
    </row>
    <row r="444" spans="3:6">
      <c r="C444" s="331"/>
      <c r="D444" s="279"/>
      <c r="E444" s="279"/>
      <c r="F444" s="333"/>
    </row>
    <row r="445" spans="3:6">
      <c r="C445" s="331"/>
      <c r="D445" s="279"/>
      <c r="E445" s="279"/>
      <c r="F445" s="333"/>
    </row>
    <row r="446" spans="3:6">
      <c r="C446" s="331"/>
      <c r="D446" s="279"/>
      <c r="E446" s="279"/>
      <c r="F446" s="333"/>
    </row>
    <row r="447" spans="3:6">
      <c r="C447" s="331"/>
      <c r="D447" s="279"/>
      <c r="E447" s="279"/>
      <c r="F447" s="333"/>
    </row>
    <row r="448" spans="3:6">
      <c r="C448" s="331"/>
      <c r="D448" s="279"/>
      <c r="E448" s="279"/>
      <c r="F448" s="333"/>
    </row>
    <row r="449" spans="3:6">
      <c r="C449" s="331"/>
      <c r="D449" s="279"/>
      <c r="E449" s="279"/>
      <c r="F449" s="333"/>
    </row>
    <row r="450" spans="3:6">
      <c r="C450" s="331"/>
      <c r="D450" s="279"/>
      <c r="E450" s="279"/>
      <c r="F450" s="333"/>
    </row>
    <row r="451" spans="3:6">
      <c r="C451" s="331"/>
      <c r="D451" s="279"/>
      <c r="E451" s="279"/>
      <c r="F451" s="333"/>
    </row>
    <row r="452" spans="3:6">
      <c r="C452" s="331"/>
      <c r="D452" s="279"/>
      <c r="E452" s="279"/>
      <c r="F452" s="333"/>
    </row>
    <row r="453" spans="3:6">
      <c r="C453" s="331"/>
      <c r="D453" s="279"/>
      <c r="E453" s="279"/>
      <c r="F453" s="333"/>
    </row>
    <row r="454" spans="3:6">
      <c r="C454" s="331"/>
      <c r="D454" s="279"/>
      <c r="E454" s="279"/>
      <c r="F454" s="333"/>
    </row>
    <row r="455" spans="3:6">
      <c r="C455" s="331"/>
      <c r="D455" s="279"/>
      <c r="E455" s="279"/>
      <c r="F455" s="333"/>
    </row>
    <row r="456" spans="3:6">
      <c r="C456" s="331"/>
      <c r="D456" s="279"/>
      <c r="E456" s="279"/>
      <c r="F456" s="333"/>
    </row>
    <row r="457" spans="3:6">
      <c r="C457" s="331"/>
      <c r="D457" s="279"/>
      <c r="E457" s="279"/>
      <c r="F457" s="333"/>
    </row>
    <row r="458" spans="3:6">
      <c r="C458" s="331"/>
      <c r="D458" s="279"/>
      <c r="E458" s="279"/>
      <c r="F458" s="333"/>
    </row>
    <row r="459" spans="3:6">
      <c r="C459" s="331"/>
      <c r="D459" s="279"/>
      <c r="E459" s="279"/>
      <c r="F459" s="333"/>
    </row>
    <row r="460" spans="3:6">
      <c r="C460" s="331"/>
      <c r="D460" s="279"/>
      <c r="E460" s="279"/>
      <c r="F460" s="333"/>
    </row>
    <row r="461" spans="3:6">
      <c r="C461" s="331"/>
      <c r="D461" s="279"/>
      <c r="E461" s="279"/>
      <c r="F461" s="333"/>
    </row>
    <row r="462" spans="3:6">
      <c r="C462" s="331"/>
      <c r="D462" s="279"/>
      <c r="E462" s="279"/>
      <c r="F462" s="333"/>
    </row>
    <row r="463" spans="3:6">
      <c r="C463" s="331"/>
      <c r="D463" s="279"/>
      <c r="E463" s="279"/>
      <c r="F463" s="333"/>
    </row>
    <row r="464" spans="3:6">
      <c r="C464" s="331"/>
      <c r="D464" s="279"/>
      <c r="E464" s="279"/>
      <c r="F464" s="333"/>
    </row>
    <row r="465" spans="3:6">
      <c r="C465" s="331"/>
      <c r="D465" s="279"/>
      <c r="E465" s="279"/>
      <c r="F465" s="333"/>
    </row>
    <row r="466" spans="3:6">
      <c r="C466" s="331"/>
      <c r="D466" s="279"/>
      <c r="E466" s="279"/>
      <c r="F466" s="333"/>
    </row>
    <row r="467" spans="3:6">
      <c r="C467" s="331"/>
      <c r="D467" s="279"/>
      <c r="E467" s="279"/>
      <c r="F467" s="333"/>
    </row>
    <row r="468" spans="3:6">
      <c r="C468" s="331"/>
      <c r="D468" s="279"/>
      <c r="E468" s="279"/>
      <c r="F468" s="333"/>
    </row>
    <row r="469" spans="3:6">
      <c r="C469" s="331"/>
      <c r="D469" s="279"/>
      <c r="E469" s="279"/>
      <c r="F469" s="333"/>
    </row>
    <row r="470" spans="3:6">
      <c r="C470" s="331"/>
      <c r="D470" s="279"/>
      <c r="E470" s="279"/>
      <c r="F470" s="333"/>
    </row>
    <row r="471" spans="3:6">
      <c r="C471" s="331"/>
      <c r="D471" s="279"/>
      <c r="E471" s="279"/>
      <c r="F471" s="333"/>
    </row>
    <row r="472" spans="3:6">
      <c r="C472" s="331"/>
      <c r="D472" s="279"/>
      <c r="E472" s="279"/>
      <c r="F472" s="333"/>
    </row>
    <row r="473" spans="3:6">
      <c r="C473" s="331"/>
      <c r="D473" s="279"/>
      <c r="E473" s="279"/>
      <c r="F473" s="333"/>
    </row>
    <row r="474" spans="3:6">
      <c r="C474" s="331"/>
      <c r="D474" s="279"/>
      <c r="E474" s="279"/>
      <c r="F474" s="333"/>
    </row>
    <row r="475" spans="3:6">
      <c r="C475" s="331"/>
      <c r="D475" s="279"/>
      <c r="E475" s="279"/>
      <c r="F475" s="333"/>
    </row>
    <row r="476" spans="3:6">
      <c r="C476" s="331"/>
      <c r="D476" s="279"/>
      <c r="E476" s="279"/>
      <c r="F476" s="333"/>
    </row>
    <row r="477" spans="3:6">
      <c r="C477" s="331"/>
      <c r="D477" s="279"/>
      <c r="E477" s="279"/>
      <c r="F477" s="333"/>
    </row>
    <row r="478" spans="3:6">
      <c r="C478" s="331"/>
      <c r="D478" s="279"/>
      <c r="E478" s="279"/>
      <c r="F478" s="333"/>
    </row>
    <row r="479" spans="3:6">
      <c r="C479" s="331"/>
      <c r="D479" s="279"/>
      <c r="E479" s="279"/>
      <c r="F479" s="333"/>
    </row>
    <row r="480" spans="3:6">
      <c r="C480" s="331"/>
      <c r="D480" s="279"/>
      <c r="E480" s="279"/>
      <c r="F480" s="333"/>
    </row>
    <row r="481" spans="3:6">
      <c r="C481" s="331"/>
      <c r="D481" s="279"/>
      <c r="E481" s="279"/>
      <c r="F481" s="333"/>
    </row>
    <row r="482" spans="3:6">
      <c r="C482" s="331"/>
      <c r="D482" s="279"/>
      <c r="E482" s="279"/>
      <c r="F482" s="333"/>
    </row>
    <row r="483" spans="3:6">
      <c r="C483" s="331"/>
      <c r="D483" s="279"/>
      <c r="E483" s="279"/>
      <c r="F483" s="333"/>
    </row>
    <row r="484" spans="3:6">
      <c r="C484" s="331"/>
      <c r="D484" s="279"/>
      <c r="E484" s="279"/>
      <c r="F484" s="333"/>
    </row>
    <row r="485" spans="3:6">
      <c r="C485" s="331"/>
      <c r="D485" s="279"/>
      <c r="E485" s="279"/>
      <c r="F485" s="333"/>
    </row>
    <row r="486" spans="3:6">
      <c r="C486" s="331"/>
      <c r="D486" s="279"/>
      <c r="E486" s="279"/>
      <c r="F486" s="333"/>
    </row>
    <row r="487" spans="3:6">
      <c r="C487" s="331"/>
      <c r="D487" s="279"/>
      <c r="E487" s="279"/>
      <c r="F487" s="333"/>
    </row>
    <row r="488" spans="3:6">
      <c r="C488" s="331"/>
      <c r="D488" s="279"/>
      <c r="E488" s="279"/>
      <c r="F488" s="333"/>
    </row>
    <row r="489" spans="3:6">
      <c r="C489" s="331"/>
      <c r="D489" s="279"/>
      <c r="E489" s="279"/>
      <c r="F489" s="333"/>
    </row>
    <row r="490" spans="3:6">
      <c r="C490" s="331"/>
      <c r="D490" s="279"/>
      <c r="E490" s="279"/>
      <c r="F490" s="333"/>
    </row>
    <row r="491" spans="3:6">
      <c r="C491" s="331"/>
      <c r="D491" s="279"/>
      <c r="E491" s="279"/>
      <c r="F491" s="333"/>
    </row>
    <row r="492" spans="3:6">
      <c r="C492" s="331"/>
      <c r="D492" s="279"/>
      <c r="E492" s="279"/>
      <c r="F492" s="333"/>
    </row>
    <row r="493" spans="3:6">
      <c r="C493" s="331"/>
      <c r="D493" s="279"/>
      <c r="E493" s="279"/>
      <c r="F493" s="333"/>
    </row>
    <row r="494" spans="3:6">
      <c r="C494" s="331"/>
      <c r="D494" s="279"/>
      <c r="E494" s="279"/>
      <c r="F494" s="333"/>
    </row>
    <row r="495" spans="3:6">
      <c r="C495" s="331"/>
      <c r="D495" s="279"/>
      <c r="E495" s="279"/>
      <c r="F495" s="333"/>
    </row>
    <row r="496" spans="3:6">
      <c r="C496" s="331"/>
      <c r="D496" s="279"/>
      <c r="E496" s="279"/>
      <c r="F496" s="333"/>
    </row>
    <row r="497" spans="3:6">
      <c r="C497" s="331"/>
      <c r="D497" s="279"/>
      <c r="E497" s="279"/>
      <c r="F497" s="333"/>
    </row>
    <row r="498" spans="3:6">
      <c r="C498" s="331"/>
      <c r="D498" s="279"/>
      <c r="E498" s="279"/>
      <c r="F498" s="333"/>
    </row>
    <row r="499" spans="3:6">
      <c r="C499" s="331"/>
      <c r="D499" s="279"/>
      <c r="E499" s="279"/>
      <c r="F499" s="333"/>
    </row>
    <row r="500" spans="3:6">
      <c r="C500" s="331"/>
      <c r="D500" s="279"/>
      <c r="E500" s="279"/>
      <c r="F500" s="333"/>
    </row>
    <row r="501" spans="3:6">
      <c r="C501" s="331"/>
      <c r="D501" s="279"/>
      <c r="E501" s="279"/>
      <c r="F501" s="333"/>
    </row>
    <row r="502" spans="3:6">
      <c r="C502" s="331"/>
      <c r="D502" s="279"/>
      <c r="E502" s="279"/>
      <c r="F502" s="333"/>
    </row>
    <row r="503" spans="3:6">
      <c r="C503" s="331"/>
      <c r="D503" s="279"/>
      <c r="E503" s="279"/>
      <c r="F503" s="333"/>
    </row>
    <row r="504" spans="3:6">
      <c r="C504" s="331"/>
      <c r="D504" s="279"/>
      <c r="E504" s="279"/>
      <c r="F504" s="333"/>
    </row>
    <row r="505" spans="3:6">
      <c r="C505" s="331"/>
      <c r="D505" s="279"/>
      <c r="E505" s="279"/>
      <c r="F505" s="333"/>
    </row>
    <row r="506" spans="3:6">
      <c r="C506" s="331"/>
      <c r="D506" s="279"/>
      <c r="E506" s="279"/>
      <c r="F506" s="333"/>
    </row>
    <row r="507" spans="3:6">
      <c r="C507" s="331"/>
      <c r="D507" s="279"/>
      <c r="E507" s="279"/>
      <c r="F507" s="333"/>
    </row>
    <row r="508" spans="3:6">
      <c r="C508" s="331"/>
      <c r="D508" s="279"/>
      <c r="E508" s="279"/>
      <c r="F508" s="333"/>
    </row>
    <row r="509" spans="3:6">
      <c r="C509" s="331"/>
      <c r="D509" s="279"/>
      <c r="E509" s="279"/>
      <c r="F509" s="333"/>
    </row>
    <row r="510" spans="3:6">
      <c r="C510" s="331"/>
      <c r="D510" s="279"/>
      <c r="E510" s="279"/>
      <c r="F510" s="333"/>
    </row>
    <row r="511" spans="3:6">
      <c r="C511" s="331"/>
      <c r="D511" s="279"/>
      <c r="E511" s="279"/>
      <c r="F511" s="333"/>
    </row>
    <row r="512" spans="3:6">
      <c r="C512" s="331"/>
      <c r="D512" s="279"/>
      <c r="E512" s="279"/>
      <c r="F512" s="333"/>
    </row>
    <row r="513" spans="3:6">
      <c r="C513" s="331"/>
      <c r="D513" s="279"/>
      <c r="E513" s="279"/>
      <c r="F513" s="333"/>
    </row>
    <row r="514" spans="3:6">
      <c r="C514" s="331"/>
      <c r="D514" s="279"/>
      <c r="E514" s="279"/>
      <c r="F514" s="333"/>
    </row>
    <row r="515" spans="3:6">
      <c r="C515" s="331"/>
      <c r="D515" s="279"/>
      <c r="E515" s="279"/>
      <c r="F515" s="333"/>
    </row>
    <row r="516" spans="3:6">
      <c r="C516" s="331"/>
      <c r="D516" s="279"/>
      <c r="E516" s="279"/>
      <c r="F516" s="333"/>
    </row>
    <row r="517" spans="3:6">
      <c r="C517" s="331"/>
      <c r="D517" s="279"/>
      <c r="E517" s="279"/>
      <c r="F517" s="333"/>
    </row>
    <row r="518" spans="3:6">
      <c r="C518" s="331"/>
      <c r="D518" s="279"/>
      <c r="E518" s="279"/>
      <c r="F518" s="333"/>
    </row>
    <row r="519" spans="3:6">
      <c r="C519" s="331"/>
      <c r="D519" s="279"/>
      <c r="E519" s="279"/>
      <c r="F519" s="333"/>
    </row>
    <row r="520" spans="3:6">
      <c r="C520" s="331"/>
      <c r="D520" s="279"/>
      <c r="E520" s="279"/>
      <c r="F520" s="333"/>
    </row>
    <row r="521" spans="3:6">
      <c r="C521" s="331"/>
      <c r="D521" s="279"/>
      <c r="E521" s="279"/>
      <c r="F521" s="333"/>
    </row>
    <row r="522" spans="3:6">
      <c r="C522" s="331"/>
      <c r="D522" s="279"/>
      <c r="E522" s="279"/>
      <c r="F522" s="333"/>
    </row>
    <row r="523" spans="3:6">
      <c r="C523" s="331"/>
      <c r="D523" s="279"/>
      <c r="E523" s="279"/>
      <c r="F523" s="333"/>
    </row>
    <row r="524" spans="3:6">
      <c r="C524" s="331"/>
      <c r="D524" s="279"/>
      <c r="E524" s="279"/>
      <c r="F524" s="333"/>
    </row>
    <row r="525" spans="3:6">
      <c r="C525" s="331"/>
      <c r="D525" s="279"/>
      <c r="E525" s="279"/>
      <c r="F525" s="333"/>
    </row>
    <row r="526" spans="3:6">
      <c r="C526" s="331"/>
      <c r="D526" s="279"/>
      <c r="E526" s="279"/>
      <c r="F526" s="333"/>
    </row>
    <row r="527" spans="3:6">
      <c r="C527" s="331"/>
      <c r="D527" s="279"/>
      <c r="E527" s="279"/>
      <c r="F527" s="333"/>
    </row>
    <row r="528" spans="3:6">
      <c r="C528" s="331"/>
      <c r="D528" s="279"/>
      <c r="E528" s="279"/>
      <c r="F528" s="333"/>
    </row>
    <row r="529" spans="3:6">
      <c r="C529" s="331"/>
      <c r="D529" s="279"/>
      <c r="E529" s="279"/>
      <c r="F529" s="333"/>
    </row>
    <row r="530" spans="3:6">
      <c r="C530" s="331"/>
      <c r="D530" s="279"/>
      <c r="E530" s="279"/>
      <c r="F530" s="333"/>
    </row>
    <row r="531" spans="3:6">
      <c r="C531" s="331"/>
      <c r="D531" s="279"/>
      <c r="E531" s="279"/>
      <c r="F531" s="333"/>
    </row>
    <row r="532" spans="3:6">
      <c r="C532" s="331"/>
      <c r="D532" s="279"/>
      <c r="E532" s="279"/>
      <c r="F532" s="333"/>
    </row>
    <row r="533" spans="3:6">
      <c r="C533" s="331"/>
      <c r="D533" s="279"/>
      <c r="E533" s="279"/>
      <c r="F533" s="333"/>
    </row>
    <row r="534" spans="3:6">
      <c r="C534" s="331"/>
      <c r="D534" s="279"/>
      <c r="E534" s="279"/>
      <c r="F534" s="333"/>
    </row>
    <row r="535" spans="3:6">
      <c r="C535" s="331"/>
      <c r="D535" s="279"/>
      <c r="E535" s="279"/>
      <c r="F535" s="333"/>
    </row>
    <row r="536" spans="3:6">
      <c r="C536" s="331"/>
      <c r="D536" s="279"/>
      <c r="E536" s="279"/>
      <c r="F536" s="333"/>
    </row>
    <row r="537" spans="3:6">
      <c r="C537" s="331"/>
      <c r="D537" s="279"/>
      <c r="E537" s="279"/>
      <c r="F537" s="333"/>
    </row>
    <row r="538" spans="3:6">
      <c r="C538" s="331"/>
      <c r="D538" s="279"/>
      <c r="E538" s="279"/>
      <c r="F538" s="333"/>
    </row>
    <row r="539" spans="3:6">
      <c r="C539" s="331"/>
      <c r="D539" s="279"/>
      <c r="E539" s="279"/>
      <c r="F539" s="333"/>
    </row>
    <row r="540" spans="3:6">
      <c r="C540" s="331"/>
      <c r="D540" s="279"/>
      <c r="E540" s="279"/>
      <c r="F540" s="333"/>
    </row>
    <row r="541" spans="3:6">
      <c r="C541" s="331"/>
      <c r="D541" s="279"/>
      <c r="E541" s="279"/>
      <c r="F541" s="333"/>
    </row>
    <row r="542" spans="3:6">
      <c r="C542" s="331"/>
      <c r="D542" s="279"/>
      <c r="E542" s="279"/>
      <c r="F542" s="333"/>
    </row>
    <row r="543" spans="3:6">
      <c r="C543" s="331"/>
      <c r="D543" s="279"/>
      <c r="E543" s="279"/>
      <c r="F543" s="333"/>
    </row>
    <row r="544" spans="3:6">
      <c r="C544" s="331"/>
      <c r="D544" s="279"/>
      <c r="E544" s="279"/>
      <c r="F544" s="333"/>
    </row>
    <row r="545" spans="3:6">
      <c r="C545" s="331"/>
      <c r="D545" s="279"/>
      <c r="E545" s="279"/>
      <c r="F545" s="333"/>
    </row>
    <row r="546" spans="3:6">
      <c r="C546" s="331"/>
      <c r="D546" s="279"/>
      <c r="E546" s="279"/>
      <c r="F546" s="333"/>
    </row>
    <row r="547" spans="3:6">
      <c r="C547" s="331"/>
      <c r="D547" s="279"/>
      <c r="E547" s="279"/>
      <c r="F547" s="333"/>
    </row>
    <row r="548" spans="3:6">
      <c r="C548" s="331"/>
      <c r="D548" s="279"/>
      <c r="E548" s="279"/>
      <c r="F548" s="333"/>
    </row>
    <row r="549" spans="3:6">
      <c r="C549" s="331"/>
      <c r="D549" s="279"/>
      <c r="E549" s="279"/>
      <c r="F549" s="333"/>
    </row>
    <row r="550" spans="3:6">
      <c r="C550" s="331"/>
      <c r="D550" s="279"/>
      <c r="E550" s="279"/>
      <c r="F550" s="333"/>
    </row>
    <row r="551" spans="3:6">
      <c r="C551" s="331"/>
      <c r="D551" s="279"/>
      <c r="E551" s="279"/>
      <c r="F551" s="333"/>
    </row>
    <row r="552" spans="3:6">
      <c r="C552" s="331"/>
      <c r="D552" s="279"/>
      <c r="E552" s="279"/>
      <c r="F552" s="333"/>
    </row>
    <row r="553" spans="3:6">
      <c r="C553" s="331"/>
      <c r="D553" s="279"/>
      <c r="E553" s="279"/>
      <c r="F553" s="333"/>
    </row>
    <row r="554" spans="3:6">
      <c r="C554" s="331"/>
      <c r="D554" s="279"/>
      <c r="E554" s="279"/>
      <c r="F554" s="333"/>
    </row>
    <row r="555" spans="3:6">
      <c r="C555" s="331"/>
      <c r="D555" s="279"/>
      <c r="E555" s="279"/>
      <c r="F555" s="333"/>
    </row>
    <row r="556" spans="3:6">
      <c r="C556" s="331"/>
      <c r="D556" s="279"/>
      <c r="E556" s="279"/>
      <c r="F556" s="333"/>
    </row>
    <row r="557" spans="3:6">
      <c r="C557" s="331"/>
      <c r="D557" s="279"/>
      <c r="E557" s="279"/>
      <c r="F557" s="333"/>
    </row>
    <row r="558" spans="3:6">
      <c r="C558" s="331"/>
      <c r="D558" s="279"/>
      <c r="E558" s="279"/>
      <c r="F558" s="333"/>
    </row>
    <row r="559" spans="3:6">
      <c r="C559" s="331"/>
      <c r="D559" s="279"/>
      <c r="E559" s="279"/>
      <c r="F559" s="333"/>
    </row>
    <row r="560" spans="3:6">
      <c r="C560" s="331"/>
      <c r="D560" s="279"/>
      <c r="E560" s="279"/>
      <c r="F560" s="333"/>
    </row>
    <row r="561" spans="3:6">
      <c r="C561" s="331"/>
      <c r="D561" s="279"/>
      <c r="E561" s="279"/>
      <c r="F561" s="333"/>
    </row>
    <row r="562" spans="3:6">
      <c r="C562" s="331"/>
      <c r="D562" s="279"/>
      <c r="E562" s="279"/>
      <c r="F562" s="333"/>
    </row>
    <row r="563" spans="3:6">
      <c r="C563" s="331"/>
      <c r="D563" s="279"/>
      <c r="E563" s="279"/>
      <c r="F563" s="333"/>
    </row>
    <row r="564" spans="3:6">
      <c r="C564" s="331"/>
      <c r="D564" s="279"/>
      <c r="E564" s="279"/>
      <c r="F564" s="333"/>
    </row>
    <row r="565" spans="3:6">
      <c r="C565" s="331"/>
      <c r="D565" s="279"/>
      <c r="E565" s="279"/>
      <c r="F565" s="333"/>
    </row>
    <row r="566" spans="3:6">
      <c r="C566" s="331"/>
      <c r="D566" s="279"/>
      <c r="E566" s="279"/>
      <c r="F566" s="333"/>
    </row>
    <row r="567" spans="3:6">
      <c r="C567" s="331"/>
      <c r="D567" s="279"/>
      <c r="E567" s="279"/>
      <c r="F567" s="333"/>
    </row>
    <row r="568" spans="3:6">
      <c r="C568" s="331"/>
      <c r="D568" s="279"/>
      <c r="E568" s="279"/>
      <c r="F568" s="333"/>
    </row>
    <row r="569" spans="3:6">
      <c r="C569" s="331"/>
      <c r="D569" s="279"/>
      <c r="E569" s="279"/>
      <c r="F569" s="333"/>
    </row>
    <row r="570" spans="3:6">
      <c r="C570" s="331"/>
      <c r="D570" s="279"/>
      <c r="E570" s="279"/>
      <c r="F570" s="333"/>
    </row>
    <row r="571" spans="3:6">
      <c r="C571" s="331"/>
      <c r="D571" s="279"/>
      <c r="E571" s="279"/>
      <c r="F571" s="333"/>
    </row>
    <row r="572" spans="3:6">
      <c r="C572" s="331"/>
      <c r="D572" s="279"/>
      <c r="E572" s="279"/>
      <c r="F572" s="333"/>
    </row>
    <row r="573" spans="3:6">
      <c r="C573" s="331"/>
      <c r="D573" s="279"/>
      <c r="E573" s="279"/>
      <c r="F573" s="333"/>
    </row>
    <row r="574" spans="3:6">
      <c r="C574" s="331"/>
      <c r="D574" s="279"/>
      <c r="E574" s="279"/>
      <c r="F574" s="333"/>
    </row>
    <row r="575" spans="3:6">
      <c r="C575" s="331"/>
      <c r="D575" s="279"/>
      <c r="E575" s="279"/>
      <c r="F575" s="333"/>
    </row>
    <row r="576" spans="3:6">
      <c r="C576" s="331"/>
      <c r="D576" s="279"/>
      <c r="E576" s="279"/>
      <c r="F576" s="333"/>
    </row>
    <row r="577" spans="3:6">
      <c r="C577" s="331"/>
      <c r="D577" s="279"/>
      <c r="E577" s="279"/>
      <c r="F577" s="333"/>
    </row>
    <row r="578" spans="3:6">
      <c r="C578" s="331"/>
      <c r="D578" s="279"/>
      <c r="E578" s="279"/>
      <c r="F578" s="333"/>
    </row>
    <row r="579" spans="3:6">
      <c r="C579" s="331"/>
      <c r="D579" s="279"/>
      <c r="E579" s="279"/>
      <c r="F579" s="333"/>
    </row>
    <row r="580" spans="3:6">
      <c r="C580" s="331"/>
      <c r="D580" s="279"/>
      <c r="E580" s="279"/>
      <c r="F580" s="333"/>
    </row>
    <row r="581" spans="3:6">
      <c r="C581" s="331"/>
      <c r="D581" s="279"/>
      <c r="E581" s="279"/>
      <c r="F581" s="333"/>
    </row>
    <row r="582" spans="3:6">
      <c r="C582" s="331"/>
      <c r="D582" s="279"/>
      <c r="E582" s="279"/>
      <c r="F582" s="333"/>
    </row>
    <row r="583" spans="3:6">
      <c r="C583" s="331"/>
      <c r="D583" s="279"/>
      <c r="E583" s="279"/>
      <c r="F583" s="333"/>
    </row>
    <row r="584" spans="3:6">
      <c r="C584" s="331"/>
      <c r="D584" s="279"/>
      <c r="E584" s="279"/>
      <c r="F584" s="333"/>
    </row>
    <row r="585" spans="3:6">
      <c r="C585" s="331"/>
      <c r="D585" s="279"/>
      <c r="E585" s="279"/>
      <c r="F585" s="333"/>
    </row>
    <row r="586" spans="3:6">
      <c r="C586" s="331"/>
      <c r="D586" s="279"/>
      <c r="E586" s="279"/>
      <c r="F586" s="333"/>
    </row>
    <row r="587" spans="3:6">
      <c r="C587" s="331"/>
      <c r="D587" s="279"/>
      <c r="E587" s="279"/>
      <c r="F587" s="333"/>
    </row>
    <row r="588" spans="3:6">
      <c r="C588" s="331"/>
      <c r="D588" s="279"/>
      <c r="E588" s="279"/>
      <c r="F588" s="333"/>
    </row>
    <row r="589" spans="3:6">
      <c r="C589" s="331"/>
      <c r="D589" s="279"/>
      <c r="E589" s="279"/>
      <c r="F589" s="333"/>
    </row>
    <row r="590" spans="3:6">
      <c r="C590" s="331"/>
      <c r="D590" s="279"/>
      <c r="E590" s="279"/>
      <c r="F590" s="333"/>
    </row>
    <row r="591" spans="3:6">
      <c r="C591" s="331"/>
      <c r="D591" s="279"/>
      <c r="E591" s="279"/>
      <c r="F591" s="333"/>
    </row>
    <row r="592" spans="3:6">
      <c r="C592" s="331"/>
      <c r="D592" s="279"/>
      <c r="E592" s="279"/>
      <c r="F592" s="333"/>
    </row>
    <row r="593" spans="3:6">
      <c r="C593" s="331"/>
      <c r="D593" s="279"/>
      <c r="E593" s="279"/>
      <c r="F593" s="333"/>
    </row>
    <row r="594" spans="3:6">
      <c r="C594" s="331"/>
      <c r="D594" s="279"/>
      <c r="E594" s="279"/>
      <c r="F594" s="333"/>
    </row>
    <row r="595" spans="3:6">
      <c r="C595" s="331"/>
      <c r="D595" s="279"/>
      <c r="E595" s="279"/>
      <c r="F595" s="333"/>
    </row>
    <row r="596" spans="3:6">
      <c r="C596" s="331"/>
      <c r="D596" s="279"/>
      <c r="E596" s="279"/>
      <c r="F596" s="333"/>
    </row>
    <row r="597" spans="3:6">
      <c r="C597" s="331"/>
      <c r="D597" s="279"/>
      <c r="E597" s="279"/>
      <c r="F597" s="333"/>
    </row>
    <row r="598" spans="3:6">
      <c r="C598" s="331"/>
      <c r="D598" s="279"/>
      <c r="E598" s="279"/>
      <c r="F598" s="333"/>
    </row>
    <row r="599" spans="3:6">
      <c r="C599" s="331"/>
      <c r="D599" s="279"/>
      <c r="E599" s="279"/>
      <c r="F599" s="333"/>
    </row>
    <row r="600" spans="3:6">
      <c r="C600" s="331"/>
      <c r="D600" s="279"/>
      <c r="E600" s="279"/>
      <c r="F600" s="333"/>
    </row>
    <row r="601" spans="3:6">
      <c r="C601" s="331"/>
      <c r="D601" s="279"/>
      <c r="E601" s="279"/>
      <c r="F601" s="333"/>
    </row>
    <row r="602" spans="3:6">
      <c r="C602" s="331"/>
      <c r="D602" s="279"/>
      <c r="E602" s="279"/>
      <c r="F602" s="333"/>
    </row>
    <row r="603" spans="3:6">
      <c r="C603" s="331"/>
      <c r="D603" s="279"/>
      <c r="E603" s="279"/>
      <c r="F603" s="333"/>
    </row>
    <row r="604" spans="3:6">
      <c r="C604" s="331"/>
      <c r="D604" s="279"/>
      <c r="E604" s="279"/>
      <c r="F604" s="333"/>
    </row>
    <row r="605" spans="3:6">
      <c r="C605" s="331"/>
      <c r="D605" s="279"/>
      <c r="E605" s="279"/>
      <c r="F605" s="333"/>
    </row>
    <row r="606" spans="3:6">
      <c r="C606" s="331"/>
      <c r="D606" s="279"/>
      <c r="E606" s="279"/>
      <c r="F606" s="333"/>
    </row>
    <row r="607" spans="3:6">
      <c r="C607" s="331"/>
      <c r="D607" s="279"/>
      <c r="E607" s="279"/>
      <c r="F607" s="333"/>
    </row>
    <row r="608" spans="3:6">
      <c r="C608" s="331"/>
      <c r="D608" s="279"/>
      <c r="E608" s="279"/>
      <c r="F608" s="333"/>
    </row>
    <row r="609" spans="3:6">
      <c r="C609" s="331"/>
      <c r="D609" s="279"/>
      <c r="E609" s="279"/>
      <c r="F609" s="333"/>
    </row>
    <row r="610" spans="3:6">
      <c r="C610" s="331"/>
      <c r="D610" s="279"/>
      <c r="E610" s="279"/>
      <c r="F610" s="333"/>
    </row>
    <row r="611" spans="3:6">
      <c r="C611" s="331"/>
      <c r="D611" s="279"/>
      <c r="E611" s="279"/>
      <c r="F611" s="333"/>
    </row>
    <row r="612" spans="3:6">
      <c r="C612" s="331"/>
      <c r="D612" s="279"/>
      <c r="E612" s="279"/>
      <c r="F612" s="333"/>
    </row>
    <row r="613" spans="3:6">
      <c r="C613" s="331"/>
      <c r="D613" s="279"/>
      <c r="E613" s="279"/>
      <c r="F613" s="333"/>
    </row>
    <row r="614" spans="3:6">
      <c r="C614" s="331"/>
      <c r="D614" s="279"/>
      <c r="E614" s="279"/>
      <c r="F614" s="333"/>
    </row>
    <row r="615" spans="3:6">
      <c r="C615" s="331"/>
      <c r="D615" s="279"/>
      <c r="E615" s="279"/>
      <c r="F615" s="333"/>
    </row>
    <row r="616" spans="3:6">
      <c r="C616" s="331"/>
      <c r="D616" s="279"/>
      <c r="E616" s="279"/>
      <c r="F616" s="333"/>
    </row>
    <row r="617" spans="3:6">
      <c r="C617" s="331"/>
      <c r="D617" s="279"/>
      <c r="E617" s="279"/>
      <c r="F617" s="333"/>
    </row>
    <row r="618" spans="3:6">
      <c r="C618" s="331"/>
      <c r="D618" s="279"/>
      <c r="E618" s="279"/>
      <c r="F618" s="333"/>
    </row>
    <row r="619" spans="3:6">
      <c r="C619" s="331"/>
      <c r="D619" s="279"/>
      <c r="E619" s="279"/>
      <c r="F619" s="333"/>
    </row>
    <row r="620" spans="3:6">
      <c r="C620" s="331"/>
      <c r="D620" s="279"/>
      <c r="E620" s="279"/>
      <c r="F620" s="333"/>
    </row>
    <row r="621" spans="3:6">
      <c r="C621" s="331"/>
      <c r="D621" s="279"/>
      <c r="E621" s="279"/>
      <c r="F621" s="333"/>
    </row>
    <row r="622" spans="3:6">
      <c r="C622" s="331"/>
      <c r="D622" s="279"/>
      <c r="E622" s="279"/>
      <c r="F622" s="333"/>
    </row>
    <row r="623" spans="3:6">
      <c r="C623" s="331"/>
      <c r="D623" s="279"/>
      <c r="E623" s="279"/>
      <c r="F623" s="333"/>
    </row>
    <row r="624" spans="3:6">
      <c r="C624" s="331"/>
      <c r="D624" s="279"/>
      <c r="E624" s="279"/>
      <c r="F624" s="333"/>
    </row>
    <row r="625" spans="3:6">
      <c r="C625" s="331"/>
      <c r="D625" s="279"/>
      <c r="E625" s="279"/>
      <c r="F625" s="333"/>
    </row>
    <row r="626" spans="3:6">
      <c r="C626" s="331"/>
      <c r="D626" s="279"/>
      <c r="E626" s="279"/>
      <c r="F626" s="333"/>
    </row>
    <row r="627" spans="3:6">
      <c r="C627" s="331"/>
      <c r="D627" s="279"/>
      <c r="E627" s="279"/>
      <c r="F627" s="333"/>
    </row>
    <row r="628" spans="3:6">
      <c r="C628" s="331"/>
      <c r="D628" s="279"/>
      <c r="E628" s="279"/>
      <c r="F628" s="333"/>
    </row>
    <row r="629" spans="3:6">
      <c r="C629" s="331"/>
      <c r="D629" s="279"/>
      <c r="E629" s="279"/>
      <c r="F629" s="333"/>
    </row>
    <row r="630" spans="3:6">
      <c r="C630" s="331"/>
      <c r="D630" s="279"/>
      <c r="E630" s="279"/>
      <c r="F630" s="333"/>
    </row>
    <row r="631" spans="3:6">
      <c r="C631" s="331"/>
      <c r="D631" s="279"/>
      <c r="E631" s="279"/>
      <c r="F631" s="333"/>
    </row>
    <row r="632" spans="3:6">
      <c r="C632" s="331"/>
      <c r="D632" s="279"/>
      <c r="E632" s="279"/>
      <c r="F632" s="333"/>
    </row>
    <row r="633" spans="3:6">
      <c r="C633" s="331"/>
      <c r="D633" s="279"/>
      <c r="E633" s="279"/>
      <c r="F633" s="333"/>
    </row>
    <row r="634" spans="3:6">
      <c r="C634" s="331"/>
      <c r="D634" s="279"/>
      <c r="E634" s="279"/>
      <c r="F634" s="333"/>
    </row>
    <row r="635" spans="3:6">
      <c r="C635" s="331"/>
      <c r="D635" s="279"/>
      <c r="E635" s="279"/>
      <c r="F635" s="333"/>
    </row>
    <row r="636" spans="3:6">
      <c r="C636" s="331"/>
      <c r="D636" s="279"/>
      <c r="E636" s="279"/>
      <c r="F636" s="333"/>
    </row>
    <row r="637" spans="3:6">
      <c r="C637" s="331"/>
      <c r="D637" s="279"/>
      <c r="E637" s="279"/>
      <c r="F637" s="333"/>
    </row>
    <row r="638" spans="3:6">
      <c r="C638" s="331"/>
      <c r="D638" s="279"/>
      <c r="E638" s="279"/>
      <c r="F638" s="333"/>
    </row>
    <row r="639" spans="3:6">
      <c r="C639" s="331"/>
      <c r="D639" s="279"/>
      <c r="E639" s="279"/>
      <c r="F639" s="333"/>
    </row>
    <row r="640" spans="3:6">
      <c r="C640" s="331"/>
      <c r="D640" s="279"/>
      <c r="E640" s="279"/>
      <c r="F640" s="333"/>
    </row>
    <row r="641" spans="3:6">
      <c r="C641" s="331"/>
      <c r="D641" s="279"/>
      <c r="E641" s="279"/>
      <c r="F641" s="333"/>
    </row>
    <row r="642" spans="3:6">
      <c r="C642" s="331"/>
      <c r="D642" s="279"/>
      <c r="E642" s="279"/>
      <c r="F642" s="333"/>
    </row>
    <row r="643" spans="3:6">
      <c r="C643" s="331"/>
      <c r="D643" s="279"/>
      <c r="E643" s="279"/>
      <c r="F643" s="333"/>
    </row>
    <row r="644" spans="3:6">
      <c r="C644" s="331"/>
      <c r="D644" s="279"/>
      <c r="E644" s="279"/>
      <c r="F644" s="333"/>
    </row>
    <row r="645" spans="3:6">
      <c r="C645" s="331"/>
      <c r="D645" s="279"/>
      <c r="E645" s="279"/>
      <c r="F645" s="333"/>
    </row>
    <row r="646" spans="3:6">
      <c r="C646" s="331"/>
      <c r="D646" s="279"/>
      <c r="E646" s="279"/>
      <c r="F646" s="333"/>
    </row>
    <row r="647" spans="3:6">
      <c r="C647" s="331"/>
      <c r="D647" s="279"/>
      <c r="E647" s="279"/>
      <c r="F647" s="333"/>
    </row>
    <row r="648" spans="3:6">
      <c r="C648" s="331"/>
      <c r="D648" s="279"/>
      <c r="E648" s="279"/>
      <c r="F648" s="333"/>
    </row>
    <row r="649" spans="3:6">
      <c r="C649" s="331"/>
      <c r="D649" s="279"/>
      <c r="E649" s="279"/>
      <c r="F649" s="333"/>
    </row>
    <row r="650" spans="3:6">
      <c r="C650" s="331"/>
      <c r="D650" s="279"/>
      <c r="E650" s="279"/>
      <c r="F650" s="333"/>
    </row>
    <row r="651" spans="3:6">
      <c r="C651" s="331"/>
      <c r="D651" s="279"/>
      <c r="E651" s="279"/>
      <c r="F651" s="333"/>
    </row>
    <row r="652" spans="3:6">
      <c r="C652" s="331"/>
      <c r="D652" s="279"/>
      <c r="E652" s="279"/>
      <c r="F652" s="333"/>
    </row>
    <row r="653" spans="3:6">
      <c r="C653" s="331"/>
      <c r="D653" s="279"/>
      <c r="E653" s="279"/>
      <c r="F653" s="333"/>
    </row>
    <row r="654" spans="3:6">
      <c r="C654" s="331"/>
      <c r="D654" s="279"/>
      <c r="E654" s="279"/>
      <c r="F654" s="333"/>
    </row>
    <row r="655" spans="3:6">
      <c r="C655" s="331"/>
      <c r="D655" s="279"/>
      <c r="E655" s="279"/>
      <c r="F655" s="333"/>
    </row>
    <row r="656" spans="3:6">
      <c r="C656" s="331"/>
      <c r="D656" s="279"/>
      <c r="E656" s="279"/>
      <c r="F656" s="333"/>
    </row>
    <row r="657" spans="3:6">
      <c r="C657" s="331"/>
      <c r="D657" s="279"/>
      <c r="E657" s="279"/>
      <c r="F657" s="333"/>
    </row>
    <row r="658" spans="3:6">
      <c r="C658" s="331"/>
      <c r="D658" s="279"/>
      <c r="E658" s="279"/>
      <c r="F658" s="333"/>
    </row>
    <row r="659" spans="3:6">
      <c r="C659" s="331"/>
      <c r="D659" s="279"/>
      <c r="E659" s="279"/>
      <c r="F659" s="333"/>
    </row>
    <row r="660" spans="3:6">
      <c r="C660" s="331"/>
      <c r="D660" s="279"/>
      <c r="E660" s="279"/>
      <c r="F660" s="333"/>
    </row>
    <row r="661" spans="3:6">
      <c r="C661" s="331"/>
      <c r="D661" s="279"/>
      <c r="E661" s="279"/>
      <c r="F661" s="333"/>
    </row>
    <row r="662" spans="3:6">
      <c r="C662" s="331"/>
      <c r="D662" s="279"/>
      <c r="E662" s="279"/>
      <c r="F662" s="333"/>
    </row>
    <row r="663" spans="3:6">
      <c r="C663" s="331"/>
      <c r="D663" s="279"/>
      <c r="E663" s="279"/>
      <c r="F663" s="333"/>
    </row>
    <row r="664" spans="3:6">
      <c r="C664" s="331"/>
      <c r="D664" s="279"/>
      <c r="E664" s="279"/>
      <c r="F664" s="333"/>
    </row>
    <row r="665" spans="3:6">
      <c r="C665" s="331"/>
      <c r="D665" s="279"/>
      <c r="E665" s="279"/>
      <c r="F665" s="333"/>
    </row>
    <row r="666" spans="3:6">
      <c r="C666" s="331"/>
      <c r="D666" s="279"/>
      <c r="E666" s="279"/>
      <c r="F666" s="333"/>
    </row>
    <row r="667" spans="3:6">
      <c r="C667" s="331"/>
      <c r="D667" s="279"/>
      <c r="E667" s="279"/>
      <c r="F667" s="333"/>
    </row>
    <row r="668" spans="3:6">
      <c r="C668" s="331"/>
      <c r="D668" s="279"/>
      <c r="E668" s="279"/>
      <c r="F668" s="333"/>
    </row>
    <row r="669" spans="3:6">
      <c r="C669" s="331"/>
      <c r="D669" s="279"/>
      <c r="E669" s="279"/>
      <c r="F669" s="333"/>
    </row>
    <row r="670" spans="3:6">
      <c r="C670" s="331"/>
      <c r="D670" s="279"/>
      <c r="E670" s="279"/>
      <c r="F670" s="333"/>
    </row>
    <row r="671" spans="3:6">
      <c r="C671" s="331"/>
      <c r="D671" s="279"/>
      <c r="E671" s="279"/>
      <c r="F671" s="333"/>
    </row>
    <row r="672" spans="3:6">
      <c r="C672" s="331"/>
      <c r="D672" s="279"/>
      <c r="E672" s="279"/>
      <c r="F672" s="333"/>
    </row>
    <row r="673" spans="3:6">
      <c r="C673" s="331"/>
      <c r="D673" s="279"/>
      <c r="E673" s="279"/>
      <c r="F673" s="333"/>
    </row>
    <row r="674" spans="3:6">
      <c r="C674" s="331"/>
      <c r="D674" s="279"/>
      <c r="E674" s="279"/>
      <c r="F674" s="333"/>
    </row>
    <row r="675" spans="3:6">
      <c r="C675" s="331"/>
      <c r="D675" s="279"/>
      <c r="E675" s="279"/>
      <c r="F675" s="333"/>
    </row>
    <row r="676" spans="3:6">
      <c r="C676" s="331"/>
      <c r="D676" s="279"/>
      <c r="E676" s="279"/>
      <c r="F676" s="333"/>
    </row>
    <row r="677" spans="3:6">
      <c r="C677" s="331"/>
      <c r="D677" s="279"/>
      <c r="E677" s="279"/>
      <c r="F677" s="333"/>
    </row>
    <row r="678" spans="3:6">
      <c r="C678" s="331"/>
      <c r="D678" s="279"/>
      <c r="E678" s="279"/>
      <c r="F678" s="333"/>
    </row>
    <row r="679" spans="3:6">
      <c r="C679" s="331"/>
      <c r="D679" s="279"/>
      <c r="E679" s="279"/>
      <c r="F679" s="333"/>
    </row>
    <row r="680" spans="3:6">
      <c r="C680" s="331"/>
      <c r="D680" s="279"/>
      <c r="E680" s="279"/>
      <c r="F680" s="333"/>
    </row>
    <row r="681" spans="3:6">
      <c r="C681" s="331"/>
      <c r="D681" s="279"/>
      <c r="E681" s="279"/>
      <c r="F681" s="333"/>
    </row>
    <row r="682" spans="3:6">
      <c r="C682" s="331"/>
      <c r="D682" s="279"/>
      <c r="E682" s="279"/>
      <c r="F682" s="333"/>
    </row>
    <row r="683" spans="3:6">
      <c r="C683" s="331"/>
      <c r="D683" s="279"/>
      <c r="E683" s="279"/>
      <c r="F683" s="333"/>
    </row>
    <row r="684" spans="3:6">
      <c r="C684" s="331"/>
      <c r="D684" s="279"/>
      <c r="E684" s="279"/>
      <c r="F684" s="333"/>
    </row>
    <row r="685" spans="3:6">
      <c r="C685" s="331"/>
      <c r="D685" s="279"/>
      <c r="E685" s="279"/>
      <c r="F685" s="333"/>
    </row>
    <row r="686" spans="3:6">
      <c r="C686" s="331"/>
      <c r="D686" s="279"/>
      <c r="E686" s="279"/>
      <c r="F686" s="333"/>
    </row>
    <row r="687" spans="3:6">
      <c r="C687" s="331"/>
      <c r="D687" s="279"/>
      <c r="E687" s="279"/>
      <c r="F687" s="333"/>
    </row>
    <row r="688" spans="3:6">
      <c r="C688" s="331"/>
      <c r="D688" s="279"/>
      <c r="E688" s="279"/>
      <c r="F688" s="333"/>
    </row>
    <row r="689" spans="3:6">
      <c r="C689" s="331"/>
      <c r="D689" s="279"/>
      <c r="E689" s="279"/>
      <c r="F689" s="333"/>
    </row>
    <row r="690" spans="3:6">
      <c r="C690" s="331"/>
      <c r="D690" s="279"/>
      <c r="E690" s="279"/>
      <c r="F690" s="333"/>
    </row>
    <row r="691" spans="3:6">
      <c r="C691" s="331"/>
      <c r="D691" s="279"/>
      <c r="E691" s="279"/>
      <c r="F691" s="333"/>
    </row>
    <row r="692" spans="3:6">
      <c r="C692" s="331"/>
      <c r="D692" s="279"/>
      <c r="E692" s="279"/>
      <c r="F692" s="333"/>
    </row>
    <row r="693" spans="3:6">
      <c r="C693" s="331"/>
      <c r="D693" s="279"/>
      <c r="E693" s="279"/>
      <c r="F693" s="333"/>
    </row>
    <row r="694" spans="3:6">
      <c r="C694" s="331"/>
      <c r="D694" s="279"/>
      <c r="E694" s="279"/>
      <c r="F694" s="333"/>
    </row>
    <row r="695" spans="3:6">
      <c r="C695" s="331"/>
      <c r="D695" s="279"/>
      <c r="E695" s="279"/>
      <c r="F695" s="333"/>
    </row>
    <row r="696" spans="3:6">
      <c r="C696" s="331"/>
      <c r="D696" s="279"/>
      <c r="E696" s="279"/>
      <c r="F696" s="333"/>
    </row>
    <row r="697" spans="3:6">
      <c r="C697" s="331"/>
      <c r="D697" s="279"/>
      <c r="E697" s="279"/>
      <c r="F697" s="333"/>
    </row>
    <row r="698" spans="3:6">
      <c r="C698" s="331"/>
      <c r="D698" s="279"/>
      <c r="E698" s="279"/>
      <c r="F698" s="333"/>
    </row>
    <row r="699" spans="3:6">
      <c r="C699" s="331"/>
      <c r="D699" s="279"/>
      <c r="E699" s="279"/>
      <c r="F699" s="333"/>
    </row>
    <row r="700" spans="3:6">
      <c r="C700" s="331"/>
      <c r="D700" s="279"/>
      <c r="E700" s="279"/>
      <c r="F700" s="333"/>
    </row>
    <row r="701" spans="3:6">
      <c r="C701" s="331"/>
      <c r="D701" s="279"/>
      <c r="E701" s="279"/>
      <c r="F701" s="333"/>
    </row>
    <row r="702" spans="3:6">
      <c r="C702" s="331"/>
      <c r="D702" s="279"/>
      <c r="E702" s="279"/>
      <c r="F702" s="333"/>
    </row>
    <row r="703" spans="3:6">
      <c r="C703" s="331"/>
      <c r="D703" s="279"/>
      <c r="E703" s="279"/>
      <c r="F703" s="333"/>
    </row>
    <row r="704" spans="3:6">
      <c r="C704" s="331"/>
      <c r="D704" s="279"/>
      <c r="E704" s="279"/>
      <c r="F704" s="333"/>
    </row>
    <row r="705" spans="3:6">
      <c r="C705" s="331"/>
      <c r="D705" s="279"/>
      <c r="E705" s="279"/>
      <c r="F705" s="333"/>
    </row>
    <row r="706" spans="3:6">
      <c r="C706" s="331"/>
      <c r="D706" s="279"/>
      <c r="E706" s="279"/>
      <c r="F706" s="333"/>
    </row>
    <row r="707" spans="3:6">
      <c r="C707" s="331"/>
      <c r="D707" s="279"/>
      <c r="E707" s="279"/>
      <c r="F707" s="333"/>
    </row>
    <row r="708" spans="3:6">
      <c r="C708" s="331"/>
      <c r="D708" s="279"/>
      <c r="E708" s="279"/>
      <c r="F708" s="333"/>
    </row>
    <row r="709" spans="3:6">
      <c r="C709" s="331"/>
      <c r="D709" s="279"/>
      <c r="E709" s="279"/>
      <c r="F709" s="333"/>
    </row>
    <row r="710" spans="3:6">
      <c r="C710" s="331"/>
      <c r="D710" s="279"/>
      <c r="E710" s="279"/>
      <c r="F710" s="333"/>
    </row>
    <row r="711" spans="3:6">
      <c r="C711" s="331"/>
      <c r="D711" s="279"/>
      <c r="E711" s="279"/>
      <c r="F711" s="333"/>
    </row>
    <row r="712" spans="3:6">
      <c r="C712" s="331"/>
      <c r="D712" s="279"/>
      <c r="E712" s="279"/>
      <c r="F712" s="333"/>
    </row>
    <row r="713" spans="3:6">
      <c r="C713" s="331"/>
      <c r="D713" s="279"/>
      <c r="E713" s="279"/>
      <c r="F713" s="333"/>
    </row>
    <row r="714" spans="3:6">
      <c r="C714" s="331"/>
      <c r="D714" s="279"/>
      <c r="E714" s="279"/>
      <c r="F714" s="333"/>
    </row>
    <row r="715" spans="3:6">
      <c r="C715" s="331"/>
      <c r="D715" s="279"/>
      <c r="E715" s="279"/>
      <c r="F715" s="333"/>
    </row>
    <row r="716" spans="3:6">
      <c r="C716" s="331"/>
      <c r="D716" s="279"/>
      <c r="E716" s="279"/>
      <c r="F716" s="333"/>
    </row>
    <row r="717" spans="3:6">
      <c r="C717" s="331"/>
      <c r="D717" s="279"/>
      <c r="E717" s="279"/>
      <c r="F717" s="333"/>
    </row>
    <row r="718" spans="3:6">
      <c r="C718" s="331"/>
      <c r="D718" s="279"/>
      <c r="E718" s="279"/>
      <c r="F718" s="333"/>
    </row>
    <row r="719" spans="3:6">
      <c r="C719" s="331"/>
      <c r="D719" s="279"/>
      <c r="E719" s="279"/>
      <c r="F719" s="333"/>
    </row>
    <row r="720" spans="3:6">
      <c r="C720" s="331"/>
      <c r="D720" s="279"/>
      <c r="E720" s="279"/>
      <c r="F720" s="333"/>
    </row>
    <row r="721" spans="3:6">
      <c r="C721" s="331"/>
      <c r="D721" s="279"/>
      <c r="E721" s="279"/>
      <c r="F721" s="333"/>
    </row>
    <row r="722" spans="3:6">
      <c r="C722" s="331"/>
      <c r="D722" s="279"/>
      <c r="E722" s="279"/>
      <c r="F722" s="333"/>
    </row>
    <row r="723" spans="3:6">
      <c r="C723" s="331"/>
      <c r="D723" s="279"/>
      <c r="E723" s="279"/>
      <c r="F723" s="333"/>
    </row>
    <row r="724" spans="3:6">
      <c r="C724" s="331"/>
      <c r="D724" s="279"/>
      <c r="E724" s="279"/>
      <c r="F724" s="333"/>
    </row>
    <row r="725" spans="3:6">
      <c r="C725" s="331"/>
      <c r="D725" s="279"/>
      <c r="E725" s="279"/>
      <c r="F725" s="333"/>
    </row>
    <row r="726" spans="3:6">
      <c r="C726" s="331"/>
      <c r="D726" s="279"/>
      <c r="E726" s="279"/>
      <c r="F726" s="333"/>
    </row>
    <row r="727" spans="3:6">
      <c r="C727" s="331"/>
      <c r="D727" s="279"/>
      <c r="E727" s="279"/>
      <c r="F727" s="333"/>
    </row>
    <row r="728" spans="3:6">
      <c r="C728" s="331"/>
      <c r="D728" s="279"/>
      <c r="E728" s="279"/>
      <c r="F728" s="333"/>
    </row>
    <row r="729" spans="3:6">
      <c r="C729" s="331"/>
      <c r="D729" s="279"/>
      <c r="E729" s="279"/>
      <c r="F729" s="333"/>
    </row>
    <row r="730" spans="3:6">
      <c r="C730" s="331"/>
      <c r="D730" s="279"/>
      <c r="E730" s="279"/>
      <c r="F730" s="333"/>
    </row>
    <row r="731" spans="3:6">
      <c r="C731" s="331"/>
      <c r="D731" s="279"/>
      <c r="E731" s="279"/>
      <c r="F731" s="333"/>
    </row>
    <row r="732" spans="3:6">
      <c r="C732" s="331"/>
      <c r="D732" s="279"/>
      <c r="E732" s="279"/>
      <c r="F732" s="333"/>
    </row>
    <row r="733" spans="3:6">
      <c r="C733" s="331"/>
      <c r="D733" s="279"/>
      <c r="E733" s="279"/>
      <c r="F733" s="333"/>
    </row>
    <row r="734" spans="3:6">
      <c r="C734" s="331"/>
      <c r="D734" s="279"/>
      <c r="E734" s="279"/>
      <c r="F734" s="333"/>
    </row>
    <row r="735" spans="3:6">
      <c r="C735" s="331"/>
      <c r="D735" s="279"/>
      <c r="E735" s="279"/>
      <c r="F735" s="333"/>
    </row>
    <row r="736" spans="3:6">
      <c r="C736" s="331"/>
      <c r="D736" s="279"/>
      <c r="E736" s="279"/>
      <c r="F736" s="333"/>
    </row>
    <row r="737" spans="3:6">
      <c r="C737" s="331"/>
      <c r="D737" s="279"/>
      <c r="E737" s="279"/>
      <c r="F737" s="333"/>
    </row>
    <row r="738" spans="3:6">
      <c r="C738" s="331"/>
      <c r="D738" s="279"/>
      <c r="E738" s="279"/>
      <c r="F738" s="333"/>
    </row>
    <row r="739" spans="3:6">
      <c r="C739" s="331"/>
      <c r="D739" s="279"/>
      <c r="E739" s="279"/>
      <c r="F739" s="333"/>
    </row>
    <row r="740" spans="3:6">
      <c r="C740" s="331"/>
      <c r="D740" s="279"/>
      <c r="E740" s="279"/>
      <c r="F740" s="333"/>
    </row>
    <row r="741" spans="3:6">
      <c r="C741" s="331"/>
      <c r="D741" s="279"/>
      <c r="E741" s="279"/>
      <c r="F741" s="333"/>
    </row>
    <row r="742" spans="3:6">
      <c r="C742" s="331"/>
      <c r="D742" s="279"/>
      <c r="E742" s="279"/>
      <c r="F742" s="333"/>
    </row>
    <row r="743" spans="3:6">
      <c r="C743" s="331"/>
      <c r="D743" s="279"/>
      <c r="E743" s="279"/>
      <c r="F743" s="333"/>
    </row>
    <row r="744" spans="3:6">
      <c r="C744" s="331"/>
      <c r="D744" s="279"/>
      <c r="E744" s="279"/>
      <c r="F744" s="333"/>
    </row>
    <row r="745" spans="3:6">
      <c r="C745" s="331"/>
      <c r="D745" s="279"/>
      <c r="E745" s="279"/>
      <c r="F745" s="333"/>
    </row>
    <row r="746" spans="3:6">
      <c r="C746" s="331"/>
      <c r="D746" s="279"/>
      <c r="E746" s="279"/>
      <c r="F746" s="333"/>
    </row>
    <row r="747" spans="3:6">
      <c r="C747" s="331"/>
      <c r="D747" s="279"/>
      <c r="E747" s="279"/>
      <c r="F747" s="333"/>
    </row>
    <row r="748" spans="3:6">
      <c r="C748" s="331"/>
      <c r="D748" s="279"/>
      <c r="E748" s="279"/>
      <c r="F748" s="333"/>
    </row>
    <row r="749" spans="3:6">
      <c r="C749" s="331"/>
      <c r="D749" s="279"/>
      <c r="E749" s="279"/>
      <c r="F749" s="333"/>
    </row>
    <row r="750" spans="3:6">
      <c r="C750" s="331"/>
      <c r="D750" s="279"/>
      <c r="E750" s="279"/>
      <c r="F750" s="333"/>
    </row>
    <row r="751" spans="3:6">
      <c r="C751" s="331"/>
      <c r="D751" s="279"/>
      <c r="E751" s="279"/>
      <c r="F751" s="333"/>
    </row>
    <row r="752" spans="3:6">
      <c r="C752" s="331"/>
      <c r="D752" s="279"/>
      <c r="E752" s="279"/>
      <c r="F752" s="333"/>
    </row>
    <row r="753" spans="3:6">
      <c r="C753" s="331"/>
      <c r="D753" s="279"/>
      <c r="E753" s="279"/>
      <c r="F753" s="333"/>
    </row>
    <row r="754" spans="3:6">
      <c r="C754" s="331"/>
      <c r="D754" s="279"/>
      <c r="E754" s="279"/>
      <c r="F754" s="333"/>
    </row>
    <row r="755" spans="3:6">
      <c r="C755" s="331"/>
      <c r="D755" s="279"/>
      <c r="E755" s="279"/>
      <c r="F755" s="333"/>
    </row>
    <row r="756" spans="3:6">
      <c r="C756" s="331"/>
      <c r="D756" s="279"/>
      <c r="E756" s="279"/>
      <c r="F756" s="333"/>
    </row>
    <row r="757" spans="3:6">
      <c r="C757" s="331"/>
      <c r="D757" s="279"/>
      <c r="E757" s="279"/>
      <c r="F757" s="333"/>
    </row>
    <row r="758" spans="3:6">
      <c r="C758" s="331"/>
      <c r="D758" s="279"/>
      <c r="E758" s="279"/>
      <c r="F758" s="333"/>
    </row>
    <row r="759" spans="3:6">
      <c r="C759" s="331"/>
      <c r="D759" s="279"/>
      <c r="E759" s="279"/>
      <c r="F759" s="333"/>
    </row>
    <row r="760" spans="3:6">
      <c r="C760" s="331"/>
      <c r="D760" s="279"/>
      <c r="E760" s="279"/>
      <c r="F760" s="333"/>
    </row>
    <row r="761" spans="3:6">
      <c r="C761" s="331"/>
      <c r="D761" s="279"/>
      <c r="E761" s="279"/>
      <c r="F761" s="333"/>
    </row>
    <row r="762" spans="3:6">
      <c r="C762" s="331"/>
      <c r="D762" s="279"/>
      <c r="E762" s="279"/>
      <c r="F762" s="333"/>
    </row>
    <row r="763" spans="3:6">
      <c r="C763" s="331"/>
      <c r="D763" s="279"/>
      <c r="E763" s="279"/>
      <c r="F763" s="333"/>
    </row>
    <row r="764" spans="3:6">
      <c r="C764" s="331"/>
      <c r="D764" s="279"/>
      <c r="E764" s="279"/>
      <c r="F764" s="333"/>
    </row>
    <row r="765" spans="3:6">
      <c r="C765" s="331"/>
      <c r="D765" s="279"/>
      <c r="E765" s="279"/>
      <c r="F765" s="333"/>
    </row>
    <row r="766" spans="3:6">
      <c r="C766" s="331"/>
      <c r="D766" s="279"/>
      <c r="E766" s="279"/>
      <c r="F766" s="333"/>
    </row>
    <row r="767" spans="3:6">
      <c r="C767" s="331"/>
      <c r="D767" s="279"/>
      <c r="E767" s="279"/>
      <c r="F767" s="333"/>
    </row>
    <row r="768" spans="3:6">
      <c r="C768" s="331"/>
      <c r="D768" s="279"/>
      <c r="E768" s="279"/>
      <c r="F768" s="333"/>
    </row>
    <row r="769" spans="3:6">
      <c r="C769" s="331"/>
      <c r="D769" s="279"/>
      <c r="E769" s="279"/>
      <c r="F769" s="333"/>
    </row>
    <row r="770" spans="3:6">
      <c r="C770" s="331"/>
      <c r="D770" s="279"/>
      <c r="E770" s="279"/>
      <c r="F770" s="333"/>
    </row>
    <row r="771" spans="3:6">
      <c r="C771" s="331"/>
      <c r="D771" s="279"/>
      <c r="E771" s="279"/>
      <c r="F771" s="333"/>
    </row>
    <row r="772" spans="3:6">
      <c r="C772" s="331"/>
      <c r="D772" s="279"/>
      <c r="E772" s="279"/>
      <c r="F772" s="333"/>
    </row>
    <row r="773" spans="3:6">
      <c r="C773" s="331"/>
      <c r="D773" s="279"/>
      <c r="E773" s="279"/>
      <c r="F773" s="333"/>
    </row>
    <row r="774" spans="3:6">
      <c r="C774" s="331"/>
      <c r="D774" s="279"/>
      <c r="E774" s="279"/>
      <c r="F774" s="333"/>
    </row>
    <row r="775" spans="3:6">
      <c r="C775" s="331"/>
      <c r="D775" s="279"/>
      <c r="E775" s="279"/>
      <c r="F775" s="333"/>
    </row>
    <row r="776" spans="3:6">
      <c r="C776" s="331"/>
      <c r="D776" s="279"/>
      <c r="E776" s="279"/>
      <c r="F776" s="333"/>
    </row>
    <row r="777" spans="3:6">
      <c r="C777" s="331"/>
      <c r="D777" s="279"/>
      <c r="E777" s="279"/>
      <c r="F777" s="333"/>
    </row>
    <row r="778" spans="3:6">
      <c r="C778" s="331"/>
      <c r="D778" s="279"/>
      <c r="E778" s="279"/>
      <c r="F778" s="333"/>
    </row>
    <row r="779" spans="3:6">
      <c r="C779" s="331"/>
      <c r="D779" s="279"/>
      <c r="E779" s="279"/>
      <c r="F779" s="333"/>
    </row>
    <row r="780" spans="3:6">
      <c r="C780" s="331"/>
      <c r="D780" s="279"/>
      <c r="E780" s="279"/>
      <c r="F780" s="333"/>
    </row>
    <row r="781" spans="3:6">
      <c r="C781" s="331"/>
      <c r="D781" s="279"/>
      <c r="E781" s="279"/>
      <c r="F781" s="333"/>
    </row>
    <row r="782" spans="3:6">
      <c r="C782" s="331"/>
      <c r="D782" s="279"/>
      <c r="E782" s="279"/>
      <c r="F782" s="333"/>
    </row>
    <row r="783" spans="3:6">
      <c r="C783" s="331"/>
      <c r="D783" s="279"/>
      <c r="E783" s="279"/>
      <c r="F783" s="333"/>
    </row>
    <row r="784" spans="3:6">
      <c r="C784" s="331"/>
      <c r="D784" s="279"/>
      <c r="E784" s="279"/>
      <c r="F784" s="333"/>
    </row>
    <row r="785" spans="3:6">
      <c r="C785" s="331"/>
      <c r="D785" s="279"/>
      <c r="E785" s="279"/>
      <c r="F785" s="333"/>
    </row>
    <row r="786" spans="3:6">
      <c r="C786" s="331"/>
      <c r="D786" s="279"/>
      <c r="E786" s="279"/>
      <c r="F786" s="333"/>
    </row>
    <row r="787" spans="3:6">
      <c r="C787" s="331"/>
      <c r="D787" s="279"/>
      <c r="E787" s="279"/>
      <c r="F787" s="333"/>
    </row>
    <row r="788" spans="3:6">
      <c r="C788" s="331"/>
      <c r="D788" s="279"/>
      <c r="E788" s="279"/>
      <c r="F788" s="333"/>
    </row>
    <row r="789" spans="3:6">
      <c r="C789" s="331"/>
      <c r="D789" s="279"/>
      <c r="E789" s="279"/>
      <c r="F789" s="333"/>
    </row>
    <row r="790" spans="3:6">
      <c r="C790" s="331"/>
      <c r="D790" s="279"/>
      <c r="E790" s="279"/>
      <c r="F790" s="333"/>
    </row>
    <row r="791" spans="3:6">
      <c r="C791" s="331"/>
      <c r="D791" s="279"/>
      <c r="E791" s="279"/>
      <c r="F791" s="333"/>
    </row>
    <row r="792" spans="3:6">
      <c r="C792" s="331"/>
      <c r="D792" s="279"/>
      <c r="E792" s="279"/>
      <c r="F792" s="333"/>
    </row>
    <row r="793" spans="3:6">
      <c r="C793" s="331"/>
      <c r="D793" s="279"/>
      <c r="E793" s="279"/>
      <c r="F793" s="333"/>
    </row>
    <row r="794" spans="3:6">
      <c r="C794" s="331"/>
      <c r="D794" s="279"/>
      <c r="E794" s="279"/>
      <c r="F794" s="333"/>
    </row>
    <row r="795" spans="3:6">
      <c r="C795" s="331"/>
      <c r="D795" s="279"/>
      <c r="E795" s="279"/>
      <c r="F795" s="333"/>
    </row>
    <row r="796" spans="3:6">
      <c r="C796" s="331"/>
      <c r="D796" s="279"/>
      <c r="E796" s="279"/>
      <c r="F796" s="333"/>
    </row>
    <row r="797" spans="3:6">
      <c r="C797" s="331"/>
      <c r="D797" s="279"/>
      <c r="E797" s="279"/>
      <c r="F797" s="333"/>
    </row>
    <row r="798" spans="3:6">
      <c r="C798" s="331"/>
      <c r="D798" s="279"/>
      <c r="E798" s="279"/>
      <c r="F798" s="333"/>
    </row>
    <row r="799" spans="3:6">
      <c r="C799" s="331"/>
      <c r="D799" s="279"/>
      <c r="E799" s="279"/>
      <c r="F799" s="333"/>
    </row>
    <row r="800" spans="3:6">
      <c r="C800" s="331"/>
      <c r="D800" s="279"/>
      <c r="E800" s="279"/>
      <c r="F800" s="333"/>
    </row>
    <row r="801" spans="3:6">
      <c r="C801" s="331"/>
      <c r="D801" s="279"/>
      <c r="E801" s="279"/>
      <c r="F801" s="333"/>
    </row>
    <row r="802" spans="3:6">
      <c r="C802" s="331"/>
      <c r="D802" s="279"/>
      <c r="E802" s="279"/>
      <c r="F802" s="333"/>
    </row>
    <row r="803" spans="3:6">
      <c r="C803" s="331"/>
      <c r="D803" s="279"/>
      <c r="E803" s="279"/>
      <c r="F803" s="333"/>
    </row>
    <row r="804" spans="3:6">
      <c r="C804" s="331"/>
      <c r="D804" s="279"/>
      <c r="E804" s="279"/>
      <c r="F804" s="333"/>
    </row>
    <row r="805" spans="3:6">
      <c r="C805" s="331"/>
      <c r="D805" s="279"/>
      <c r="E805" s="279"/>
      <c r="F805" s="333"/>
    </row>
    <row r="806" spans="3:6">
      <c r="C806" s="331"/>
      <c r="D806" s="279"/>
      <c r="E806" s="279"/>
      <c r="F806" s="333"/>
    </row>
    <row r="807" spans="3:6">
      <c r="C807" s="331"/>
      <c r="D807" s="279"/>
      <c r="E807" s="279"/>
      <c r="F807" s="333"/>
    </row>
    <row r="808" spans="3:6">
      <c r="C808" s="331"/>
      <c r="D808" s="279"/>
      <c r="E808" s="279"/>
      <c r="F808" s="333"/>
    </row>
    <row r="809" spans="3:6">
      <c r="C809" s="331"/>
      <c r="D809" s="279"/>
      <c r="E809" s="279"/>
      <c r="F809" s="333"/>
    </row>
    <row r="810" spans="3:6">
      <c r="C810" s="331"/>
      <c r="D810" s="279"/>
      <c r="E810" s="279"/>
      <c r="F810" s="333"/>
    </row>
    <row r="811" spans="3:6">
      <c r="C811" s="331"/>
      <c r="D811" s="279"/>
      <c r="E811" s="279"/>
      <c r="F811" s="333"/>
    </row>
    <row r="812" spans="3:6">
      <c r="C812" s="331"/>
      <c r="D812" s="279"/>
      <c r="E812" s="279"/>
      <c r="F812" s="333"/>
    </row>
    <row r="813" spans="3:6">
      <c r="C813" s="331"/>
      <c r="D813" s="279"/>
      <c r="E813" s="279"/>
      <c r="F813" s="333"/>
    </row>
    <row r="814" spans="3:6">
      <c r="C814" s="331"/>
      <c r="D814" s="279"/>
      <c r="E814" s="279"/>
      <c r="F814" s="333"/>
    </row>
    <row r="815" spans="3:6">
      <c r="C815" s="331"/>
      <c r="D815" s="279"/>
      <c r="E815" s="279"/>
      <c r="F815" s="333"/>
    </row>
    <row r="816" spans="3:6">
      <c r="C816" s="331"/>
      <c r="D816" s="279"/>
      <c r="E816" s="279"/>
      <c r="F816" s="333"/>
    </row>
    <row r="817" spans="3:6">
      <c r="C817" s="331"/>
      <c r="D817" s="279"/>
      <c r="E817" s="279"/>
      <c r="F817" s="333"/>
    </row>
    <row r="818" spans="3:6">
      <c r="C818" s="331"/>
      <c r="D818" s="279"/>
      <c r="E818" s="279"/>
      <c r="F818" s="333"/>
    </row>
    <row r="819" spans="3:6">
      <c r="C819" s="331"/>
      <c r="D819" s="279"/>
      <c r="E819" s="279"/>
      <c r="F819" s="333"/>
    </row>
    <row r="820" spans="3:6">
      <c r="C820" s="331"/>
      <c r="D820" s="279"/>
      <c r="E820" s="279"/>
      <c r="F820" s="333"/>
    </row>
    <row r="821" spans="3:6">
      <c r="C821" s="331"/>
      <c r="D821" s="279"/>
      <c r="E821" s="279"/>
      <c r="F821" s="333"/>
    </row>
    <row r="822" spans="3:6">
      <c r="C822" s="331"/>
      <c r="D822" s="279"/>
      <c r="E822" s="279"/>
      <c r="F822" s="333"/>
    </row>
    <row r="823" spans="3:6">
      <c r="C823" s="331"/>
      <c r="D823" s="279"/>
      <c r="E823" s="279"/>
      <c r="F823" s="333"/>
    </row>
    <row r="824" spans="3:6">
      <c r="C824" s="331"/>
      <c r="D824" s="279"/>
      <c r="E824" s="279"/>
      <c r="F824" s="333"/>
    </row>
    <row r="825" spans="3:6">
      <c r="C825" s="331"/>
      <c r="D825" s="279"/>
      <c r="E825" s="279"/>
      <c r="F825" s="333"/>
    </row>
    <row r="826" spans="3:6">
      <c r="C826" s="331"/>
      <c r="D826" s="279"/>
      <c r="E826" s="279"/>
      <c r="F826" s="333"/>
    </row>
    <row r="827" spans="3:6">
      <c r="C827" s="331"/>
      <c r="D827" s="279"/>
      <c r="E827" s="279"/>
      <c r="F827" s="333"/>
    </row>
    <row r="828" spans="3:6">
      <c r="C828" s="331"/>
      <c r="D828" s="279"/>
      <c r="E828" s="279"/>
      <c r="F828" s="333"/>
    </row>
    <row r="829" spans="3:6">
      <c r="C829" s="331"/>
      <c r="D829" s="279"/>
      <c r="E829" s="279"/>
      <c r="F829" s="333"/>
    </row>
    <row r="830" spans="3:6">
      <c r="C830" s="331"/>
      <c r="D830" s="279"/>
      <c r="E830" s="279"/>
      <c r="F830" s="333"/>
    </row>
    <row r="831" spans="3:6">
      <c r="C831" s="331"/>
      <c r="D831" s="279"/>
      <c r="E831" s="279"/>
      <c r="F831" s="333"/>
    </row>
    <row r="832" spans="3:6">
      <c r="C832" s="331"/>
      <c r="D832" s="279"/>
      <c r="E832" s="279"/>
      <c r="F832" s="333"/>
    </row>
    <row r="833" spans="3:6">
      <c r="C833" s="331"/>
      <c r="D833" s="279"/>
      <c r="E833" s="279"/>
      <c r="F833" s="333"/>
    </row>
    <row r="834" spans="3:6">
      <c r="C834" s="331"/>
      <c r="D834" s="279"/>
      <c r="E834" s="279"/>
      <c r="F834" s="333"/>
    </row>
    <row r="835" spans="3:6">
      <c r="C835" s="331"/>
      <c r="D835" s="279"/>
      <c r="E835" s="279"/>
      <c r="F835" s="333"/>
    </row>
    <row r="836" spans="3:6">
      <c r="C836" s="331"/>
      <c r="D836" s="279"/>
      <c r="E836" s="279"/>
      <c r="F836" s="333"/>
    </row>
    <row r="837" spans="3:6">
      <c r="C837" s="331"/>
      <c r="D837" s="279"/>
      <c r="E837" s="279"/>
      <c r="F837" s="333"/>
    </row>
    <row r="838" spans="3:6">
      <c r="C838" s="331"/>
      <c r="D838" s="279"/>
      <c r="E838" s="279"/>
      <c r="F838" s="333"/>
    </row>
    <row r="839" spans="3:6">
      <c r="C839" s="331"/>
      <c r="D839" s="279"/>
      <c r="E839" s="279"/>
      <c r="F839" s="333"/>
    </row>
    <row r="840" spans="3:6">
      <c r="C840" s="331"/>
      <c r="D840" s="279"/>
      <c r="E840" s="279"/>
      <c r="F840" s="333"/>
    </row>
    <row r="841" spans="3:6">
      <c r="C841" s="331"/>
      <c r="D841" s="279"/>
      <c r="E841" s="279"/>
      <c r="F841" s="333"/>
    </row>
    <row r="842" spans="3:6">
      <c r="C842" s="331"/>
      <c r="D842" s="279"/>
      <c r="E842" s="279"/>
      <c r="F842" s="333"/>
    </row>
    <row r="843" spans="3:6">
      <c r="C843" s="331"/>
      <c r="D843" s="279"/>
      <c r="E843" s="279"/>
      <c r="F843" s="333"/>
    </row>
    <row r="844" spans="3:6">
      <c r="C844" s="331"/>
      <c r="D844" s="279"/>
      <c r="E844" s="279"/>
      <c r="F844" s="333"/>
    </row>
    <row r="845" spans="3:6">
      <c r="C845" s="331"/>
      <c r="D845" s="279"/>
      <c r="E845" s="279"/>
      <c r="F845" s="333"/>
    </row>
    <row r="846" spans="3:6">
      <c r="C846" s="331"/>
      <c r="D846" s="279"/>
      <c r="E846" s="279"/>
      <c r="F846" s="333"/>
    </row>
    <row r="847" spans="3:6">
      <c r="C847" s="331"/>
      <c r="D847" s="279"/>
      <c r="E847" s="279"/>
      <c r="F847" s="333"/>
    </row>
    <row r="848" spans="3:6">
      <c r="C848" s="331"/>
      <c r="D848" s="279"/>
      <c r="E848" s="279"/>
      <c r="F848" s="333"/>
    </row>
    <row r="849" spans="3:6">
      <c r="C849" s="331"/>
      <c r="D849" s="279"/>
      <c r="E849" s="279"/>
      <c r="F849" s="333"/>
    </row>
    <row r="850" spans="3:6">
      <c r="C850" s="331"/>
      <c r="D850" s="279"/>
      <c r="E850" s="279"/>
      <c r="F850" s="333"/>
    </row>
    <row r="851" spans="3:6">
      <c r="C851" s="331"/>
      <c r="D851" s="279"/>
      <c r="E851" s="279"/>
      <c r="F851" s="333"/>
    </row>
    <row r="852" spans="3:6">
      <c r="C852" s="331"/>
      <c r="D852" s="279"/>
      <c r="E852" s="279"/>
      <c r="F852" s="333"/>
    </row>
    <row r="853" spans="3:6">
      <c r="C853" s="331"/>
      <c r="D853" s="279"/>
      <c r="E853" s="279"/>
      <c r="F853" s="333"/>
    </row>
    <row r="854" spans="3:6">
      <c r="C854" s="331"/>
      <c r="D854" s="279"/>
      <c r="E854" s="279"/>
      <c r="F854" s="333"/>
    </row>
    <row r="855" spans="3:6">
      <c r="C855" s="331"/>
      <c r="D855" s="279"/>
      <c r="E855" s="279"/>
      <c r="F855" s="333"/>
    </row>
    <row r="856" spans="3:6">
      <c r="C856" s="331"/>
      <c r="D856" s="279"/>
      <c r="E856" s="279"/>
      <c r="F856" s="333"/>
    </row>
    <row r="857" spans="3:6">
      <c r="C857" s="331"/>
      <c r="D857" s="279"/>
      <c r="E857" s="279"/>
      <c r="F857" s="333"/>
    </row>
    <row r="858" spans="3:6">
      <c r="C858" s="331"/>
      <c r="D858" s="279"/>
      <c r="E858" s="279"/>
      <c r="F858" s="333"/>
    </row>
    <row r="859" spans="3:6">
      <c r="C859" s="331"/>
      <c r="D859" s="279"/>
      <c r="E859" s="279"/>
      <c r="F859" s="333"/>
    </row>
    <row r="860" spans="3:6">
      <c r="C860" s="331"/>
      <c r="D860" s="279"/>
      <c r="E860" s="279"/>
      <c r="F860" s="333"/>
    </row>
    <row r="861" spans="3:6">
      <c r="C861" s="331"/>
      <c r="D861" s="279"/>
      <c r="E861" s="279"/>
      <c r="F861" s="333"/>
    </row>
    <row r="862" spans="3:6">
      <c r="C862" s="331"/>
      <c r="D862" s="279"/>
      <c r="E862" s="279"/>
      <c r="F862" s="333"/>
    </row>
    <row r="863" spans="3:6">
      <c r="C863" s="331"/>
      <c r="D863" s="279"/>
      <c r="E863" s="279"/>
      <c r="F863" s="333"/>
    </row>
    <row r="864" spans="3:6">
      <c r="C864" s="331"/>
      <c r="D864" s="279"/>
      <c r="E864" s="279"/>
      <c r="F864" s="333"/>
    </row>
    <row r="865" spans="3:6">
      <c r="C865" s="331"/>
      <c r="D865" s="279"/>
      <c r="E865" s="279"/>
      <c r="F865" s="333"/>
    </row>
    <row r="866" spans="3:6">
      <c r="C866" s="331"/>
      <c r="D866" s="279"/>
      <c r="E866" s="279"/>
      <c r="F866" s="333"/>
    </row>
    <row r="867" spans="3:6">
      <c r="C867" s="331"/>
      <c r="D867" s="279"/>
      <c r="E867" s="279"/>
      <c r="F867" s="333"/>
    </row>
    <row r="868" spans="3:6">
      <c r="C868" s="331"/>
      <c r="D868" s="279"/>
      <c r="E868" s="279"/>
      <c r="F868" s="333"/>
    </row>
    <row r="869" spans="3:6">
      <c r="C869" s="331"/>
      <c r="D869" s="279"/>
      <c r="E869" s="279"/>
      <c r="F869" s="333"/>
    </row>
    <row r="870" spans="3:6">
      <c r="C870" s="331"/>
      <c r="D870" s="279"/>
      <c r="E870" s="279"/>
      <c r="F870" s="333"/>
    </row>
    <row r="871" spans="3:6">
      <c r="C871" s="331"/>
      <c r="D871" s="279"/>
      <c r="E871" s="279"/>
      <c r="F871" s="333"/>
    </row>
    <row r="872" spans="3:6">
      <c r="C872" s="331"/>
      <c r="D872" s="279"/>
      <c r="E872" s="279"/>
      <c r="F872" s="333"/>
    </row>
    <row r="873" spans="3:6">
      <c r="C873" s="331"/>
      <c r="D873" s="279"/>
      <c r="E873" s="279"/>
      <c r="F873" s="333"/>
    </row>
    <row r="874" spans="3:6">
      <c r="C874" s="331"/>
      <c r="D874" s="279"/>
      <c r="E874" s="279"/>
      <c r="F874" s="333"/>
    </row>
    <row r="875" spans="3:6">
      <c r="C875" s="331"/>
      <c r="D875" s="279"/>
      <c r="E875" s="279"/>
      <c r="F875" s="333"/>
    </row>
    <row r="876" spans="3:6">
      <c r="C876" s="331"/>
      <c r="D876" s="279"/>
      <c r="E876" s="279"/>
      <c r="F876" s="333"/>
    </row>
    <row r="877" spans="3:6">
      <c r="C877" s="331"/>
      <c r="D877" s="279"/>
      <c r="E877" s="279"/>
      <c r="F877" s="333"/>
    </row>
    <row r="878" spans="3:6">
      <c r="C878" s="331"/>
      <c r="D878" s="279"/>
      <c r="E878" s="279"/>
      <c r="F878" s="333"/>
    </row>
    <row r="879" spans="3:6">
      <c r="C879" s="331"/>
      <c r="D879" s="279"/>
      <c r="E879" s="279"/>
      <c r="F879" s="333"/>
    </row>
    <row r="880" spans="3:6">
      <c r="C880" s="331"/>
      <c r="D880" s="279"/>
      <c r="E880" s="279"/>
      <c r="F880" s="333"/>
    </row>
    <row r="881" spans="3:6">
      <c r="C881" s="331"/>
      <c r="D881" s="279"/>
      <c r="E881" s="279"/>
      <c r="F881" s="333"/>
    </row>
    <row r="882" spans="3:6">
      <c r="C882" s="331"/>
      <c r="D882" s="279"/>
      <c r="E882" s="279"/>
      <c r="F882" s="333"/>
    </row>
    <row r="883" spans="3:6">
      <c r="C883" s="331"/>
      <c r="D883" s="279"/>
      <c r="E883" s="279"/>
      <c r="F883" s="333"/>
    </row>
    <row r="884" spans="3:6">
      <c r="C884" s="331"/>
      <c r="D884" s="279"/>
      <c r="E884" s="279"/>
      <c r="F884" s="333"/>
    </row>
    <row r="885" spans="3:6">
      <c r="C885" s="331"/>
      <c r="D885" s="279"/>
      <c r="E885" s="279"/>
      <c r="F885" s="333"/>
    </row>
    <row r="886" spans="3:6">
      <c r="C886" s="331"/>
      <c r="D886" s="279"/>
      <c r="E886" s="279"/>
      <c r="F886" s="333"/>
    </row>
    <row r="887" spans="3:6">
      <c r="C887" s="331"/>
      <c r="D887" s="279"/>
      <c r="E887" s="279"/>
      <c r="F887" s="333"/>
    </row>
    <row r="888" spans="3:6">
      <c r="C888" s="331"/>
      <c r="D888" s="279"/>
      <c r="E888" s="279"/>
      <c r="F888" s="333"/>
    </row>
    <row r="889" spans="3:6">
      <c r="C889" s="331"/>
      <c r="D889" s="279"/>
      <c r="E889" s="279"/>
      <c r="F889" s="333"/>
    </row>
    <row r="890" spans="3:6">
      <c r="C890" s="331"/>
      <c r="D890" s="279"/>
      <c r="E890" s="279"/>
      <c r="F890" s="333"/>
    </row>
    <row r="891" spans="3:6">
      <c r="C891" s="331"/>
      <c r="D891" s="279"/>
      <c r="E891" s="279"/>
      <c r="F891" s="333"/>
    </row>
    <row r="892" spans="3:6">
      <c r="C892" s="331"/>
      <c r="D892" s="279"/>
      <c r="E892" s="279"/>
      <c r="F892" s="333"/>
    </row>
    <row r="893" spans="3:6">
      <c r="C893" s="331"/>
      <c r="D893" s="279"/>
      <c r="E893" s="279"/>
      <c r="F893" s="333"/>
    </row>
    <row r="894" spans="3:6">
      <c r="C894" s="331"/>
      <c r="D894" s="279"/>
      <c r="E894" s="279"/>
      <c r="F894" s="333"/>
    </row>
    <row r="895" spans="3:6">
      <c r="C895" s="331"/>
      <c r="D895" s="279"/>
      <c r="E895" s="279"/>
      <c r="F895" s="333"/>
    </row>
    <row r="896" spans="3:6">
      <c r="C896" s="331"/>
      <c r="D896" s="279"/>
      <c r="E896" s="279"/>
      <c r="F896" s="333"/>
    </row>
    <row r="897" spans="3:6">
      <c r="C897" s="331"/>
      <c r="D897" s="279"/>
      <c r="E897" s="279"/>
      <c r="F897" s="333"/>
    </row>
    <row r="898" spans="3:6">
      <c r="C898" s="331"/>
      <c r="D898" s="279"/>
      <c r="E898" s="279"/>
      <c r="F898" s="333"/>
    </row>
    <row r="899" spans="3:6">
      <c r="C899" s="331"/>
      <c r="D899" s="279"/>
      <c r="E899" s="279"/>
      <c r="F899" s="333"/>
    </row>
    <row r="900" spans="3:6">
      <c r="C900" s="331"/>
      <c r="D900" s="279"/>
      <c r="E900" s="279"/>
      <c r="F900" s="333"/>
    </row>
    <row r="901" spans="3:6">
      <c r="C901" s="331"/>
      <c r="D901" s="279"/>
      <c r="E901" s="279"/>
      <c r="F901" s="333"/>
    </row>
    <row r="902" spans="3:6">
      <c r="C902" s="331"/>
      <c r="D902" s="279"/>
      <c r="E902" s="279"/>
      <c r="F902" s="333"/>
    </row>
    <row r="903" spans="3:6">
      <c r="C903" s="331"/>
      <c r="D903" s="279"/>
      <c r="E903" s="279"/>
      <c r="F903" s="333"/>
    </row>
    <row r="904" spans="3:6">
      <c r="C904" s="331"/>
      <c r="D904" s="279"/>
      <c r="E904" s="279"/>
      <c r="F904" s="333"/>
    </row>
    <row r="905" spans="3:6">
      <c r="C905" s="331"/>
      <c r="D905" s="279"/>
      <c r="E905" s="279"/>
      <c r="F905" s="333"/>
    </row>
    <row r="906" spans="3:6">
      <c r="C906" s="331"/>
      <c r="D906" s="279"/>
      <c r="E906" s="279"/>
      <c r="F906" s="333"/>
    </row>
    <row r="907" spans="3:6">
      <c r="C907" s="331"/>
      <c r="D907" s="279"/>
      <c r="E907" s="279"/>
      <c r="F907" s="333"/>
    </row>
    <row r="908" spans="3:6">
      <c r="C908" s="331"/>
      <c r="D908" s="279"/>
      <c r="E908" s="279"/>
      <c r="F908" s="333"/>
    </row>
    <row r="909" spans="3:6">
      <c r="C909" s="331"/>
      <c r="D909" s="279"/>
      <c r="E909" s="279"/>
      <c r="F909" s="333"/>
    </row>
    <row r="910" spans="3:6">
      <c r="C910" s="331"/>
      <c r="D910" s="279"/>
      <c r="E910" s="279"/>
      <c r="F910" s="333"/>
    </row>
    <row r="911" spans="3:6">
      <c r="C911" s="331"/>
      <c r="D911" s="279"/>
      <c r="E911" s="279"/>
      <c r="F911" s="333"/>
    </row>
    <row r="912" spans="3:6">
      <c r="C912" s="331"/>
      <c r="D912" s="279"/>
      <c r="E912" s="279"/>
      <c r="F912" s="333"/>
    </row>
    <row r="913" spans="3:6">
      <c r="C913" s="331"/>
      <c r="D913" s="279"/>
      <c r="E913" s="279"/>
      <c r="F913" s="333"/>
    </row>
    <row r="914" spans="3:6">
      <c r="C914" s="331"/>
      <c r="D914" s="279"/>
      <c r="E914" s="279"/>
      <c r="F914" s="333"/>
    </row>
    <row r="915" spans="3:6">
      <c r="C915" s="331"/>
      <c r="D915" s="279"/>
      <c r="E915" s="279"/>
      <c r="F915" s="333"/>
    </row>
    <row r="916" spans="3:6">
      <c r="C916" s="331"/>
      <c r="D916" s="279"/>
      <c r="E916" s="279"/>
      <c r="F916" s="333"/>
    </row>
    <row r="917" spans="3:6">
      <c r="C917" s="331"/>
      <c r="D917" s="279"/>
      <c r="E917" s="279"/>
      <c r="F917" s="333"/>
    </row>
    <row r="918" spans="3:6">
      <c r="C918" s="331"/>
      <c r="D918" s="279"/>
      <c r="E918" s="279"/>
      <c r="F918" s="333"/>
    </row>
    <row r="919" spans="3:6">
      <c r="C919" s="331"/>
      <c r="D919" s="279"/>
      <c r="E919" s="279"/>
      <c r="F919" s="333"/>
    </row>
    <row r="920" spans="3:6">
      <c r="C920" s="331"/>
      <c r="D920" s="279"/>
      <c r="E920" s="279"/>
      <c r="F920" s="333"/>
    </row>
    <row r="921" spans="3:6">
      <c r="C921" s="331"/>
      <c r="D921" s="279"/>
      <c r="E921" s="279"/>
      <c r="F921" s="333"/>
    </row>
    <row r="922" spans="3:6">
      <c r="C922" s="331"/>
      <c r="D922" s="279"/>
      <c r="E922" s="279"/>
      <c r="F922" s="333"/>
    </row>
    <row r="923" spans="3:6">
      <c r="C923" s="331"/>
      <c r="D923" s="279"/>
      <c r="E923" s="279"/>
      <c r="F923" s="333"/>
    </row>
    <row r="924" spans="3:6">
      <c r="C924" s="331"/>
      <c r="D924" s="279"/>
      <c r="E924" s="279"/>
      <c r="F924" s="333"/>
    </row>
    <row r="925" spans="3:6">
      <c r="C925" s="331"/>
      <c r="D925" s="279"/>
      <c r="E925" s="279"/>
      <c r="F925" s="333"/>
    </row>
    <row r="926" spans="3:6">
      <c r="C926" s="331"/>
      <c r="D926" s="279"/>
      <c r="E926" s="279"/>
      <c r="F926" s="333"/>
    </row>
    <row r="927" spans="3:6">
      <c r="C927" s="331"/>
      <c r="D927" s="279"/>
      <c r="E927" s="279"/>
      <c r="F927" s="333"/>
    </row>
    <row r="928" spans="3:6">
      <c r="C928" s="331"/>
      <c r="D928" s="279"/>
      <c r="E928" s="279"/>
      <c r="F928" s="333"/>
    </row>
    <row r="929" spans="3:6">
      <c r="C929" s="331"/>
      <c r="D929" s="279"/>
      <c r="E929" s="279"/>
      <c r="F929" s="333"/>
    </row>
    <row r="930" spans="3:6">
      <c r="C930" s="331"/>
      <c r="D930" s="279"/>
      <c r="E930" s="279"/>
      <c r="F930" s="333"/>
    </row>
    <row r="931" spans="3:6">
      <c r="C931" s="331"/>
      <c r="D931" s="279"/>
      <c r="E931" s="279"/>
      <c r="F931" s="333"/>
    </row>
    <row r="932" spans="3:6">
      <c r="C932" s="331"/>
      <c r="D932" s="279"/>
      <c r="E932" s="279"/>
      <c r="F932" s="333"/>
    </row>
    <row r="933" spans="3:6">
      <c r="C933" s="331"/>
      <c r="D933" s="279"/>
      <c r="E933" s="279"/>
      <c r="F933" s="333"/>
    </row>
    <row r="934" spans="3:6">
      <c r="C934" s="331"/>
      <c r="D934" s="279"/>
      <c r="E934" s="279"/>
      <c r="F934" s="333"/>
    </row>
    <row r="935" spans="3:6">
      <c r="C935" s="331"/>
      <c r="D935" s="279"/>
      <c r="E935" s="279"/>
      <c r="F935" s="333"/>
    </row>
    <row r="936" spans="3:6">
      <c r="C936" s="331"/>
      <c r="D936" s="279"/>
      <c r="E936" s="279"/>
      <c r="F936" s="333"/>
    </row>
    <row r="937" spans="3:6">
      <c r="C937" s="331"/>
      <c r="D937" s="279"/>
      <c r="E937" s="279"/>
      <c r="F937" s="333"/>
    </row>
    <row r="938" spans="3:6">
      <c r="C938" s="331"/>
      <c r="D938" s="279"/>
      <c r="E938" s="279"/>
      <c r="F938" s="333"/>
    </row>
    <row r="939" spans="3:6">
      <c r="C939" s="331"/>
      <c r="D939" s="279"/>
      <c r="E939" s="279"/>
      <c r="F939" s="333"/>
    </row>
    <row r="940" spans="3:6">
      <c r="C940" s="331"/>
      <c r="D940" s="279"/>
      <c r="E940" s="279"/>
      <c r="F940" s="333"/>
    </row>
    <row r="941" spans="3:6">
      <c r="C941" s="331"/>
      <c r="D941" s="279"/>
      <c r="E941" s="279"/>
      <c r="F941" s="333"/>
    </row>
    <row r="942" spans="3:6">
      <c r="C942" s="331"/>
      <c r="D942" s="279"/>
      <c r="E942" s="279"/>
      <c r="F942" s="333"/>
    </row>
    <row r="943" spans="3:6">
      <c r="C943" s="331"/>
      <c r="D943" s="279"/>
      <c r="E943" s="279"/>
      <c r="F943" s="333"/>
    </row>
    <row r="944" spans="3:6">
      <c r="C944" s="331"/>
      <c r="D944" s="279"/>
      <c r="E944" s="279"/>
      <c r="F944" s="333"/>
    </row>
    <row r="945" spans="3:6">
      <c r="C945" s="331"/>
      <c r="D945" s="279"/>
      <c r="E945" s="279"/>
      <c r="F945" s="333"/>
    </row>
    <row r="946" spans="3:6">
      <c r="C946" s="331"/>
      <c r="D946" s="279"/>
      <c r="E946" s="279"/>
      <c r="F946" s="333"/>
    </row>
    <row r="947" spans="3:6">
      <c r="C947" s="331"/>
      <c r="D947" s="279"/>
      <c r="E947" s="279"/>
      <c r="F947" s="333"/>
    </row>
    <row r="948" spans="3:6">
      <c r="C948" s="331"/>
      <c r="D948" s="279"/>
      <c r="E948" s="279"/>
      <c r="F948" s="333"/>
    </row>
    <row r="949" spans="3:6">
      <c r="C949" s="331"/>
      <c r="D949" s="279"/>
      <c r="E949" s="279"/>
      <c r="F949" s="333"/>
    </row>
    <row r="950" spans="3:6">
      <c r="C950" s="331"/>
      <c r="D950" s="279"/>
      <c r="E950" s="279"/>
      <c r="F950" s="333"/>
    </row>
    <row r="951" spans="3:6">
      <c r="C951" s="331"/>
      <c r="D951" s="279"/>
      <c r="E951" s="279"/>
      <c r="F951" s="333"/>
    </row>
    <row r="952" spans="3:6">
      <c r="C952" s="331"/>
      <c r="D952" s="279"/>
      <c r="E952" s="279"/>
      <c r="F952" s="333"/>
    </row>
    <row r="953" spans="3:6">
      <c r="C953" s="331"/>
      <c r="D953" s="279"/>
      <c r="E953" s="279"/>
      <c r="F953" s="333"/>
    </row>
    <row r="954" spans="3:6">
      <c r="C954" s="331"/>
      <c r="D954" s="279"/>
      <c r="E954" s="279"/>
      <c r="F954" s="333"/>
    </row>
    <row r="955" spans="3:6">
      <c r="C955" s="331"/>
      <c r="D955" s="279"/>
      <c r="E955" s="279"/>
      <c r="F955" s="333"/>
    </row>
    <row r="956" spans="3:6">
      <c r="C956" s="331"/>
      <c r="D956" s="279"/>
      <c r="E956" s="279"/>
      <c r="F956" s="333"/>
    </row>
    <row r="957" spans="3:6">
      <c r="C957" s="331"/>
      <c r="D957" s="279"/>
      <c r="E957" s="279"/>
      <c r="F957" s="333"/>
    </row>
    <row r="958" spans="3:6">
      <c r="C958" s="331"/>
      <c r="D958" s="279"/>
      <c r="E958" s="279"/>
      <c r="F958" s="333"/>
    </row>
    <row r="959" spans="3:6">
      <c r="C959" s="331"/>
      <c r="D959" s="279"/>
      <c r="E959" s="279"/>
      <c r="F959" s="333"/>
    </row>
    <row r="960" spans="3:6">
      <c r="C960" s="331"/>
      <c r="D960" s="279"/>
      <c r="E960" s="279"/>
      <c r="F960" s="333"/>
    </row>
    <row r="961" spans="3:6">
      <c r="C961" s="331"/>
      <c r="D961" s="279"/>
      <c r="E961" s="279"/>
      <c r="F961" s="333"/>
    </row>
    <row r="962" spans="3:6">
      <c r="C962" s="331"/>
      <c r="D962" s="279"/>
      <c r="E962" s="279"/>
      <c r="F962" s="333"/>
    </row>
    <row r="963" spans="3:6">
      <c r="C963" s="331"/>
      <c r="D963" s="279"/>
      <c r="E963" s="279"/>
      <c r="F963" s="333"/>
    </row>
    <row r="964" spans="3:6">
      <c r="C964" s="331"/>
      <c r="D964" s="279"/>
      <c r="E964" s="279"/>
      <c r="F964" s="333"/>
    </row>
    <row r="965" spans="3:6">
      <c r="C965" s="331"/>
      <c r="D965" s="279"/>
      <c r="E965" s="279"/>
      <c r="F965" s="333"/>
    </row>
    <row r="966" spans="3:6">
      <c r="C966" s="331"/>
      <c r="D966" s="279"/>
      <c r="E966" s="279"/>
      <c r="F966" s="333"/>
    </row>
    <row r="967" spans="3:6">
      <c r="C967" s="331"/>
      <c r="D967" s="279"/>
      <c r="E967" s="279"/>
      <c r="F967" s="333"/>
    </row>
    <row r="968" spans="3:6">
      <c r="C968" s="331"/>
      <c r="D968" s="279"/>
      <c r="E968" s="279"/>
      <c r="F968" s="333"/>
    </row>
    <row r="969" spans="3:6">
      <c r="C969" s="331"/>
      <c r="D969" s="279"/>
      <c r="E969" s="279"/>
      <c r="F969" s="333"/>
    </row>
    <row r="970" spans="3:6">
      <c r="C970" s="331"/>
      <c r="D970" s="279"/>
      <c r="E970" s="279"/>
      <c r="F970" s="333"/>
    </row>
    <row r="971" spans="3:6">
      <c r="C971" s="331"/>
      <c r="D971" s="279"/>
      <c r="E971" s="279"/>
      <c r="F971" s="333"/>
    </row>
    <row r="972" spans="3:6">
      <c r="C972" s="331"/>
      <c r="D972" s="279"/>
      <c r="E972" s="279"/>
      <c r="F972" s="333"/>
    </row>
    <row r="973" spans="3:6">
      <c r="C973" s="331"/>
      <c r="D973" s="279"/>
      <c r="E973" s="279"/>
      <c r="F973" s="333"/>
    </row>
    <row r="974" spans="3:6">
      <c r="C974" s="331"/>
      <c r="D974" s="279"/>
      <c r="E974" s="279"/>
      <c r="F974" s="333"/>
    </row>
    <row r="975" spans="3:6">
      <c r="C975" s="331"/>
      <c r="D975" s="279"/>
      <c r="E975" s="279"/>
      <c r="F975" s="333"/>
    </row>
    <row r="976" spans="3:6">
      <c r="C976" s="331"/>
      <c r="D976" s="279"/>
      <c r="E976" s="279"/>
      <c r="F976" s="333"/>
    </row>
    <row r="977" spans="3:6">
      <c r="C977" s="331"/>
      <c r="D977" s="279"/>
      <c r="E977" s="279"/>
      <c r="F977" s="333"/>
    </row>
    <row r="978" spans="3:6">
      <c r="C978" s="331"/>
      <c r="D978" s="279"/>
      <c r="E978" s="279"/>
      <c r="F978" s="333"/>
    </row>
    <row r="979" spans="3:6">
      <c r="C979" s="331"/>
      <c r="D979" s="279"/>
      <c r="E979" s="279"/>
      <c r="F979" s="333"/>
    </row>
    <row r="980" spans="3:6">
      <c r="C980" s="331"/>
      <c r="D980" s="279"/>
      <c r="E980" s="279"/>
      <c r="F980" s="333"/>
    </row>
    <row r="981" spans="3:6">
      <c r="C981" s="331"/>
      <c r="D981" s="279"/>
      <c r="E981" s="279"/>
      <c r="F981" s="333"/>
    </row>
    <row r="982" spans="3:6">
      <c r="C982" s="331"/>
      <c r="D982" s="279"/>
      <c r="E982" s="279"/>
      <c r="F982" s="333"/>
    </row>
    <row r="983" spans="3:6">
      <c r="C983" s="331"/>
      <c r="D983" s="279"/>
      <c r="E983" s="279"/>
      <c r="F983" s="333"/>
    </row>
    <row r="984" spans="3:6">
      <c r="C984" s="331"/>
      <c r="D984" s="279"/>
      <c r="E984" s="279"/>
      <c r="F984" s="333"/>
    </row>
    <row r="985" spans="3:6">
      <c r="C985" s="331"/>
      <c r="D985" s="279"/>
      <c r="E985" s="279"/>
      <c r="F985" s="333"/>
    </row>
    <row r="986" spans="3:6">
      <c r="C986" s="331"/>
      <c r="D986" s="279"/>
      <c r="E986" s="279"/>
      <c r="F986" s="333"/>
    </row>
    <row r="987" spans="3:6">
      <c r="C987" s="331"/>
      <c r="D987" s="279"/>
      <c r="E987" s="279"/>
      <c r="F987" s="333"/>
    </row>
    <row r="988" spans="3:6">
      <c r="C988" s="331"/>
      <c r="D988" s="279"/>
      <c r="E988" s="279"/>
      <c r="F988" s="333"/>
    </row>
    <row r="989" spans="3:6">
      <c r="C989" s="331"/>
      <c r="D989" s="279"/>
      <c r="E989" s="279"/>
      <c r="F989" s="333"/>
    </row>
    <row r="990" spans="3:6">
      <c r="C990" s="331"/>
      <c r="D990" s="279"/>
      <c r="E990" s="279"/>
      <c r="F990" s="333"/>
    </row>
    <row r="991" spans="3:6">
      <c r="C991" s="331"/>
      <c r="D991" s="279"/>
      <c r="E991" s="279"/>
      <c r="F991" s="333"/>
    </row>
    <row r="992" spans="3:6">
      <c r="C992" s="331"/>
      <c r="D992" s="279"/>
      <c r="E992" s="279"/>
      <c r="F992" s="333"/>
    </row>
    <row r="993" spans="3:6">
      <c r="C993" s="331"/>
      <c r="D993" s="279"/>
      <c r="E993" s="279"/>
      <c r="F993" s="333"/>
    </row>
    <row r="994" spans="3:6">
      <c r="C994" s="331"/>
      <c r="D994" s="279"/>
      <c r="E994" s="279"/>
      <c r="F994" s="333"/>
    </row>
    <row r="995" spans="3:6">
      <c r="C995" s="331"/>
      <c r="D995" s="279"/>
      <c r="E995" s="279"/>
      <c r="F995" s="333"/>
    </row>
    <row r="996" spans="3:6">
      <c r="C996" s="331"/>
      <c r="D996" s="279"/>
      <c r="E996" s="279"/>
      <c r="F996" s="333"/>
    </row>
    <row r="997" spans="3:6">
      <c r="C997" s="331"/>
      <c r="D997" s="279"/>
      <c r="E997" s="279"/>
      <c r="F997" s="333"/>
    </row>
    <row r="998" spans="3:6">
      <c r="C998" s="331"/>
      <c r="D998" s="279"/>
      <c r="E998" s="279"/>
      <c r="F998" s="333"/>
    </row>
    <row r="999" spans="3:6">
      <c r="C999" s="331"/>
      <c r="D999" s="279"/>
      <c r="E999" s="279"/>
      <c r="F999" s="333"/>
    </row>
    <row r="1000" spans="3:6">
      <c r="C1000" s="331"/>
      <c r="D1000" s="279"/>
      <c r="E1000" s="279"/>
      <c r="F1000" s="333"/>
    </row>
    <row r="1001" spans="3:6">
      <c r="C1001" s="331"/>
      <c r="D1001" s="279"/>
      <c r="E1001" s="279"/>
      <c r="F1001" s="333"/>
    </row>
    <row r="1002" spans="3:6">
      <c r="C1002" s="331"/>
      <c r="D1002" s="279"/>
      <c r="E1002" s="279"/>
      <c r="F1002" s="333"/>
    </row>
    <row r="1003" spans="3:6">
      <c r="C1003" s="331"/>
      <c r="D1003" s="279"/>
      <c r="E1003" s="279"/>
      <c r="F1003" s="333"/>
    </row>
    <row r="1004" spans="3:6">
      <c r="C1004" s="331"/>
      <c r="D1004" s="279"/>
      <c r="E1004" s="279"/>
      <c r="F1004" s="333"/>
    </row>
    <row r="1005" spans="3:6">
      <c r="C1005" s="331"/>
      <c r="D1005" s="279"/>
      <c r="E1005" s="279"/>
      <c r="F1005" s="333"/>
    </row>
    <row r="1006" spans="3:6">
      <c r="C1006" s="331"/>
      <c r="D1006" s="279"/>
      <c r="E1006" s="279"/>
      <c r="F1006" s="333"/>
    </row>
    <row r="1007" spans="3:6">
      <c r="C1007" s="331"/>
      <c r="D1007" s="279"/>
      <c r="E1007" s="279"/>
      <c r="F1007" s="333"/>
    </row>
    <row r="1008" spans="3:6">
      <c r="C1008" s="331"/>
      <c r="D1008" s="279"/>
      <c r="E1008" s="279"/>
      <c r="F1008" s="333"/>
    </row>
    <row r="1009" spans="3:6">
      <c r="C1009" s="331"/>
      <c r="D1009" s="279"/>
      <c r="E1009" s="279"/>
      <c r="F1009" s="333"/>
    </row>
    <row r="1010" spans="3:6">
      <c r="C1010" s="331"/>
      <c r="D1010" s="279"/>
      <c r="E1010" s="279"/>
      <c r="F1010" s="333"/>
    </row>
    <row r="1011" spans="3:6">
      <c r="C1011" s="331"/>
      <c r="D1011" s="279"/>
      <c r="E1011" s="279"/>
      <c r="F1011" s="333"/>
    </row>
    <row r="1012" spans="3:6">
      <c r="C1012" s="331"/>
      <c r="D1012" s="279"/>
      <c r="E1012" s="279"/>
      <c r="F1012" s="333"/>
    </row>
    <row r="1013" spans="3:6">
      <c r="C1013" s="331"/>
      <c r="D1013" s="279"/>
      <c r="E1013" s="279"/>
      <c r="F1013" s="333"/>
    </row>
    <row r="1014" spans="3:6">
      <c r="C1014" s="331"/>
      <c r="D1014" s="279"/>
      <c r="E1014" s="279"/>
      <c r="F1014" s="333"/>
    </row>
    <row r="1015" spans="3:6">
      <c r="C1015" s="331"/>
      <c r="D1015" s="279"/>
      <c r="E1015" s="279"/>
      <c r="F1015" s="333"/>
    </row>
    <row r="1016" spans="3:6">
      <c r="C1016" s="331"/>
      <c r="D1016" s="279"/>
      <c r="E1016" s="279"/>
      <c r="F1016" s="333"/>
    </row>
    <row r="1017" spans="3:6">
      <c r="C1017" s="331"/>
      <c r="D1017" s="279"/>
      <c r="E1017" s="279"/>
      <c r="F1017" s="333"/>
    </row>
    <row r="1018" spans="3:6">
      <c r="C1018" s="331"/>
      <c r="D1018" s="279"/>
      <c r="E1018" s="279"/>
      <c r="F1018" s="333"/>
    </row>
    <row r="1019" spans="3:6">
      <c r="C1019" s="331"/>
      <c r="D1019" s="279"/>
      <c r="E1019" s="279"/>
      <c r="F1019" s="333"/>
    </row>
    <row r="1020" spans="3:6">
      <c r="C1020" s="331"/>
      <c r="D1020" s="279"/>
      <c r="E1020" s="279"/>
      <c r="F1020" s="333"/>
    </row>
    <row r="1021" spans="3:6">
      <c r="C1021" s="331"/>
      <c r="D1021" s="279"/>
      <c r="E1021" s="279"/>
      <c r="F1021" s="333"/>
    </row>
    <row r="1022" spans="3:6">
      <c r="C1022" s="331"/>
      <c r="D1022" s="279"/>
      <c r="E1022" s="279"/>
      <c r="F1022" s="333"/>
    </row>
    <row r="1023" spans="3:6">
      <c r="C1023" s="331"/>
      <c r="D1023" s="279"/>
      <c r="E1023" s="279"/>
      <c r="F1023" s="333"/>
    </row>
    <row r="1024" spans="3:6">
      <c r="C1024" s="331"/>
      <c r="D1024" s="279"/>
      <c r="E1024" s="279"/>
      <c r="F1024" s="333"/>
    </row>
    <row r="1025" spans="3:6">
      <c r="C1025" s="331"/>
      <c r="D1025" s="279"/>
      <c r="E1025" s="279"/>
      <c r="F1025" s="333"/>
    </row>
    <row r="1026" spans="3:6">
      <c r="C1026" s="331"/>
      <c r="D1026" s="279"/>
      <c r="E1026" s="279"/>
      <c r="F1026" s="333"/>
    </row>
    <row r="1027" spans="3:6">
      <c r="C1027" s="331"/>
      <c r="D1027" s="279"/>
      <c r="E1027" s="279"/>
      <c r="F1027" s="333"/>
    </row>
    <row r="1028" spans="3:6">
      <c r="C1028" s="331"/>
      <c r="D1028" s="279"/>
      <c r="E1028" s="279"/>
      <c r="F1028" s="333"/>
    </row>
    <row r="1029" spans="3:6">
      <c r="C1029" s="331"/>
      <c r="D1029" s="279"/>
      <c r="E1029" s="279"/>
      <c r="F1029" s="333"/>
    </row>
    <row r="1030" spans="3:6">
      <c r="C1030" s="331"/>
      <c r="D1030" s="279"/>
      <c r="E1030" s="279"/>
      <c r="F1030" s="333"/>
    </row>
    <row r="1031" spans="3:6">
      <c r="C1031" s="331"/>
      <c r="D1031" s="279"/>
      <c r="E1031" s="279"/>
      <c r="F1031" s="333"/>
    </row>
    <row r="1032" spans="3:6">
      <c r="C1032" s="331"/>
      <c r="D1032" s="279"/>
      <c r="E1032" s="279"/>
      <c r="F1032" s="333"/>
    </row>
    <row r="1033" spans="3:6">
      <c r="C1033" s="331"/>
      <c r="D1033" s="279"/>
      <c r="E1033" s="279"/>
      <c r="F1033" s="333"/>
    </row>
    <row r="1034" spans="3:6">
      <c r="C1034" s="331"/>
      <c r="D1034" s="279"/>
      <c r="E1034" s="279"/>
      <c r="F1034" s="333"/>
    </row>
    <row r="1035" spans="3:6">
      <c r="C1035" s="331"/>
      <c r="D1035" s="279"/>
      <c r="E1035" s="279"/>
      <c r="F1035" s="333"/>
    </row>
    <row r="1036" spans="3:6">
      <c r="C1036" s="331"/>
      <c r="D1036" s="279"/>
      <c r="E1036" s="279"/>
      <c r="F1036" s="333"/>
    </row>
    <row r="1037" spans="3:6">
      <c r="C1037" s="331"/>
      <c r="D1037" s="279"/>
      <c r="E1037" s="279"/>
      <c r="F1037" s="333"/>
    </row>
    <row r="1038" spans="3:6">
      <c r="C1038" s="331"/>
      <c r="D1038" s="279"/>
      <c r="E1038" s="279"/>
      <c r="F1038" s="333"/>
    </row>
    <row r="1039" spans="3:6">
      <c r="C1039" s="331"/>
      <c r="D1039" s="279"/>
      <c r="E1039" s="279"/>
      <c r="F1039" s="333"/>
    </row>
    <row r="1040" spans="3:6">
      <c r="C1040" s="331"/>
      <c r="D1040" s="279"/>
      <c r="E1040" s="279"/>
      <c r="F1040" s="333"/>
    </row>
    <row r="1041" spans="3:6">
      <c r="C1041" s="331"/>
      <c r="D1041" s="279"/>
      <c r="E1041" s="279"/>
      <c r="F1041" s="333"/>
    </row>
    <row r="1042" spans="3:6">
      <c r="C1042" s="331"/>
      <c r="D1042" s="279"/>
      <c r="E1042" s="279"/>
      <c r="F1042" s="333"/>
    </row>
    <row r="1043" spans="3:6">
      <c r="C1043" s="331"/>
      <c r="D1043" s="279"/>
      <c r="E1043" s="279"/>
      <c r="F1043" s="333"/>
    </row>
    <row r="1044" spans="3:6">
      <c r="C1044" s="331"/>
      <c r="D1044" s="279"/>
      <c r="E1044" s="279"/>
      <c r="F1044" s="333"/>
    </row>
    <row r="1045" spans="3:6">
      <c r="C1045" s="331"/>
      <c r="D1045" s="279"/>
      <c r="E1045" s="279"/>
      <c r="F1045" s="333"/>
    </row>
    <row r="1046" spans="3:6">
      <c r="C1046" s="331"/>
      <c r="D1046" s="279"/>
      <c r="E1046" s="279"/>
      <c r="F1046" s="333"/>
    </row>
    <row r="1047" spans="3:6">
      <c r="C1047" s="331"/>
      <c r="D1047" s="279"/>
      <c r="E1047" s="279"/>
      <c r="F1047" s="333"/>
    </row>
    <row r="1048" spans="3:6">
      <c r="C1048" s="331"/>
      <c r="D1048" s="279"/>
      <c r="E1048" s="279"/>
      <c r="F1048" s="333"/>
    </row>
    <row r="1049" spans="3:6">
      <c r="C1049" s="331"/>
      <c r="D1049" s="279"/>
      <c r="E1049" s="279"/>
      <c r="F1049" s="333"/>
    </row>
    <row r="1050" spans="3:6">
      <c r="C1050" s="331"/>
      <c r="D1050" s="279"/>
      <c r="E1050" s="279"/>
      <c r="F1050" s="333"/>
    </row>
    <row r="1051" spans="3:6">
      <c r="C1051" s="331"/>
      <c r="D1051" s="279"/>
      <c r="E1051" s="279"/>
      <c r="F1051" s="333"/>
    </row>
    <row r="1052" spans="3:6">
      <c r="C1052" s="331"/>
      <c r="D1052" s="279"/>
      <c r="E1052" s="279"/>
      <c r="F1052" s="333"/>
    </row>
    <row r="1053" spans="3:6">
      <c r="C1053" s="331"/>
      <c r="D1053" s="279"/>
      <c r="E1053" s="279"/>
      <c r="F1053" s="333"/>
    </row>
    <row r="1054" spans="3:6">
      <c r="C1054" s="331"/>
      <c r="D1054" s="279"/>
      <c r="E1054" s="279"/>
      <c r="F1054" s="333"/>
    </row>
    <row r="1055" spans="3:6">
      <c r="C1055" s="331"/>
      <c r="D1055" s="279"/>
      <c r="E1055" s="279"/>
      <c r="F1055" s="333"/>
    </row>
    <row r="1056" spans="3:6">
      <c r="C1056" s="331"/>
      <c r="D1056" s="279"/>
      <c r="E1056" s="279"/>
      <c r="F1056" s="333"/>
    </row>
    <row r="1057" spans="3:6">
      <c r="C1057" s="331"/>
      <c r="D1057" s="279"/>
      <c r="E1057" s="279"/>
      <c r="F1057" s="333"/>
    </row>
    <row r="1058" spans="3:6">
      <c r="C1058" s="331"/>
      <c r="D1058" s="279"/>
      <c r="E1058" s="279"/>
      <c r="F1058" s="333"/>
    </row>
    <row r="1059" spans="3:6">
      <c r="C1059" s="331"/>
      <c r="D1059" s="279"/>
      <c r="E1059" s="279"/>
      <c r="F1059" s="333"/>
    </row>
    <row r="1060" spans="3:6">
      <c r="C1060" s="331"/>
      <c r="D1060" s="279"/>
      <c r="E1060" s="279"/>
      <c r="F1060" s="333"/>
    </row>
    <row r="1061" spans="3:6">
      <c r="C1061" s="331"/>
      <c r="D1061" s="279"/>
      <c r="E1061" s="279"/>
      <c r="F1061" s="333"/>
    </row>
    <row r="1062" spans="3:6">
      <c r="C1062" s="331"/>
      <c r="D1062" s="279"/>
      <c r="E1062" s="279"/>
      <c r="F1062" s="333"/>
    </row>
    <row r="1063" spans="3:6">
      <c r="C1063" s="331"/>
      <c r="D1063" s="279"/>
      <c r="E1063" s="279"/>
      <c r="F1063" s="333"/>
    </row>
    <row r="1064" spans="3:6">
      <c r="C1064" s="331"/>
      <c r="D1064" s="279"/>
      <c r="E1064" s="279"/>
      <c r="F1064" s="333"/>
    </row>
    <row r="1065" spans="3:6">
      <c r="C1065" s="331"/>
      <c r="D1065" s="279"/>
      <c r="E1065" s="279"/>
      <c r="F1065" s="333"/>
    </row>
    <row r="1066" spans="3:6">
      <c r="C1066" s="331"/>
      <c r="D1066" s="279"/>
      <c r="E1066" s="279"/>
      <c r="F1066" s="333"/>
    </row>
    <row r="1067" spans="3:6">
      <c r="C1067" s="331"/>
      <c r="D1067" s="279"/>
      <c r="E1067" s="279"/>
      <c r="F1067" s="333"/>
    </row>
    <row r="1068" spans="3:6">
      <c r="C1068" s="331"/>
      <c r="D1068" s="279"/>
      <c r="E1068" s="279"/>
      <c r="F1068" s="333"/>
    </row>
    <row r="1069" spans="3:6">
      <c r="C1069" s="331"/>
      <c r="D1069" s="279"/>
      <c r="E1069" s="279"/>
      <c r="F1069" s="333"/>
    </row>
    <row r="1070" spans="3:6">
      <c r="C1070" s="331"/>
      <c r="D1070" s="279"/>
      <c r="E1070" s="279"/>
      <c r="F1070" s="333"/>
    </row>
    <row r="1071" spans="3:6">
      <c r="C1071" s="331"/>
      <c r="D1071" s="279"/>
      <c r="E1071" s="279"/>
      <c r="F1071" s="333"/>
    </row>
    <row r="1072" spans="3:6">
      <c r="C1072" s="331"/>
      <c r="D1072" s="279"/>
      <c r="E1072" s="279"/>
      <c r="F1072" s="333"/>
    </row>
    <row r="1073" spans="3:6">
      <c r="C1073" s="331"/>
      <c r="D1073" s="279"/>
      <c r="E1073" s="279"/>
      <c r="F1073" s="333"/>
    </row>
    <row r="1074" spans="3:6">
      <c r="C1074" s="331"/>
      <c r="D1074" s="279"/>
      <c r="E1074" s="279"/>
      <c r="F1074" s="333"/>
    </row>
    <row r="1075" spans="3:6">
      <c r="C1075" s="331"/>
      <c r="D1075" s="279"/>
      <c r="E1075" s="279"/>
      <c r="F1075" s="333"/>
    </row>
    <row r="1076" spans="3:6">
      <c r="C1076" s="331"/>
      <c r="D1076" s="279"/>
      <c r="E1076" s="279"/>
      <c r="F1076" s="333"/>
    </row>
    <row r="1077" spans="3:6">
      <c r="C1077" s="331"/>
      <c r="D1077" s="279"/>
      <c r="E1077" s="279"/>
      <c r="F1077" s="333"/>
    </row>
    <row r="1078" spans="3:6">
      <c r="C1078" s="331"/>
      <c r="D1078" s="279"/>
      <c r="E1078" s="279"/>
      <c r="F1078" s="333"/>
    </row>
    <row r="1079" spans="3:6">
      <c r="C1079" s="331"/>
      <c r="D1079" s="279"/>
      <c r="E1079" s="279"/>
      <c r="F1079" s="333"/>
    </row>
    <row r="1080" spans="3:6">
      <c r="C1080" s="331"/>
      <c r="D1080" s="279"/>
      <c r="E1080" s="279"/>
      <c r="F1080" s="333"/>
    </row>
    <row r="1081" spans="3:6">
      <c r="C1081" s="331"/>
      <c r="D1081" s="279"/>
      <c r="E1081" s="279"/>
      <c r="F1081" s="333"/>
    </row>
    <row r="1082" spans="3:6">
      <c r="C1082" s="331"/>
      <c r="D1082" s="279"/>
      <c r="E1082" s="279"/>
      <c r="F1082" s="333"/>
    </row>
    <row r="1083" spans="3:6">
      <c r="C1083" s="331"/>
      <c r="D1083" s="279"/>
      <c r="E1083" s="279"/>
      <c r="F1083" s="333"/>
    </row>
    <row r="1084" spans="3:6">
      <c r="C1084" s="331"/>
      <c r="D1084" s="279"/>
      <c r="E1084" s="279"/>
      <c r="F1084" s="333"/>
    </row>
    <row r="1085" spans="3:6">
      <c r="C1085" s="331"/>
      <c r="D1085" s="279"/>
      <c r="E1085" s="279"/>
      <c r="F1085" s="333"/>
    </row>
    <row r="1086" spans="3:6">
      <c r="C1086" s="331"/>
      <c r="D1086" s="279"/>
      <c r="E1086" s="279"/>
      <c r="F1086" s="333"/>
    </row>
    <row r="1087" spans="3:6">
      <c r="C1087" s="331"/>
      <c r="D1087" s="279"/>
      <c r="E1087" s="279"/>
      <c r="F1087" s="333"/>
    </row>
    <row r="1088" spans="3:6">
      <c r="C1088" s="331"/>
      <c r="D1088" s="279"/>
      <c r="E1088" s="279"/>
      <c r="F1088" s="333"/>
    </row>
    <row r="1089" spans="3:6">
      <c r="C1089" s="331"/>
      <c r="D1089" s="279"/>
      <c r="E1089" s="279"/>
      <c r="F1089" s="333"/>
    </row>
    <row r="1090" spans="3:6">
      <c r="C1090" s="331"/>
      <c r="D1090" s="279"/>
      <c r="E1090" s="279"/>
      <c r="F1090" s="333"/>
    </row>
    <row r="1091" spans="3:6">
      <c r="C1091" s="331"/>
      <c r="D1091" s="279"/>
      <c r="E1091" s="279"/>
      <c r="F1091" s="333"/>
    </row>
    <row r="1092" spans="3:6">
      <c r="C1092" s="331"/>
      <c r="D1092" s="279"/>
      <c r="E1092" s="279"/>
      <c r="F1092" s="333"/>
    </row>
    <row r="1093" spans="3:6">
      <c r="C1093" s="331"/>
      <c r="D1093" s="279"/>
      <c r="E1093" s="279"/>
      <c r="F1093" s="333"/>
    </row>
    <row r="1094" spans="3:6">
      <c r="C1094" s="331"/>
      <c r="D1094" s="279"/>
      <c r="E1094" s="279"/>
      <c r="F1094" s="333"/>
    </row>
    <row r="1095" spans="3:6">
      <c r="C1095" s="331"/>
      <c r="D1095" s="279"/>
      <c r="E1095" s="279"/>
      <c r="F1095" s="333"/>
    </row>
    <row r="1096" spans="3:6">
      <c r="C1096" s="331"/>
      <c r="D1096" s="279"/>
      <c r="E1096" s="279"/>
      <c r="F1096" s="333"/>
    </row>
    <row r="1097" spans="3:6">
      <c r="C1097" s="331"/>
      <c r="D1097" s="279"/>
      <c r="E1097" s="279"/>
      <c r="F1097" s="333"/>
    </row>
    <row r="1098" spans="3:6">
      <c r="C1098" s="331"/>
      <c r="D1098" s="279"/>
      <c r="E1098" s="279"/>
      <c r="F1098" s="333"/>
    </row>
    <row r="1099" spans="3:6">
      <c r="C1099" s="331"/>
      <c r="D1099" s="279"/>
      <c r="E1099" s="279"/>
      <c r="F1099" s="333"/>
    </row>
    <row r="1100" spans="3:6">
      <c r="C1100" s="331"/>
      <c r="D1100" s="279"/>
      <c r="E1100" s="279"/>
      <c r="F1100" s="333"/>
    </row>
    <row r="1101" spans="3:6">
      <c r="C1101" s="331"/>
      <c r="D1101" s="279"/>
      <c r="E1101" s="279"/>
      <c r="F1101" s="333"/>
    </row>
    <row r="1102" spans="3:6">
      <c r="C1102" s="331"/>
      <c r="D1102" s="279"/>
      <c r="E1102" s="279"/>
      <c r="F1102" s="333"/>
    </row>
    <row r="1103" spans="3:6">
      <c r="C1103" s="331"/>
      <c r="D1103" s="279"/>
      <c r="E1103" s="279"/>
      <c r="F1103" s="333"/>
    </row>
    <row r="1104" spans="3:6">
      <c r="C1104" s="331"/>
      <c r="D1104" s="279"/>
      <c r="E1104" s="279"/>
      <c r="F1104" s="333"/>
    </row>
    <row r="1105" spans="3:6">
      <c r="C1105" s="331"/>
      <c r="D1105" s="279"/>
      <c r="E1105" s="279"/>
      <c r="F1105" s="333"/>
    </row>
    <row r="1106" spans="3:6">
      <c r="C1106" s="331"/>
      <c r="D1106" s="279"/>
      <c r="E1106" s="279"/>
      <c r="F1106" s="333"/>
    </row>
    <row r="1107" spans="3:6">
      <c r="C1107" s="331"/>
      <c r="D1107" s="279"/>
      <c r="E1107" s="279"/>
      <c r="F1107" s="333"/>
    </row>
    <row r="1108" spans="3:6">
      <c r="C1108" s="331"/>
      <c r="D1108" s="279"/>
      <c r="E1108" s="279"/>
      <c r="F1108" s="333"/>
    </row>
    <row r="1109" spans="3:6">
      <c r="C1109" s="331"/>
      <c r="D1109" s="279"/>
      <c r="E1109" s="279"/>
      <c r="F1109" s="333"/>
    </row>
    <row r="1110" spans="3:6">
      <c r="C1110" s="331"/>
      <c r="D1110" s="279"/>
      <c r="E1110" s="279"/>
      <c r="F1110" s="333"/>
    </row>
    <row r="1111" spans="3:6">
      <c r="C1111" s="331"/>
      <c r="D1111" s="279"/>
      <c r="E1111" s="279"/>
      <c r="F1111" s="333"/>
    </row>
    <row r="1112" spans="3:6">
      <c r="C1112" s="331"/>
      <c r="D1112" s="279"/>
      <c r="E1112" s="279"/>
      <c r="F1112" s="333"/>
    </row>
    <row r="1113" spans="3:6">
      <c r="C1113" s="331"/>
      <c r="D1113" s="279"/>
      <c r="E1113" s="279"/>
      <c r="F1113" s="333"/>
    </row>
    <row r="1114" spans="3:6">
      <c r="C1114" s="331"/>
      <c r="D1114" s="279"/>
      <c r="E1114" s="279"/>
      <c r="F1114" s="333"/>
    </row>
    <row r="1115" spans="3:6">
      <c r="C1115" s="331"/>
      <c r="D1115" s="279"/>
      <c r="E1115" s="279"/>
      <c r="F1115" s="333"/>
    </row>
    <row r="1116" spans="3:6">
      <c r="C1116" s="331"/>
      <c r="D1116" s="279"/>
      <c r="E1116" s="279"/>
      <c r="F1116" s="333"/>
    </row>
    <row r="1117" spans="3:6">
      <c r="C1117" s="331"/>
      <c r="D1117" s="279"/>
      <c r="E1117" s="279"/>
      <c r="F1117" s="333"/>
    </row>
    <row r="1118" spans="3:6">
      <c r="C1118" s="331"/>
      <c r="D1118" s="279"/>
      <c r="E1118" s="279"/>
      <c r="F1118" s="333"/>
    </row>
    <row r="1119" spans="3:6">
      <c r="C1119" s="331"/>
      <c r="D1119" s="279"/>
      <c r="E1119" s="279"/>
      <c r="F1119" s="333"/>
    </row>
    <row r="1120" spans="3:6">
      <c r="C1120" s="331"/>
      <c r="D1120" s="279"/>
      <c r="E1120" s="279"/>
      <c r="F1120" s="333"/>
    </row>
    <row r="1121" spans="3:6">
      <c r="C1121" s="331"/>
      <c r="D1121" s="279"/>
      <c r="E1121" s="279"/>
      <c r="F1121" s="333"/>
    </row>
    <row r="1122" spans="3:6">
      <c r="C1122" s="331"/>
      <c r="D1122" s="279"/>
      <c r="E1122" s="279"/>
      <c r="F1122" s="333"/>
    </row>
    <row r="1123" spans="3:6">
      <c r="C1123" s="331"/>
      <c r="D1123" s="279"/>
      <c r="E1123" s="279"/>
      <c r="F1123" s="333"/>
    </row>
    <row r="1124" spans="3:6">
      <c r="C1124" s="331"/>
      <c r="D1124" s="279"/>
      <c r="E1124" s="279"/>
      <c r="F1124" s="333"/>
    </row>
    <row r="1125" spans="3:6">
      <c r="C1125" s="331"/>
      <c r="D1125" s="279"/>
      <c r="E1125" s="279"/>
      <c r="F1125" s="333"/>
    </row>
    <row r="1126" spans="3:6">
      <c r="C1126" s="331"/>
      <c r="D1126" s="279"/>
      <c r="E1126" s="279"/>
      <c r="F1126" s="333"/>
    </row>
    <row r="1127" spans="3:6">
      <c r="C1127" s="331"/>
      <c r="D1127" s="279"/>
      <c r="E1127" s="279"/>
      <c r="F1127" s="333"/>
    </row>
    <row r="1128" spans="3:6">
      <c r="C1128" s="331"/>
      <c r="D1128" s="279"/>
      <c r="E1128" s="279"/>
      <c r="F1128" s="333"/>
    </row>
    <row r="1129" spans="3:6">
      <c r="C1129" s="331"/>
      <c r="D1129" s="279"/>
      <c r="E1129" s="279"/>
      <c r="F1129" s="333"/>
    </row>
    <row r="1130" spans="3:6">
      <c r="C1130" s="331"/>
      <c r="D1130" s="279"/>
      <c r="E1130" s="279"/>
      <c r="F1130" s="333"/>
    </row>
    <row r="1131" spans="3:6">
      <c r="C1131" s="331"/>
      <c r="D1131" s="279"/>
      <c r="E1131" s="279"/>
      <c r="F1131" s="333"/>
    </row>
    <row r="1132" spans="3:6">
      <c r="C1132" s="331"/>
      <c r="D1132" s="279"/>
      <c r="E1132" s="279"/>
      <c r="F1132" s="333"/>
    </row>
    <row r="1133" spans="3:6">
      <c r="C1133" s="331"/>
      <c r="D1133" s="279"/>
      <c r="E1133" s="279"/>
      <c r="F1133" s="333"/>
    </row>
    <row r="1134" spans="3:6">
      <c r="C1134" s="331"/>
      <c r="D1134" s="279"/>
      <c r="E1134" s="279"/>
      <c r="F1134" s="333"/>
    </row>
    <row r="1135" spans="3:6">
      <c r="C1135" s="331"/>
      <c r="D1135" s="279"/>
      <c r="E1135" s="279"/>
      <c r="F1135" s="333"/>
    </row>
    <row r="1136" spans="3:6">
      <c r="C1136" s="331"/>
      <c r="D1136" s="279"/>
      <c r="E1136" s="279"/>
      <c r="F1136" s="333"/>
    </row>
    <row r="1137" spans="3:6">
      <c r="C1137" s="331"/>
      <c r="D1137" s="279"/>
      <c r="E1137" s="279"/>
      <c r="F1137" s="333"/>
    </row>
    <row r="1138" spans="3:6">
      <c r="C1138" s="331"/>
      <c r="D1138" s="279"/>
      <c r="E1138" s="279"/>
      <c r="F1138" s="333"/>
    </row>
    <row r="1139" spans="3:6">
      <c r="C1139" s="331"/>
      <c r="D1139" s="279"/>
      <c r="E1139" s="279"/>
      <c r="F1139" s="333"/>
    </row>
    <row r="1140" spans="3:6">
      <c r="C1140" s="331"/>
      <c r="D1140" s="279"/>
      <c r="E1140" s="279"/>
      <c r="F1140" s="333"/>
    </row>
    <row r="1141" spans="3:6">
      <c r="C1141" s="331"/>
      <c r="D1141" s="279"/>
      <c r="E1141" s="279"/>
      <c r="F1141" s="333"/>
    </row>
    <row r="1142" spans="3:6">
      <c r="C1142" s="331"/>
      <c r="D1142" s="279"/>
      <c r="E1142" s="279"/>
      <c r="F1142" s="333"/>
    </row>
    <row r="1143" spans="3:6">
      <c r="C1143" s="331"/>
      <c r="D1143" s="279"/>
      <c r="E1143" s="279"/>
      <c r="F1143" s="333"/>
    </row>
    <row r="1144" spans="3:6">
      <c r="C1144" s="331"/>
      <c r="D1144" s="279"/>
      <c r="E1144" s="279"/>
      <c r="F1144" s="333"/>
    </row>
    <row r="1145" spans="3:6">
      <c r="C1145" s="331"/>
      <c r="D1145" s="279"/>
      <c r="E1145" s="279"/>
      <c r="F1145" s="333"/>
    </row>
    <row r="1146" spans="3:6">
      <c r="C1146" s="331"/>
      <c r="D1146" s="279"/>
      <c r="E1146" s="279"/>
      <c r="F1146" s="333"/>
    </row>
    <row r="1147" spans="3:6">
      <c r="C1147" s="331"/>
      <c r="D1147" s="279"/>
      <c r="E1147" s="279"/>
      <c r="F1147" s="333"/>
    </row>
    <row r="1148" spans="3:6">
      <c r="C1148" s="331"/>
      <c r="D1148" s="279"/>
      <c r="E1148" s="279"/>
      <c r="F1148" s="333"/>
    </row>
    <row r="1149" spans="3:6">
      <c r="C1149" s="331"/>
      <c r="D1149" s="279"/>
      <c r="E1149" s="279"/>
      <c r="F1149" s="333"/>
    </row>
    <row r="1150" spans="3:6">
      <c r="C1150" s="331"/>
      <c r="D1150" s="279"/>
      <c r="E1150" s="279"/>
      <c r="F1150" s="333"/>
    </row>
    <row r="1151" spans="3:6">
      <c r="C1151" s="331"/>
      <c r="D1151" s="279"/>
      <c r="E1151" s="279"/>
      <c r="F1151" s="333"/>
    </row>
    <row r="1152" spans="3:6">
      <c r="C1152" s="331"/>
      <c r="D1152" s="279"/>
      <c r="E1152" s="279"/>
      <c r="F1152" s="333"/>
    </row>
    <row r="1153" spans="3:6">
      <c r="C1153" s="331"/>
      <c r="D1153" s="279"/>
      <c r="E1153" s="279"/>
      <c r="F1153" s="333"/>
    </row>
    <row r="1154" spans="3:6">
      <c r="C1154" s="331"/>
      <c r="D1154" s="279"/>
      <c r="E1154" s="279"/>
      <c r="F1154" s="333"/>
    </row>
    <row r="1155" spans="3:6">
      <c r="C1155" s="331"/>
      <c r="D1155" s="279"/>
      <c r="E1155" s="279"/>
      <c r="F1155" s="333"/>
    </row>
    <row r="1156" spans="3:6">
      <c r="C1156" s="331"/>
      <c r="D1156" s="279"/>
      <c r="E1156" s="279"/>
      <c r="F1156" s="333"/>
    </row>
    <row r="1157" spans="3:6">
      <c r="C1157" s="331"/>
      <c r="D1157" s="279"/>
      <c r="E1157" s="279"/>
      <c r="F1157" s="333"/>
    </row>
    <row r="1158" spans="3:6">
      <c r="C1158" s="331"/>
      <c r="D1158" s="279"/>
      <c r="E1158" s="279"/>
      <c r="F1158" s="333"/>
    </row>
    <row r="1159" spans="3:6">
      <c r="C1159" s="331"/>
      <c r="D1159" s="279"/>
      <c r="E1159" s="279"/>
      <c r="F1159" s="333"/>
    </row>
    <row r="1160" spans="3:6">
      <c r="C1160" s="331"/>
      <c r="D1160" s="279"/>
      <c r="E1160" s="279"/>
      <c r="F1160" s="333"/>
    </row>
    <row r="1161" spans="3:6">
      <c r="C1161" s="331"/>
      <c r="D1161" s="279"/>
      <c r="E1161" s="279"/>
      <c r="F1161" s="333"/>
    </row>
    <row r="1162" spans="3:6">
      <c r="C1162" s="331"/>
      <c r="D1162" s="279"/>
      <c r="E1162" s="279"/>
      <c r="F1162" s="333"/>
    </row>
    <row r="1163" spans="3:6">
      <c r="C1163" s="331"/>
      <c r="D1163" s="279"/>
      <c r="E1163" s="279"/>
      <c r="F1163" s="333"/>
    </row>
    <row r="1164" spans="3:6">
      <c r="C1164" s="331"/>
      <c r="D1164" s="279"/>
      <c r="E1164" s="279"/>
      <c r="F1164" s="333"/>
    </row>
    <row r="1165" spans="3:6">
      <c r="C1165" s="331"/>
      <c r="D1165" s="279"/>
      <c r="E1165" s="279"/>
      <c r="F1165" s="333"/>
    </row>
    <row r="1166" spans="3:6">
      <c r="C1166" s="331"/>
      <c r="D1166" s="279"/>
      <c r="E1166" s="279"/>
      <c r="F1166" s="333"/>
    </row>
    <row r="1167" spans="3:6">
      <c r="C1167" s="331"/>
      <c r="D1167" s="279"/>
      <c r="E1167" s="279"/>
      <c r="F1167" s="333"/>
    </row>
    <row r="1168" spans="3:6">
      <c r="C1168" s="331"/>
      <c r="D1168" s="279"/>
      <c r="E1168" s="279"/>
      <c r="F1168" s="333"/>
    </row>
    <row r="1169" spans="3:6">
      <c r="C1169" s="331"/>
      <c r="D1169" s="279"/>
      <c r="E1169" s="279"/>
      <c r="F1169" s="333"/>
    </row>
    <row r="1170" spans="3:6">
      <c r="C1170" s="331"/>
      <c r="D1170" s="279"/>
      <c r="E1170" s="279"/>
      <c r="F1170" s="333"/>
    </row>
    <row r="1171" spans="3:6">
      <c r="C1171" s="331"/>
      <c r="D1171" s="279"/>
      <c r="E1171" s="279"/>
      <c r="F1171" s="333"/>
    </row>
    <row r="1172" spans="3:6">
      <c r="C1172" s="331"/>
      <c r="D1172" s="279"/>
      <c r="E1172" s="279"/>
      <c r="F1172" s="333"/>
    </row>
    <row r="1173" spans="3:6">
      <c r="C1173" s="331"/>
      <c r="D1173" s="279"/>
      <c r="E1173" s="279"/>
      <c r="F1173" s="333"/>
    </row>
    <row r="1174" spans="3:6">
      <c r="C1174" s="331"/>
      <c r="D1174" s="279"/>
      <c r="E1174" s="279"/>
      <c r="F1174" s="333"/>
    </row>
    <row r="1175" spans="3:6">
      <c r="C1175" s="331"/>
      <c r="D1175" s="279"/>
      <c r="E1175" s="279"/>
      <c r="F1175" s="333"/>
    </row>
    <row r="1176" spans="3:6">
      <c r="C1176" s="331"/>
      <c r="D1176" s="279"/>
      <c r="E1176" s="279"/>
      <c r="F1176" s="333"/>
    </row>
    <row r="1177" spans="3:6">
      <c r="C1177" s="331"/>
      <c r="D1177" s="279"/>
      <c r="E1177" s="279"/>
      <c r="F1177" s="333"/>
    </row>
    <row r="1178" spans="3:6">
      <c r="C1178" s="331"/>
      <c r="D1178" s="279"/>
      <c r="E1178" s="279"/>
      <c r="F1178" s="333"/>
    </row>
    <row r="1179" spans="3:6">
      <c r="C1179" s="331"/>
      <c r="D1179" s="279"/>
      <c r="E1179" s="279"/>
      <c r="F1179" s="333"/>
    </row>
    <row r="1180" spans="3:6">
      <c r="C1180" s="331"/>
      <c r="D1180" s="279"/>
      <c r="E1180" s="279"/>
      <c r="F1180" s="333"/>
    </row>
    <row r="1181" spans="3:6">
      <c r="C1181" s="331"/>
      <c r="D1181" s="279"/>
      <c r="E1181" s="279"/>
      <c r="F1181" s="333"/>
    </row>
    <row r="1182" spans="3:6">
      <c r="C1182" s="331"/>
      <c r="D1182" s="279"/>
      <c r="E1182" s="279"/>
      <c r="F1182" s="333"/>
    </row>
    <row r="1183" spans="3:6">
      <c r="C1183" s="331"/>
      <c r="D1183" s="279"/>
      <c r="E1183" s="279"/>
      <c r="F1183" s="333"/>
    </row>
    <row r="1184" spans="3:6">
      <c r="C1184" s="331"/>
      <c r="D1184" s="279"/>
      <c r="E1184" s="279"/>
      <c r="F1184" s="333"/>
    </row>
    <row r="1185" spans="3:6">
      <c r="C1185" s="331"/>
      <c r="D1185" s="279"/>
      <c r="E1185" s="279"/>
      <c r="F1185" s="333"/>
    </row>
    <row r="1186" spans="3:6">
      <c r="C1186" s="331"/>
      <c r="D1186" s="279"/>
      <c r="E1186" s="279"/>
      <c r="F1186" s="333"/>
    </row>
    <row r="1187" spans="3:6">
      <c r="C1187" s="331"/>
      <c r="D1187" s="279"/>
      <c r="E1187" s="279"/>
      <c r="F1187" s="333"/>
    </row>
    <row r="1188" spans="3:6">
      <c r="C1188" s="331"/>
      <c r="D1188" s="279"/>
      <c r="E1188" s="279"/>
      <c r="F1188" s="333"/>
    </row>
    <row r="1189" spans="3:6">
      <c r="C1189" s="331"/>
      <c r="D1189" s="279"/>
      <c r="E1189" s="279"/>
      <c r="F1189" s="333"/>
    </row>
    <row r="1190" spans="3:6">
      <c r="C1190" s="331"/>
      <c r="D1190" s="279"/>
      <c r="E1190" s="279"/>
      <c r="F1190" s="333"/>
    </row>
    <row r="1191" spans="3:6">
      <c r="C1191" s="331"/>
      <c r="D1191" s="279"/>
      <c r="E1191" s="279"/>
      <c r="F1191" s="333"/>
    </row>
    <row r="1192" spans="3:6">
      <c r="C1192" s="331"/>
      <c r="D1192" s="279"/>
      <c r="E1192" s="279"/>
      <c r="F1192" s="333"/>
    </row>
    <row r="1193" spans="3:6">
      <c r="C1193" s="331"/>
      <c r="D1193" s="279"/>
      <c r="E1193" s="279"/>
      <c r="F1193" s="333"/>
    </row>
    <row r="1194" spans="3:6">
      <c r="C1194" s="331"/>
      <c r="D1194" s="279"/>
      <c r="E1194" s="279"/>
      <c r="F1194" s="333"/>
    </row>
    <row r="1195" spans="3:6">
      <c r="C1195" s="331"/>
      <c r="D1195" s="279"/>
      <c r="E1195" s="279"/>
      <c r="F1195" s="333"/>
    </row>
    <row r="1196" spans="3:6">
      <c r="C1196" s="331"/>
      <c r="D1196" s="279"/>
      <c r="E1196" s="279"/>
      <c r="F1196" s="333"/>
    </row>
    <row r="1197" spans="3:6">
      <c r="C1197" s="331"/>
      <c r="D1197" s="279"/>
      <c r="E1197" s="279"/>
      <c r="F1197" s="333"/>
    </row>
    <row r="1198" spans="3:6">
      <c r="C1198" s="331"/>
      <c r="D1198" s="279"/>
      <c r="E1198" s="279"/>
      <c r="F1198" s="333"/>
    </row>
    <row r="1199" spans="3:6">
      <c r="C1199" s="331"/>
      <c r="D1199" s="279"/>
      <c r="E1199" s="279"/>
      <c r="F1199" s="333"/>
    </row>
    <row r="1200" spans="3:6">
      <c r="C1200" s="331"/>
      <c r="D1200" s="279"/>
      <c r="E1200" s="279"/>
      <c r="F1200" s="333"/>
    </row>
    <row r="1201" spans="3:6">
      <c r="C1201" s="331"/>
      <c r="D1201" s="279"/>
      <c r="E1201" s="279"/>
      <c r="F1201" s="333"/>
    </row>
    <row r="1202" spans="3:6">
      <c r="C1202" s="331"/>
      <c r="D1202" s="279"/>
      <c r="E1202" s="279"/>
      <c r="F1202" s="333"/>
    </row>
    <row r="1203" spans="3:6">
      <c r="C1203" s="331"/>
      <c r="D1203" s="279"/>
      <c r="E1203" s="279"/>
      <c r="F1203" s="333"/>
    </row>
    <row r="1204" spans="3:6">
      <c r="C1204" s="331"/>
      <c r="D1204" s="279"/>
      <c r="E1204" s="279"/>
      <c r="F1204" s="333"/>
    </row>
    <row r="1205" spans="3:6">
      <c r="C1205" s="331"/>
      <c r="D1205" s="279"/>
      <c r="E1205" s="279"/>
      <c r="F1205" s="333"/>
    </row>
    <row r="1206" spans="3:6">
      <c r="C1206" s="331"/>
      <c r="D1206" s="279"/>
      <c r="E1206" s="279"/>
      <c r="F1206" s="333"/>
    </row>
    <row r="1207" spans="3:6">
      <c r="C1207" s="331"/>
      <c r="D1207" s="279"/>
      <c r="E1207" s="279"/>
      <c r="F1207" s="333"/>
    </row>
    <row r="1208" spans="3:6">
      <c r="C1208" s="331"/>
      <c r="D1208" s="279"/>
      <c r="E1208" s="279"/>
      <c r="F1208" s="333"/>
    </row>
    <row r="1209" spans="3:6">
      <c r="C1209" s="331"/>
      <c r="D1209" s="279"/>
      <c r="E1209" s="279"/>
      <c r="F1209" s="333"/>
    </row>
    <row r="1210" spans="3:6">
      <c r="C1210" s="331"/>
      <c r="D1210" s="279"/>
      <c r="E1210" s="279"/>
      <c r="F1210" s="333"/>
    </row>
    <row r="1211" spans="3:6">
      <c r="C1211" s="331"/>
      <c r="D1211" s="279"/>
      <c r="E1211" s="279"/>
      <c r="F1211" s="333"/>
    </row>
    <row r="1212" spans="3:6">
      <c r="C1212" s="331"/>
      <c r="D1212" s="279"/>
      <c r="E1212" s="279"/>
      <c r="F1212" s="333"/>
    </row>
    <row r="1213" spans="3:6">
      <c r="C1213" s="331"/>
      <c r="D1213" s="279"/>
      <c r="E1213" s="279"/>
      <c r="F1213" s="333"/>
    </row>
    <row r="1214" spans="3:6">
      <c r="C1214" s="331"/>
      <c r="D1214" s="279"/>
      <c r="E1214" s="279"/>
      <c r="F1214" s="333"/>
    </row>
    <row r="1215" spans="3:6">
      <c r="C1215" s="331"/>
      <c r="D1215" s="279"/>
      <c r="E1215" s="279"/>
      <c r="F1215" s="333"/>
    </row>
    <row r="1216" spans="3:6">
      <c r="C1216" s="331"/>
      <c r="D1216" s="279"/>
      <c r="E1216" s="279"/>
      <c r="F1216" s="333"/>
    </row>
    <row r="1217" spans="3:6">
      <c r="C1217" s="331"/>
      <c r="D1217" s="279"/>
      <c r="E1217" s="279"/>
      <c r="F1217" s="333"/>
    </row>
    <row r="1218" spans="3:6">
      <c r="C1218" s="331"/>
      <c r="D1218" s="279"/>
      <c r="E1218" s="279"/>
      <c r="F1218" s="333"/>
    </row>
    <row r="1219" spans="3:6">
      <c r="C1219" s="331"/>
      <c r="D1219" s="279"/>
      <c r="E1219" s="279"/>
      <c r="F1219" s="333"/>
    </row>
    <row r="1220" spans="3:6">
      <c r="C1220" s="331"/>
      <c r="D1220" s="279"/>
      <c r="E1220" s="279"/>
      <c r="F1220" s="333"/>
    </row>
    <row r="1221" spans="3:6">
      <c r="C1221" s="331"/>
      <c r="D1221" s="279"/>
      <c r="E1221" s="279"/>
      <c r="F1221" s="333"/>
    </row>
    <row r="1222" spans="3:6">
      <c r="C1222" s="331"/>
      <c r="D1222" s="279"/>
      <c r="E1222" s="279"/>
      <c r="F1222" s="333"/>
    </row>
    <row r="1223" spans="3:6">
      <c r="C1223" s="331"/>
      <c r="D1223" s="279"/>
      <c r="E1223" s="279"/>
      <c r="F1223" s="333"/>
    </row>
    <row r="1224" spans="3:6">
      <c r="C1224" s="331"/>
      <c r="D1224" s="279"/>
      <c r="E1224" s="279"/>
      <c r="F1224" s="333"/>
    </row>
    <row r="1225" spans="3:6">
      <c r="C1225" s="331"/>
      <c r="D1225" s="279"/>
      <c r="E1225" s="279"/>
      <c r="F1225" s="333"/>
    </row>
    <row r="1226" spans="3:6">
      <c r="C1226" s="331"/>
      <c r="D1226" s="279"/>
      <c r="E1226" s="279"/>
      <c r="F1226" s="333"/>
    </row>
    <row r="1227" spans="3:6">
      <c r="C1227" s="331"/>
      <c r="D1227" s="279"/>
      <c r="E1227" s="279"/>
      <c r="F1227" s="333"/>
    </row>
    <row r="1228" spans="3:6">
      <c r="C1228" s="331"/>
      <c r="D1228" s="279"/>
      <c r="E1228" s="279"/>
      <c r="F1228" s="333"/>
    </row>
    <row r="1229" spans="3:6">
      <c r="C1229" s="331"/>
      <c r="D1229" s="279"/>
      <c r="E1229" s="279"/>
      <c r="F1229" s="333"/>
    </row>
    <row r="1230" spans="3:6">
      <c r="C1230" s="331"/>
      <c r="D1230" s="279"/>
      <c r="E1230" s="279"/>
      <c r="F1230" s="333"/>
    </row>
    <row r="1231" spans="3:6">
      <c r="C1231" s="331"/>
      <c r="D1231" s="279"/>
      <c r="E1231" s="279"/>
      <c r="F1231" s="333"/>
    </row>
    <row r="1232" spans="3:6">
      <c r="C1232" s="331"/>
      <c r="D1232" s="279"/>
      <c r="E1232" s="279"/>
      <c r="F1232" s="333"/>
    </row>
    <row r="1233" spans="3:6">
      <c r="C1233" s="331"/>
      <c r="D1233" s="279"/>
      <c r="E1233" s="279"/>
      <c r="F1233" s="333"/>
    </row>
    <row r="1234" spans="3:6">
      <c r="C1234" s="331"/>
      <c r="D1234" s="279"/>
      <c r="E1234" s="279"/>
      <c r="F1234" s="333"/>
    </row>
    <row r="1235" spans="3:6">
      <c r="C1235" s="331"/>
      <c r="D1235" s="279"/>
      <c r="E1235" s="279"/>
      <c r="F1235" s="333"/>
    </row>
    <row r="1236" spans="3:6">
      <c r="C1236" s="331"/>
      <c r="D1236" s="279"/>
      <c r="E1236" s="279"/>
      <c r="F1236" s="333"/>
    </row>
    <row r="1237" spans="3:6">
      <c r="C1237" s="331"/>
      <c r="D1237" s="279"/>
      <c r="E1237" s="279"/>
      <c r="F1237" s="333"/>
    </row>
    <row r="1238" spans="3:6">
      <c r="C1238" s="331"/>
      <c r="D1238" s="279"/>
      <c r="E1238" s="279"/>
      <c r="F1238" s="333"/>
    </row>
    <row r="1239" spans="3:6">
      <c r="C1239" s="331"/>
      <c r="D1239" s="279"/>
      <c r="E1239" s="279"/>
      <c r="F1239" s="333"/>
    </row>
    <row r="1240" spans="3:6">
      <c r="C1240" s="331"/>
      <c r="D1240" s="279"/>
      <c r="E1240" s="279"/>
      <c r="F1240" s="333"/>
    </row>
    <row r="1241" spans="3:6">
      <c r="C1241" s="331"/>
      <c r="D1241" s="279"/>
      <c r="E1241" s="279"/>
      <c r="F1241" s="333"/>
    </row>
    <row r="1242" spans="3:6">
      <c r="C1242" s="331"/>
      <c r="D1242" s="279"/>
      <c r="E1242" s="279"/>
      <c r="F1242" s="333"/>
    </row>
    <row r="1243" spans="3:6">
      <c r="C1243" s="331"/>
      <c r="D1243" s="279"/>
      <c r="E1243" s="279"/>
      <c r="F1243" s="333"/>
    </row>
    <row r="1244" spans="3:6">
      <c r="C1244" s="331"/>
      <c r="D1244" s="279"/>
      <c r="E1244" s="279"/>
      <c r="F1244" s="333"/>
    </row>
    <row r="1245" spans="3:6">
      <c r="C1245" s="331"/>
      <c r="D1245" s="279"/>
      <c r="E1245" s="279"/>
      <c r="F1245" s="333"/>
    </row>
    <row r="1246" spans="3:6">
      <c r="C1246" s="331"/>
      <c r="D1246" s="279"/>
      <c r="E1246" s="279"/>
      <c r="F1246" s="333"/>
    </row>
    <row r="1247" spans="3:6">
      <c r="C1247" s="331"/>
      <c r="D1247" s="279"/>
      <c r="E1247" s="279"/>
      <c r="F1247" s="333"/>
    </row>
    <row r="1248" spans="3:6">
      <c r="C1248" s="331"/>
      <c r="D1248" s="279"/>
      <c r="E1248" s="279"/>
      <c r="F1248" s="333"/>
    </row>
    <row r="1249" spans="3:6">
      <c r="C1249" s="331"/>
      <c r="D1249" s="279"/>
      <c r="E1249" s="279"/>
      <c r="F1249" s="333"/>
    </row>
    <row r="1250" spans="3:6">
      <c r="C1250" s="331"/>
      <c r="D1250" s="279"/>
      <c r="E1250" s="279"/>
      <c r="F1250" s="333"/>
    </row>
    <row r="1251" spans="3:6">
      <c r="C1251" s="331"/>
      <c r="D1251" s="279"/>
      <c r="E1251" s="279"/>
      <c r="F1251" s="333"/>
    </row>
    <row r="1252" spans="3:6">
      <c r="C1252" s="331"/>
      <c r="D1252" s="279"/>
      <c r="E1252" s="279"/>
      <c r="F1252" s="333"/>
    </row>
    <row r="1253" spans="3:6">
      <c r="C1253" s="331"/>
      <c r="D1253" s="279"/>
      <c r="E1253" s="279"/>
      <c r="F1253" s="333"/>
    </row>
    <row r="1254" spans="3:6">
      <c r="C1254" s="331"/>
      <c r="D1254" s="279"/>
      <c r="E1254" s="279"/>
      <c r="F1254" s="333"/>
    </row>
    <row r="1255" spans="3:6">
      <c r="C1255" s="331"/>
      <c r="D1255" s="279"/>
      <c r="E1255" s="279"/>
      <c r="F1255" s="333"/>
    </row>
    <row r="1256" spans="3:6">
      <c r="C1256" s="331"/>
      <c r="D1256" s="279"/>
      <c r="E1256" s="279"/>
      <c r="F1256" s="333"/>
    </row>
    <row r="1257" spans="3:6">
      <c r="C1257" s="331"/>
      <c r="D1257" s="279"/>
      <c r="E1257" s="279"/>
      <c r="F1257" s="333"/>
    </row>
    <row r="1258" spans="3:6">
      <c r="C1258" s="331"/>
      <c r="D1258" s="279"/>
      <c r="E1258" s="279"/>
      <c r="F1258" s="333"/>
    </row>
    <row r="1259" spans="3:6">
      <c r="C1259" s="331"/>
      <c r="D1259" s="279"/>
      <c r="E1259" s="279"/>
      <c r="F1259" s="333"/>
    </row>
    <row r="1260" spans="3:6">
      <c r="C1260" s="331"/>
      <c r="D1260" s="279"/>
      <c r="E1260" s="279"/>
      <c r="F1260" s="333"/>
    </row>
    <row r="1261" spans="3:6">
      <c r="C1261" s="331"/>
      <c r="D1261" s="279"/>
      <c r="E1261" s="279"/>
      <c r="F1261" s="333"/>
    </row>
    <row r="1262" spans="3:6">
      <c r="C1262" s="331"/>
      <c r="D1262" s="279"/>
      <c r="E1262" s="279"/>
      <c r="F1262" s="333"/>
    </row>
    <row r="1263" spans="3:6">
      <c r="C1263" s="331"/>
      <c r="D1263" s="279"/>
      <c r="E1263" s="279"/>
      <c r="F1263" s="333"/>
    </row>
    <row r="1264" spans="3:6">
      <c r="C1264" s="331"/>
      <c r="D1264" s="279"/>
      <c r="E1264" s="279"/>
      <c r="F1264" s="333"/>
    </row>
    <row r="1265" spans="3:6">
      <c r="C1265" s="331"/>
      <c r="D1265" s="279"/>
      <c r="E1265" s="279"/>
      <c r="F1265" s="333"/>
    </row>
    <row r="1266" spans="3:6">
      <c r="C1266" s="331"/>
      <c r="D1266" s="279"/>
      <c r="E1266" s="279"/>
      <c r="F1266" s="333"/>
    </row>
    <row r="1267" spans="3:6">
      <c r="C1267" s="331"/>
      <c r="D1267" s="279"/>
      <c r="E1267" s="279"/>
      <c r="F1267" s="333"/>
    </row>
    <row r="1268" spans="3:6">
      <c r="C1268" s="331"/>
      <c r="D1268" s="279"/>
      <c r="E1268" s="279"/>
      <c r="F1268" s="333"/>
    </row>
    <row r="1269" spans="3:6">
      <c r="C1269" s="331"/>
      <c r="D1269" s="279"/>
      <c r="E1269" s="279"/>
      <c r="F1269" s="333"/>
    </row>
    <row r="1270" spans="3:6">
      <c r="C1270" s="331"/>
      <c r="D1270" s="279"/>
      <c r="E1270" s="279"/>
      <c r="F1270" s="333"/>
    </row>
    <row r="1271" spans="3:6">
      <c r="C1271" s="331"/>
      <c r="D1271" s="279"/>
      <c r="E1271" s="279"/>
      <c r="F1271" s="333"/>
    </row>
    <row r="1272" spans="3:6">
      <c r="C1272" s="331"/>
      <c r="D1272" s="279"/>
      <c r="E1272" s="279"/>
      <c r="F1272" s="333"/>
    </row>
    <row r="1273" spans="3:6">
      <c r="C1273" s="331"/>
      <c r="D1273" s="279"/>
      <c r="E1273" s="279"/>
      <c r="F1273" s="333"/>
    </row>
    <row r="1274" spans="3:6">
      <c r="C1274" s="331"/>
      <c r="D1274" s="279"/>
      <c r="E1274" s="279"/>
      <c r="F1274" s="333"/>
    </row>
    <row r="1275" spans="3:6">
      <c r="C1275" s="331"/>
      <c r="D1275" s="279"/>
      <c r="E1275" s="279"/>
      <c r="F1275" s="333"/>
    </row>
    <row r="1276" spans="3:6">
      <c r="C1276" s="331"/>
      <c r="D1276" s="279"/>
      <c r="E1276" s="279"/>
      <c r="F1276" s="333"/>
    </row>
    <row r="1277" spans="3:6">
      <c r="C1277" s="331"/>
      <c r="D1277" s="279"/>
      <c r="E1277" s="279"/>
      <c r="F1277" s="333"/>
    </row>
    <row r="1278" spans="3:6">
      <c r="C1278" s="331"/>
      <c r="D1278" s="279"/>
      <c r="E1278" s="279"/>
      <c r="F1278" s="333"/>
    </row>
    <row r="1279" spans="3:6">
      <c r="C1279" s="331"/>
      <c r="D1279" s="279"/>
      <c r="E1279" s="279"/>
      <c r="F1279" s="333"/>
    </row>
    <row r="1280" spans="3:6">
      <c r="C1280" s="331"/>
      <c r="D1280" s="279"/>
      <c r="E1280" s="279"/>
      <c r="F1280" s="333"/>
    </row>
    <row r="1281" spans="3:6">
      <c r="C1281" s="331"/>
      <c r="D1281" s="279"/>
      <c r="E1281" s="279"/>
      <c r="F1281" s="333"/>
    </row>
    <row r="1282" spans="3:6">
      <c r="C1282" s="331"/>
      <c r="D1282" s="279"/>
      <c r="E1282" s="279"/>
      <c r="F1282" s="333"/>
    </row>
    <row r="1283" spans="3:6">
      <c r="C1283" s="331"/>
      <c r="D1283" s="279"/>
      <c r="E1283" s="279"/>
      <c r="F1283" s="333"/>
    </row>
    <row r="1284" spans="3:6">
      <c r="C1284" s="331"/>
      <c r="D1284" s="279"/>
      <c r="E1284" s="279"/>
      <c r="F1284" s="333"/>
    </row>
    <row r="1285" spans="3:6">
      <c r="C1285" s="331"/>
      <c r="D1285" s="279"/>
      <c r="E1285" s="279"/>
      <c r="F1285" s="333"/>
    </row>
    <row r="1286" spans="3:6">
      <c r="C1286" s="331"/>
      <c r="D1286" s="279"/>
      <c r="E1286" s="279"/>
      <c r="F1286" s="333"/>
    </row>
    <row r="1287" spans="3:6">
      <c r="C1287" s="331"/>
      <c r="D1287" s="279"/>
      <c r="E1287" s="279"/>
      <c r="F1287" s="333"/>
    </row>
    <row r="1288" spans="3:6">
      <c r="C1288" s="331"/>
      <c r="D1288" s="279"/>
      <c r="E1288" s="279"/>
      <c r="F1288" s="333"/>
    </row>
    <row r="1289" spans="3:6">
      <c r="C1289" s="331"/>
      <c r="D1289" s="279"/>
      <c r="E1289" s="279"/>
      <c r="F1289" s="333"/>
    </row>
    <row r="1290" spans="3:6">
      <c r="C1290" s="331"/>
      <c r="D1290" s="279"/>
      <c r="E1290" s="279"/>
      <c r="F1290" s="333"/>
    </row>
    <row r="1291" spans="3:6">
      <c r="C1291" s="331"/>
      <c r="D1291" s="279"/>
      <c r="E1291" s="279"/>
      <c r="F1291" s="333"/>
    </row>
    <row r="1292" spans="3:6">
      <c r="C1292" s="331"/>
      <c r="D1292" s="279"/>
      <c r="E1292" s="279"/>
      <c r="F1292" s="333"/>
    </row>
    <row r="1293" spans="3:6">
      <c r="C1293" s="331"/>
      <c r="D1293" s="279"/>
      <c r="E1293" s="279"/>
      <c r="F1293" s="333"/>
    </row>
    <row r="1294" spans="3:6">
      <c r="C1294" s="331"/>
      <c r="D1294" s="279"/>
      <c r="E1294" s="279"/>
      <c r="F1294" s="333"/>
    </row>
    <row r="1295" spans="3:6">
      <c r="C1295" s="331"/>
      <c r="D1295" s="279"/>
      <c r="E1295" s="279"/>
      <c r="F1295" s="333"/>
    </row>
    <row r="1296" spans="3:6">
      <c r="C1296" s="331"/>
      <c r="D1296" s="279"/>
      <c r="E1296" s="279"/>
      <c r="F1296" s="333"/>
    </row>
    <row r="1297" spans="3:6">
      <c r="C1297" s="331"/>
      <c r="D1297" s="279"/>
      <c r="E1297" s="279"/>
      <c r="F1297" s="333"/>
    </row>
    <row r="1298" spans="3:6">
      <c r="C1298" s="331"/>
      <c r="D1298" s="279"/>
      <c r="E1298" s="279"/>
      <c r="F1298" s="333"/>
    </row>
    <row r="1299" spans="3:6">
      <c r="C1299" s="331"/>
      <c r="D1299" s="279"/>
      <c r="E1299" s="279"/>
      <c r="F1299" s="333"/>
    </row>
    <row r="1300" spans="3:6">
      <c r="C1300" s="331"/>
      <c r="D1300" s="279"/>
      <c r="E1300" s="279"/>
      <c r="F1300" s="333"/>
    </row>
    <row r="1301" spans="3:6">
      <c r="C1301" s="331"/>
      <c r="D1301" s="279"/>
      <c r="E1301" s="279"/>
      <c r="F1301" s="333"/>
    </row>
    <row r="1302" spans="3:6">
      <c r="C1302" s="331"/>
      <c r="D1302" s="279"/>
      <c r="E1302" s="279"/>
      <c r="F1302" s="333"/>
    </row>
    <row r="1303" spans="3:6">
      <c r="C1303" s="331"/>
      <c r="D1303" s="279"/>
      <c r="E1303" s="279"/>
      <c r="F1303" s="333"/>
    </row>
    <row r="1304" spans="3:6">
      <c r="C1304" s="331"/>
      <c r="D1304" s="279"/>
      <c r="E1304" s="279"/>
      <c r="F1304" s="333"/>
    </row>
    <row r="1305" spans="3:6">
      <c r="C1305" s="331"/>
      <c r="D1305" s="279"/>
      <c r="E1305" s="279"/>
      <c r="F1305" s="333"/>
    </row>
    <row r="1306" spans="3:6">
      <c r="C1306" s="331"/>
      <c r="D1306" s="279"/>
      <c r="E1306" s="279"/>
      <c r="F1306" s="333"/>
    </row>
    <row r="1307" spans="3:6">
      <c r="C1307" s="331"/>
      <c r="D1307" s="279"/>
      <c r="E1307" s="279"/>
      <c r="F1307" s="333"/>
    </row>
    <row r="1308" spans="3:6">
      <c r="C1308" s="331"/>
      <c r="D1308" s="279"/>
      <c r="E1308" s="279"/>
      <c r="F1308" s="333"/>
    </row>
    <row r="1309" spans="3:6">
      <c r="C1309" s="331"/>
      <c r="D1309" s="279"/>
      <c r="E1309" s="279"/>
      <c r="F1309" s="333"/>
    </row>
    <row r="1310" spans="3:6">
      <c r="C1310" s="331"/>
      <c r="D1310" s="279"/>
      <c r="E1310" s="279"/>
      <c r="F1310" s="333"/>
    </row>
    <row r="1311" spans="3:6">
      <c r="C1311" s="331"/>
      <c r="D1311" s="279"/>
      <c r="E1311" s="279"/>
      <c r="F1311" s="333"/>
    </row>
    <row r="1312" spans="3:6">
      <c r="C1312" s="331"/>
      <c r="D1312" s="279"/>
      <c r="E1312" s="279"/>
      <c r="F1312" s="333"/>
    </row>
    <row r="1313" spans="3:6">
      <c r="C1313" s="331"/>
      <c r="D1313" s="279"/>
      <c r="E1313" s="279"/>
      <c r="F1313" s="333"/>
    </row>
    <row r="1314" spans="3:6">
      <c r="C1314" s="331"/>
      <c r="D1314" s="279"/>
      <c r="E1314" s="279"/>
      <c r="F1314" s="333"/>
    </row>
    <row r="1315" spans="3:6">
      <c r="C1315" s="331"/>
      <c r="D1315" s="279"/>
      <c r="E1315" s="279"/>
      <c r="F1315" s="333"/>
    </row>
    <row r="1316" spans="3:6">
      <c r="C1316" s="331"/>
      <c r="D1316" s="279"/>
      <c r="E1316" s="279"/>
      <c r="F1316" s="333"/>
    </row>
    <row r="1317" spans="3:6">
      <c r="C1317" s="331"/>
      <c r="D1317" s="279"/>
      <c r="E1317" s="279"/>
      <c r="F1317" s="333"/>
    </row>
    <row r="1318" spans="3:6">
      <c r="C1318" s="331"/>
      <c r="D1318" s="279"/>
      <c r="E1318" s="279"/>
      <c r="F1318" s="333"/>
    </row>
    <row r="1319" spans="3:6">
      <c r="C1319" s="331"/>
      <c r="D1319" s="279"/>
      <c r="E1319" s="279"/>
      <c r="F1319" s="333"/>
    </row>
    <row r="1320" spans="3:6">
      <c r="C1320" s="331"/>
      <c r="D1320" s="279"/>
      <c r="E1320" s="279"/>
      <c r="F1320" s="333"/>
    </row>
    <row r="1321" spans="3:6">
      <c r="C1321" s="331"/>
      <c r="D1321" s="279"/>
      <c r="E1321" s="279"/>
      <c r="F1321" s="333"/>
    </row>
    <row r="1322" spans="3:6">
      <c r="C1322" s="331"/>
      <c r="D1322" s="279"/>
      <c r="E1322" s="279"/>
      <c r="F1322" s="333"/>
    </row>
    <row r="1323" spans="3:6">
      <c r="C1323" s="331"/>
      <c r="D1323" s="279"/>
      <c r="E1323" s="279"/>
      <c r="F1323" s="333"/>
    </row>
    <row r="1324" spans="3:6">
      <c r="C1324" s="331"/>
      <c r="D1324" s="279"/>
      <c r="E1324" s="279"/>
      <c r="F1324" s="333"/>
    </row>
    <row r="1325" spans="3:6">
      <c r="C1325" s="331"/>
      <c r="D1325" s="279"/>
      <c r="E1325" s="279"/>
      <c r="F1325" s="333"/>
    </row>
    <row r="1326" spans="3:6">
      <c r="C1326" s="331"/>
      <c r="D1326" s="279"/>
      <c r="E1326" s="279"/>
      <c r="F1326" s="333"/>
    </row>
    <row r="1327" spans="3:6">
      <c r="C1327" s="331"/>
      <c r="D1327" s="279"/>
      <c r="E1327" s="279"/>
      <c r="F1327" s="333"/>
    </row>
    <row r="1328" spans="3:6">
      <c r="C1328" s="331"/>
      <c r="D1328" s="279"/>
      <c r="E1328" s="279"/>
      <c r="F1328" s="333"/>
    </row>
    <row r="1329" spans="3:6">
      <c r="C1329" s="331"/>
      <c r="D1329" s="279"/>
      <c r="E1329" s="279"/>
      <c r="F1329" s="333"/>
    </row>
    <row r="1330" spans="3:6">
      <c r="C1330" s="331"/>
      <c r="D1330" s="279"/>
      <c r="E1330" s="279"/>
      <c r="F1330" s="333"/>
    </row>
    <row r="1331" spans="3:6">
      <c r="C1331" s="331"/>
      <c r="D1331" s="279"/>
      <c r="E1331" s="279"/>
      <c r="F1331" s="333"/>
    </row>
    <row r="1332" spans="3:6">
      <c r="C1332" s="331"/>
      <c r="D1332" s="279"/>
      <c r="E1332" s="279"/>
      <c r="F1332" s="333"/>
    </row>
    <row r="1333" spans="3:6">
      <c r="C1333" s="331"/>
      <c r="D1333" s="279"/>
      <c r="E1333" s="279"/>
      <c r="F1333" s="333"/>
    </row>
    <row r="1334" spans="3:6">
      <c r="C1334" s="331"/>
      <c r="D1334" s="279"/>
      <c r="E1334" s="279"/>
      <c r="F1334" s="333"/>
    </row>
    <row r="1335" spans="3:6">
      <c r="C1335" s="331"/>
      <c r="D1335" s="279"/>
      <c r="E1335" s="279"/>
      <c r="F1335" s="333"/>
    </row>
    <row r="1336" spans="3:6">
      <c r="C1336" s="331"/>
      <c r="D1336" s="279"/>
      <c r="E1336" s="279"/>
      <c r="F1336" s="333"/>
    </row>
    <row r="1337" spans="3:6">
      <c r="C1337" s="331"/>
      <c r="D1337" s="279"/>
      <c r="E1337" s="279"/>
      <c r="F1337" s="333"/>
    </row>
    <row r="1338" spans="3:6">
      <c r="C1338" s="331"/>
      <c r="D1338" s="279"/>
      <c r="E1338" s="279"/>
      <c r="F1338" s="333"/>
    </row>
    <row r="1339" spans="3:6">
      <c r="C1339" s="331"/>
      <c r="D1339" s="279"/>
      <c r="E1339" s="279"/>
      <c r="F1339" s="333"/>
    </row>
    <row r="1340" spans="3:6">
      <c r="C1340" s="331"/>
      <c r="D1340" s="279"/>
      <c r="E1340" s="279"/>
      <c r="F1340" s="333"/>
    </row>
    <row r="1341" spans="3:6">
      <c r="C1341" s="331"/>
      <c r="D1341" s="279"/>
      <c r="E1341" s="279"/>
      <c r="F1341" s="333"/>
    </row>
    <row r="1342" spans="3:6">
      <c r="C1342" s="331"/>
      <c r="D1342" s="279"/>
      <c r="E1342" s="279"/>
      <c r="F1342" s="333"/>
    </row>
    <row r="1343" spans="3:6">
      <c r="C1343" s="331"/>
      <c r="D1343" s="279"/>
      <c r="E1343" s="279"/>
      <c r="F1343" s="333"/>
    </row>
    <row r="1344" spans="3:6">
      <c r="C1344" s="331"/>
      <c r="D1344" s="279"/>
      <c r="E1344" s="279"/>
      <c r="F1344" s="333"/>
    </row>
    <row r="1345" spans="3:6">
      <c r="C1345" s="331"/>
      <c r="D1345" s="279"/>
      <c r="E1345" s="279"/>
      <c r="F1345" s="333"/>
    </row>
    <row r="1346" spans="3:6">
      <c r="C1346" s="331"/>
      <c r="D1346" s="279"/>
      <c r="E1346" s="279"/>
      <c r="F1346" s="333"/>
    </row>
    <row r="1347" spans="3:6">
      <c r="C1347" s="331"/>
      <c r="D1347" s="279"/>
      <c r="E1347" s="279"/>
      <c r="F1347" s="333"/>
    </row>
    <row r="1348" spans="3:6">
      <c r="C1348" s="331"/>
      <c r="D1348" s="279"/>
      <c r="E1348" s="279"/>
      <c r="F1348" s="333"/>
    </row>
    <row r="1349" spans="3:6">
      <c r="C1349" s="331"/>
      <c r="D1349" s="279"/>
      <c r="E1349" s="279"/>
      <c r="F1349" s="333"/>
    </row>
    <row r="1350" spans="3:6">
      <c r="C1350" s="331"/>
      <c r="D1350" s="279"/>
      <c r="E1350" s="279"/>
      <c r="F1350" s="333"/>
    </row>
    <row r="1351" spans="3:6">
      <c r="C1351" s="331"/>
      <c r="D1351" s="279"/>
      <c r="E1351" s="279"/>
      <c r="F1351" s="333"/>
    </row>
    <row r="1352" spans="3:6">
      <c r="C1352" s="331"/>
      <c r="D1352" s="279"/>
      <c r="E1352" s="279"/>
      <c r="F1352" s="333"/>
    </row>
    <row r="1353" spans="3:6">
      <c r="C1353" s="331"/>
      <c r="D1353" s="279"/>
      <c r="E1353" s="279"/>
      <c r="F1353" s="333"/>
    </row>
    <row r="1354" spans="3:6">
      <c r="C1354" s="331"/>
      <c r="D1354" s="279"/>
      <c r="E1354" s="279"/>
      <c r="F1354" s="333"/>
    </row>
    <row r="1355" spans="3:6">
      <c r="C1355" s="331"/>
      <c r="D1355" s="279"/>
      <c r="E1355" s="279"/>
      <c r="F1355" s="333"/>
    </row>
    <row r="1356" spans="3:6">
      <c r="C1356" s="331"/>
      <c r="D1356" s="279"/>
      <c r="E1356" s="279"/>
      <c r="F1356" s="333"/>
    </row>
    <row r="1357" spans="3:6">
      <c r="C1357" s="331"/>
      <c r="D1357" s="279"/>
      <c r="E1357" s="279"/>
      <c r="F1357" s="333"/>
    </row>
    <row r="1358" spans="3:6">
      <c r="C1358" s="331"/>
      <c r="D1358" s="279"/>
      <c r="E1358" s="279"/>
      <c r="F1358" s="333"/>
    </row>
    <row r="1359" spans="3:6">
      <c r="C1359" s="331"/>
      <c r="D1359" s="279"/>
      <c r="E1359" s="279"/>
      <c r="F1359" s="333"/>
    </row>
    <row r="1360" spans="3:6">
      <c r="C1360" s="331"/>
      <c r="D1360" s="279"/>
      <c r="E1360" s="279"/>
      <c r="F1360" s="333"/>
    </row>
    <row r="1361" spans="3:6">
      <c r="C1361" s="331"/>
      <c r="D1361" s="279"/>
      <c r="E1361" s="279"/>
      <c r="F1361" s="333"/>
    </row>
    <row r="1362" spans="3:6">
      <c r="C1362" s="331"/>
      <c r="D1362" s="279"/>
      <c r="E1362" s="279"/>
      <c r="F1362" s="333"/>
    </row>
    <row r="1363" spans="3:6">
      <c r="C1363" s="331"/>
      <c r="D1363" s="279"/>
      <c r="E1363" s="279"/>
      <c r="F1363" s="333"/>
    </row>
    <row r="1364" spans="3:6">
      <c r="C1364" s="331"/>
      <c r="D1364" s="279"/>
      <c r="E1364" s="279"/>
      <c r="F1364" s="333"/>
    </row>
    <row r="1365" spans="3:6">
      <c r="C1365" s="331"/>
      <c r="D1365" s="279"/>
      <c r="E1365" s="279"/>
      <c r="F1365" s="333"/>
    </row>
    <row r="1366" spans="3:6">
      <c r="C1366" s="331"/>
      <c r="D1366" s="279"/>
      <c r="E1366" s="279"/>
      <c r="F1366" s="333"/>
    </row>
    <row r="1367" spans="3:6">
      <c r="C1367" s="331"/>
      <c r="D1367" s="279"/>
      <c r="E1367" s="279"/>
      <c r="F1367" s="333"/>
    </row>
    <row r="1368" spans="3:6">
      <c r="C1368" s="331"/>
      <c r="D1368" s="279"/>
      <c r="E1368" s="279"/>
      <c r="F1368" s="333"/>
    </row>
    <row r="1369" spans="3:6">
      <c r="C1369" s="331"/>
      <c r="D1369" s="279"/>
      <c r="E1369" s="279"/>
      <c r="F1369" s="333"/>
    </row>
    <row r="1370" spans="3:6">
      <c r="C1370" s="331"/>
      <c r="D1370" s="279"/>
      <c r="E1370" s="279"/>
      <c r="F1370" s="333"/>
    </row>
    <row r="1371" spans="3:6">
      <c r="C1371" s="331"/>
      <c r="D1371" s="279"/>
      <c r="E1371" s="279"/>
      <c r="F1371" s="333"/>
    </row>
    <row r="1372" spans="3:6">
      <c r="C1372" s="331"/>
      <c r="D1372" s="279"/>
      <c r="E1372" s="279"/>
      <c r="F1372" s="333"/>
    </row>
    <row r="1373" spans="3:6">
      <c r="C1373" s="331"/>
      <c r="D1373" s="279"/>
      <c r="E1373" s="279"/>
      <c r="F1373" s="333"/>
    </row>
    <row r="1374" spans="3:6">
      <c r="C1374" s="331"/>
      <c r="D1374" s="279"/>
      <c r="E1374" s="279"/>
      <c r="F1374" s="333"/>
    </row>
    <row r="1375" spans="3:6">
      <c r="C1375" s="331"/>
      <c r="D1375" s="279"/>
      <c r="E1375" s="279"/>
      <c r="F1375" s="333"/>
    </row>
    <row r="1376" spans="3:6">
      <c r="C1376" s="331"/>
      <c r="D1376" s="279"/>
      <c r="E1376" s="279"/>
      <c r="F1376" s="333"/>
    </row>
    <row r="1377" spans="3:6">
      <c r="C1377" s="331"/>
      <c r="D1377" s="279"/>
      <c r="E1377" s="279"/>
      <c r="F1377" s="333"/>
    </row>
    <row r="1378" spans="3:6">
      <c r="C1378" s="331"/>
      <c r="D1378" s="279"/>
      <c r="E1378" s="279"/>
      <c r="F1378" s="333"/>
    </row>
    <row r="1379" spans="3:6">
      <c r="C1379" s="331"/>
      <c r="D1379" s="279"/>
      <c r="E1379" s="279"/>
      <c r="F1379" s="333"/>
    </row>
    <row r="1380" spans="3:6">
      <c r="C1380" s="331"/>
      <c r="D1380" s="279"/>
      <c r="E1380" s="279"/>
      <c r="F1380" s="333"/>
    </row>
    <row r="1381" spans="3:6">
      <c r="C1381" s="331"/>
      <c r="D1381" s="279"/>
      <c r="E1381" s="279"/>
      <c r="F1381" s="333"/>
    </row>
    <row r="1382" spans="3:6">
      <c r="C1382" s="331"/>
      <c r="D1382" s="279"/>
      <c r="E1382" s="279"/>
      <c r="F1382" s="333"/>
    </row>
    <row r="1383" spans="3:6">
      <c r="C1383" s="331"/>
      <c r="D1383" s="279"/>
      <c r="E1383" s="279"/>
      <c r="F1383" s="333"/>
    </row>
    <row r="1384" spans="3:6">
      <c r="C1384" s="331"/>
      <c r="D1384" s="279"/>
      <c r="E1384" s="279"/>
      <c r="F1384" s="333"/>
    </row>
    <row r="1385" spans="3:6">
      <c r="C1385" s="331"/>
      <c r="D1385" s="279"/>
      <c r="E1385" s="279"/>
      <c r="F1385" s="333"/>
    </row>
    <row r="1386" spans="3:6">
      <c r="C1386" s="331"/>
      <c r="D1386" s="279"/>
      <c r="E1386" s="279"/>
      <c r="F1386" s="333"/>
    </row>
    <row r="1387" spans="3:6">
      <c r="C1387" s="331"/>
      <c r="D1387" s="279"/>
      <c r="E1387" s="279"/>
      <c r="F1387" s="333"/>
    </row>
    <row r="1388" spans="3:6">
      <c r="C1388" s="331"/>
      <c r="D1388" s="279"/>
      <c r="E1388" s="279"/>
      <c r="F1388" s="333"/>
    </row>
    <row r="1389" spans="3:6">
      <c r="C1389" s="331"/>
      <c r="D1389" s="279"/>
      <c r="E1389" s="279"/>
      <c r="F1389" s="333"/>
    </row>
    <row r="1390" spans="3:6">
      <c r="C1390" s="331"/>
      <c r="D1390" s="279"/>
      <c r="E1390" s="279"/>
      <c r="F1390" s="333"/>
    </row>
    <row r="1391" spans="3:6">
      <c r="C1391" s="331"/>
      <c r="D1391" s="279"/>
      <c r="E1391" s="279"/>
      <c r="F1391" s="333"/>
    </row>
    <row r="1392" spans="3:6">
      <c r="C1392" s="331"/>
      <c r="D1392" s="279"/>
      <c r="E1392" s="279"/>
      <c r="F1392" s="333"/>
    </row>
    <row r="1393" spans="3:6">
      <c r="C1393" s="331"/>
      <c r="D1393" s="279"/>
      <c r="E1393" s="279"/>
      <c r="F1393" s="333"/>
    </row>
    <row r="1394" spans="3:6">
      <c r="C1394" s="331"/>
      <c r="D1394" s="279"/>
      <c r="E1394" s="279"/>
      <c r="F1394" s="333"/>
    </row>
    <row r="1395" spans="3:6">
      <c r="C1395" s="331"/>
      <c r="D1395" s="279"/>
      <c r="E1395" s="279"/>
      <c r="F1395" s="333"/>
    </row>
    <row r="1396" spans="3:6">
      <c r="C1396" s="331"/>
      <c r="D1396" s="279"/>
      <c r="E1396" s="279"/>
      <c r="F1396" s="333"/>
    </row>
    <row r="1397" spans="3:6">
      <c r="C1397" s="331"/>
      <c r="D1397" s="279"/>
      <c r="E1397" s="279"/>
      <c r="F1397" s="333"/>
    </row>
    <row r="1398" spans="3:6">
      <c r="C1398" s="331"/>
      <c r="D1398" s="279"/>
      <c r="E1398" s="279"/>
      <c r="F1398" s="333"/>
    </row>
    <row r="1399" spans="3:6">
      <c r="C1399" s="331"/>
      <c r="D1399" s="279"/>
      <c r="E1399" s="279"/>
      <c r="F1399" s="333"/>
    </row>
    <row r="1400" spans="3:6">
      <c r="C1400" s="331"/>
      <c r="D1400" s="279"/>
      <c r="E1400" s="279"/>
      <c r="F1400" s="333"/>
    </row>
    <row r="1401" spans="3:6">
      <c r="C1401" s="331"/>
      <c r="D1401" s="279"/>
      <c r="E1401" s="279"/>
      <c r="F1401" s="333"/>
    </row>
    <row r="1402" spans="3:6">
      <c r="C1402" s="331"/>
      <c r="D1402" s="279"/>
      <c r="E1402" s="279"/>
      <c r="F1402" s="333"/>
    </row>
    <row r="1403" spans="3:6">
      <c r="C1403" s="331"/>
      <c r="D1403" s="279"/>
      <c r="E1403" s="279"/>
      <c r="F1403" s="333"/>
    </row>
    <row r="1404" spans="3:6">
      <c r="C1404" s="331"/>
      <c r="D1404" s="279"/>
      <c r="E1404" s="279"/>
      <c r="F1404" s="333"/>
    </row>
    <row r="1405" spans="3:6">
      <c r="C1405" s="331"/>
      <c r="D1405" s="279"/>
      <c r="E1405" s="279"/>
      <c r="F1405" s="333"/>
    </row>
    <row r="1406" spans="3:6">
      <c r="C1406" s="331"/>
      <c r="D1406" s="279"/>
      <c r="E1406" s="279"/>
      <c r="F1406" s="333"/>
    </row>
    <row r="1407" spans="3:6">
      <c r="C1407" s="331"/>
      <c r="D1407" s="279"/>
      <c r="E1407" s="279"/>
      <c r="F1407" s="333"/>
    </row>
    <row r="1408" spans="3:6">
      <c r="C1408" s="331"/>
      <c r="D1408" s="279"/>
      <c r="E1408" s="279"/>
      <c r="F1408" s="333"/>
    </row>
    <row r="1409" spans="3:6">
      <c r="C1409" s="331"/>
      <c r="D1409" s="279"/>
      <c r="E1409" s="279"/>
      <c r="F1409" s="333"/>
    </row>
    <row r="1410" spans="3:6">
      <c r="C1410" s="331"/>
      <c r="D1410" s="279"/>
      <c r="E1410" s="279"/>
      <c r="F1410" s="333"/>
    </row>
    <row r="1411" spans="3:6">
      <c r="C1411" s="331"/>
      <c r="D1411" s="279"/>
      <c r="E1411" s="279"/>
      <c r="F1411" s="333"/>
    </row>
    <row r="1412" spans="3:6">
      <c r="C1412" s="331"/>
      <c r="D1412" s="279"/>
      <c r="E1412" s="279"/>
      <c r="F1412" s="333"/>
    </row>
    <row r="1413" spans="3:6">
      <c r="C1413" s="331"/>
      <c r="D1413" s="279"/>
      <c r="E1413" s="279"/>
      <c r="F1413" s="333"/>
    </row>
    <row r="1414" spans="3:6">
      <c r="C1414" s="331"/>
      <c r="D1414" s="279"/>
      <c r="E1414" s="279"/>
      <c r="F1414" s="333"/>
    </row>
    <row r="1415" spans="3:6">
      <c r="C1415" s="331"/>
      <c r="D1415" s="279"/>
      <c r="E1415" s="279"/>
      <c r="F1415" s="333"/>
    </row>
    <row r="1416" spans="3:6">
      <c r="C1416" s="331"/>
      <c r="D1416" s="279"/>
      <c r="E1416" s="279"/>
      <c r="F1416" s="333"/>
    </row>
    <row r="1417" spans="3:6">
      <c r="C1417" s="331"/>
      <c r="D1417" s="279"/>
      <c r="E1417" s="279"/>
      <c r="F1417" s="333"/>
    </row>
    <row r="1418" spans="3:6">
      <c r="C1418" s="331"/>
      <c r="D1418" s="279"/>
      <c r="E1418" s="279"/>
      <c r="F1418" s="333"/>
    </row>
    <row r="1419" spans="3:6">
      <c r="C1419" s="331"/>
      <c r="D1419" s="279"/>
      <c r="E1419" s="279"/>
      <c r="F1419" s="333"/>
    </row>
    <row r="1420" spans="3:6">
      <c r="C1420" s="331"/>
      <c r="D1420" s="279"/>
      <c r="E1420" s="279"/>
      <c r="F1420" s="333"/>
    </row>
    <row r="1421" spans="3:6">
      <c r="C1421" s="331"/>
      <c r="D1421" s="279"/>
      <c r="E1421" s="279"/>
      <c r="F1421" s="333"/>
    </row>
    <row r="1422" spans="3:6">
      <c r="C1422" s="331"/>
      <c r="D1422" s="279"/>
      <c r="E1422" s="279"/>
      <c r="F1422" s="333"/>
    </row>
    <row r="1423" spans="3:6">
      <c r="C1423" s="331"/>
      <c r="D1423" s="279"/>
      <c r="E1423" s="279"/>
      <c r="F1423" s="333"/>
    </row>
    <row r="1424" spans="3:6">
      <c r="C1424" s="331"/>
      <c r="D1424" s="279"/>
      <c r="E1424" s="279"/>
      <c r="F1424" s="333"/>
    </row>
    <row r="1425" spans="3:6">
      <c r="C1425" s="331"/>
      <c r="D1425" s="279"/>
      <c r="E1425" s="279"/>
      <c r="F1425" s="333"/>
    </row>
    <row r="1426" spans="3:6">
      <c r="C1426" s="331"/>
      <c r="D1426" s="279"/>
      <c r="E1426" s="279"/>
      <c r="F1426" s="333"/>
    </row>
    <row r="1427" spans="3:6">
      <c r="C1427" s="331"/>
      <c r="D1427" s="279"/>
      <c r="E1427" s="279"/>
      <c r="F1427" s="333"/>
    </row>
    <row r="1428" spans="3:6">
      <c r="C1428" s="331"/>
      <c r="D1428" s="279"/>
      <c r="E1428" s="279"/>
      <c r="F1428" s="333"/>
    </row>
    <row r="1429" spans="3:6">
      <c r="C1429" s="331"/>
      <c r="D1429" s="279"/>
      <c r="E1429" s="279"/>
      <c r="F1429" s="333"/>
    </row>
    <row r="1430" spans="3:6">
      <c r="C1430" s="331"/>
      <c r="D1430" s="279"/>
      <c r="E1430" s="279"/>
      <c r="F1430" s="333"/>
    </row>
    <row r="1431" spans="3:6">
      <c r="C1431" s="331"/>
      <c r="D1431" s="279"/>
      <c r="E1431" s="279"/>
      <c r="F1431" s="333"/>
    </row>
    <row r="1432" spans="3:6">
      <c r="C1432" s="331"/>
      <c r="D1432" s="279"/>
      <c r="E1432" s="279"/>
      <c r="F1432" s="333"/>
    </row>
    <row r="1433" spans="3:6">
      <c r="C1433" s="331"/>
      <c r="D1433" s="279"/>
      <c r="E1433" s="279"/>
      <c r="F1433" s="333"/>
    </row>
    <row r="1434" spans="3:6">
      <c r="C1434" s="331"/>
      <c r="D1434" s="279"/>
      <c r="E1434" s="279"/>
      <c r="F1434" s="333"/>
    </row>
    <row r="1435" spans="3:6">
      <c r="C1435" s="331"/>
      <c r="D1435" s="279"/>
      <c r="E1435" s="279"/>
      <c r="F1435" s="333"/>
    </row>
    <row r="1436" spans="3:6">
      <c r="C1436" s="331"/>
      <c r="D1436" s="279"/>
      <c r="E1436" s="279"/>
      <c r="F1436" s="333"/>
    </row>
    <row r="1437" spans="3:6">
      <c r="C1437" s="331"/>
      <c r="D1437" s="279"/>
      <c r="E1437" s="279"/>
      <c r="F1437" s="333"/>
    </row>
    <row r="1438" spans="3:6">
      <c r="C1438" s="331"/>
      <c r="D1438" s="279"/>
      <c r="E1438" s="279"/>
      <c r="F1438" s="333"/>
    </row>
    <row r="1439" spans="3:6">
      <c r="C1439" s="331"/>
      <c r="D1439" s="279"/>
      <c r="E1439" s="279"/>
      <c r="F1439" s="333"/>
    </row>
    <row r="1440" spans="3:6">
      <c r="C1440" s="331"/>
      <c r="D1440" s="279"/>
      <c r="E1440" s="279"/>
      <c r="F1440" s="333"/>
    </row>
    <row r="1441" spans="3:6">
      <c r="C1441" s="331"/>
      <c r="D1441" s="279"/>
      <c r="E1441" s="279"/>
      <c r="F1441" s="333"/>
    </row>
    <row r="1442" spans="3:6">
      <c r="C1442" s="331"/>
      <c r="D1442" s="279"/>
      <c r="E1442" s="279"/>
      <c r="F1442" s="333"/>
    </row>
    <row r="1443" spans="3:6">
      <c r="C1443" s="331"/>
      <c r="D1443" s="279"/>
      <c r="E1443" s="279"/>
      <c r="F1443" s="333"/>
    </row>
    <row r="1444" spans="3:6">
      <c r="C1444" s="331"/>
      <c r="D1444" s="279"/>
      <c r="E1444" s="279"/>
      <c r="F1444" s="333"/>
    </row>
    <row r="1445" spans="3:6">
      <c r="C1445" s="331"/>
      <c r="D1445" s="279"/>
      <c r="E1445" s="279"/>
      <c r="F1445" s="333"/>
    </row>
    <row r="1446" spans="3:6">
      <c r="C1446" s="331"/>
      <c r="D1446" s="279"/>
      <c r="E1446" s="279"/>
      <c r="F1446" s="333"/>
    </row>
    <row r="1447" spans="3:6">
      <c r="C1447" s="331"/>
      <c r="D1447" s="279"/>
      <c r="E1447" s="279"/>
      <c r="F1447" s="333"/>
    </row>
    <row r="1448" spans="3:6">
      <c r="C1448" s="331"/>
      <c r="D1448" s="279"/>
      <c r="E1448" s="279"/>
      <c r="F1448" s="333"/>
    </row>
    <row r="1449" spans="3:6">
      <c r="C1449" s="331"/>
      <c r="D1449" s="279"/>
      <c r="E1449" s="279"/>
      <c r="F1449" s="333"/>
    </row>
    <row r="1450" spans="3:6">
      <c r="C1450" s="331"/>
      <c r="D1450" s="279"/>
      <c r="E1450" s="279"/>
      <c r="F1450" s="333"/>
    </row>
    <row r="1451" spans="3:6">
      <c r="C1451" s="331"/>
      <c r="D1451" s="279"/>
      <c r="E1451" s="279"/>
      <c r="F1451" s="333"/>
    </row>
    <row r="1452" spans="3:6">
      <c r="C1452" s="331"/>
      <c r="D1452" s="279"/>
      <c r="E1452" s="279"/>
      <c r="F1452" s="333"/>
    </row>
    <row r="1453" spans="3:6">
      <c r="C1453" s="331"/>
      <c r="D1453" s="279"/>
      <c r="E1453" s="279"/>
      <c r="F1453" s="333"/>
    </row>
    <row r="1454" spans="3:6">
      <c r="C1454" s="331"/>
      <c r="D1454" s="279"/>
      <c r="E1454" s="279"/>
      <c r="F1454" s="333"/>
    </row>
    <row r="1455" spans="3:6">
      <c r="C1455" s="331"/>
      <c r="D1455" s="279"/>
      <c r="E1455" s="279"/>
      <c r="F1455" s="333"/>
    </row>
    <row r="1456" spans="3:6">
      <c r="C1456" s="331"/>
      <c r="D1456" s="279"/>
      <c r="E1456" s="279"/>
      <c r="F1456" s="333"/>
    </row>
    <row r="1457" spans="3:6">
      <c r="C1457" s="331"/>
      <c r="D1457" s="279"/>
      <c r="E1457" s="279"/>
      <c r="F1457" s="333"/>
    </row>
    <row r="1458" spans="3:6">
      <c r="C1458" s="331"/>
      <c r="D1458" s="279"/>
      <c r="E1458" s="279"/>
      <c r="F1458" s="333"/>
    </row>
    <row r="1459" spans="3:6">
      <c r="C1459" s="331"/>
      <c r="D1459" s="279"/>
      <c r="E1459" s="279"/>
      <c r="F1459" s="333"/>
    </row>
    <row r="1460" spans="3:6">
      <c r="C1460" s="331"/>
      <c r="D1460" s="279"/>
      <c r="E1460" s="279"/>
      <c r="F1460" s="333"/>
    </row>
    <row r="1461" spans="3:6">
      <c r="C1461" s="331"/>
      <c r="D1461" s="279"/>
      <c r="E1461" s="279"/>
      <c r="F1461" s="333"/>
    </row>
    <row r="1462" spans="3:6">
      <c r="C1462" s="331"/>
      <c r="D1462" s="279"/>
      <c r="E1462" s="279"/>
      <c r="F1462" s="333"/>
    </row>
    <row r="1463" spans="3:6">
      <c r="C1463" s="331"/>
      <c r="D1463" s="279"/>
      <c r="E1463" s="279"/>
      <c r="F1463" s="333"/>
    </row>
    <row r="1464" spans="3:6">
      <c r="C1464" s="331"/>
      <c r="D1464" s="279"/>
      <c r="E1464" s="279"/>
      <c r="F1464" s="333"/>
    </row>
    <row r="1465" spans="3:6">
      <c r="C1465" s="331"/>
      <c r="D1465" s="279"/>
      <c r="E1465" s="279"/>
      <c r="F1465" s="333"/>
    </row>
    <row r="1466" spans="3:6">
      <c r="C1466" s="331"/>
      <c r="D1466" s="279"/>
      <c r="E1466" s="279"/>
      <c r="F1466" s="333"/>
    </row>
    <row r="1467" spans="3:6">
      <c r="C1467" s="331"/>
      <c r="D1467" s="279"/>
      <c r="E1467" s="279"/>
      <c r="F1467" s="333"/>
    </row>
    <row r="1468" spans="3:6">
      <c r="C1468" s="331"/>
      <c r="D1468" s="279"/>
      <c r="E1468" s="279"/>
      <c r="F1468" s="333"/>
    </row>
    <row r="1469" spans="3:6">
      <c r="C1469" s="331"/>
      <c r="D1469" s="279"/>
      <c r="E1469" s="279"/>
      <c r="F1469" s="333"/>
    </row>
    <row r="1470" spans="3:6">
      <c r="C1470" s="331"/>
      <c r="D1470" s="279"/>
      <c r="E1470" s="279"/>
      <c r="F1470" s="333"/>
    </row>
    <row r="1471" spans="3:6">
      <c r="C1471" s="331"/>
      <c r="D1471" s="279"/>
      <c r="E1471" s="279"/>
      <c r="F1471" s="333"/>
    </row>
    <row r="1472" spans="3:6">
      <c r="C1472" s="331"/>
      <c r="D1472" s="279"/>
      <c r="E1472" s="279"/>
      <c r="F1472" s="333"/>
    </row>
    <row r="1473" spans="3:6">
      <c r="C1473" s="331"/>
      <c r="D1473" s="279"/>
      <c r="E1473" s="279"/>
      <c r="F1473" s="333"/>
    </row>
    <row r="1474" spans="3:6">
      <c r="C1474" s="331"/>
      <c r="D1474" s="279"/>
      <c r="E1474" s="279"/>
      <c r="F1474" s="333"/>
    </row>
    <row r="1475" spans="3:6">
      <c r="C1475" s="331"/>
      <c r="D1475" s="279"/>
      <c r="E1475" s="279"/>
      <c r="F1475" s="333"/>
    </row>
    <row r="1476" spans="3:6">
      <c r="C1476" s="331"/>
      <c r="D1476" s="279"/>
      <c r="E1476" s="279"/>
      <c r="F1476" s="333"/>
    </row>
    <row r="1477" spans="3:6">
      <c r="C1477" s="331"/>
      <c r="D1477" s="279"/>
      <c r="E1477" s="279"/>
      <c r="F1477" s="333"/>
    </row>
    <row r="1478" spans="3:6">
      <c r="C1478" s="331"/>
      <c r="D1478" s="279"/>
      <c r="E1478" s="279"/>
      <c r="F1478" s="333"/>
    </row>
    <row r="1479" spans="3:6">
      <c r="C1479" s="331"/>
      <c r="D1479" s="279"/>
      <c r="E1479" s="279"/>
      <c r="F1479" s="333"/>
    </row>
    <row r="1480" spans="3:6">
      <c r="C1480" s="331"/>
      <c r="D1480" s="279"/>
      <c r="E1480" s="279"/>
      <c r="F1480" s="333"/>
    </row>
    <row r="1481" spans="3:6">
      <c r="C1481" s="331"/>
      <c r="D1481" s="279"/>
      <c r="E1481" s="279"/>
      <c r="F1481" s="333"/>
    </row>
    <row r="1482" spans="3:6">
      <c r="C1482" s="331"/>
      <c r="D1482" s="279"/>
      <c r="E1482" s="279"/>
      <c r="F1482" s="333"/>
    </row>
    <row r="1483" spans="3:6">
      <c r="C1483" s="331"/>
      <c r="D1483" s="279"/>
      <c r="E1483" s="279"/>
      <c r="F1483" s="333"/>
    </row>
    <row r="1484" spans="3:6">
      <c r="C1484" s="331"/>
      <c r="D1484" s="279"/>
      <c r="E1484" s="279"/>
      <c r="F1484" s="333"/>
    </row>
    <row r="1485" spans="3:6">
      <c r="C1485" s="331"/>
      <c r="D1485" s="279"/>
      <c r="E1485" s="279"/>
      <c r="F1485" s="333"/>
    </row>
    <row r="1486" spans="3:6">
      <c r="C1486" s="331"/>
      <c r="D1486" s="279"/>
      <c r="E1486" s="279"/>
      <c r="F1486" s="333"/>
    </row>
    <row r="1487" spans="3:6">
      <c r="C1487" s="331"/>
      <c r="D1487" s="279"/>
      <c r="E1487" s="279"/>
      <c r="F1487" s="333"/>
    </row>
    <row r="1488" spans="3:6">
      <c r="C1488" s="331"/>
      <c r="D1488" s="279"/>
      <c r="E1488" s="279"/>
      <c r="F1488" s="333"/>
    </row>
    <row r="1489" spans="3:6">
      <c r="C1489" s="331"/>
      <c r="D1489" s="279"/>
      <c r="E1489" s="279"/>
      <c r="F1489" s="333"/>
    </row>
    <row r="1490" spans="3:6">
      <c r="C1490" s="331"/>
      <c r="D1490" s="279"/>
      <c r="E1490" s="279"/>
      <c r="F1490" s="333"/>
    </row>
    <row r="1491" spans="3:6">
      <c r="C1491" s="331"/>
      <c r="D1491" s="279"/>
      <c r="E1491" s="279"/>
      <c r="F1491" s="333"/>
    </row>
    <row r="1492" spans="3:6">
      <c r="C1492" s="331"/>
      <c r="D1492" s="279"/>
      <c r="E1492" s="279"/>
      <c r="F1492" s="333"/>
    </row>
    <row r="1493" spans="3:6">
      <c r="C1493" s="331"/>
      <c r="D1493" s="279"/>
      <c r="E1493" s="279"/>
      <c r="F1493" s="333"/>
    </row>
    <row r="1494" spans="3:6">
      <c r="C1494" s="331"/>
      <c r="D1494" s="279"/>
      <c r="E1494" s="279"/>
      <c r="F1494" s="333"/>
    </row>
    <row r="1495" spans="3:6">
      <c r="C1495" s="331"/>
      <c r="D1495" s="279"/>
      <c r="E1495" s="279"/>
      <c r="F1495" s="333"/>
    </row>
    <row r="1496" spans="3:6">
      <c r="C1496" s="331"/>
      <c r="D1496" s="279"/>
      <c r="E1496" s="279"/>
      <c r="F1496" s="333"/>
    </row>
    <row r="1497" spans="3:6">
      <c r="C1497" s="331"/>
      <c r="D1497" s="279"/>
      <c r="E1497" s="279"/>
      <c r="F1497" s="333"/>
    </row>
    <row r="1498" spans="3:6">
      <c r="C1498" s="331"/>
      <c r="D1498" s="279"/>
      <c r="E1498" s="279"/>
      <c r="F1498" s="333"/>
    </row>
    <row r="1499" spans="3:6">
      <c r="C1499" s="331"/>
      <c r="D1499" s="279"/>
      <c r="E1499" s="279"/>
      <c r="F1499" s="333"/>
    </row>
    <row r="1500" spans="3:6">
      <c r="C1500" s="331"/>
      <c r="D1500" s="279"/>
      <c r="E1500" s="279"/>
      <c r="F1500" s="333"/>
    </row>
    <row r="1501" spans="3:6">
      <c r="C1501" s="331"/>
      <c r="D1501" s="279"/>
      <c r="E1501" s="279"/>
      <c r="F1501" s="333"/>
    </row>
    <row r="1502" spans="3:6">
      <c r="C1502" s="331"/>
      <c r="D1502" s="279"/>
      <c r="E1502" s="279"/>
      <c r="F1502" s="333"/>
    </row>
    <row r="1503" spans="3:6">
      <c r="C1503" s="331"/>
      <c r="D1503" s="279"/>
      <c r="E1503" s="279"/>
      <c r="F1503" s="333"/>
    </row>
    <row r="1504" spans="3:6">
      <c r="C1504" s="331"/>
      <c r="D1504" s="279"/>
      <c r="E1504" s="279"/>
      <c r="F1504" s="333"/>
    </row>
    <row r="1505" spans="3:6">
      <c r="C1505" s="331"/>
      <c r="D1505" s="279"/>
      <c r="E1505" s="279"/>
      <c r="F1505" s="333"/>
    </row>
    <row r="1506" spans="3:6">
      <c r="C1506" s="331"/>
      <c r="D1506" s="279"/>
      <c r="E1506" s="279"/>
      <c r="F1506" s="333"/>
    </row>
    <row r="1507" spans="3:6">
      <c r="C1507" s="331"/>
      <c r="D1507" s="279"/>
      <c r="E1507" s="279"/>
      <c r="F1507" s="333"/>
    </row>
    <row r="1508" spans="3:6">
      <c r="C1508" s="331"/>
      <c r="D1508" s="279"/>
      <c r="E1508" s="279"/>
      <c r="F1508" s="333"/>
    </row>
    <row r="1509" spans="3:6">
      <c r="C1509" s="331"/>
      <c r="D1509" s="279"/>
      <c r="E1509" s="279"/>
      <c r="F1509" s="333"/>
    </row>
    <row r="1510" spans="3:6">
      <c r="C1510" s="331"/>
      <c r="D1510" s="279"/>
      <c r="E1510" s="279"/>
      <c r="F1510" s="333"/>
    </row>
    <row r="1511" spans="3:6">
      <c r="C1511" s="331"/>
      <c r="D1511" s="279"/>
      <c r="E1511" s="279"/>
      <c r="F1511" s="333"/>
    </row>
    <row r="1512" spans="3:6">
      <c r="C1512" s="331"/>
      <c r="D1512" s="279"/>
      <c r="E1512" s="279"/>
      <c r="F1512" s="333"/>
    </row>
    <row r="1513" spans="3:6">
      <c r="C1513" s="331"/>
      <c r="D1513" s="279"/>
      <c r="E1513" s="279"/>
      <c r="F1513" s="333"/>
    </row>
    <row r="1514" spans="3:6">
      <c r="C1514" s="331"/>
      <c r="D1514" s="279"/>
      <c r="E1514" s="279"/>
      <c r="F1514" s="333"/>
    </row>
    <row r="1515" spans="3:6">
      <c r="C1515" s="331"/>
      <c r="D1515" s="279"/>
      <c r="E1515" s="279"/>
      <c r="F1515" s="333"/>
    </row>
    <row r="1516" spans="3:6">
      <c r="C1516" s="331"/>
      <c r="D1516" s="279"/>
      <c r="E1516" s="279"/>
      <c r="F1516" s="333"/>
    </row>
    <row r="1517" spans="3:6">
      <c r="C1517" s="331"/>
      <c r="D1517" s="279"/>
      <c r="E1517" s="279"/>
      <c r="F1517" s="333"/>
    </row>
    <row r="1518" spans="3:6">
      <c r="C1518" s="331"/>
      <c r="D1518" s="279"/>
      <c r="E1518" s="279"/>
      <c r="F1518" s="333"/>
    </row>
    <row r="1519" spans="3:6">
      <c r="C1519" s="331"/>
      <c r="D1519" s="279"/>
      <c r="E1519" s="279"/>
      <c r="F1519" s="333"/>
    </row>
    <row r="1520" spans="3:6">
      <c r="C1520" s="331"/>
      <c r="D1520" s="279"/>
      <c r="E1520" s="279"/>
      <c r="F1520" s="333"/>
    </row>
    <row r="1521" spans="3:6">
      <c r="C1521" s="331"/>
      <c r="D1521" s="279"/>
      <c r="E1521" s="279"/>
      <c r="F1521" s="333"/>
    </row>
    <row r="1522" spans="3:6">
      <c r="C1522" s="331"/>
      <c r="D1522" s="279"/>
      <c r="E1522" s="279"/>
      <c r="F1522" s="333"/>
    </row>
    <row r="1523" spans="3:6">
      <c r="C1523" s="331"/>
      <c r="D1523" s="279"/>
      <c r="E1523" s="279"/>
      <c r="F1523" s="333"/>
    </row>
    <row r="1524" spans="3:6">
      <c r="C1524" s="331"/>
      <c r="D1524" s="279"/>
      <c r="E1524" s="279"/>
      <c r="F1524" s="333"/>
    </row>
    <row r="1525" spans="3:6">
      <c r="C1525" s="331"/>
      <c r="D1525" s="279"/>
      <c r="E1525" s="279"/>
      <c r="F1525" s="333"/>
    </row>
    <row r="1526" spans="3:6">
      <c r="C1526" s="331"/>
      <c r="D1526" s="279"/>
      <c r="E1526" s="279"/>
      <c r="F1526" s="333"/>
    </row>
    <row r="1527" spans="3:6">
      <c r="C1527" s="331"/>
      <c r="D1527" s="279"/>
      <c r="E1527" s="279"/>
      <c r="F1527" s="333"/>
    </row>
    <row r="1528" spans="3:6">
      <c r="C1528" s="331"/>
      <c r="D1528" s="279"/>
      <c r="E1528" s="279"/>
      <c r="F1528" s="333"/>
    </row>
    <row r="1529" spans="3:6">
      <c r="C1529" s="331"/>
      <c r="D1529" s="279"/>
      <c r="E1529" s="279"/>
      <c r="F1529" s="333"/>
    </row>
    <row r="1530" spans="3:6">
      <c r="C1530" s="331"/>
      <c r="D1530" s="279"/>
      <c r="E1530" s="279"/>
      <c r="F1530" s="333"/>
    </row>
    <row r="1531" spans="3:6">
      <c r="C1531" s="331"/>
      <c r="D1531" s="279"/>
      <c r="E1531" s="279"/>
      <c r="F1531" s="333"/>
    </row>
    <row r="1532" spans="3:6">
      <c r="C1532" s="331"/>
      <c r="D1532" s="279"/>
      <c r="E1532" s="279"/>
      <c r="F1532" s="333"/>
    </row>
    <row r="1533" spans="3:6">
      <c r="C1533" s="331"/>
      <c r="D1533" s="279"/>
      <c r="E1533" s="279"/>
      <c r="F1533" s="333"/>
    </row>
    <row r="1534" spans="3:6">
      <c r="C1534" s="331"/>
      <c r="D1534" s="279"/>
      <c r="E1534" s="279"/>
      <c r="F1534" s="333"/>
    </row>
    <row r="1535" spans="3:6">
      <c r="C1535" s="331"/>
      <c r="D1535" s="279"/>
      <c r="E1535" s="279"/>
      <c r="F1535" s="333"/>
    </row>
    <row r="1536" spans="3:6">
      <c r="C1536" s="331"/>
      <c r="D1536" s="279"/>
      <c r="E1536" s="279"/>
      <c r="F1536" s="333"/>
    </row>
    <row r="1537" spans="3:6">
      <c r="C1537" s="331"/>
      <c r="D1537" s="279"/>
      <c r="E1537" s="279"/>
      <c r="F1537" s="333"/>
    </row>
    <row r="1538" spans="3:6">
      <c r="C1538" s="331"/>
      <c r="D1538" s="279"/>
      <c r="E1538" s="279"/>
      <c r="F1538" s="333"/>
    </row>
    <row r="1539" spans="3:6">
      <c r="C1539" s="331"/>
      <c r="D1539" s="279"/>
      <c r="E1539" s="279"/>
      <c r="F1539" s="333"/>
    </row>
    <row r="1540" spans="3:6">
      <c r="C1540" s="331"/>
      <c r="D1540" s="279"/>
      <c r="E1540" s="279"/>
      <c r="F1540" s="333"/>
    </row>
    <row r="1541" spans="3:6">
      <c r="C1541" s="331"/>
      <c r="D1541" s="279"/>
      <c r="E1541" s="279"/>
      <c r="F1541" s="333"/>
    </row>
    <row r="1542" spans="3:6">
      <c r="C1542" s="331"/>
      <c r="D1542" s="279"/>
      <c r="E1542" s="279"/>
      <c r="F1542" s="333"/>
    </row>
    <row r="1543" spans="3:6">
      <c r="C1543" s="331"/>
      <c r="D1543" s="279"/>
      <c r="E1543" s="279"/>
      <c r="F1543" s="333"/>
    </row>
    <row r="1544" spans="3:6">
      <c r="C1544" s="331"/>
      <c r="D1544" s="279"/>
      <c r="E1544" s="279"/>
      <c r="F1544" s="333"/>
    </row>
    <row r="1545" spans="3:6">
      <c r="C1545" s="331"/>
      <c r="D1545" s="279"/>
      <c r="E1545" s="279"/>
      <c r="F1545" s="333"/>
    </row>
    <row r="1546" spans="3:6">
      <c r="C1546" s="331"/>
      <c r="D1546" s="279"/>
      <c r="E1546" s="279"/>
      <c r="F1546" s="333"/>
    </row>
    <row r="1547" spans="3:6">
      <c r="C1547" s="331"/>
      <c r="D1547" s="279"/>
      <c r="E1547" s="279"/>
      <c r="F1547" s="333"/>
    </row>
    <row r="1548" spans="3:6">
      <c r="C1548" s="331"/>
      <c r="D1548" s="279"/>
      <c r="E1548" s="279"/>
      <c r="F1548" s="333"/>
    </row>
    <row r="1549" spans="3:6">
      <c r="C1549" s="331"/>
      <c r="D1549" s="279"/>
      <c r="E1549" s="279"/>
      <c r="F1549" s="333"/>
    </row>
    <row r="1550" spans="3:6">
      <c r="C1550" s="331"/>
      <c r="D1550" s="279"/>
      <c r="E1550" s="279"/>
      <c r="F1550" s="333"/>
    </row>
    <row r="1551" spans="3:6">
      <c r="C1551" s="331"/>
      <c r="D1551" s="279"/>
      <c r="E1551" s="279"/>
      <c r="F1551" s="333"/>
    </row>
    <row r="1552" spans="3:6">
      <c r="C1552" s="331"/>
      <c r="D1552" s="279"/>
      <c r="E1552" s="279"/>
      <c r="F1552" s="333"/>
    </row>
    <row r="1553" spans="3:6">
      <c r="C1553" s="331"/>
      <c r="D1553" s="279"/>
      <c r="E1553" s="279"/>
      <c r="F1553" s="333"/>
    </row>
    <row r="1554" spans="3:6">
      <c r="C1554" s="331"/>
      <c r="D1554" s="279"/>
      <c r="E1554" s="279"/>
      <c r="F1554" s="333"/>
    </row>
    <row r="1555" spans="3:6">
      <c r="C1555" s="331"/>
      <c r="D1555" s="279"/>
      <c r="E1555" s="279"/>
      <c r="F1555" s="333"/>
    </row>
    <row r="1556" spans="3:6">
      <c r="C1556" s="331"/>
      <c r="D1556" s="279"/>
      <c r="E1556" s="279"/>
      <c r="F1556" s="333"/>
    </row>
    <row r="1557" spans="3:6">
      <c r="C1557" s="331"/>
      <c r="D1557" s="279"/>
      <c r="E1557" s="279"/>
      <c r="F1557" s="333"/>
    </row>
    <row r="1558" spans="3:6">
      <c r="C1558" s="331"/>
      <c r="D1558" s="279"/>
      <c r="E1558" s="279"/>
      <c r="F1558" s="333"/>
    </row>
    <row r="1559" spans="3:6">
      <c r="C1559" s="331"/>
      <c r="D1559" s="279"/>
      <c r="E1559" s="279"/>
      <c r="F1559" s="333"/>
    </row>
    <row r="1560" spans="3:6">
      <c r="C1560" s="331"/>
      <c r="D1560" s="279"/>
      <c r="E1560" s="279"/>
      <c r="F1560" s="333"/>
    </row>
    <row r="1561" spans="3:6">
      <c r="C1561" s="331"/>
      <c r="D1561" s="279"/>
      <c r="E1561" s="279"/>
      <c r="F1561" s="333"/>
    </row>
    <row r="1562" spans="3:6">
      <c r="C1562" s="331"/>
      <c r="D1562" s="279"/>
      <c r="E1562" s="279"/>
      <c r="F1562" s="333"/>
    </row>
    <row r="1563" spans="3:6">
      <c r="C1563" s="331"/>
      <c r="D1563" s="279"/>
      <c r="E1563" s="279"/>
      <c r="F1563" s="333"/>
    </row>
    <row r="1564" spans="3:6">
      <c r="C1564" s="331"/>
      <c r="D1564" s="279"/>
      <c r="E1564" s="279"/>
      <c r="F1564" s="333"/>
    </row>
    <row r="1565" spans="3:6">
      <c r="C1565" s="331"/>
      <c r="D1565" s="279"/>
      <c r="E1565" s="279"/>
      <c r="F1565" s="333"/>
    </row>
    <row r="1566" spans="3:6">
      <c r="C1566" s="331"/>
      <c r="D1566" s="279"/>
      <c r="E1566" s="279"/>
      <c r="F1566" s="333"/>
    </row>
    <row r="1567" spans="3:6">
      <c r="C1567" s="331"/>
      <c r="D1567" s="279"/>
      <c r="E1567" s="279"/>
      <c r="F1567" s="333"/>
    </row>
    <row r="1568" spans="3:6">
      <c r="C1568" s="331"/>
      <c r="D1568" s="279"/>
      <c r="E1568" s="279"/>
      <c r="F1568" s="333"/>
    </row>
    <row r="1569" spans="3:6">
      <c r="C1569" s="331"/>
      <c r="D1569" s="279"/>
      <c r="E1569" s="279"/>
      <c r="F1569" s="333"/>
    </row>
    <row r="1570" spans="3:6">
      <c r="C1570" s="331"/>
      <c r="D1570" s="279"/>
      <c r="E1570" s="279"/>
      <c r="F1570" s="333"/>
    </row>
    <row r="1571" spans="3:6">
      <c r="C1571" s="331"/>
      <c r="D1571" s="279"/>
      <c r="E1571" s="279"/>
      <c r="F1571" s="333"/>
    </row>
    <row r="1572" spans="3:6">
      <c r="C1572" s="331"/>
      <c r="D1572" s="279"/>
      <c r="E1572" s="279"/>
      <c r="F1572" s="333"/>
    </row>
    <row r="1573" spans="3:6">
      <c r="C1573" s="331"/>
      <c r="D1573" s="279"/>
      <c r="E1573" s="279"/>
      <c r="F1573" s="333"/>
    </row>
    <row r="1574" spans="3:6">
      <c r="C1574" s="331"/>
      <c r="D1574" s="279"/>
      <c r="E1574" s="279"/>
      <c r="F1574" s="333"/>
    </row>
    <row r="1575" spans="3:6">
      <c r="C1575" s="331"/>
      <c r="D1575" s="279"/>
      <c r="E1575" s="279"/>
      <c r="F1575" s="333"/>
    </row>
    <row r="1576" spans="3:6">
      <c r="C1576" s="331"/>
      <c r="D1576" s="279"/>
      <c r="E1576" s="279"/>
      <c r="F1576" s="333"/>
    </row>
    <row r="1577" spans="3:6">
      <c r="C1577" s="331"/>
      <c r="D1577" s="279"/>
      <c r="E1577" s="279"/>
      <c r="F1577" s="333"/>
    </row>
    <row r="1578" spans="3:6">
      <c r="C1578" s="331"/>
      <c r="D1578" s="279"/>
      <c r="E1578" s="279"/>
      <c r="F1578" s="333"/>
    </row>
    <row r="1579" spans="3:6">
      <c r="C1579" s="331"/>
      <c r="D1579" s="279"/>
      <c r="E1579" s="279"/>
      <c r="F1579" s="333"/>
    </row>
    <row r="1580" spans="3:6">
      <c r="C1580" s="331"/>
      <c r="D1580" s="279"/>
      <c r="E1580" s="279"/>
      <c r="F1580" s="333"/>
    </row>
    <row r="1581" spans="3:6">
      <c r="C1581" s="331"/>
      <c r="D1581" s="279"/>
      <c r="E1581" s="279"/>
      <c r="F1581" s="333"/>
    </row>
    <row r="1582" spans="3:6">
      <c r="C1582" s="331"/>
      <c r="D1582" s="279"/>
      <c r="E1582" s="279"/>
      <c r="F1582" s="333"/>
    </row>
    <row r="1583" spans="3:6">
      <c r="C1583" s="331"/>
      <c r="D1583" s="279"/>
      <c r="E1583" s="279"/>
      <c r="F1583" s="333"/>
    </row>
    <row r="1584" spans="3:6">
      <c r="C1584" s="331"/>
      <c r="D1584" s="279"/>
      <c r="E1584" s="279"/>
      <c r="F1584" s="333"/>
    </row>
    <row r="1585" spans="3:6">
      <c r="C1585" s="331"/>
      <c r="D1585" s="279"/>
      <c r="E1585" s="279"/>
      <c r="F1585" s="333"/>
    </row>
    <row r="1586" spans="3:6">
      <c r="C1586" s="331"/>
      <c r="D1586" s="279"/>
      <c r="E1586" s="279"/>
      <c r="F1586" s="333"/>
    </row>
    <row r="1587" spans="3:6">
      <c r="C1587" s="331"/>
      <c r="D1587" s="279"/>
      <c r="E1587" s="279"/>
      <c r="F1587" s="333"/>
    </row>
    <row r="1588" spans="3:6">
      <c r="C1588" s="331"/>
      <c r="D1588" s="279"/>
      <c r="E1588" s="279"/>
      <c r="F1588" s="333"/>
    </row>
    <row r="1589" spans="3:6">
      <c r="C1589" s="331"/>
      <c r="D1589" s="279"/>
      <c r="E1589" s="279"/>
      <c r="F1589" s="333"/>
    </row>
    <row r="1590" spans="3:6">
      <c r="C1590" s="331"/>
      <c r="D1590" s="279"/>
      <c r="E1590" s="279"/>
      <c r="F1590" s="333"/>
    </row>
    <row r="1591" spans="3:6">
      <c r="C1591" s="331"/>
      <c r="D1591" s="279"/>
      <c r="E1591" s="279"/>
      <c r="F1591" s="333"/>
    </row>
    <row r="1592" spans="3:6">
      <c r="C1592" s="331"/>
      <c r="D1592" s="279"/>
      <c r="E1592" s="279"/>
      <c r="F1592" s="333"/>
    </row>
    <row r="1593" spans="3:6">
      <c r="C1593" s="331"/>
      <c r="D1593" s="279"/>
      <c r="E1593" s="279"/>
      <c r="F1593" s="333"/>
    </row>
    <row r="1594" spans="3:6">
      <c r="C1594" s="331"/>
      <c r="D1594" s="279"/>
      <c r="E1594" s="279"/>
      <c r="F1594" s="333"/>
    </row>
    <row r="1595" spans="3:6">
      <c r="C1595" s="331"/>
      <c r="D1595" s="279"/>
      <c r="E1595" s="279"/>
      <c r="F1595" s="333"/>
    </row>
    <row r="1596" spans="3:6">
      <c r="C1596" s="331"/>
      <c r="D1596" s="279"/>
      <c r="E1596" s="279"/>
      <c r="F1596" s="333"/>
    </row>
    <row r="1597" spans="3:6">
      <c r="C1597" s="331"/>
      <c r="D1597" s="279"/>
      <c r="E1597" s="279"/>
      <c r="F1597" s="333"/>
    </row>
    <row r="1598" spans="3:6">
      <c r="C1598" s="331"/>
      <c r="D1598" s="279"/>
      <c r="E1598" s="279"/>
      <c r="F1598" s="333"/>
    </row>
    <row r="1599" spans="3:6">
      <c r="C1599" s="331"/>
      <c r="D1599" s="279"/>
      <c r="E1599" s="279"/>
      <c r="F1599" s="333"/>
    </row>
    <row r="1600" spans="3:6">
      <c r="C1600" s="331"/>
      <c r="D1600" s="279"/>
      <c r="E1600" s="279"/>
      <c r="F1600" s="333"/>
    </row>
    <row r="1601" spans="3:6">
      <c r="C1601" s="331"/>
      <c r="D1601" s="279"/>
      <c r="E1601" s="279"/>
      <c r="F1601" s="333"/>
    </row>
    <row r="1602" spans="3:6">
      <c r="C1602" s="331"/>
      <c r="D1602" s="279"/>
      <c r="E1602" s="279"/>
      <c r="F1602" s="333"/>
    </row>
    <row r="1603" spans="3:6">
      <c r="C1603" s="331"/>
      <c r="D1603" s="279"/>
      <c r="E1603" s="279"/>
      <c r="F1603" s="333"/>
    </row>
    <row r="1604" spans="3:6">
      <c r="C1604" s="331"/>
      <c r="D1604" s="279"/>
      <c r="E1604" s="279"/>
      <c r="F1604" s="333"/>
    </row>
    <row r="1605" spans="3:6">
      <c r="C1605" s="331"/>
      <c r="D1605" s="279"/>
      <c r="E1605" s="279"/>
      <c r="F1605" s="333"/>
    </row>
    <row r="1606" spans="3:6">
      <c r="C1606" s="331"/>
      <c r="D1606" s="279"/>
      <c r="E1606" s="279"/>
      <c r="F1606" s="333"/>
    </row>
    <row r="1607" spans="3:6">
      <c r="C1607" s="331"/>
      <c r="D1607" s="279"/>
      <c r="E1607" s="279"/>
      <c r="F1607" s="333"/>
    </row>
    <row r="1608" spans="3:6">
      <c r="C1608" s="331"/>
      <c r="D1608" s="279"/>
      <c r="E1608" s="279"/>
      <c r="F1608" s="333"/>
    </row>
    <row r="1609" spans="3:6">
      <c r="C1609" s="331"/>
      <c r="D1609" s="279"/>
      <c r="E1609" s="279"/>
      <c r="F1609" s="333"/>
    </row>
    <row r="1610" spans="3:6">
      <c r="C1610" s="331"/>
      <c r="D1610" s="279"/>
      <c r="E1610" s="279"/>
      <c r="F1610" s="333"/>
    </row>
    <row r="1611" spans="3:6">
      <c r="C1611" s="331"/>
      <c r="D1611" s="279"/>
      <c r="E1611" s="279"/>
      <c r="F1611" s="333"/>
    </row>
    <row r="1612" spans="3:6">
      <c r="C1612" s="331"/>
      <c r="D1612" s="279"/>
      <c r="E1612" s="279"/>
      <c r="F1612" s="333"/>
    </row>
    <row r="1613" spans="3:6">
      <c r="C1613" s="331"/>
      <c r="D1613" s="279"/>
      <c r="E1613" s="279"/>
      <c r="F1613" s="333"/>
    </row>
    <row r="1614" spans="3:6">
      <c r="C1614" s="331"/>
      <c r="D1614" s="279"/>
      <c r="E1614" s="279"/>
      <c r="F1614" s="333"/>
    </row>
    <row r="1615" spans="3:6">
      <c r="C1615" s="331"/>
      <c r="D1615" s="279"/>
      <c r="E1615" s="279"/>
      <c r="F1615" s="333"/>
    </row>
    <row r="1616" spans="3:6">
      <c r="C1616" s="331"/>
      <c r="D1616" s="279"/>
      <c r="E1616" s="279"/>
      <c r="F1616" s="333"/>
    </row>
    <row r="1617" spans="3:6">
      <c r="C1617" s="331"/>
      <c r="D1617" s="279"/>
      <c r="E1617" s="279"/>
      <c r="F1617" s="333"/>
    </row>
    <row r="1618" spans="3:6">
      <c r="C1618" s="331"/>
      <c r="D1618" s="279"/>
      <c r="E1618" s="279"/>
      <c r="F1618" s="333"/>
    </row>
    <row r="1619" spans="3:6">
      <c r="C1619" s="331"/>
      <c r="D1619" s="279"/>
      <c r="E1619" s="279"/>
      <c r="F1619" s="333"/>
    </row>
    <row r="1620" spans="3:6">
      <c r="C1620" s="331"/>
      <c r="D1620" s="279"/>
      <c r="E1620" s="279"/>
      <c r="F1620" s="333"/>
    </row>
    <row r="1621" spans="3:6">
      <c r="C1621" s="331"/>
      <c r="D1621" s="279"/>
      <c r="E1621" s="279"/>
      <c r="F1621" s="333"/>
    </row>
    <row r="1622" spans="3:6">
      <c r="C1622" s="331"/>
      <c r="D1622" s="279"/>
      <c r="E1622" s="279"/>
      <c r="F1622" s="333"/>
    </row>
    <row r="1623" spans="3:6">
      <c r="C1623" s="331"/>
      <c r="D1623" s="279"/>
      <c r="E1623" s="279"/>
      <c r="F1623" s="333"/>
    </row>
    <row r="1624" spans="3:6">
      <c r="C1624" s="331"/>
      <c r="D1624" s="279"/>
      <c r="E1624" s="279"/>
      <c r="F1624" s="333"/>
    </row>
    <row r="1625" spans="3:6">
      <c r="C1625" s="331"/>
      <c r="D1625" s="279"/>
      <c r="E1625" s="279"/>
      <c r="F1625" s="333"/>
    </row>
    <row r="1626" spans="3:6">
      <c r="C1626" s="331"/>
      <c r="D1626" s="279"/>
      <c r="E1626" s="279"/>
      <c r="F1626" s="333"/>
    </row>
    <row r="1627" spans="3:6">
      <c r="C1627" s="331"/>
      <c r="D1627" s="279"/>
      <c r="E1627" s="279"/>
      <c r="F1627" s="333"/>
    </row>
    <row r="1628" spans="3:6">
      <c r="C1628" s="331"/>
      <c r="D1628" s="279"/>
      <c r="E1628" s="279"/>
      <c r="F1628" s="333"/>
    </row>
    <row r="1629" spans="3:6">
      <c r="C1629" s="331"/>
      <c r="D1629" s="279"/>
      <c r="E1629" s="279"/>
      <c r="F1629" s="333"/>
    </row>
    <row r="1630" spans="3:6">
      <c r="C1630" s="331"/>
      <c r="D1630" s="279"/>
      <c r="E1630" s="279"/>
      <c r="F1630" s="333"/>
    </row>
    <row r="1631" spans="3:6">
      <c r="C1631" s="331"/>
      <c r="D1631" s="279"/>
      <c r="E1631" s="279"/>
      <c r="F1631" s="333"/>
    </row>
    <row r="1632" spans="3:6">
      <c r="C1632" s="331"/>
      <c r="D1632" s="279"/>
      <c r="E1632" s="279"/>
      <c r="F1632" s="333"/>
    </row>
    <row r="1633" spans="3:6">
      <c r="C1633" s="331"/>
      <c r="D1633" s="279"/>
      <c r="E1633" s="279"/>
      <c r="F1633" s="333"/>
    </row>
    <row r="1634" spans="3:6">
      <c r="C1634" s="331"/>
      <c r="D1634" s="279"/>
      <c r="E1634" s="279"/>
      <c r="F1634" s="333"/>
    </row>
    <row r="1635" spans="3:6">
      <c r="C1635" s="331"/>
      <c r="D1635" s="279"/>
      <c r="E1635" s="279"/>
      <c r="F1635" s="333"/>
    </row>
    <row r="1636" spans="3:6">
      <c r="C1636" s="331"/>
      <c r="D1636" s="279"/>
      <c r="E1636" s="279"/>
      <c r="F1636" s="333"/>
    </row>
    <row r="1637" spans="3:6">
      <c r="C1637" s="331"/>
      <c r="D1637" s="279"/>
      <c r="E1637" s="279"/>
      <c r="F1637" s="333"/>
    </row>
    <row r="1638" spans="3:6">
      <c r="C1638" s="331"/>
      <c r="D1638" s="279"/>
      <c r="E1638" s="279"/>
      <c r="F1638" s="333"/>
    </row>
    <row r="1639" spans="3:6">
      <c r="C1639" s="331"/>
      <c r="D1639" s="279"/>
      <c r="E1639" s="279"/>
      <c r="F1639" s="333"/>
    </row>
    <row r="1640" spans="3:6">
      <c r="C1640" s="331"/>
      <c r="D1640" s="279"/>
      <c r="E1640" s="279"/>
      <c r="F1640" s="333"/>
    </row>
    <row r="1641" spans="3:6">
      <c r="C1641" s="331"/>
      <c r="D1641" s="279"/>
      <c r="E1641" s="279"/>
      <c r="F1641" s="333"/>
    </row>
    <row r="1642" spans="3:6">
      <c r="C1642" s="331"/>
      <c r="D1642" s="279"/>
      <c r="E1642" s="279"/>
      <c r="F1642" s="333"/>
    </row>
    <row r="1643" spans="3:6">
      <c r="C1643" s="331"/>
      <c r="D1643" s="279"/>
      <c r="E1643" s="279"/>
      <c r="F1643" s="333"/>
    </row>
    <row r="1644" spans="3:6">
      <c r="C1644" s="331"/>
      <c r="D1644" s="279"/>
      <c r="E1644" s="279"/>
      <c r="F1644" s="333"/>
    </row>
    <row r="1645" spans="3:6">
      <c r="C1645" s="331"/>
      <c r="D1645" s="279"/>
      <c r="E1645" s="279"/>
      <c r="F1645" s="333"/>
    </row>
    <row r="1646" spans="3:6">
      <c r="C1646" s="331"/>
      <c r="D1646" s="279"/>
      <c r="E1646" s="279"/>
      <c r="F1646" s="333"/>
    </row>
    <row r="1647" spans="3:6">
      <c r="C1647" s="331"/>
      <c r="D1647" s="279"/>
      <c r="E1647" s="279"/>
      <c r="F1647" s="333"/>
    </row>
    <row r="1648" spans="3:6">
      <c r="C1648" s="331"/>
      <c r="D1648" s="279"/>
      <c r="E1648" s="279"/>
      <c r="F1648" s="333"/>
    </row>
    <row r="1649" spans="3:6">
      <c r="C1649" s="331"/>
      <c r="D1649" s="279"/>
      <c r="E1649" s="279"/>
      <c r="F1649" s="333"/>
    </row>
    <row r="1650" spans="3:6">
      <c r="C1650" s="331"/>
      <c r="D1650" s="279"/>
      <c r="E1650" s="279"/>
      <c r="F1650" s="333"/>
    </row>
    <row r="1651" spans="3:6">
      <c r="C1651" s="331"/>
      <c r="D1651" s="279"/>
      <c r="E1651" s="279"/>
      <c r="F1651" s="333"/>
    </row>
    <row r="1652" spans="3:6">
      <c r="C1652" s="331"/>
      <c r="D1652" s="279"/>
      <c r="E1652" s="279"/>
      <c r="F1652" s="333"/>
    </row>
    <row r="1653" spans="3:6">
      <c r="C1653" s="331"/>
      <c r="D1653" s="279"/>
      <c r="E1653" s="279"/>
      <c r="F1653" s="333"/>
    </row>
    <row r="1654" spans="3:6">
      <c r="C1654" s="331"/>
      <c r="D1654" s="279"/>
      <c r="E1654" s="279"/>
      <c r="F1654" s="333"/>
    </row>
    <row r="1655" spans="3:6">
      <c r="C1655" s="331"/>
      <c r="D1655" s="279"/>
      <c r="E1655" s="279"/>
      <c r="F1655" s="333"/>
    </row>
    <row r="1656" spans="3:6">
      <c r="C1656" s="331"/>
      <c r="D1656" s="279"/>
      <c r="E1656" s="279"/>
      <c r="F1656" s="333"/>
    </row>
    <row r="1657" spans="3:6">
      <c r="C1657" s="331"/>
      <c r="D1657" s="279"/>
      <c r="E1657" s="279"/>
      <c r="F1657" s="333"/>
    </row>
    <row r="1658" spans="3:6">
      <c r="C1658" s="331"/>
      <c r="D1658" s="279"/>
      <c r="E1658" s="279"/>
      <c r="F1658" s="333"/>
    </row>
    <row r="1659" spans="3:6">
      <c r="C1659" s="331"/>
      <c r="D1659" s="279"/>
      <c r="E1659" s="279"/>
      <c r="F1659" s="333"/>
    </row>
    <row r="1660" spans="3:6">
      <c r="C1660" s="331"/>
      <c r="D1660" s="279"/>
      <c r="E1660" s="279"/>
      <c r="F1660" s="333"/>
    </row>
    <row r="1661" spans="3:6">
      <c r="C1661" s="331"/>
      <c r="D1661" s="279"/>
      <c r="E1661" s="279"/>
      <c r="F1661" s="333"/>
    </row>
    <row r="1662" spans="3:6">
      <c r="C1662" s="331"/>
      <c r="D1662" s="279"/>
      <c r="E1662" s="279"/>
      <c r="F1662" s="333"/>
    </row>
    <row r="1663" spans="3:6">
      <c r="C1663" s="331"/>
      <c r="D1663" s="279"/>
      <c r="E1663" s="279"/>
      <c r="F1663" s="333"/>
    </row>
    <row r="1664" spans="3:6">
      <c r="C1664" s="331"/>
      <c r="D1664" s="279"/>
      <c r="E1664" s="279"/>
      <c r="F1664" s="333"/>
    </row>
    <row r="1665" spans="3:6">
      <c r="C1665" s="331"/>
      <c r="D1665" s="279"/>
      <c r="E1665" s="279"/>
      <c r="F1665" s="333"/>
    </row>
    <row r="1666" spans="3:6">
      <c r="C1666" s="331"/>
      <c r="D1666" s="279"/>
      <c r="E1666" s="279"/>
      <c r="F1666" s="333"/>
    </row>
    <row r="1667" spans="3:6">
      <c r="C1667" s="331"/>
      <c r="D1667" s="279"/>
      <c r="E1667" s="279"/>
      <c r="F1667" s="333"/>
    </row>
    <row r="1668" spans="3:6">
      <c r="C1668" s="331"/>
      <c r="D1668" s="279"/>
      <c r="E1668" s="279"/>
      <c r="F1668" s="333"/>
    </row>
    <row r="1669" spans="3:6">
      <c r="C1669" s="331"/>
      <c r="D1669" s="279"/>
      <c r="E1669" s="279"/>
      <c r="F1669" s="333"/>
    </row>
    <row r="1670" spans="3:6">
      <c r="C1670" s="331"/>
      <c r="D1670" s="279"/>
      <c r="E1670" s="279"/>
      <c r="F1670" s="333"/>
    </row>
    <row r="1671" spans="3:6">
      <c r="C1671" s="331"/>
      <c r="D1671" s="279"/>
      <c r="E1671" s="279"/>
      <c r="F1671" s="333"/>
    </row>
    <row r="1672" spans="3:6">
      <c r="C1672" s="331"/>
      <c r="D1672" s="279"/>
      <c r="E1672" s="279"/>
      <c r="F1672" s="333"/>
    </row>
    <row r="1673" spans="3:6">
      <c r="C1673" s="331"/>
      <c r="D1673" s="279"/>
      <c r="E1673" s="279"/>
      <c r="F1673" s="333"/>
    </row>
    <row r="1674" spans="3:6">
      <c r="C1674" s="331"/>
      <c r="D1674" s="279"/>
      <c r="E1674" s="279"/>
      <c r="F1674" s="333"/>
    </row>
    <row r="1675" spans="3:6">
      <c r="C1675" s="331"/>
      <c r="D1675" s="279"/>
      <c r="E1675" s="279"/>
      <c r="F1675" s="333"/>
    </row>
    <row r="1676" spans="3:6">
      <c r="C1676" s="331"/>
      <c r="D1676" s="279"/>
      <c r="E1676" s="279"/>
      <c r="F1676" s="333"/>
    </row>
    <row r="1677" spans="3:6">
      <c r="C1677" s="331"/>
      <c r="D1677" s="279"/>
      <c r="E1677" s="279"/>
      <c r="F1677" s="333"/>
    </row>
    <row r="1678" spans="3:6">
      <c r="C1678" s="331"/>
      <c r="D1678" s="279"/>
      <c r="E1678" s="279"/>
      <c r="F1678" s="333"/>
    </row>
    <row r="1679" spans="3:6">
      <c r="C1679" s="331"/>
      <c r="D1679" s="279"/>
      <c r="E1679" s="279"/>
      <c r="F1679" s="333"/>
    </row>
    <row r="1680" spans="3:6">
      <c r="C1680" s="331"/>
      <c r="D1680" s="279"/>
      <c r="E1680" s="279"/>
      <c r="F1680" s="333"/>
    </row>
    <row r="1681" spans="3:6">
      <c r="C1681" s="331"/>
      <c r="D1681" s="279"/>
      <c r="E1681" s="279"/>
      <c r="F1681" s="333"/>
    </row>
    <row r="1682" spans="3:6">
      <c r="C1682" s="331"/>
      <c r="D1682" s="279"/>
      <c r="E1682" s="279"/>
      <c r="F1682" s="333"/>
    </row>
    <row r="1683" spans="3:6">
      <c r="C1683" s="331"/>
      <c r="D1683" s="279"/>
      <c r="E1683" s="279"/>
      <c r="F1683" s="333"/>
    </row>
    <row r="1684" spans="3:6">
      <c r="C1684" s="331"/>
      <c r="D1684" s="279"/>
      <c r="E1684" s="279"/>
      <c r="F1684" s="333"/>
    </row>
    <row r="1685" spans="3:6">
      <c r="C1685" s="331"/>
      <c r="D1685" s="279"/>
      <c r="E1685" s="279"/>
      <c r="F1685" s="333"/>
    </row>
    <row r="1686" spans="3:6">
      <c r="C1686" s="331"/>
      <c r="D1686" s="279"/>
      <c r="E1686" s="279"/>
      <c r="F1686" s="333"/>
    </row>
    <row r="1687" spans="3:6">
      <c r="C1687" s="331"/>
      <c r="D1687" s="279"/>
      <c r="E1687" s="279"/>
      <c r="F1687" s="333"/>
    </row>
    <row r="1688" spans="3:6">
      <c r="C1688" s="331"/>
      <c r="D1688" s="279"/>
      <c r="E1688" s="279"/>
      <c r="F1688" s="333"/>
    </row>
    <row r="1689" spans="3:6">
      <c r="C1689" s="331"/>
      <c r="D1689" s="279"/>
      <c r="E1689" s="279"/>
      <c r="F1689" s="333"/>
    </row>
    <row r="1690" spans="3:6">
      <c r="C1690" s="331"/>
      <c r="D1690" s="279"/>
      <c r="E1690" s="279"/>
      <c r="F1690" s="333"/>
    </row>
    <row r="1691" spans="3:6">
      <c r="C1691" s="331"/>
      <c r="D1691" s="279"/>
      <c r="E1691" s="279"/>
      <c r="F1691" s="333"/>
    </row>
    <row r="1692" spans="3:6">
      <c r="C1692" s="331"/>
      <c r="D1692" s="279"/>
      <c r="E1692" s="279"/>
      <c r="F1692" s="333"/>
    </row>
    <row r="1693" spans="3:6">
      <c r="C1693" s="331"/>
      <c r="D1693" s="279"/>
      <c r="E1693" s="279"/>
      <c r="F1693" s="333"/>
    </row>
    <row r="1694" spans="3:6">
      <c r="C1694" s="331"/>
      <c r="D1694" s="279"/>
      <c r="E1694" s="279"/>
      <c r="F1694" s="333"/>
    </row>
    <row r="1695" spans="3:6">
      <c r="C1695" s="331"/>
      <c r="D1695" s="279"/>
      <c r="E1695" s="279"/>
      <c r="F1695" s="333"/>
    </row>
    <row r="1696" spans="3:6">
      <c r="C1696" s="331"/>
      <c r="D1696" s="279"/>
      <c r="E1696" s="279"/>
      <c r="F1696" s="333"/>
    </row>
    <row r="1697" spans="3:6">
      <c r="C1697" s="331"/>
      <c r="D1697" s="279"/>
      <c r="E1697" s="279"/>
      <c r="F1697" s="333"/>
    </row>
    <row r="1698" spans="3:6">
      <c r="C1698" s="331"/>
      <c r="D1698" s="279"/>
      <c r="E1698" s="279"/>
      <c r="F1698" s="333"/>
    </row>
    <row r="1699" spans="3:6">
      <c r="C1699" s="331"/>
      <c r="D1699" s="279"/>
      <c r="E1699" s="279"/>
      <c r="F1699" s="333"/>
    </row>
    <row r="1700" spans="3:6">
      <c r="C1700" s="331"/>
      <c r="D1700" s="279"/>
      <c r="E1700" s="279"/>
      <c r="F1700" s="333"/>
    </row>
    <row r="1701" spans="3:6">
      <c r="C1701" s="331"/>
      <c r="D1701" s="279"/>
      <c r="E1701" s="279"/>
      <c r="F1701" s="333"/>
    </row>
    <row r="1702" spans="3:6">
      <c r="C1702" s="331"/>
      <c r="D1702" s="279"/>
      <c r="E1702" s="279"/>
      <c r="F1702" s="333"/>
    </row>
    <row r="1703" spans="3:6">
      <c r="C1703" s="331"/>
      <c r="D1703" s="279"/>
      <c r="E1703" s="279"/>
      <c r="F1703" s="333"/>
    </row>
    <row r="1704" spans="3:6">
      <c r="C1704" s="331"/>
      <c r="D1704" s="279"/>
      <c r="E1704" s="279"/>
      <c r="F1704" s="333"/>
    </row>
    <row r="1705" spans="3:6">
      <c r="C1705" s="331"/>
      <c r="D1705" s="279"/>
      <c r="E1705" s="279"/>
      <c r="F1705" s="333"/>
    </row>
    <row r="1706" spans="3:6">
      <c r="C1706" s="331"/>
      <c r="D1706" s="279"/>
      <c r="E1706" s="279"/>
      <c r="F1706" s="333"/>
    </row>
    <row r="1707" spans="3:6">
      <c r="C1707" s="331"/>
      <c r="D1707" s="279"/>
      <c r="E1707" s="279"/>
      <c r="F1707" s="333"/>
    </row>
    <row r="1708" spans="3:6">
      <c r="C1708" s="331"/>
      <c r="D1708" s="279"/>
      <c r="E1708" s="279"/>
      <c r="F1708" s="333"/>
    </row>
    <row r="1709" spans="3:6">
      <c r="C1709" s="331"/>
      <c r="D1709" s="279"/>
      <c r="E1709" s="279"/>
      <c r="F1709" s="333"/>
    </row>
    <row r="1710" spans="3:6">
      <c r="C1710" s="331"/>
      <c r="D1710" s="279"/>
      <c r="E1710" s="279"/>
      <c r="F1710" s="333"/>
    </row>
    <row r="1711" spans="3:6">
      <c r="C1711" s="331"/>
      <c r="D1711" s="279"/>
      <c r="E1711" s="279"/>
      <c r="F1711" s="333"/>
    </row>
    <row r="1712" spans="3:6">
      <c r="C1712" s="331"/>
      <c r="D1712" s="279"/>
      <c r="E1712" s="279"/>
      <c r="F1712" s="333"/>
    </row>
    <row r="1713" spans="3:6">
      <c r="C1713" s="331"/>
      <c r="D1713" s="279"/>
      <c r="E1713" s="279"/>
      <c r="F1713" s="333"/>
    </row>
    <row r="1714" spans="3:6">
      <c r="C1714" s="331"/>
      <c r="D1714" s="279"/>
      <c r="E1714" s="279"/>
      <c r="F1714" s="333"/>
    </row>
    <row r="1715" spans="3:6">
      <c r="C1715" s="331"/>
      <c r="D1715" s="279"/>
      <c r="E1715" s="279"/>
      <c r="F1715" s="333"/>
    </row>
    <row r="1716" spans="3:6">
      <c r="C1716" s="331"/>
      <c r="D1716" s="279"/>
      <c r="E1716" s="279"/>
      <c r="F1716" s="333"/>
    </row>
    <row r="1717" spans="3:6">
      <c r="C1717" s="331"/>
      <c r="D1717" s="279"/>
      <c r="E1717" s="279"/>
      <c r="F1717" s="333"/>
    </row>
    <row r="1718" spans="3:6">
      <c r="C1718" s="331"/>
      <c r="D1718" s="279"/>
      <c r="E1718" s="279"/>
      <c r="F1718" s="333"/>
    </row>
    <row r="1719" spans="3:6">
      <c r="C1719" s="331"/>
      <c r="D1719" s="279"/>
      <c r="E1719" s="279"/>
      <c r="F1719" s="333"/>
    </row>
    <row r="1720" spans="3:6">
      <c r="C1720" s="331"/>
      <c r="D1720" s="279"/>
      <c r="E1720" s="279"/>
      <c r="F1720" s="333"/>
    </row>
    <row r="1721" spans="3:6">
      <c r="C1721" s="331"/>
      <c r="D1721" s="279"/>
      <c r="E1721" s="279"/>
      <c r="F1721" s="333"/>
    </row>
    <row r="1722" spans="3:6">
      <c r="C1722" s="331"/>
      <c r="D1722" s="279"/>
      <c r="E1722" s="279"/>
      <c r="F1722" s="333"/>
    </row>
    <row r="1723" spans="3:6">
      <c r="C1723" s="331"/>
      <c r="D1723" s="279"/>
      <c r="E1723" s="279"/>
      <c r="F1723" s="333"/>
    </row>
    <row r="1724" spans="3:6">
      <c r="C1724" s="331"/>
      <c r="D1724" s="279"/>
      <c r="E1724" s="279"/>
      <c r="F1724" s="333"/>
    </row>
    <row r="1725" spans="3:6">
      <c r="C1725" s="331"/>
      <c r="D1725" s="279"/>
      <c r="E1725" s="279"/>
      <c r="F1725" s="333"/>
    </row>
    <row r="1726" spans="3:6">
      <c r="C1726" s="331"/>
      <c r="D1726" s="279"/>
      <c r="E1726" s="279"/>
      <c r="F1726" s="333"/>
    </row>
    <row r="1727" spans="3:6">
      <c r="C1727" s="331"/>
      <c r="D1727" s="279"/>
      <c r="E1727" s="279"/>
      <c r="F1727" s="333"/>
    </row>
    <row r="1728" spans="3:6">
      <c r="C1728" s="331"/>
      <c r="D1728" s="279"/>
      <c r="E1728" s="279"/>
      <c r="F1728" s="333"/>
    </row>
    <row r="1729" spans="3:6">
      <c r="C1729" s="331"/>
      <c r="D1729" s="279"/>
      <c r="E1729" s="279"/>
      <c r="F1729" s="333"/>
    </row>
    <row r="1730" spans="3:6">
      <c r="C1730" s="331"/>
      <c r="D1730" s="279"/>
      <c r="E1730" s="279"/>
      <c r="F1730" s="333"/>
    </row>
    <row r="1731" spans="3:6">
      <c r="C1731" s="331"/>
      <c r="D1731" s="279"/>
      <c r="E1731" s="279"/>
      <c r="F1731" s="333"/>
    </row>
    <row r="1732" spans="3:6">
      <c r="C1732" s="331"/>
      <c r="D1732" s="279"/>
      <c r="E1732" s="279"/>
      <c r="F1732" s="333"/>
    </row>
    <row r="1733" spans="3:6">
      <c r="C1733" s="331"/>
      <c r="D1733" s="279"/>
      <c r="E1733" s="279"/>
      <c r="F1733" s="333"/>
    </row>
    <row r="1734" spans="3:6">
      <c r="C1734" s="331"/>
      <c r="D1734" s="279"/>
      <c r="E1734" s="279"/>
      <c r="F1734" s="333"/>
    </row>
    <row r="1735" spans="3:6">
      <c r="C1735" s="331"/>
      <c r="D1735" s="279"/>
      <c r="E1735" s="279"/>
      <c r="F1735" s="333"/>
    </row>
    <row r="1736" spans="3:6">
      <c r="C1736" s="331"/>
      <c r="D1736" s="279"/>
      <c r="E1736" s="279"/>
      <c r="F1736" s="333"/>
    </row>
    <row r="1737" spans="3:6">
      <c r="C1737" s="331"/>
      <c r="D1737" s="279"/>
      <c r="E1737" s="279"/>
      <c r="F1737" s="333"/>
    </row>
    <row r="1738" spans="3:6">
      <c r="C1738" s="331"/>
      <c r="D1738" s="279"/>
      <c r="E1738" s="279"/>
      <c r="F1738" s="333"/>
    </row>
    <row r="1739" spans="3:6">
      <c r="C1739" s="331"/>
      <c r="D1739" s="279"/>
      <c r="E1739" s="279"/>
      <c r="F1739" s="333"/>
    </row>
    <row r="1740" spans="3:6">
      <c r="C1740" s="331"/>
      <c r="D1740" s="279"/>
      <c r="E1740" s="279"/>
      <c r="F1740" s="333"/>
    </row>
    <row r="1741" spans="3:6">
      <c r="C1741" s="331"/>
      <c r="D1741" s="279"/>
      <c r="E1741" s="279"/>
      <c r="F1741" s="333"/>
    </row>
    <row r="1742" spans="3:6">
      <c r="C1742" s="331"/>
      <c r="D1742" s="279"/>
      <c r="E1742" s="279"/>
      <c r="F1742" s="333"/>
    </row>
    <row r="1743" spans="3:6">
      <c r="C1743" s="331"/>
      <c r="D1743" s="279"/>
      <c r="E1743" s="279"/>
      <c r="F1743" s="333"/>
    </row>
    <row r="1744" spans="3:6">
      <c r="C1744" s="331"/>
      <c r="D1744" s="279"/>
      <c r="E1744" s="279"/>
      <c r="F1744" s="333"/>
    </row>
    <row r="1745" spans="3:6">
      <c r="C1745" s="331"/>
      <c r="D1745" s="279"/>
      <c r="E1745" s="279"/>
      <c r="F1745" s="333"/>
    </row>
    <row r="1746" spans="3:6">
      <c r="C1746" s="331"/>
      <c r="D1746" s="279"/>
      <c r="E1746" s="279"/>
      <c r="F1746" s="333"/>
    </row>
    <row r="1747" spans="3:6">
      <c r="C1747" s="331"/>
      <c r="D1747" s="279"/>
      <c r="E1747" s="279"/>
      <c r="F1747" s="333"/>
    </row>
    <row r="1748" spans="3:6">
      <c r="C1748" s="331"/>
      <c r="D1748" s="279"/>
      <c r="E1748" s="279"/>
      <c r="F1748" s="333"/>
    </row>
    <row r="1749" spans="3:6">
      <c r="C1749" s="331"/>
      <c r="D1749" s="279"/>
      <c r="E1749" s="279"/>
      <c r="F1749" s="333"/>
    </row>
    <row r="1750" spans="3:6">
      <c r="C1750" s="331"/>
      <c r="D1750" s="279"/>
      <c r="E1750" s="279"/>
      <c r="F1750" s="333"/>
    </row>
    <row r="1751" spans="3:6">
      <c r="C1751" s="331"/>
      <c r="D1751" s="279"/>
      <c r="E1751" s="279"/>
      <c r="F1751" s="333"/>
    </row>
    <row r="1752" spans="3:6">
      <c r="C1752" s="331"/>
      <c r="D1752" s="279"/>
      <c r="E1752" s="279"/>
      <c r="F1752" s="333"/>
    </row>
    <row r="1753" spans="3:6">
      <c r="C1753" s="331"/>
      <c r="D1753" s="279"/>
      <c r="E1753" s="279"/>
      <c r="F1753" s="333"/>
    </row>
    <row r="1754" spans="3:6">
      <c r="C1754" s="331"/>
      <c r="D1754" s="279"/>
      <c r="E1754" s="279"/>
      <c r="F1754" s="333"/>
    </row>
    <row r="1755" spans="3:6">
      <c r="C1755" s="331"/>
      <c r="D1755" s="279"/>
      <c r="E1755" s="279"/>
      <c r="F1755" s="333"/>
    </row>
    <row r="1756" spans="3:6">
      <c r="C1756" s="331"/>
      <c r="D1756" s="279"/>
      <c r="E1756" s="279"/>
      <c r="F1756" s="333"/>
    </row>
    <row r="1757" spans="3:6">
      <c r="C1757" s="331"/>
      <c r="D1757" s="279"/>
      <c r="E1757" s="279"/>
      <c r="F1757" s="333"/>
    </row>
    <row r="1758" spans="3:6">
      <c r="C1758" s="331"/>
      <c r="D1758" s="279"/>
      <c r="E1758" s="279"/>
      <c r="F1758" s="333"/>
    </row>
    <row r="1759" spans="3:6">
      <c r="C1759" s="331"/>
      <c r="D1759" s="279"/>
      <c r="E1759" s="279"/>
      <c r="F1759" s="333"/>
    </row>
    <row r="1760" spans="3:6">
      <c r="C1760" s="331"/>
      <c r="D1760" s="279"/>
      <c r="E1760" s="279"/>
      <c r="F1760" s="333"/>
    </row>
    <row r="1761" spans="3:6">
      <c r="C1761" s="331"/>
      <c r="D1761" s="279"/>
      <c r="E1761" s="279"/>
      <c r="F1761" s="333"/>
    </row>
    <row r="1762" spans="3:6">
      <c r="C1762" s="331"/>
      <c r="D1762" s="279"/>
      <c r="E1762" s="279"/>
      <c r="F1762" s="333"/>
    </row>
    <row r="1763" spans="3:6">
      <c r="C1763" s="331"/>
      <c r="D1763" s="279"/>
      <c r="E1763" s="279"/>
      <c r="F1763" s="333"/>
    </row>
    <row r="1764" spans="3:6">
      <c r="C1764" s="331"/>
      <c r="D1764" s="279"/>
      <c r="E1764" s="279"/>
      <c r="F1764" s="333"/>
    </row>
    <row r="1765" spans="3:6">
      <c r="C1765" s="331"/>
      <c r="D1765" s="279"/>
      <c r="E1765" s="279"/>
      <c r="F1765" s="333"/>
    </row>
    <row r="1766" spans="3:6">
      <c r="C1766" s="331"/>
      <c r="D1766" s="279"/>
      <c r="E1766" s="279"/>
      <c r="F1766" s="333"/>
    </row>
    <row r="1767" spans="3:6">
      <c r="C1767" s="331"/>
      <c r="D1767" s="279"/>
      <c r="E1767" s="279"/>
      <c r="F1767" s="333"/>
    </row>
    <row r="1768" spans="3:6">
      <c r="C1768" s="331"/>
      <c r="D1768" s="279"/>
      <c r="E1768" s="279"/>
      <c r="F1768" s="333"/>
    </row>
    <row r="1769" spans="3:6">
      <c r="C1769" s="331"/>
      <c r="D1769" s="279"/>
      <c r="E1769" s="279"/>
      <c r="F1769" s="333"/>
    </row>
    <row r="1770" spans="3:6">
      <c r="C1770" s="331"/>
      <c r="D1770" s="279"/>
      <c r="E1770" s="279"/>
      <c r="F1770" s="333"/>
    </row>
    <row r="1771" spans="3:6">
      <c r="C1771" s="331"/>
      <c r="D1771" s="279"/>
      <c r="E1771" s="279"/>
      <c r="F1771" s="333"/>
    </row>
    <row r="1772" spans="3:6">
      <c r="C1772" s="331"/>
      <c r="D1772" s="279"/>
      <c r="E1772" s="279"/>
      <c r="F1772" s="333"/>
    </row>
    <row r="1773" spans="3:6">
      <c r="C1773" s="331"/>
      <c r="D1773" s="279"/>
      <c r="E1773" s="279"/>
      <c r="F1773" s="333"/>
    </row>
    <row r="1774" spans="3:6">
      <c r="C1774" s="331"/>
      <c r="D1774" s="279"/>
      <c r="E1774" s="279"/>
      <c r="F1774" s="333"/>
    </row>
    <row r="1775" spans="3:6">
      <c r="C1775" s="331"/>
      <c r="D1775" s="279"/>
      <c r="E1775" s="279"/>
      <c r="F1775" s="333"/>
    </row>
    <row r="1776" spans="3:6">
      <c r="C1776" s="331"/>
      <c r="D1776" s="279"/>
      <c r="E1776" s="279"/>
      <c r="F1776" s="333"/>
    </row>
    <row r="1777" spans="3:6">
      <c r="C1777" s="331"/>
      <c r="D1777" s="279"/>
      <c r="E1777" s="279"/>
      <c r="F1777" s="333"/>
    </row>
    <row r="1778" spans="3:6">
      <c r="C1778" s="331"/>
      <c r="D1778" s="279"/>
      <c r="E1778" s="279"/>
      <c r="F1778" s="333"/>
    </row>
    <row r="1779" spans="3:6">
      <c r="C1779" s="331"/>
      <c r="D1779" s="279"/>
      <c r="E1779" s="279"/>
      <c r="F1779" s="333"/>
    </row>
    <row r="1780" spans="3:6">
      <c r="C1780" s="331"/>
      <c r="D1780" s="279"/>
      <c r="E1780" s="279"/>
      <c r="F1780" s="333"/>
    </row>
    <row r="1781" spans="3:6">
      <c r="C1781" s="331"/>
      <c r="D1781" s="279"/>
      <c r="E1781" s="279"/>
      <c r="F1781" s="333"/>
    </row>
    <row r="1782" spans="3:6">
      <c r="C1782" s="331"/>
      <c r="D1782" s="279"/>
      <c r="E1782" s="279"/>
      <c r="F1782" s="333"/>
    </row>
    <row r="1783" spans="3:6">
      <c r="C1783" s="331"/>
      <c r="D1783" s="279"/>
      <c r="E1783" s="279"/>
      <c r="F1783" s="333"/>
    </row>
    <row r="1784" spans="3:6">
      <c r="C1784" s="331"/>
      <c r="D1784" s="279"/>
      <c r="E1784" s="279"/>
      <c r="F1784" s="333"/>
    </row>
    <row r="1785" spans="3:6">
      <c r="C1785" s="331"/>
      <c r="D1785" s="279"/>
      <c r="E1785" s="279"/>
      <c r="F1785" s="333"/>
    </row>
    <row r="1786" spans="3:6">
      <c r="C1786" s="331"/>
      <c r="D1786" s="279"/>
      <c r="E1786" s="279"/>
      <c r="F1786" s="333"/>
    </row>
    <row r="1787" spans="3:6">
      <c r="C1787" s="331"/>
      <c r="D1787" s="279"/>
      <c r="E1787" s="279"/>
      <c r="F1787" s="333"/>
    </row>
    <row r="1788" spans="3:6">
      <c r="C1788" s="331"/>
      <c r="D1788" s="279"/>
      <c r="E1788" s="279"/>
      <c r="F1788" s="333"/>
    </row>
    <row r="1789" spans="3:6">
      <c r="C1789" s="331"/>
      <c r="D1789" s="279"/>
      <c r="E1789" s="279"/>
      <c r="F1789" s="333"/>
    </row>
    <row r="1790" spans="3:6">
      <c r="C1790" s="331"/>
      <c r="D1790" s="279"/>
      <c r="E1790" s="279"/>
      <c r="F1790" s="333"/>
    </row>
    <row r="1791" spans="3:6">
      <c r="C1791" s="331"/>
      <c r="D1791" s="279"/>
      <c r="E1791" s="279"/>
      <c r="F1791" s="333"/>
    </row>
    <row r="1792" spans="3:6">
      <c r="C1792" s="331"/>
      <c r="D1792" s="279"/>
      <c r="E1792" s="279"/>
      <c r="F1792" s="333"/>
    </row>
    <row r="1793" spans="3:6">
      <c r="C1793" s="331"/>
      <c r="D1793" s="279"/>
      <c r="E1793" s="279"/>
      <c r="F1793" s="333"/>
    </row>
    <row r="1794" spans="3:6">
      <c r="C1794" s="331"/>
      <c r="D1794" s="279"/>
      <c r="E1794" s="279"/>
      <c r="F1794" s="333"/>
    </row>
    <row r="1795" spans="3:6">
      <c r="C1795" s="331"/>
      <c r="D1795" s="279"/>
      <c r="E1795" s="279"/>
      <c r="F1795" s="333"/>
    </row>
    <row r="1796" spans="3:6">
      <c r="C1796" s="331"/>
      <c r="D1796" s="279"/>
      <c r="E1796" s="279"/>
      <c r="F1796" s="333"/>
    </row>
    <row r="1797" spans="3:6">
      <c r="C1797" s="331"/>
      <c r="D1797" s="279"/>
      <c r="E1797" s="279"/>
      <c r="F1797" s="333"/>
    </row>
    <row r="1798" spans="3:6">
      <c r="C1798" s="331"/>
      <c r="D1798" s="279"/>
      <c r="E1798" s="279"/>
      <c r="F1798" s="333"/>
    </row>
    <row r="1799" spans="3:6">
      <c r="C1799" s="331"/>
      <c r="D1799" s="279"/>
      <c r="E1799" s="279"/>
      <c r="F1799" s="333"/>
    </row>
    <row r="1800" spans="3:6">
      <c r="C1800" s="331"/>
      <c r="D1800" s="279"/>
      <c r="E1800" s="279"/>
      <c r="F1800" s="333"/>
    </row>
    <row r="1801" spans="3:6">
      <c r="C1801" s="331"/>
      <c r="D1801" s="279"/>
      <c r="E1801" s="279"/>
      <c r="F1801" s="333"/>
    </row>
    <row r="1802" spans="3:6">
      <c r="C1802" s="331"/>
      <c r="D1802" s="279"/>
      <c r="E1802" s="279"/>
      <c r="F1802" s="333"/>
    </row>
    <row r="1803" spans="3:6">
      <c r="C1803" s="331"/>
      <c r="D1803" s="279"/>
      <c r="E1803" s="279"/>
      <c r="F1803" s="333"/>
    </row>
    <row r="1804" spans="3:6">
      <c r="C1804" s="331"/>
      <c r="D1804" s="279"/>
      <c r="E1804" s="279"/>
      <c r="F1804" s="333"/>
    </row>
    <row r="1805" spans="3:6">
      <c r="C1805" s="331"/>
      <c r="D1805" s="279"/>
      <c r="E1805" s="279"/>
      <c r="F1805" s="333"/>
    </row>
    <row r="1806" spans="3:6">
      <c r="C1806" s="331"/>
      <c r="D1806" s="279"/>
      <c r="E1806" s="279"/>
      <c r="F1806" s="333"/>
    </row>
    <row r="1807" spans="3:6">
      <c r="C1807" s="331"/>
      <c r="D1807" s="279"/>
      <c r="E1807" s="279"/>
      <c r="F1807" s="333"/>
    </row>
    <row r="1808" spans="3:6">
      <c r="C1808" s="331"/>
      <c r="D1808" s="279"/>
      <c r="E1808" s="279"/>
      <c r="F1808" s="333"/>
    </row>
    <row r="1809" spans="3:6">
      <c r="C1809" s="331"/>
      <c r="D1809" s="279"/>
      <c r="E1809" s="279"/>
      <c r="F1809" s="333"/>
    </row>
    <row r="1810" spans="3:6">
      <c r="C1810" s="331"/>
      <c r="D1810" s="279"/>
      <c r="E1810" s="279"/>
      <c r="F1810" s="333"/>
    </row>
    <row r="1811" spans="3:6">
      <c r="C1811" s="331"/>
      <c r="D1811" s="279"/>
      <c r="E1811" s="279"/>
      <c r="F1811" s="333"/>
    </row>
    <row r="1812" spans="3:6">
      <c r="C1812" s="331"/>
      <c r="D1812" s="279"/>
      <c r="E1812" s="279"/>
      <c r="F1812" s="333"/>
    </row>
    <row r="1813" spans="3:6">
      <c r="C1813" s="331"/>
      <c r="D1813" s="279"/>
      <c r="E1813" s="279"/>
      <c r="F1813" s="333"/>
    </row>
    <row r="1814" spans="3:6">
      <c r="C1814" s="331"/>
      <c r="D1814" s="279"/>
      <c r="E1814" s="279"/>
      <c r="F1814" s="333"/>
    </row>
    <row r="1815" spans="3:6">
      <c r="C1815" s="331"/>
      <c r="D1815" s="279"/>
      <c r="E1815" s="279"/>
      <c r="F1815" s="333"/>
    </row>
    <row r="1816" spans="3:6">
      <c r="C1816" s="331"/>
      <c r="D1816" s="279"/>
      <c r="E1816" s="279"/>
      <c r="F1816" s="333"/>
    </row>
    <row r="1817" spans="3:6">
      <c r="C1817" s="331"/>
      <c r="D1817" s="279"/>
      <c r="E1817" s="279"/>
      <c r="F1817" s="333"/>
    </row>
    <row r="1818" spans="3:6">
      <c r="C1818" s="331"/>
      <c r="D1818" s="279"/>
      <c r="E1818" s="279"/>
      <c r="F1818" s="333"/>
    </row>
    <row r="1819" spans="3:6">
      <c r="C1819" s="331"/>
      <c r="D1819" s="279"/>
      <c r="E1819" s="279"/>
      <c r="F1819" s="333"/>
    </row>
    <row r="1820" spans="3:6">
      <c r="C1820" s="331"/>
      <c r="D1820" s="279"/>
      <c r="E1820" s="279"/>
      <c r="F1820" s="333"/>
    </row>
    <row r="1821" spans="3:6">
      <c r="C1821" s="331"/>
      <c r="D1821" s="279"/>
      <c r="E1821" s="279"/>
      <c r="F1821" s="333"/>
    </row>
    <row r="1822" spans="3:6">
      <c r="C1822" s="331"/>
      <c r="D1822" s="279"/>
      <c r="E1822" s="279"/>
      <c r="F1822" s="333"/>
    </row>
    <row r="1823" spans="3:6">
      <c r="C1823" s="331"/>
      <c r="D1823" s="279"/>
      <c r="E1823" s="279"/>
      <c r="F1823" s="333"/>
    </row>
    <row r="1824" spans="3:6">
      <c r="C1824" s="331"/>
      <c r="D1824" s="279"/>
      <c r="E1824" s="279"/>
      <c r="F1824" s="333"/>
    </row>
    <row r="1825" spans="3:6">
      <c r="C1825" s="331"/>
      <c r="D1825" s="279"/>
      <c r="E1825" s="279"/>
      <c r="F1825" s="333"/>
    </row>
    <row r="1826" spans="3:6">
      <c r="C1826" s="331"/>
      <c r="D1826" s="279"/>
      <c r="E1826" s="279"/>
      <c r="F1826" s="333"/>
    </row>
    <row r="1827" spans="3:6">
      <c r="C1827" s="331"/>
      <c r="D1827" s="279"/>
      <c r="E1827" s="279"/>
      <c r="F1827" s="333"/>
    </row>
    <row r="1828" spans="3:6">
      <c r="C1828" s="331"/>
      <c r="D1828" s="279"/>
      <c r="E1828" s="279"/>
      <c r="F1828" s="333"/>
    </row>
    <row r="1829" spans="3:6">
      <c r="C1829" s="331"/>
      <c r="D1829" s="279"/>
      <c r="E1829" s="279"/>
      <c r="F1829" s="333"/>
    </row>
    <row r="1830" spans="3:6">
      <c r="C1830" s="331"/>
      <c r="D1830" s="279"/>
      <c r="E1830" s="279"/>
      <c r="F1830" s="333"/>
    </row>
    <row r="1831" spans="3:6">
      <c r="C1831" s="331"/>
      <c r="D1831" s="279"/>
      <c r="E1831" s="279"/>
      <c r="F1831" s="333"/>
    </row>
    <row r="1832" spans="3:6">
      <c r="C1832" s="331"/>
      <c r="D1832" s="279"/>
      <c r="E1832" s="279"/>
      <c r="F1832" s="333"/>
    </row>
    <row r="1833" spans="3:6">
      <c r="C1833" s="331"/>
      <c r="D1833" s="279"/>
      <c r="E1833" s="279"/>
      <c r="F1833" s="333"/>
    </row>
    <row r="1834" spans="3:6">
      <c r="C1834" s="331"/>
      <c r="D1834" s="279"/>
      <c r="E1834" s="279"/>
      <c r="F1834" s="333"/>
    </row>
    <row r="1835" spans="3:6">
      <c r="C1835" s="331"/>
      <c r="D1835" s="279"/>
      <c r="E1835" s="279"/>
      <c r="F1835" s="333"/>
    </row>
    <row r="1836" spans="3:6">
      <c r="C1836" s="331"/>
      <c r="D1836" s="279"/>
      <c r="E1836" s="279"/>
      <c r="F1836" s="333"/>
    </row>
    <row r="1837" spans="3:6">
      <c r="C1837" s="331"/>
      <c r="D1837" s="279"/>
      <c r="E1837" s="279"/>
      <c r="F1837" s="333"/>
    </row>
    <row r="1838" spans="3:6">
      <c r="C1838" s="331"/>
      <c r="D1838" s="279"/>
      <c r="E1838" s="279"/>
      <c r="F1838" s="333"/>
    </row>
    <row r="1839" spans="3:6">
      <c r="C1839" s="331"/>
      <c r="D1839" s="279"/>
      <c r="E1839" s="279"/>
      <c r="F1839" s="333"/>
    </row>
    <row r="1840" spans="3:6">
      <c r="C1840" s="331"/>
      <c r="D1840" s="279"/>
      <c r="E1840" s="279"/>
      <c r="F1840" s="333"/>
    </row>
    <row r="1841" spans="3:6">
      <c r="C1841" s="331"/>
      <c r="D1841" s="279"/>
      <c r="E1841" s="279"/>
      <c r="F1841" s="333"/>
    </row>
    <row r="1842" spans="3:6">
      <c r="C1842" s="331"/>
      <c r="D1842" s="279"/>
      <c r="E1842" s="279"/>
      <c r="F1842" s="333"/>
    </row>
    <row r="1843" spans="3:6">
      <c r="C1843" s="331"/>
      <c r="D1843" s="279"/>
      <c r="E1843" s="279"/>
      <c r="F1843" s="333"/>
    </row>
    <row r="1844" spans="3:6">
      <c r="C1844" s="331"/>
      <c r="D1844" s="279"/>
      <c r="E1844" s="279"/>
      <c r="F1844" s="333"/>
    </row>
    <row r="1845" spans="3:6">
      <c r="C1845" s="331"/>
      <c r="D1845" s="279"/>
      <c r="E1845" s="279"/>
      <c r="F1845" s="333"/>
    </row>
    <row r="1846" spans="3:6">
      <c r="C1846" s="331"/>
      <c r="D1846" s="279"/>
      <c r="E1846" s="279"/>
      <c r="F1846" s="333"/>
    </row>
    <row r="1847" spans="3:6">
      <c r="C1847" s="331"/>
      <c r="D1847" s="279"/>
      <c r="E1847" s="279"/>
      <c r="F1847" s="333"/>
    </row>
    <row r="1848" spans="3:6">
      <c r="C1848" s="331"/>
      <c r="D1848" s="279"/>
      <c r="E1848" s="279"/>
      <c r="F1848" s="333"/>
    </row>
    <row r="1849" spans="3:6">
      <c r="C1849" s="331"/>
      <c r="D1849" s="279"/>
      <c r="E1849" s="279"/>
      <c r="F1849" s="333"/>
    </row>
    <row r="1850" spans="3:6">
      <c r="C1850" s="331"/>
      <c r="D1850" s="279"/>
      <c r="E1850" s="279"/>
      <c r="F1850" s="333"/>
    </row>
    <row r="1851" spans="3:6">
      <c r="C1851" s="331"/>
      <c r="D1851" s="279"/>
      <c r="E1851" s="279"/>
      <c r="F1851" s="333"/>
    </row>
    <row r="1852" spans="3:6">
      <c r="C1852" s="331"/>
      <c r="D1852" s="279"/>
      <c r="E1852" s="279"/>
      <c r="F1852" s="333"/>
    </row>
    <row r="1853" spans="3:6">
      <c r="C1853" s="331"/>
      <c r="D1853" s="279"/>
      <c r="E1853" s="279"/>
      <c r="F1853" s="333"/>
    </row>
    <row r="1854" spans="3:6">
      <c r="C1854" s="331"/>
      <c r="D1854" s="279"/>
      <c r="E1854" s="279"/>
      <c r="F1854" s="333"/>
    </row>
    <row r="1855" spans="3:6">
      <c r="C1855" s="331"/>
      <c r="D1855" s="279"/>
      <c r="E1855" s="279"/>
      <c r="F1855" s="333"/>
    </row>
    <row r="1856" spans="3:6">
      <c r="C1856" s="331"/>
      <c r="D1856" s="279"/>
      <c r="E1856" s="279"/>
      <c r="F1856" s="333"/>
    </row>
    <row r="1857" spans="3:6">
      <c r="C1857" s="331"/>
      <c r="D1857" s="279"/>
      <c r="E1857" s="279"/>
      <c r="F1857" s="333"/>
    </row>
    <row r="1858" spans="3:6">
      <c r="C1858" s="331"/>
      <c r="D1858" s="279"/>
      <c r="E1858" s="279"/>
      <c r="F1858" s="333"/>
    </row>
    <row r="1859" spans="3:6">
      <c r="C1859" s="331"/>
      <c r="D1859" s="279"/>
      <c r="E1859" s="279"/>
      <c r="F1859" s="333"/>
    </row>
    <row r="1860" spans="3:6">
      <c r="C1860" s="331"/>
      <c r="D1860" s="279"/>
      <c r="E1860" s="279"/>
      <c r="F1860" s="333"/>
    </row>
    <row r="1861" spans="3:6">
      <c r="C1861" s="331"/>
      <c r="D1861" s="279"/>
      <c r="E1861" s="279"/>
      <c r="F1861" s="333"/>
    </row>
    <row r="1862" spans="3:6">
      <c r="C1862" s="331"/>
      <c r="D1862" s="279"/>
      <c r="E1862" s="279"/>
      <c r="F1862" s="333"/>
    </row>
    <row r="1863" spans="3:6">
      <c r="C1863" s="331"/>
      <c r="D1863" s="279"/>
      <c r="E1863" s="279"/>
      <c r="F1863" s="333"/>
    </row>
    <row r="1864" spans="3:6">
      <c r="C1864" s="331"/>
      <c r="D1864" s="279"/>
      <c r="E1864" s="279"/>
      <c r="F1864" s="333"/>
    </row>
    <row r="1865" spans="3:6">
      <c r="C1865" s="331"/>
      <c r="D1865" s="279"/>
      <c r="E1865" s="279"/>
      <c r="F1865" s="333"/>
    </row>
    <row r="1866" spans="3:6">
      <c r="C1866" s="331"/>
      <c r="D1866" s="279"/>
      <c r="E1866" s="279"/>
      <c r="F1866" s="333"/>
    </row>
    <row r="1867" spans="3:6">
      <c r="C1867" s="331"/>
      <c r="D1867" s="279"/>
      <c r="E1867" s="279"/>
      <c r="F1867" s="333"/>
    </row>
    <row r="1868" spans="3:6">
      <c r="C1868" s="331"/>
      <c r="D1868" s="279"/>
      <c r="E1868" s="279"/>
      <c r="F1868" s="333"/>
    </row>
    <row r="1869" spans="3:6">
      <c r="C1869" s="331"/>
      <c r="D1869" s="279"/>
      <c r="E1869" s="279"/>
      <c r="F1869" s="333"/>
    </row>
    <row r="1870" spans="3:6">
      <c r="C1870" s="331"/>
      <c r="D1870" s="279"/>
      <c r="E1870" s="279"/>
      <c r="F1870" s="333"/>
    </row>
    <row r="1871" spans="3:6">
      <c r="C1871" s="331"/>
      <c r="D1871" s="279"/>
      <c r="E1871" s="279"/>
      <c r="F1871" s="333"/>
    </row>
    <row r="1872" spans="3:6">
      <c r="C1872" s="331"/>
      <c r="D1872" s="279"/>
      <c r="E1872" s="279"/>
      <c r="F1872" s="333"/>
    </row>
    <row r="1873" spans="3:6">
      <c r="C1873" s="331"/>
      <c r="D1873" s="279"/>
      <c r="E1873" s="279"/>
      <c r="F1873" s="333"/>
    </row>
    <row r="1874" spans="3:6">
      <c r="C1874" s="331"/>
      <c r="D1874" s="279"/>
      <c r="E1874" s="279"/>
      <c r="F1874" s="333"/>
    </row>
    <row r="1875" spans="3:6">
      <c r="C1875" s="331"/>
      <c r="D1875" s="279"/>
      <c r="E1875" s="279"/>
      <c r="F1875" s="333"/>
    </row>
    <row r="1876" spans="3:6">
      <c r="C1876" s="331"/>
      <c r="D1876" s="279"/>
      <c r="E1876" s="279"/>
      <c r="F1876" s="333"/>
    </row>
    <row r="1877" spans="3:6">
      <c r="C1877" s="331"/>
      <c r="D1877" s="279"/>
      <c r="E1877" s="279"/>
      <c r="F1877" s="333"/>
    </row>
    <row r="1878" spans="3:6">
      <c r="C1878" s="331"/>
      <c r="D1878" s="279"/>
      <c r="E1878" s="279"/>
      <c r="F1878" s="333"/>
    </row>
    <row r="1879" spans="3:6">
      <c r="C1879" s="331"/>
      <c r="D1879" s="279"/>
      <c r="E1879" s="279"/>
      <c r="F1879" s="333"/>
    </row>
    <row r="1880" spans="3:6">
      <c r="C1880" s="331"/>
      <c r="D1880" s="279"/>
      <c r="E1880" s="279"/>
      <c r="F1880" s="333"/>
    </row>
    <row r="1881" spans="3:6">
      <c r="C1881" s="331"/>
      <c r="D1881" s="279"/>
      <c r="E1881" s="279"/>
      <c r="F1881" s="333"/>
    </row>
    <row r="1882" spans="3:6">
      <c r="C1882" s="331"/>
      <c r="D1882" s="279"/>
      <c r="E1882" s="279"/>
      <c r="F1882" s="333"/>
    </row>
    <row r="1883" spans="3:6">
      <c r="C1883" s="331"/>
      <c r="D1883" s="279"/>
      <c r="E1883" s="279"/>
      <c r="F1883" s="333"/>
    </row>
    <row r="1884" spans="3:6">
      <c r="C1884" s="331"/>
      <c r="D1884" s="279"/>
      <c r="E1884" s="279"/>
      <c r="F1884" s="333"/>
    </row>
    <row r="1885" spans="3:6">
      <c r="C1885" s="331"/>
      <c r="D1885" s="279"/>
      <c r="E1885" s="279"/>
      <c r="F1885" s="333"/>
    </row>
    <row r="1886" spans="3:6">
      <c r="C1886" s="331"/>
      <c r="D1886" s="279"/>
      <c r="E1886" s="279"/>
      <c r="F1886" s="333"/>
    </row>
    <row r="1887" spans="3:6">
      <c r="C1887" s="331"/>
      <c r="D1887" s="279"/>
      <c r="E1887" s="279"/>
      <c r="F1887" s="333"/>
    </row>
    <row r="1888" spans="3:6">
      <c r="C1888" s="331"/>
      <c r="D1888" s="279"/>
      <c r="E1888" s="279"/>
      <c r="F1888" s="333"/>
    </row>
    <row r="1889" spans="3:6">
      <c r="C1889" s="331"/>
      <c r="D1889" s="279"/>
      <c r="E1889" s="279"/>
      <c r="F1889" s="333"/>
    </row>
    <row r="1890" spans="3:6">
      <c r="C1890" s="331"/>
      <c r="D1890" s="279"/>
      <c r="E1890" s="279"/>
      <c r="F1890" s="333"/>
    </row>
    <row r="1891" spans="3:6">
      <c r="C1891" s="331"/>
      <c r="D1891" s="279"/>
      <c r="E1891" s="279"/>
      <c r="F1891" s="333"/>
    </row>
    <row r="1892" spans="3:6">
      <c r="C1892" s="331"/>
      <c r="D1892" s="279"/>
      <c r="E1892" s="279"/>
      <c r="F1892" s="333"/>
    </row>
    <row r="1893" spans="3:6">
      <c r="C1893" s="331"/>
      <c r="D1893" s="279"/>
      <c r="E1893" s="279"/>
      <c r="F1893" s="333"/>
    </row>
    <row r="1894" spans="3:6">
      <c r="C1894" s="331"/>
      <c r="D1894" s="279"/>
      <c r="E1894" s="279"/>
      <c r="F1894" s="333"/>
    </row>
    <row r="1895" spans="3:6">
      <c r="C1895" s="331"/>
      <c r="D1895" s="279"/>
      <c r="E1895" s="279"/>
      <c r="F1895" s="333"/>
    </row>
    <row r="1896" spans="3:6">
      <c r="C1896" s="331"/>
      <c r="D1896" s="279"/>
      <c r="E1896" s="279"/>
      <c r="F1896" s="333"/>
    </row>
    <row r="1897" spans="3:6">
      <c r="C1897" s="331"/>
      <c r="D1897" s="279"/>
      <c r="E1897" s="279"/>
      <c r="F1897" s="333"/>
    </row>
    <row r="1898" spans="3:6">
      <c r="C1898" s="331"/>
      <c r="D1898" s="279"/>
      <c r="E1898" s="279"/>
      <c r="F1898" s="333"/>
    </row>
    <row r="1899" spans="3:6">
      <c r="C1899" s="331"/>
      <c r="D1899" s="279"/>
      <c r="E1899" s="279"/>
      <c r="F1899" s="333"/>
    </row>
    <row r="1900" spans="3:6">
      <c r="C1900" s="331"/>
      <c r="D1900" s="279"/>
      <c r="E1900" s="279"/>
      <c r="F1900" s="333"/>
    </row>
    <row r="1901" spans="3:6">
      <c r="C1901" s="331"/>
      <c r="D1901" s="279"/>
      <c r="E1901" s="279"/>
      <c r="F1901" s="333"/>
    </row>
    <row r="1902" spans="3:6">
      <c r="C1902" s="331"/>
      <c r="D1902" s="279"/>
      <c r="E1902" s="279"/>
      <c r="F1902" s="333"/>
    </row>
    <row r="1903" spans="3:6">
      <c r="C1903" s="331"/>
      <c r="D1903" s="279"/>
      <c r="E1903" s="279"/>
      <c r="F1903" s="333"/>
    </row>
    <row r="1904" spans="3:6">
      <c r="C1904" s="331"/>
      <c r="D1904" s="279"/>
      <c r="E1904" s="279"/>
      <c r="F1904" s="333"/>
    </row>
    <row r="1905" spans="3:6">
      <c r="C1905" s="331"/>
      <c r="D1905" s="279"/>
      <c r="E1905" s="279"/>
      <c r="F1905" s="333"/>
    </row>
    <row r="1906" spans="3:6">
      <c r="C1906" s="331"/>
      <c r="D1906" s="279"/>
      <c r="E1906" s="279"/>
      <c r="F1906" s="333"/>
    </row>
    <row r="1907" spans="3:6">
      <c r="C1907" s="331"/>
      <c r="D1907" s="279"/>
      <c r="E1907" s="279"/>
      <c r="F1907" s="333"/>
    </row>
    <row r="1908" spans="3:6">
      <c r="C1908" s="331"/>
      <c r="D1908" s="279"/>
      <c r="E1908" s="279"/>
      <c r="F1908" s="333"/>
    </row>
    <row r="1909" spans="3:6">
      <c r="C1909" s="331"/>
      <c r="D1909" s="279"/>
      <c r="E1909" s="279"/>
      <c r="F1909" s="333"/>
    </row>
    <row r="1910" spans="3:6">
      <c r="C1910" s="331"/>
      <c r="D1910" s="279"/>
      <c r="E1910" s="279"/>
      <c r="F1910" s="333"/>
    </row>
    <row r="1911" spans="3:6">
      <c r="C1911" s="331"/>
      <c r="D1911" s="279"/>
      <c r="E1911" s="279"/>
      <c r="F1911" s="333"/>
    </row>
    <row r="1912" spans="3:6">
      <c r="C1912" s="331"/>
      <c r="D1912" s="279"/>
      <c r="E1912" s="279"/>
      <c r="F1912" s="333"/>
    </row>
    <row r="1913" spans="3:6">
      <c r="C1913" s="331"/>
      <c r="D1913" s="279"/>
      <c r="E1913" s="279"/>
      <c r="F1913" s="333"/>
    </row>
    <row r="1914" spans="3:6">
      <c r="C1914" s="331"/>
      <c r="D1914" s="279"/>
      <c r="E1914" s="279"/>
      <c r="F1914" s="333"/>
    </row>
    <row r="1915" spans="3:6">
      <c r="C1915" s="331"/>
      <c r="D1915" s="279"/>
      <c r="E1915" s="279"/>
      <c r="F1915" s="333"/>
    </row>
    <row r="1916" spans="3:6">
      <c r="C1916" s="331"/>
      <c r="D1916" s="279"/>
      <c r="E1916" s="279"/>
      <c r="F1916" s="333"/>
    </row>
    <row r="1917" spans="3:6">
      <c r="C1917" s="331"/>
      <c r="D1917" s="279"/>
      <c r="E1917" s="279"/>
      <c r="F1917" s="333"/>
    </row>
    <row r="1918" spans="3:6">
      <c r="C1918" s="331"/>
      <c r="D1918" s="279"/>
      <c r="E1918" s="279"/>
      <c r="F1918" s="333"/>
    </row>
    <row r="1919" spans="3:6">
      <c r="C1919" s="331"/>
      <c r="D1919" s="279"/>
      <c r="E1919" s="279"/>
      <c r="F1919" s="333"/>
    </row>
    <row r="1920" spans="3:6">
      <c r="C1920" s="331"/>
      <c r="D1920" s="279"/>
      <c r="E1920" s="279"/>
      <c r="F1920" s="333"/>
    </row>
    <row r="1921" spans="3:6">
      <c r="C1921" s="331"/>
      <c r="D1921" s="279"/>
      <c r="E1921" s="279"/>
      <c r="F1921" s="333"/>
    </row>
    <row r="1922" spans="3:6">
      <c r="C1922" s="331"/>
      <c r="D1922" s="279"/>
      <c r="E1922" s="279"/>
      <c r="F1922" s="333"/>
    </row>
    <row r="1923" spans="3:6">
      <c r="C1923" s="331"/>
      <c r="D1923" s="279"/>
      <c r="E1923" s="279"/>
      <c r="F1923" s="333"/>
    </row>
    <row r="1924" spans="3:6">
      <c r="C1924" s="331"/>
      <c r="D1924" s="279"/>
      <c r="E1924" s="279"/>
      <c r="F1924" s="333"/>
    </row>
    <row r="1925" spans="3:6">
      <c r="C1925" s="331"/>
      <c r="D1925" s="279"/>
      <c r="E1925" s="279"/>
      <c r="F1925" s="333"/>
    </row>
    <row r="1926" spans="3:6">
      <c r="C1926" s="331"/>
      <c r="D1926" s="279"/>
      <c r="E1926" s="279"/>
      <c r="F1926" s="333"/>
    </row>
    <row r="1927" spans="3:6">
      <c r="C1927" s="331"/>
      <c r="D1927" s="279"/>
      <c r="E1927" s="279"/>
      <c r="F1927" s="333"/>
    </row>
    <row r="1928" spans="3:6">
      <c r="C1928" s="331"/>
      <c r="D1928" s="279"/>
      <c r="E1928" s="279"/>
      <c r="F1928" s="333"/>
    </row>
    <row r="1929" spans="3:6">
      <c r="C1929" s="331"/>
      <c r="D1929" s="279"/>
      <c r="E1929" s="279"/>
      <c r="F1929" s="333"/>
    </row>
    <row r="1930" spans="3:6">
      <c r="C1930" s="331"/>
      <c r="D1930" s="279"/>
      <c r="E1930" s="279"/>
      <c r="F1930" s="333"/>
    </row>
    <row r="1931" spans="3:6">
      <c r="C1931" s="331"/>
      <c r="D1931" s="279"/>
      <c r="E1931" s="279"/>
      <c r="F1931" s="333"/>
    </row>
    <row r="1932" spans="3:6">
      <c r="C1932" s="331"/>
      <c r="D1932" s="279"/>
      <c r="E1932" s="279"/>
      <c r="F1932" s="333"/>
    </row>
    <row r="1933" spans="3:6">
      <c r="C1933" s="331"/>
      <c r="D1933" s="279"/>
      <c r="E1933" s="279"/>
      <c r="F1933" s="333"/>
    </row>
    <row r="1934" spans="3:6">
      <c r="C1934" s="331"/>
      <c r="D1934" s="279"/>
      <c r="E1934" s="279"/>
      <c r="F1934" s="333"/>
    </row>
    <row r="1935" spans="3:6">
      <c r="C1935" s="331"/>
      <c r="D1935" s="279"/>
      <c r="E1935" s="279"/>
      <c r="F1935" s="333"/>
    </row>
    <row r="1936" spans="3:6">
      <c r="C1936" s="331"/>
      <c r="D1936" s="279"/>
      <c r="E1936" s="279"/>
      <c r="F1936" s="333"/>
    </row>
    <row r="1937" spans="3:6">
      <c r="C1937" s="331"/>
      <c r="D1937" s="279"/>
      <c r="E1937" s="279"/>
      <c r="F1937" s="333"/>
    </row>
    <row r="1938" spans="3:6">
      <c r="C1938" s="331"/>
      <c r="D1938" s="279"/>
      <c r="E1938" s="279"/>
      <c r="F1938" s="333"/>
    </row>
    <row r="1939" spans="3:6">
      <c r="C1939" s="331"/>
      <c r="D1939" s="279"/>
      <c r="E1939" s="279"/>
      <c r="F1939" s="333"/>
    </row>
    <row r="1940" spans="3:6">
      <c r="C1940" s="331"/>
      <c r="D1940" s="279"/>
      <c r="E1940" s="279"/>
      <c r="F1940" s="333"/>
    </row>
    <row r="1941" spans="3:6">
      <c r="C1941" s="331"/>
      <c r="D1941" s="279"/>
      <c r="E1941" s="279"/>
      <c r="F1941" s="333"/>
    </row>
    <row r="1942" spans="3:6">
      <c r="C1942" s="331"/>
      <c r="D1942" s="279"/>
      <c r="E1942" s="279"/>
      <c r="F1942" s="333"/>
    </row>
    <row r="1943" spans="3:6">
      <c r="C1943" s="331"/>
      <c r="D1943" s="279"/>
      <c r="E1943" s="279"/>
      <c r="F1943" s="333"/>
    </row>
    <row r="1944" spans="3:6">
      <c r="C1944" s="331"/>
      <c r="D1944" s="279"/>
      <c r="E1944" s="279"/>
      <c r="F1944" s="333"/>
    </row>
    <row r="1945" spans="3:6">
      <c r="C1945" s="331"/>
      <c r="D1945" s="279"/>
      <c r="E1945" s="279"/>
      <c r="F1945" s="333"/>
    </row>
    <row r="1946" spans="3:6">
      <c r="C1946" s="331"/>
      <c r="D1946" s="279"/>
      <c r="E1946" s="279"/>
      <c r="F1946" s="333"/>
    </row>
    <row r="1947" spans="3:6">
      <c r="C1947" s="331"/>
      <c r="D1947" s="279"/>
      <c r="E1947" s="279"/>
      <c r="F1947" s="333"/>
    </row>
    <row r="1948" spans="3:6">
      <c r="C1948" s="331"/>
      <c r="D1948" s="279"/>
      <c r="E1948" s="279"/>
      <c r="F1948" s="333"/>
    </row>
    <row r="1949" spans="3:6">
      <c r="C1949" s="331"/>
      <c r="D1949" s="279"/>
      <c r="E1949" s="279"/>
      <c r="F1949" s="333"/>
    </row>
    <row r="1950" spans="3:6">
      <c r="C1950" s="331"/>
      <c r="D1950" s="279"/>
      <c r="E1950" s="279"/>
      <c r="F1950" s="333"/>
    </row>
    <row r="1951" spans="3:6">
      <c r="C1951" s="331"/>
      <c r="D1951" s="279"/>
      <c r="E1951" s="279"/>
      <c r="F1951" s="333"/>
    </row>
    <row r="1952" spans="3:6">
      <c r="C1952" s="331"/>
      <c r="D1952" s="279"/>
      <c r="E1952" s="279"/>
      <c r="F1952" s="333"/>
    </row>
    <row r="1953" spans="3:6">
      <c r="C1953" s="331"/>
      <c r="D1953" s="279"/>
      <c r="E1953" s="279"/>
      <c r="F1953" s="333"/>
    </row>
    <row r="1954" spans="3:6">
      <c r="C1954" s="331"/>
      <c r="D1954" s="279"/>
      <c r="E1954" s="279"/>
      <c r="F1954" s="333"/>
    </row>
    <row r="1955" spans="3:6">
      <c r="C1955" s="331"/>
      <c r="D1955" s="279"/>
      <c r="E1955" s="279"/>
      <c r="F1955" s="333"/>
    </row>
    <row r="1956" spans="3:6">
      <c r="C1956" s="331"/>
      <c r="D1956" s="279"/>
      <c r="E1956" s="279"/>
      <c r="F1956" s="333"/>
    </row>
    <row r="1957" spans="3:6">
      <c r="C1957" s="331"/>
      <c r="D1957" s="279"/>
      <c r="E1957" s="279"/>
      <c r="F1957" s="333"/>
    </row>
    <row r="1958" spans="3:6">
      <c r="C1958" s="331"/>
      <c r="D1958" s="279"/>
      <c r="E1958" s="279"/>
      <c r="F1958" s="333"/>
    </row>
    <row r="1959" spans="3:6">
      <c r="C1959" s="331"/>
      <c r="D1959" s="279"/>
      <c r="E1959" s="279"/>
      <c r="F1959" s="333"/>
    </row>
    <row r="1960" spans="3:6">
      <c r="C1960" s="331"/>
      <c r="D1960" s="279"/>
      <c r="E1960" s="279"/>
      <c r="F1960" s="333"/>
    </row>
    <row r="1961" spans="3:6">
      <c r="C1961" s="331"/>
      <c r="D1961" s="279"/>
      <c r="E1961" s="279"/>
      <c r="F1961" s="333"/>
    </row>
    <row r="1962" spans="3:6">
      <c r="C1962" s="331"/>
      <c r="D1962" s="279"/>
      <c r="E1962" s="279"/>
      <c r="F1962" s="333"/>
    </row>
    <row r="1963" spans="3:6">
      <c r="C1963" s="331"/>
      <c r="D1963" s="279"/>
      <c r="E1963" s="279"/>
      <c r="F1963" s="333"/>
    </row>
    <row r="1964" spans="3:6">
      <c r="C1964" s="331"/>
      <c r="D1964" s="279"/>
      <c r="E1964" s="279"/>
      <c r="F1964" s="333"/>
    </row>
    <row r="1965" spans="3:6">
      <c r="C1965" s="331"/>
      <c r="D1965" s="279"/>
      <c r="E1965" s="279"/>
      <c r="F1965" s="333"/>
    </row>
    <row r="1966" spans="3:6">
      <c r="C1966" s="331"/>
      <c r="D1966" s="279"/>
      <c r="E1966" s="279"/>
      <c r="F1966" s="333"/>
    </row>
    <row r="1967" spans="3:6">
      <c r="C1967" s="331"/>
      <c r="D1967" s="279"/>
      <c r="E1967" s="279"/>
      <c r="F1967" s="333"/>
    </row>
    <row r="1968" spans="3:6">
      <c r="C1968" s="331"/>
      <c r="D1968" s="279"/>
      <c r="E1968" s="279"/>
      <c r="F1968" s="333"/>
    </row>
    <row r="1969" spans="3:6">
      <c r="C1969" s="331"/>
      <c r="D1969" s="279"/>
      <c r="E1969" s="279"/>
      <c r="F1969" s="333"/>
    </row>
    <row r="1970" spans="3:6">
      <c r="C1970" s="331"/>
      <c r="D1970" s="279"/>
      <c r="E1970" s="279"/>
      <c r="F1970" s="333"/>
    </row>
    <row r="1971" spans="3:6">
      <c r="C1971" s="331"/>
      <c r="D1971" s="279"/>
      <c r="E1971" s="279"/>
      <c r="F1971" s="333"/>
    </row>
    <row r="1972" spans="3:6">
      <c r="C1972" s="331"/>
      <c r="D1972" s="279"/>
      <c r="E1972" s="279"/>
      <c r="F1972" s="333"/>
    </row>
    <row r="1973" spans="3:6">
      <c r="C1973" s="331"/>
      <c r="D1973" s="279"/>
      <c r="E1973" s="279"/>
      <c r="F1973" s="333"/>
    </row>
    <row r="1974" spans="3:6">
      <c r="C1974" s="331"/>
      <c r="D1974" s="279"/>
      <c r="E1974" s="279"/>
      <c r="F1974" s="333"/>
    </row>
    <row r="1975" spans="3:6">
      <c r="C1975" s="331"/>
      <c r="D1975" s="279"/>
      <c r="E1975" s="279"/>
      <c r="F1975" s="333"/>
    </row>
    <row r="1976" spans="3:6">
      <c r="C1976" s="331"/>
      <c r="D1976" s="279"/>
      <c r="E1976" s="279"/>
      <c r="F1976" s="333"/>
    </row>
    <row r="1977" spans="3:6">
      <c r="C1977" s="331"/>
      <c r="D1977" s="279"/>
      <c r="E1977" s="279"/>
      <c r="F1977" s="333"/>
    </row>
    <row r="1978" spans="3:6">
      <c r="C1978" s="331"/>
      <c r="D1978" s="279"/>
      <c r="E1978" s="279"/>
      <c r="F1978" s="333"/>
    </row>
    <row r="1979" spans="3:6">
      <c r="C1979" s="331"/>
      <c r="D1979" s="279"/>
      <c r="E1979" s="279"/>
      <c r="F1979" s="333"/>
    </row>
    <row r="1980" spans="3:6">
      <c r="C1980" s="331"/>
      <c r="D1980" s="279"/>
      <c r="E1980" s="279"/>
      <c r="F1980" s="333"/>
    </row>
    <row r="1981" spans="3:6">
      <c r="C1981" s="331"/>
      <c r="D1981" s="279"/>
      <c r="E1981" s="279"/>
      <c r="F1981" s="333"/>
    </row>
    <row r="1982" spans="3:6">
      <c r="C1982" s="331"/>
      <c r="D1982" s="279"/>
      <c r="E1982" s="279"/>
      <c r="F1982" s="333"/>
    </row>
    <row r="1983" spans="3:6">
      <c r="C1983" s="331"/>
      <c r="D1983" s="279"/>
      <c r="E1983" s="279"/>
      <c r="F1983" s="333"/>
    </row>
    <row r="1984" spans="3:6">
      <c r="C1984" s="331"/>
      <c r="D1984" s="279"/>
      <c r="E1984" s="279"/>
      <c r="F1984" s="333"/>
    </row>
    <row r="1985" spans="3:6">
      <c r="C1985" s="331"/>
      <c r="D1985" s="279"/>
      <c r="E1985" s="279"/>
      <c r="F1985" s="333"/>
    </row>
    <row r="1986" spans="3:6">
      <c r="C1986" s="331"/>
      <c r="D1986" s="279"/>
      <c r="E1986" s="279"/>
      <c r="F1986" s="333"/>
    </row>
    <row r="1987" spans="3:6">
      <c r="C1987" s="331"/>
      <c r="D1987" s="279"/>
      <c r="E1987" s="279"/>
      <c r="F1987" s="333"/>
    </row>
    <row r="1988" spans="3:6">
      <c r="C1988" s="331"/>
      <c r="D1988" s="279"/>
      <c r="E1988" s="279"/>
      <c r="F1988" s="333"/>
    </row>
    <row r="1989" spans="3:6">
      <c r="C1989" s="331"/>
      <c r="D1989" s="279"/>
      <c r="E1989" s="279"/>
      <c r="F1989" s="333"/>
    </row>
    <row r="1990" spans="3:6">
      <c r="C1990" s="331"/>
      <c r="D1990" s="279"/>
      <c r="E1990" s="279"/>
      <c r="F1990" s="333"/>
    </row>
    <row r="1991" spans="3:6">
      <c r="C1991" s="331"/>
      <c r="D1991" s="279"/>
      <c r="E1991" s="279"/>
      <c r="F1991" s="333"/>
    </row>
    <row r="1992" spans="3:6">
      <c r="C1992" s="331"/>
      <c r="D1992" s="279"/>
      <c r="E1992" s="279"/>
      <c r="F1992" s="333"/>
    </row>
    <row r="1993" spans="3:6">
      <c r="C1993" s="331"/>
      <c r="D1993" s="279"/>
      <c r="E1993" s="279"/>
      <c r="F1993" s="333"/>
    </row>
    <row r="1994" spans="3:6">
      <c r="C1994" s="331"/>
      <c r="D1994" s="279"/>
      <c r="E1994" s="279"/>
      <c r="F1994" s="333"/>
    </row>
    <row r="1995" spans="3:6">
      <c r="C1995" s="331"/>
      <c r="D1995" s="279"/>
      <c r="E1995" s="279"/>
      <c r="F1995" s="333"/>
    </row>
    <row r="1996" spans="3:6">
      <c r="C1996" s="331"/>
      <c r="D1996" s="279"/>
      <c r="E1996" s="279"/>
      <c r="F1996" s="333"/>
    </row>
    <row r="1997" spans="3:6">
      <c r="C1997" s="331"/>
      <c r="D1997" s="279"/>
      <c r="E1997" s="279"/>
      <c r="F1997" s="333"/>
    </row>
    <row r="1998" spans="3:6">
      <c r="C1998" s="331"/>
      <c r="D1998" s="279"/>
      <c r="E1998" s="279"/>
      <c r="F1998" s="333"/>
    </row>
    <row r="1999" spans="3:6">
      <c r="C1999" s="331"/>
      <c r="D1999" s="279"/>
      <c r="E1999" s="279"/>
      <c r="F1999" s="333"/>
    </row>
    <row r="2000" spans="3:6">
      <c r="C2000" s="331"/>
      <c r="D2000" s="279"/>
      <c r="E2000" s="279"/>
      <c r="F2000" s="333"/>
    </row>
    <row r="2001" spans="3:6">
      <c r="C2001" s="331"/>
      <c r="D2001" s="279"/>
      <c r="E2001" s="279"/>
      <c r="F2001" s="333"/>
    </row>
    <row r="2002" spans="3:6">
      <c r="C2002" s="331"/>
      <c r="D2002" s="279"/>
      <c r="E2002" s="279"/>
      <c r="F2002" s="333"/>
    </row>
    <row r="2003" spans="3:6">
      <c r="C2003" s="331"/>
      <c r="D2003" s="279"/>
      <c r="E2003" s="279"/>
      <c r="F2003" s="333"/>
    </row>
    <row r="2004" spans="3:6">
      <c r="C2004" s="331"/>
      <c r="D2004" s="279"/>
      <c r="E2004" s="279"/>
      <c r="F2004" s="333"/>
    </row>
    <row r="2005" spans="3:6">
      <c r="C2005" s="331"/>
      <c r="D2005" s="279"/>
      <c r="E2005" s="279"/>
      <c r="F2005" s="333"/>
    </row>
    <row r="2006" spans="3:6">
      <c r="C2006" s="331"/>
      <c r="D2006" s="279"/>
      <c r="E2006" s="279"/>
      <c r="F2006" s="333"/>
    </row>
    <row r="2007" spans="3:6">
      <c r="C2007" s="331"/>
      <c r="D2007" s="279"/>
      <c r="E2007" s="279"/>
      <c r="F2007" s="333"/>
    </row>
    <row r="2008" spans="3:6">
      <c r="C2008" s="331"/>
      <c r="D2008" s="279"/>
      <c r="E2008" s="279"/>
      <c r="F2008" s="333"/>
    </row>
    <row r="2009" spans="3:6">
      <c r="C2009" s="331"/>
      <c r="D2009" s="279"/>
      <c r="E2009" s="279"/>
      <c r="F2009" s="333"/>
    </row>
    <row r="2010" spans="3:6">
      <c r="C2010" s="331"/>
      <c r="D2010" s="279"/>
      <c r="E2010" s="279"/>
      <c r="F2010" s="333"/>
    </row>
    <row r="2011" spans="3:6">
      <c r="C2011" s="331"/>
      <c r="D2011" s="279"/>
      <c r="E2011" s="279"/>
      <c r="F2011" s="333"/>
    </row>
    <row r="2012" spans="3:6">
      <c r="C2012" s="331"/>
      <c r="D2012" s="279"/>
      <c r="E2012" s="279"/>
      <c r="F2012" s="333"/>
    </row>
    <row r="2013" spans="3:6">
      <c r="C2013" s="331"/>
      <c r="D2013" s="279"/>
      <c r="E2013" s="279"/>
      <c r="F2013" s="333"/>
    </row>
    <row r="2014" spans="3:6">
      <c r="C2014" s="331"/>
      <c r="D2014" s="279"/>
      <c r="E2014" s="279"/>
      <c r="F2014" s="333"/>
    </row>
    <row r="2015" spans="3:6">
      <c r="C2015" s="331"/>
      <c r="D2015" s="279"/>
      <c r="E2015" s="279"/>
      <c r="F2015" s="333"/>
    </row>
    <row r="2016" spans="3:6">
      <c r="C2016" s="331"/>
      <c r="D2016" s="279"/>
      <c r="E2016" s="279"/>
      <c r="F2016" s="333"/>
    </row>
    <row r="2017" spans="3:6">
      <c r="C2017" s="331"/>
      <c r="D2017" s="279"/>
      <c r="E2017" s="279"/>
      <c r="F2017" s="333"/>
    </row>
    <row r="2018" spans="3:6">
      <c r="C2018" s="331"/>
      <c r="D2018" s="279"/>
      <c r="E2018" s="279"/>
      <c r="F2018" s="333"/>
    </row>
    <row r="2019" spans="3:6">
      <c r="C2019" s="331"/>
      <c r="D2019" s="279"/>
      <c r="E2019" s="279"/>
      <c r="F2019" s="333"/>
    </row>
    <row r="2020" spans="3:6">
      <c r="C2020" s="331"/>
      <c r="D2020" s="279"/>
      <c r="E2020" s="279"/>
      <c r="F2020" s="333"/>
    </row>
    <row r="2021" spans="3:6">
      <c r="C2021" s="331"/>
      <c r="D2021" s="279"/>
      <c r="E2021" s="279"/>
      <c r="F2021" s="333"/>
    </row>
    <row r="2022" spans="3:6">
      <c r="C2022" s="331"/>
      <c r="D2022" s="279"/>
      <c r="E2022" s="279"/>
      <c r="F2022" s="333"/>
    </row>
    <row r="2023" spans="3:6">
      <c r="C2023" s="331"/>
      <c r="D2023" s="279"/>
      <c r="E2023" s="279"/>
      <c r="F2023" s="333"/>
    </row>
    <row r="2024" spans="3:6">
      <c r="C2024" s="331"/>
      <c r="D2024" s="279"/>
      <c r="E2024" s="279"/>
      <c r="F2024" s="333"/>
    </row>
    <row r="2025" spans="3:6">
      <c r="C2025" s="331"/>
      <c r="D2025" s="279"/>
      <c r="E2025" s="279"/>
      <c r="F2025" s="333"/>
    </row>
    <row r="2026" spans="3:6">
      <c r="C2026" s="331"/>
      <c r="D2026" s="279"/>
      <c r="E2026" s="279"/>
      <c r="F2026" s="333"/>
    </row>
    <row r="2027" spans="3:6">
      <c r="C2027" s="331"/>
      <c r="D2027" s="279"/>
      <c r="E2027" s="279"/>
      <c r="F2027" s="333"/>
    </row>
    <row r="2028" spans="3:6">
      <c r="C2028" s="331"/>
      <c r="D2028" s="279"/>
      <c r="E2028" s="279"/>
      <c r="F2028" s="333"/>
    </row>
    <row r="2029" spans="3:6">
      <c r="C2029" s="331"/>
      <c r="D2029" s="279"/>
      <c r="E2029" s="279"/>
      <c r="F2029" s="333"/>
    </row>
    <row r="2030" spans="3:6">
      <c r="C2030" s="331"/>
      <c r="D2030" s="279"/>
      <c r="E2030" s="279"/>
      <c r="F2030" s="333"/>
    </row>
    <row r="2031" spans="3:6">
      <c r="C2031" s="331"/>
      <c r="D2031" s="279"/>
      <c r="E2031" s="279"/>
      <c r="F2031" s="333"/>
    </row>
    <row r="2032" spans="3:6">
      <c r="C2032" s="331"/>
      <c r="D2032" s="279"/>
      <c r="E2032" s="279"/>
      <c r="F2032" s="333"/>
    </row>
    <row r="2033" spans="3:6">
      <c r="C2033" s="331"/>
      <c r="D2033" s="279"/>
      <c r="E2033" s="279"/>
      <c r="F2033" s="333"/>
    </row>
    <row r="2034" spans="3:6">
      <c r="C2034" s="331"/>
      <c r="D2034" s="279"/>
      <c r="E2034" s="279"/>
      <c r="F2034" s="333"/>
    </row>
    <row r="2035" spans="3:6">
      <c r="C2035" s="331"/>
      <c r="D2035" s="279"/>
      <c r="E2035" s="279"/>
      <c r="F2035" s="333"/>
    </row>
    <row r="2036" spans="3:6">
      <c r="C2036" s="331"/>
      <c r="D2036" s="279"/>
      <c r="E2036" s="279"/>
      <c r="F2036" s="333"/>
    </row>
    <row r="2037" spans="3:6">
      <c r="C2037" s="331"/>
      <c r="D2037" s="279"/>
      <c r="E2037" s="279"/>
      <c r="F2037" s="333"/>
    </row>
    <row r="2038" spans="3:6">
      <c r="C2038" s="331"/>
      <c r="D2038" s="279"/>
      <c r="E2038" s="279"/>
      <c r="F2038" s="333"/>
    </row>
    <row r="2039" spans="3:6">
      <c r="C2039" s="331"/>
      <c r="D2039" s="279"/>
      <c r="E2039" s="279"/>
      <c r="F2039" s="333"/>
    </row>
    <row r="2040" spans="3:6">
      <c r="C2040" s="331"/>
      <c r="D2040" s="279"/>
      <c r="E2040" s="279"/>
      <c r="F2040" s="333"/>
    </row>
    <row r="2041" spans="3:6">
      <c r="C2041" s="331"/>
      <c r="D2041" s="279"/>
      <c r="E2041" s="279"/>
      <c r="F2041" s="333"/>
    </row>
    <row r="2042" spans="3:6">
      <c r="C2042" s="331"/>
      <c r="D2042" s="279"/>
      <c r="E2042" s="279"/>
      <c r="F2042" s="333"/>
    </row>
    <row r="2043" spans="3:6">
      <c r="C2043" s="331"/>
      <c r="D2043" s="279"/>
      <c r="E2043" s="279"/>
      <c r="F2043" s="333"/>
    </row>
    <row r="2044" spans="3:6">
      <c r="C2044" s="331"/>
      <c r="D2044" s="279"/>
      <c r="E2044" s="279"/>
      <c r="F2044" s="333"/>
    </row>
    <row r="2045" spans="3:6">
      <c r="C2045" s="331"/>
      <c r="D2045" s="279"/>
      <c r="E2045" s="279"/>
      <c r="F2045" s="333"/>
    </row>
    <row r="2046" spans="3:6">
      <c r="C2046" s="331"/>
      <c r="D2046" s="279"/>
      <c r="E2046" s="279"/>
      <c r="F2046" s="333"/>
    </row>
    <row r="2047" spans="3:6">
      <c r="C2047" s="331"/>
      <c r="D2047" s="279"/>
      <c r="E2047" s="279"/>
      <c r="F2047" s="333"/>
    </row>
    <row r="2048" spans="3:6">
      <c r="C2048" s="331"/>
      <c r="D2048" s="279"/>
      <c r="E2048" s="279"/>
      <c r="F2048" s="333"/>
    </row>
    <row r="2049" spans="3:6">
      <c r="C2049" s="331"/>
      <c r="D2049" s="279"/>
      <c r="E2049" s="279"/>
      <c r="F2049" s="333"/>
    </row>
    <row r="2050" spans="3:6">
      <c r="C2050" s="331"/>
      <c r="D2050" s="279"/>
      <c r="E2050" s="279"/>
      <c r="F2050" s="333"/>
    </row>
    <row r="2051" spans="3:6">
      <c r="C2051" s="331"/>
      <c r="D2051" s="279"/>
      <c r="E2051" s="279"/>
      <c r="F2051" s="333"/>
    </row>
    <row r="2052" spans="3:6">
      <c r="C2052" s="331"/>
      <c r="D2052" s="279"/>
      <c r="E2052" s="279"/>
      <c r="F2052" s="333"/>
    </row>
    <row r="2053" spans="3:6">
      <c r="C2053" s="331"/>
      <c r="D2053" s="279"/>
      <c r="E2053" s="279"/>
      <c r="F2053" s="333"/>
    </row>
    <row r="2054" spans="3:6">
      <c r="C2054" s="331"/>
      <c r="D2054" s="279"/>
      <c r="E2054" s="279"/>
      <c r="F2054" s="333"/>
    </row>
    <row r="2055" spans="3:6">
      <c r="C2055" s="331"/>
      <c r="D2055" s="279"/>
      <c r="E2055" s="279"/>
      <c r="F2055" s="333"/>
    </row>
    <row r="2056" spans="3:6">
      <c r="C2056" s="331"/>
      <c r="D2056" s="279"/>
      <c r="E2056" s="279"/>
      <c r="F2056" s="333"/>
    </row>
    <row r="2057" spans="3:6">
      <c r="C2057" s="331"/>
      <c r="D2057" s="279"/>
      <c r="E2057" s="279"/>
      <c r="F2057" s="333"/>
    </row>
    <row r="2058" spans="3:6">
      <c r="C2058" s="331"/>
      <c r="D2058" s="279"/>
      <c r="E2058" s="279"/>
      <c r="F2058" s="333"/>
    </row>
    <row r="2059" spans="3:6">
      <c r="C2059" s="331"/>
      <c r="D2059" s="279"/>
      <c r="E2059" s="279"/>
      <c r="F2059" s="333"/>
    </row>
    <row r="2060" spans="3:6">
      <c r="C2060" s="331"/>
      <c r="D2060" s="279"/>
      <c r="E2060" s="279"/>
      <c r="F2060" s="333"/>
    </row>
    <row r="2061" spans="3:6">
      <c r="C2061" s="331"/>
      <c r="D2061" s="279"/>
      <c r="E2061" s="279"/>
      <c r="F2061" s="333"/>
    </row>
    <row r="2062" spans="3:6">
      <c r="C2062" s="331"/>
      <c r="D2062" s="279"/>
      <c r="E2062" s="279"/>
      <c r="F2062" s="333"/>
    </row>
    <row r="2063" spans="3:6">
      <c r="C2063" s="331"/>
      <c r="D2063" s="279"/>
      <c r="E2063" s="279"/>
      <c r="F2063" s="333"/>
    </row>
    <row r="2064" spans="3:6">
      <c r="C2064" s="331"/>
      <c r="D2064" s="279"/>
      <c r="E2064" s="279"/>
      <c r="F2064" s="333"/>
    </row>
    <row r="2065" spans="3:6">
      <c r="C2065" s="331"/>
      <c r="D2065" s="279"/>
      <c r="E2065" s="279"/>
      <c r="F2065" s="333"/>
    </row>
    <row r="2066" spans="3:6">
      <c r="C2066" s="331"/>
      <c r="D2066" s="279"/>
      <c r="E2066" s="279"/>
      <c r="F2066" s="333"/>
    </row>
    <row r="2067" spans="3:6">
      <c r="C2067" s="331"/>
      <c r="D2067" s="279"/>
      <c r="E2067" s="279"/>
      <c r="F2067" s="333"/>
    </row>
    <row r="2068" spans="3:6">
      <c r="C2068" s="331"/>
      <c r="D2068" s="279"/>
      <c r="E2068" s="279"/>
      <c r="F2068" s="333"/>
    </row>
    <row r="2069" spans="3:6">
      <c r="C2069" s="331"/>
      <c r="D2069" s="279"/>
      <c r="E2069" s="279"/>
      <c r="F2069" s="333"/>
    </row>
    <row r="2070" spans="3:6">
      <c r="C2070" s="331"/>
      <c r="D2070" s="279"/>
      <c r="E2070" s="279"/>
      <c r="F2070" s="333"/>
    </row>
    <row r="2071" spans="3:6">
      <c r="C2071" s="331"/>
      <c r="D2071" s="279"/>
      <c r="E2071" s="279"/>
      <c r="F2071" s="333"/>
    </row>
    <row r="2072" spans="3:6">
      <c r="C2072" s="331"/>
      <c r="D2072" s="279"/>
      <c r="E2072" s="279"/>
      <c r="F2072" s="333"/>
    </row>
    <row r="2073" spans="3:6">
      <c r="C2073" s="331"/>
      <c r="D2073" s="279"/>
      <c r="E2073" s="279"/>
      <c r="F2073" s="333"/>
    </row>
    <row r="2074" spans="3:6">
      <c r="C2074" s="331"/>
      <c r="D2074" s="279"/>
      <c r="E2074" s="279"/>
      <c r="F2074" s="333"/>
    </row>
    <row r="2075" spans="3:6">
      <c r="C2075" s="331"/>
      <c r="D2075" s="279"/>
      <c r="E2075" s="279"/>
      <c r="F2075" s="333"/>
    </row>
    <row r="2076" spans="3:6">
      <c r="C2076" s="331"/>
      <c r="D2076" s="279"/>
      <c r="E2076" s="279"/>
      <c r="F2076" s="333"/>
    </row>
    <row r="2077" spans="3:6">
      <c r="C2077" s="331"/>
      <c r="D2077" s="279"/>
      <c r="E2077" s="279"/>
      <c r="F2077" s="333"/>
    </row>
    <row r="2078" spans="3:6">
      <c r="C2078" s="331"/>
      <c r="D2078" s="279"/>
      <c r="E2078" s="279"/>
      <c r="F2078" s="333"/>
    </row>
    <row r="2079" spans="3:6">
      <c r="C2079" s="331"/>
      <c r="D2079" s="279"/>
      <c r="E2079" s="279"/>
      <c r="F2079" s="333"/>
    </row>
    <row r="2080" spans="3:6">
      <c r="C2080" s="331"/>
      <c r="D2080" s="279"/>
      <c r="E2080" s="279"/>
      <c r="F2080" s="333"/>
    </row>
    <row r="2081" spans="3:6">
      <c r="C2081" s="331"/>
      <c r="D2081" s="279"/>
      <c r="E2081" s="279"/>
      <c r="F2081" s="333"/>
    </row>
    <row r="2082" spans="3:6">
      <c r="C2082" s="331"/>
      <c r="D2082" s="279"/>
      <c r="E2082" s="279"/>
      <c r="F2082" s="333"/>
    </row>
    <row r="2083" spans="3:6">
      <c r="C2083" s="331"/>
      <c r="D2083" s="279"/>
      <c r="E2083" s="279"/>
      <c r="F2083" s="333"/>
    </row>
    <row r="2084" spans="3:6">
      <c r="C2084" s="331"/>
      <c r="D2084" s="279"/>
      <c r="E2084" s="279"/>
      <c r="F2084" s="333"/>
    </row>
    <row r="2085" spans="3:6">
      <c r="C2085" s="331"/>
      <c r="D2085" s="279"/>
      <c r="E2085" s="279"/>
      <c r="F2085" s="333"/>
    </row>
    <row r="2086" spans="3:6">
      <c r="C2086" s="331"/>
      <c r="D2086" s="279"/>
      <c r="E2086" s="279"/>
      <c r="F2086" s="333"/>
    </row>
    <row r="2087" spans="3:6">
      <c r="C2087" s="331"/>
      <c r="D2087" s="279"/>
      <c r="E2087" s="279"/>
      <c r="F2087" s="333"/>
    </row>
    <row r="2088" spans="3:6">
      <c r="C2088" s="331"/>
      <c r="D2088" s="279"/>
      <c r="E2088" s="279"/>
      <c r="F2088" s="333"/>
    </row>
    <row r="2089" spans="3:6">
      <c r="C2089" s="331"/>
      <c r="D2089" s="279"/>
      <c r="E2089" s="279"/>
      <c r="F2089" s="333"/>
    </row>
    <row r="2090" spans="3:6">
      <c r="C2090" s="331"/>
      <c r="D2090" s="279"/>
      <c r="E2090" s="279"/>
      <c r="F2090" s="333"/>
    </row>
    <row r="2091" spans="3:6">
      <c r="C2091" s="331"/>
      <c r="D2091" s="279"/>
      <c r="E2091" s="279"/>
      <c r="F2091" s="333"/>
    </row>
    <row r="2092" spans="3:6">
      <c r="C2092" s="331"/>
      <c r="D2092" s="279"/>
      <c r="E2092" s="279"/>
      <c r="F2092" s="333"/>
    </row>
    <row r="2093" spans="3:6">
      <c r="C2093" s="331"/>
      <c r="D2093" s="279"/>
      <c r="E2093" s="279"/>
      <c r="F2093" s="333"/>
    </row>
    <row r="2094" spans="3:6">
      <c r="C2094" s="331"/>
      <c r="D2094" s="279"/>
      <c r="E2094" s="279"/>
      <c r="F2094" s="333"/>
    </row>
    <row r="2095" spans="3:6">
      <c r="C2095" s="331"/>
      <c r="D2095" s="279"/>
      <c r="E2095" s="279"/>
      <c r="F2095" s="333"/>
    </row>
    <row r="2096" spans="3:6">
      <c r="C2096" s="331"/>
      <c r="D2096" s="279"/>
      <c r="E2096" s="279"/>
      <c r="F2096" s="333"/>
    </row>
    <row r="2097" spans="3:6">
      <c r="C2097" s="331"/>
      <c r="D2097" s="279"/>
      <c r="E2097" s="279"/>
      <c r="F2097" s="333"/>
    </row>
    <row r="2098" spans="3:6">
      <c r="C2098" s="331"/>
      <c r="D2098" s="279"/>
      <c r="E2098" s="279"/>
      <c r="F2098" s="333"/>
    </row>
    <row r="2099" spans="3:6">
      <c r="C2099" s="331"/>
      <c r="D2099" s="279"/>
      <c r="E2099" s="279"/>
      <c r="F2099" s="333"/>
    </row>
    <row r="2100" spans="3:6">
      <c r="C2100" s="331"/>
      <c r="D2100" s="279"/>
      <c r="E2100" s="279"/>
      <c r="F2100" s="333"/>
    </row>
    <row r="2101" spans="3:6">
      <c r="C2101" s="331"/>
      <c r="D2101" s="279"/>
      <c r="E2101" s="279"/>
      <c r="F2101" s="333"/>
    </row>
    <row r="2102" spans="3:6">
      <c r="C2102" s="331"/>
      <c r="D2102" s="279"/>
      <c r="E2102" s="279"/>
      <c r="F2102" s="333"/>
    </row>
    <row r="2103" spans="3:6">
      <c r="C2103" s="331"/>
      <c r="D2103" s="279"/>
      <c r="E2103" s="279"/>
      <c r="F2103" s="333"/>
    </row>
    <row r="2104" spans="3:6">
      <c r="C2104" s="331"/>
      <c r="D2104" s="279"/>
      <c r="E2104" s="279"/>
      <c r="F2104" s="333"/>
    </row>
    <row r="2105" spans="3:6">
      <c r="C2105" s="331"/>
      <c r="D2105" s="279"/>
      <c r="E2105" s="279"/>
      <c r="F2105" s="333"/>
    </row>
    <row r="2106" spans="3:6">
      <c r="C2106" s="331"/>
      <c r="D2106" s="279"/>
      <c r="E2106" s="279"/>
      <c r="F2106" s="333"/>
    </row>
    <row r="2107" spans="3:6">
      <c r="C2107" s="331"/>
      <c r="D2107" s="279"/>
      <c r="E2107" s="279"/>
      <c r="F2107" s="333"/>
    </row>
    <row r="2108" spans="3:6">
      <c r="C2108" s="331"/>
      <c r="D2108" s="279"/>
      <c r="E2108" s="279"/>
      <c r="F2108" s="333"/>
    </row>
    <row r="2109" spans="3:6">
      <c r="C2109" s="331"/>
      <c r="D2109" s="279"/>
      <c r="E2109" s="279"/>
      <c r="F2109" s="333"/>
    </row>
    <row r="2110" spans="3:6">
      <c r="C2110" s="331"/>
      <c r="D2110" s="279"/>
      <c r="E2110" s="279"/>
      <c r="F2110" s="333"/>
    </row>
    <row r="2111" spans="3:6">
      <c r="C2111" s="331"/>
      <c r="D2111" s="279"/>
      <c r="E2111" s="279"/>
      <c r="F2111" s="333"/>
    </row>
    <row r="2112" spans="3:6">
      <c r="C2112" s="331"/>
      <c r="D2112" s="279"/>
      <c r="E2112" s="279"/>
      <c r="F2112" s="333"/>
    </row>
    <row r="2113" spans="3:6">
      <c r="C2113" s="331"/>
      <c r="D2113" s="279"/>
      <c r="E2113" s="279"/>
      <c r="F2113" s="333"/>
    </row>
    <row r="2114" spans="3:6">
      <c r="C2114" s="331"/>
      <c r="D2114" s="279"/>
      <c r="E2114" s="279"/>
      <c r="F2114" s="333"/>
    </row>
    <row r="2115" spans="3:6">
      <c r="C2115" s="331"/>
      <c r="D2115" s="279"/>
      <c r="E2115" s="279"/>
      <c r="F2115" s="333"/>
    </row>
    <row r="2116" spans="3:6">
      <c r="C2116" s="331"/>
      <c r="D2116" s="279"/>
      <c r="E2116" s="279"/>
      <c r="F2116" s="333"/>
    </row>
    <row r="2117" spans="3:6">
      <c r="C2117" s="331"/>
      <c r="D2117" s="279"/>
      <c r="E2117" s="279"/>
      <c r="F2117" s="333"/>
    </row>
    <row r="2118" spans="3:6">
      <c r="C2118" s="331"/>
      <c r="D2118" s="279"/>
      <c r="E2118" s="279"/>
      <c r="F2118" s="333"/>
    </row>
    <row r="2119" spans="3:6">
      <c r="C2119" s="331"/>
      <c r="D2119" s="279"/>
      <c r="E2119" s="279"/>
      <c r="F2119" s="333"/>
    </row>
    <row r="2120" spans="3:6">
      <c r="C2120" s="331"/>
      <c r="D2120" s="279"/>
      <c r="E2120" s="279"/>
      <c r="F2120" s="333"/>
    </row>
    <row r="2121" spans="3:6">
      <c r="C2121" s="331"/>
      <c r="D2121" s="279"/>
      <c r="E2121" s="279"/>
      <c r="F2121" s="333"/>
    </row>
    <row r="2122" spans="3:6">
      <c r="C2122" s="331"/>
      <c r="D2122" s="279"/>
      <c r="E2122" s="279"/>
      <c r="F2122" s="333"/>
    </row>
    <row r="2123" spans="3:6">
      <c r="C2123" s="331"/>
      <c r="D2123" s="279"/>
      <c r="E2123" s="279"/>
      <c r="F2123" s="333"/>
    </row>
    <row r="2124" spans="3:6">
      <c r="C2124" s="331"/>
      <c r="D2124" s="279"/>
      <c r="E2124" s="279"/>
      <c r="F2124" s="333"/>
    </row>
    <row r="2125" spans="3:6">
      <c r="C2125" s="331"/>
      <c r="D2125" s="279"/>
      <c r="E2125" s="279"/>
      <c r="F2125" s="333"/>
    </row>
    <row r="2126" spans="3:6">
      <c r="C2126" s="331"/>
      <c r="D2126" s="279"/>
      <c r="E2126" s="279"/>
      <c r="F2126" s="333"/>
    </row>
    <row r="2127" spans="3:6">
      <c r="C2127" s="331"/>
      <c r="D2127" s="279"/>
      <c r="E2127" s="279"/>
      <c r="F2127" s="333"/>
    </row>
    <row r="2128" spans="3:6">
      <c r="C2128" s="331"/>
      <c r="D2128" s="279"/>
      <c r="E2128" s="279"/>
      <c r="F2128" s="333"/>
    </row>
    <row r="2129" spans="3:6">
      <c r="C2129" s="331"/>
      <c r="D2129" s="279"/>
      <c r="E2129" s="279"/>
      <c r="F2129" s="333"/>
    </row>
    <row r="2130" spans="3:6">
      <c r="C2130" s="331"/>
      <c r="D2130" s="279"/>
      <c r="E2130" s="279"/>
      <c r="F2130" s="333"/>
    </row>
    <row r="2131" spans="3:6">
      <c r="C2131" s="331"/>
      <c r="D2131" s="279"/>
      <c r="E2131" s="279"/>
      <c r="F2131" s="333"/>
    </row>
    <row r="2132" spans="3:6">
      <c r="C2132" s="331"/>
      <c r="D2132" s="279"/>
      <c r="E2132" s="279"/>
      <c r="F2132" s="333"/>
    </row>
    <row r="2133" spans="3:6">
      <c r="C2133" s="331"/>
      <c r="D2133" s="279"/>
      <c r="E2133" s="279"/>
      <c r="F2133" s="333"/>
    </row>
    <row r="2134" spans="3:6">
      <c r="C2134" s="331"/>
      <c r="D2134" s="279"/>
      <c r="E2134" s="279"/>
      <c r="F2134" s="333"/>
    </row>
    <row r="2135" spans="3:6">
      <c r="C2135" s="331"/>
      <c r="D2135" s="279"/>
      <c r="E2135" s="279"/>
      <c r="F2135" s="333"/>
    </row>
    <row r="2136" spans="3:6">
      <c r="C2136" s="331"/>
      <c r="D2136" s="279"/>
      <c r="E2136" s="279"/>
      <c r="F2136" s="333"/>
    </row>
    <row r="2137" spans="3:6">
      <c r="C2137" s="331"/>
      <c r="D2137" s="279"/>
      <c r="E2137" s="279"/>
      <c r="F2137" s="333"/>
    </row>
    <row r="2138" spans="3:6">
      <c r="C2138" s="331"/>
      <c r="D2138" s="279"/>
      <c r="E2138" s="279"/>
      <c r="F2138" s="333"/>
    </row>
    <row r="2139" spans="3:6">
      <c r="C2139" s="331"/>
      <c r="D2139" s="279"/>
      <c r="E2139" s="279"/>
      <c r="F2139" s="333"/>
    </row>
    <row r="2140" spans="3:6">
      <c r="C2140" s="331"/>
      <c r="D2140" s="279"/>
      <c r="E2140" s="279"/>
      <c r="F2140" s="333"/>
    </row>
    <row r="2141" spans="3:6">
      <c r="C2141" s="331"/>
      <c r="D2141" s="279"/>
      <c r="E2141" s="279"/>
      <c r="F2141" s="333"/>
    </row>
    <row r="2142" spans="3:6">
      <c r="C2142" s="331"/>
      <c r="D2142" s="279"/>
      <c r="E2142" s="279"/>
      <c r="F2142" s="333"/>
    </row>
    <row r="2143" spans="3:6">
      <c r="C2143" s="331"/>
      <c r="D2143" s="279"/>
      <c r="E2143" s="279"/>
      <c r="F2143" s="333"/>
    </row>
    <row r="2144" spans="3:6">
      <c r="C2144" s="331"/>
      <c r="D2144" s="279"/>
      <c r="E2144" s="279"/>
      <c r="F2144" s="333"/>
    </row>
    <row r="2145" spans="3:6">
      <c r="C2145" s="331"/>
      <c r="D2145" s="279"/>
      <c r="E2145" s="279"/>
      <c r="F2145" s="333"/>
    </row>
    <row r="2146" spans="3:6">
      <c r="C2146" s="331"/>
      <c r="D2146" s="279"/>
      <c r="E2146" s="279"/>
      <c r="F2146" s="333"/>
    </row>
    <row r="2147" spans="3:6">
      <c r="C2147" s="331"/>
      <c r="D2147" s="279"/>
      <c r="E2147" s="279"/>
      <c r="F2147" s="333"/>
    </row>
    <row r="2148" spans="3:6">
      <c r="C2148" s="331"/>
      <c r="D2148" s="279"/>
      <c r="E2148" s="279"/>
      <c r="F2148" s="333"/>
    </row>
    <row r="2149" spans="3:6">
      <c r="C2149" s="331"/>
      <c r="D2149" s="279"/>
      <c r="E2149" s="279"/>
      <c r="F2149" s="333"/>
    </row>
    <row r="2150" spans="3:6">
      <c r="C2150" s="331"/>
      <c r="D2150" s="279"/>
      <c r="E2150" s="279"/>
      <c r="F2150" s="333"/>
    </row>
    <row r="2151" spans="3:6">
      <c r="C2151" s="331"/>
      <c r="D2151" s="279"/>
      <c r="E2151" s="279"/>
      <c r="F2151" s="333"/>
    </row>
    <row r="2152" spans="3:6">
      <c r="C2152" s="331"/>
      <c r="D2152" s="279"/>
      <c r="E2152" s="279"/>
      <c r="F2152" s="333"/>
    </row>
    <row r="2153" spans="3:6">
      <c r="C2153" s="331"/>
      <c r="D2153" s="279"/>
      <c r="E2153" s="279"/>
      <c r="F2153" s="333"/>
    </row>
    <row r="2154" spans="3:6">
      <c r="C2154" s="331"/>
      <c r="D2154" s="279"/>
      <c r="E2154" s="279"/>
      <c r="F2154" s="333"/>
    </row>
    <row r="2155" spans="3:6">
      <c r="C2155" s="331"/>
      <c r="D2155" s="279"/>
      <c r="E2155" s="279"/>
      <c r="F2155" s="333"/>
    </row>
    <row r="2156" spans="3:6">
      <c r="C2156" s="331"/>
      <c r="D2156" s="279"/>
      <c r="E2156" s="279"/>
      <c r="F2156" s="333"/>
    </row>
    <row r="2157" spans="3:6">
      <c r="C2157" s="331"/>
      <c r="D2157" s="279"/>
      <c r="E2157" s="279"/>
      <c r="F2157" s="333"/>
    </row>
    <row r="2158" spans="3:6">
      <c r="C2158" s="331"/>
      <c r="D2158" s="279"/>
      <c r="E2158" s="279"/>
      <c r="F2158" s="333"/>
    </row>
    <row r="2159" spans="3:6">
      <c r="C2159" s="331"/>
      <c r="D2159" s="279"/>
      <c r="E2159" s="279"/>
      <c r="F2159" s="333"/>
    </row>
    <row r="2160" spans="3:6">
      <c r="C2160" s="331"/>
      <c r="D2160" s="279"/>
      <c r="E2160" s="279"/>
      <c r="F2160" s="333"/>
    </row>
    <row r="2161" spans="3:6">
      <c r="C2161" s="331"/>
      <c r="D2161" s="279"/>
      <c r="E2161" s="279"/>
      <c r="F2161" s="333"/>
    </row>
    <row r="2162" spans="3:6">
      <c r="C2162" s="331"/>
      <c r="D2162" s="279"/>
      <c r="E2162" s="279"/>
      <c r="F2162" s="333"/>
    </row>
    <row r="2163" spans="3:6">
      <c r="C2163" s="331"/>
      <c r="D2163" s="279"/>
      <c r="E2163" s="279"/>
      <c r="F2163" s="333"/>
    </row>
    <row r="2164" spans="3:6">
      <c r="C2164" s="331"/>
      <c r="D2164" s="279"/>
      <c r="E2164" s="279"/>
      <c r="F2164" s="333"/>
    </row>
    <row r="2165" spans="3:6">
      <c r="C2165" s="331"/>
      <c r="D2165" s="279"/>
      <c r="E2165" s="279"/>
      <c r="F2165" s="333"/>
    </row>
    <row r="2166" spans="3:6">
      <c r="C2166" s="331"/>
      <c r="D2166" s="279"/>
      <c r="E2166" s="279"/>
      <c r="F2166" s="333"/>
    </row>
    <row r="2167" spans="3:6">
      <c r="C2167" s="331"/>
      <c r="D2167" s="279"/>
      <c r="E2167" s="279"/>
      <c r="F2167" s="333"/>
    </row>
    <row r="2168" spans="3:6">
      <c r="C2168" s="331"/>
      <c r="D2168" s="279"/>
      <c r="E2168" s="279"/>
      <c r="F2168" s="333"/>
    </row>
    <row r="2169" spans="3:6">
      <c r="C2169" s="331"/>
      <c r="D2169" s="279"/>
      <c r="E2169" s="279"/>
      <c r="F2169" s="333"/>
    </row>
    <row r="2170" spans="3:6">
      <c r="C2170" s="331"/>
      <c r="D2170" s="279"/>
      <c r="E2170" s="279"/>
      <c r="F2170" s="333"/>
    </row>
    <row r="2171" spans="3:6">
      <c r="C2171" s="331"/>
      <c r="D2171" s="279"/>
      <c r="E2171" s="279"/>
      <c r="F2171" s="333"/>
    </row>
    <row r="2172" spans="3:6">
      <c r="C2172" s="331"/>
      <c r="D2172" s="279"/>
      <c r="E2172" s="279"/>
      <c r="F2172" s="333"/>
    </row>
    <row r="2173" spans="3:6">
      <c r="C2173" s="331"/>
      <c r="D2173" s="279"/>
      <c r="E2173" s="279"/>
      <c r="F2173" s="333"/>
    </row>
    <row r="2174" spans="3:6">
      <c r="C2174" s="331"/>
      <c r="D2174" s="279"/>
      <c r="E2174" s="279"/>
      <c r="F2174" s="333"/>
    </row>
    <row r="2175" spans="3:6">
      <c r="C2175" s="331"/>
      <c r="D2175" s="279"/>
      <c r="E2175" s="279"/>
      <c r="F2175" s="333"/>
    </row>
    <row r="2176" spans="3:6">
      <c r="C2176" s="331"/>
      <c r="D2176" s="279"/>
      <c r="E2176" s="279"/>
      <c r="F2176" s="333"/>
    </row>
    <row r="2177" spans="3:6">
      <c r="C2177" s="331"/>
      <c r="D2177" s="279"/>
      <c r="E2177" s="279"/>
      <c r="F2177" s="333"/>
    </row>
    <row r="2178" spans="3:6">
      <c r="C2178" s="331"/>
      <c r="D2178" s="279"/>
      <c r="E2178" s="279"/>
      <c r="F2178" s="333"/>
    </row>
    <row r="2179" spans="3:6">
      <c r="C2179" s="331"/>
      <c r="D2179" s="279"/>
      <c r="E2179" s="279"/>
      <c r="F2179" s="333"/>
    </row>
    <row r="2180" spans="3:6">
      <c r="C2180" s="331"/>
      <c r="D2180" s="279"/>
      <c r="E2180" s="279"/>
      <c r="F2180" s="333"/>
    </row>
    <row r="2181" spans="3:6">
      <c r="C2181" s="331"/>
      <c r="D2181" s="279"/>
      <c r="E2181" s="279"/>
      <c r="F2181" s="333"/>
    </row>
    <row r="2182" spans="3:6">
      <c r="C2182" s="331"/>
      <c r="D2182" s="279"/>
      <c r="E2182" s="279"/>
      <c r="F2182" s="333"/>
    </row>
    <row r="2183" spans="3:6">
      <c r="C2183" s="331"/>
      <c r="D2183" s="279"/>
      <c r="E2183" s="279"/>
      <c r="F2183" s="333"/>
    </row>
    <row r="2184" spans="3:6">
      <c r="C2184" s="331"/>
      <c r="D2184" s="279"/>
      <c r="E2184" s="279"/>
      <c r="F2184" s="333"/>
    </row>
    <row r="2185" spans="3:6">
      <c r="C2185" s="331"/>
      <c r="D2185" s="279"/>
      <c r="E2185" s="279"/>
      <c r="F2185" s="333"/>
    </row>
    <row r="2186" spans="3:6">
      <c r="C2186" s="331"/>
      <c r="D2186" s="279"/>
      <c r="E2186" s="279"/>
      <c r="F2186" s="333"/>
    </row>
    <row r="2187" spans="3:6">
      <c r="C2187" s="331"/>
      <c r="D2187" s="279"/>
      <c r="E2187" s="279"/>
      <c r="F2187" s="333"/>
    </row>
    <row r="2188" spans="3:6">
      <c r="C2188" s="331"/>
      <c r="D2188" s="279"/>
      <c r="E2188" s="279"/>
      <c r="F2188" s="333"/>
    </row>
    <row r="2189" spans="3:6">
      <c r="C2189" s="331"/>
      <c r="D2189" s="279"/>
      <c r="E2189" s="279"/>
      <c r="F2189" s="333"/>
    </row>
    <row r="2190" spans="3:6">
      <c r="C2190" s="331"/>
      <c r="D2190" s="279"/>
      <c r="E2190" s="279"/>
      <c r="F2190" s="333"/>
    </row>
    <row r="2191" spans="3:6">
      <c r="C2191" s="331"/>
      <c r="D2191" s="279"/>
      <c r="E2191" s="279"/>
      <c r="F2191" s="333"/>
    </row>
    <row r="2192" spans="3:6">
      <c r="C2192" s="331"/>
      <c r="D2192" s="279"/>
      <c r="E2192" s="279"/>
      <c r="F2192" s="333"/>
    </row>
    <row r="2193" spans="3:6">
      <c r="C2193" s="331"/>
      <c r="D2193" s="279"/>
      <c r="E2193" s="279"/>
      <c r="F2193" s="333"/>
    </row>
    <row r="2194" spans="3:6">
      <c r="C2194" s="331"/>
      <c r="D2194" s="279"/>
      <c r="E2194" s="279"/>
      <c r="F2194" s="333"/>
    </row>
    <row r="2195" spans="3:6">
      <c r="C2195" s="331"/>
      <c r="D2195" s="279"/>
      <c r="E2195" s="279"/>
      <c r="F2195" s="333"/>
    </row>
    <row r="2196" spans="3:6">
      <c r="C2196" s="331"/>
      <c r="D2196" s="279"/>
      <c r="E2196" s="279"/>
      <c r="F2196" s="333"/>
    </row>
    <row r="2197" spans="3:6">
      <c r="C2197" s="331"/>
      <c r="D2197" s="279"/>
      <c r="E2197" s="279"/>
      <c r="F2197" s="333"/>
    </row>
    <row r="2198" spans="3:6">
      <c r="C2198" s="331"/>
      <c r="D2198" s="279"/>
      <c r="E2198" s="279"/>
      <c r="F2198" s="333"/>
    </row>
    <row r="2199" spans="3:6">
      <c r="C2199" s="331"/>
      <c r="D2199" s="279"/>
      <c r="E2199" s="279"/>
      <c r="F2199" s="333"/>
    </row>
    <row r="2200" spans="3:6">
      <c r="C2200" s="331"/>
      <c r="D2200" s="279"/>
      <c r="E2200" s="279"/>
      <c r="F2200" s="333"/>
    </row>
    <row r="2201" spans="3:6">
      <c r="C2201" s="331"/>
      <c r="D2201" s="279"/>
      <c r="E2201" s="279"/>
      <c r="F2201" s="333"/>
    </row>
    <row r="2202" spans="3:6">
      <c r="C2202" s="331"/>
      <c r="D2202" s="279"/>
      <c r="E2202" s="279"/>
      <c r="F2202" s="333"/>
    </row>
    <row r="2203" spans="3:6">
      <c r="C2203" s="331"/>
      <c r="D2203" s="279"/>
      <c r="E2203" s="279"/>
      <c r="F2203" s="333"/>
    </row>
    <row r="2204" spans="3:6">
      <c r="C2204" s="331"/>
      <c r="D2204" s="279"/>
      <c r="E2204" s="279"/>
      <c r="F2204" s="333"/>
    </row>
    <row r="2205" spans="3:6">
      <c r="C2205" s="331"/>
      <c r="D2205" s="279"/>
      <c r="E2205" s="279"/>
      <c r="F2205" s="333"/>
    </row>
    <row r="2206" spans="3:6">
      <c r="C2206" s="331"/>
      <c r="D2206" s="279"/>
      <c r="E2206" s="279"/>
      <c r="F2206" s="333"/>
    </row>
    <row r="2207" spans="3:6">
      <c r="C2207" s="331"/>
      <c r="D2207" s="279"/>
      <c r="E2207" s="279"/>
      <c r="F2207" s="333"/>
    </row>
    <row r="2208" spans="3:6">
      <c r="C2208" s="331"/>
      <c r="D2208" s="279"/>
      <c r="E2208" s="279"/>
      <c r="F2208" s="333"/>
    </row>
    <row r="2209" spans="3:6">
      <c r="C2209" s="331"/>
      <c r="D2209" s="279"/>
      <c r="E2209" s="279"/>
      <c r="F2209" s="333"/>
    </row>
    <row r="2210" spans="3:6">
      <c r="C2210" s="331"/>
      <c r="D2210" s="279"/>
      <c r="E2210" s="279"/>
      <c r="F2210" s="333"/>
    </row>
    <row r="2211" spans="3:6">
      <c r="C2211" s="331"/>
      <c r="D2211" s="279"/>
      <c r="E2211" s="279"/>
      <c r="F2211" s="333"/>
    </row>
    <row r="2212" spans="3:6">
      <c r="C2212" s="331"/>
      <c r="D2212" s="279"/>
      <c r="E2212" s="279"/>
      <c r="F2212" s="333"/>
    </row>
    <row r="2213" spans="3:6">
      <c r="C2213" s="331"/>
      <c r="D2213" s="279"/>
      <c r="E2213" s="279"/>
      <c r="F2213" s="333"/>
    </row>
    <row r="2214" spans="3:6">
      <c r="C2214" s="331"/>
      <c r="D2214" s="279"/>
      <c r="E2214" s="279"/>
      <c r="F2214" s="333"/>
    </row>
    <row r="2215" spans="3:6">
      <c r="C2215" s="331"/>
      <c r="D2215" s="279"/>
      <c r="E2215" s="279"/>
      <c r="F2215" s="333"/>
    </row>
    <row r="2216" spans="3:6">
      <c r="C2216" s="331"/>
      <c r="D2216" s="279"/>
      <c r="E2216" s="279"/>
      <c r="F2216" s="333"/>
    </row>
    <row r="2217" spans="3:6">
      <c r="C2217" s="331"/>
      <c r="D2217" s="279"/>
      <c r="E2217" s="279"/>
      <c r="F2217" s="333"/>
    </row>
    <row r="2218" spans="3:6">
      <c r="C2218" s="331"/>
      <c r="D2218" s="279"/>
      <c r="E2218" s="279"/>
      <c r="F2218" s="333"/>
    </row>
    <row r="2219" spans="3:6">
      <c r="C2219" s="331"/>
      <c r="D2219" s="279"/>
      <c r="E2219" s="279"/>
      <c r="F2219" s="333"/>
    </row>
    <row r="2220" spans="3:6">
      <c r="C2220" s="331"/>
      <c r="D2220" s="279"/>
      <c r="E2220" s="279"/>
      <c r="F2220" s="333"/>
    </row>
    <row r="2221" spans="3:6">
      <c r="C2221" s="331"/>
      <c r="D2221" s="279"/>
      <c r="E2221" s="279"/>
      <c r="F2221" s="333"/>
    </row>
    <row r="2222" spans="3:6">
      <c r="C2222" s="331"/>
      <c r="D2222" s="279"/>
      <c r="E2222" s="279"/>
      <c r="F2222" s="333"/>
    </row>
    <row r="2223" spans="3:6">
      <c r="C2223" s="331"/>
      <c r="D2223" s="279"/>
      <c r="E2223" s="279"/>
      <c r="F2223" s="333"/>
    </row>
    <row r="2224" spans="3:6">
      <c r="C2224" s="331"/>
      <c r="D2224" s="279"/>
      <c r="E2224" s="279"/>
      <c r="F2224" s="333"/>
    </row>
    <row r="2225" spans="3:6">
      <c r="C2225" s="331"/>
      <c r="D2225" s="279"/>
      <c r="E2225" s="279"/>
      <c r="F2225" s="333"/>
    </row>
    <row r="2226" spans="3:6">
      <c r="C2226" s="331"/>
      <c r="D2226" s="279"/>
      <c r="E2226" s="279"/>
      <c r="F2226" s="333"/>
    </row>
    <row r="2227" spans="3:6">
      <c r="C2227" s="331"/>
      <c r="D2227" s="279"/>
      <c r="E2227" s="279"/>
      <c r="F2227" s="333"/>
    </row>
    <row r="2228" spans="3:6">
      <c r="C2228" s="331"/>
      <c r="D2228" s="279"/>
      <c r="E2228" s="279"/>
      <c r="F2228" s="333"/>
    </row>
    <row r="2229" spans="3:6">
      <c r="C2229" s="331"/>
      <c r="D2229" s="279"/>
      <c r="E2229" s="279"/>
      <c r="F2229" s="333"/>
    </row>
    <row r="2230" spans="3:6">
      <c r="C2230" s="331"/>
      <c r="D2230" s="279"/>
      <c r="E2230" s="279"/>
      <c r="F2230" s="333"/>
    </row>
    <row r="2231" spans="3:6">
      <c r="C2231" s="331"/>
      <c r="D2231" s="279"/>
      <c r="E2231" s="279"/>
      <c r="F2231" s="333"/>
    </row>
    <row r="2232" spans="3:6">
      <c r="C2232" s="331"/>
      <c r="D2232" s="279"/>
      <c r="E2232" s="279"/>
      <c r="F2232" s="333"/>
    </row>
    <row r="2233" spans="3:6">
      <c r="C2233" s="331"/>
      <c r="D2233" s="279"/>
      <c r="E2233" s="279"/>
      <c r="F2233" s="333"/>
    </row>
    <row r="2234" spans="3:6">
      <c r="C2234" s="331"/>
      <c r="D2234" s="279"/>
      <c r="E2234" s="279"/>
      <c r="F2234" s="333"/>
    </row>
    <row r="2235" spans="3:6">
      <c r="C2235" s="331"/>
      <c r="D2235" s="279"/>
      <c r="E2235" s="279"/>
      <c r="F2235" s="333"/>
    </row>
    <row r="2236" spans="3:6">
      <c r="C2236" s="331"/>
      <c r="D2236" s="279"/>
      <c r="E2236" s="279"/>
      <c r="F2236" s="333"/>
    </row>
    <row r="2237" spans="3:6">
      <c r="C2237" s="331"/>
      <c r="D2237" s="279"/>
      <c r="E2237" s="279"/>
      <c r="F2237" s="333"/>
    </row>
    <row r="2238" spans="3:6">
      <c r="C2238" s="331"/>
      <c r="D2238" s="279"/>
      <c r="E2238" s="279"/>
      <c r="F2238" s="333"/>
    </row>
    <row r="2239" spans="3:6">
      <c r="C2239" s="331"/>
      <c r="D2239" s="279"/>
      <c r="E2239" s="279"/>
      <c r="F2239" s="333"/>
    </row>
    <row r="2240" spans="3:6">
      <c r="C2240" s="331"/>
      <c r="D2240" s="279"/>
      <c r="E2240" s="279"/>
      <c r="F2240" s="333"/>
    </row>
    <row r="2241" spans="3:6">
      <c r="C2241" s="331"/>
      <c r="D2241" s="279"/>
      <c r="E2241" s="279"/>
      <c r="F2241" s="333"/>
    </row>
    <row r="2242" spans="3:6">
      <c r="C2242" s="331"/>
      <c r="D2242" s="279"/>
      <c r="E2242" s="279"/>
      <c r="F2242" s="333"/>
    </row>
    <row r="2243" spans="3:6">
      <c r="C2243" s="331"/>
      <c r="D2243" s="279"/>
      <c r="E2243" s="279"/>
      <c r="F2243" s="333"/>
    </row>
    <row r="2244" spans="3:6">
      <c r="C2244" s="331"/>
      <c r="D2244" s="279"/>
      <c r="E2244" s="279"/>
      <c r="F2244" s="333"/>
    </row>
    <row r="2245" spans="3:6">
      <c r="C2245" s="331"/>
      <c r="D2245" s="279"/>
      <c r="E2245" s="279"/>
      <c r="F2245" s="333"/>
    </row>
    <row r="2246" spans="3:6">
      <c r="C2246" s="331"/>
      <c r="D2246" s="279"/>
      <c r="E2246" s="279"/>
      <c r="F2246" s="333"/>
    </row>
    <row r="2247" spans="3:6">
      <c r="C2247" s="331"/>
      <c r="D2247" s="279"/>
      <c r="E2247" s="279"/>
      <c r="F2247" s="333"/>
    </row>
    <row r="2248" spans="3:6">
      <c r="C2248" s="331"/>
      <c r="D2248" s="279"/>
      <c r="E2248" s="279"/>
      <c r="F2248" s="333"/>
    </row>
    <row r="2249" spans="3:6">
      <c r="C2249" s="331"/>
      <c r="D2249" s="279"/>
      <c r="E2249" s="279"/>
      <c r="F2249" s="333"/>
    </row>
    <row r="2250" spans="3:6">
      <c r="C2250" s="331"/>
      <c r="D2250" s="279"/>
      <c r="E2250" s="279"/>
      <c r="F2250" s="333"/>
    </row>
    <row r="2251" spans="3:6">
      <c r="C2251" s="331"/>
      <c r="D2251" s="279"/>
      <c r="E2251" s="279"/>
      <c r="F2251" s="333"/>
    </row>
    <row r="2252" spans="3:6">
      <c r="C2252" s="331"/>
      <c r="D2252" s="279"/>
      <c r="E2252" s="279"/>
      <c r="F2252" s="333"/>
    </row>
    <row r="2253" spans="3:6">
      <c r="C2253" s="331"/>
      <c r="D2253" s="279"/>
      <c r="E2253" s="279"/>
      <c r="F2253" s="333"/>
    </row>
    <row r="2254" spans="3:6">
      <c r="C2254" s="331"/>
      <c r="D2254" s="279"/>
      <c r="E2254" s="279"/>
      <c r="F2254" s="333"/>
    </row>
    <row r="2255" spans="3:6">
      <c r="C2255" s="331"/>
      <c r="D2255" s="279"/>
      <c r="E2255" s="279"/>
      <c r="F2255" s="333"/>
    </row>
    <row r="2256" spans="3:6">
      <c r="C2256" s="331"/>
      <c r="D2256" s="279"/>
      <c r="E2256" s="279"/>
      <c r="F2256" s="333"/>
    </row>
    <row r="2257" spans="3:6">
      <c r="C2257" s="331"/>
      <c r="D2257" s="279"/>
      <c r="E2257" s="279"/>
      <c r="F2257" s="333"/>
    </row>
    <row r="2258" spans="3:6">
      <c r="C2258" s="331"/>
      <c r="D2258" s="279"/>
      <c r="E2258" s="279"/>
      <c r="F2258" s="333"/>
    </row>
    <row r="2259" spans="3:6">
      <c r="C2259" s="331"/>
      <c r="D2259" s="279"/>
      <c r="E2259" s="279"/>
      <c r="F2259" s="333"/>
    </row>
    <row r="2260" spans="3:6">
      <c r="C2260" s="331"/>
      <c r="D2260" s="279"/>
      <c r="E2260" s="279"/>
      <c r="F2260" s="333"/>
    </row>
    <row r="2261" spans="3:6">
      <c r="C2261" s="331"/>
      <c r="D2261" s="279"/>
      <c r="E2261" s="279"/>
      <c r="F2261" s="333"/>
    </row>
    <row r="2262" spans="3:6">
      <c r="C2262" s="331"/>
      <c r="D2262" s="279"/>
      <c r="E2262" s="279"/>
      <c r="F2262" s="333"/>
    </row>
    <row r="2263" spans="3:6">
      <c r="C2263" s="331"/>
      <c r="D2263" s="279"/>
      <c r="E2263" s="279"/>
      <c r="F2263" s="333"/>
    </row>
    <row r="2264" spans="3:6">
      <c r="C2264" s="331"/>
      <c r="D2264" s="279"/>
      <c r="E2264" s="279"/>
      <c r="F2264" s="333"/>
    </row>
    <row r="2265" spans="3:6">
      <c r="C2265" s="331"/>
      <c r="D2265" s="279"/>
      <c r="E2265" s="279"/>
      <c r="F2265" s="333"/>
    </row>
    <row r="2266" spans="3:6">
      <c r="C2266" s="331"/>
      <c r="D2266" s="279"/>
      <c r="E2266" s="279"/>
      <c r="F2266" s="333"/>
    </row>
    <row r="2267" spans="3:6">
      <c r="C2267" s="331"/>
      <c r="D2267" s="279"/>
      <c r="E2267" s="279"/>
      <c r="F2267" s="333"/>
    </row>
    <row r="2268" spans="3:6">
      <c r="C2268" s="331"/>
      <c r="D2268" s="279"/>
      <c r="E2268" s="279"/>
      <c r="F2268" s="333"/>
    </row>
    <row r="2269" spans="3:6">
      <c r="C2269" s="331"/>
      <c r="D2269" s="279"/>
      <c r="E2269" s="279"/>
      <c r="F2269" s="333"/>
    </row>
    <row r="2270" spans="3:6">
      <c r="C2270" s="331"/>
      <c r="D2270" s="279"/>
      <c r="E2270" s="279"/>
      <c r="F2270" s="333"/>
    </row>
    <row r="2271" spans="3:6">
      <c r="C2271" s="331"/>
      <c r="D2271" s="279"/>
      <c r="E2271" s="279"/>
      <c r="F2271" s="333"/>
    </row>
    <row r="2272" spans="3:6">
      <c r="C2272" s="331"/>
      <c r="D2272" s="279"/>
      <c r="E2272" s="279"/>
      <c r="F2272" s="333"/>
    </row>
    <row r="2273" spans="3:6">
      <c r="C2273" s="331"/>
      <c r="D2273" s="279"/>
      <c r="E2273" s="279"/>
      <c r="F2273" s="333"/>
    </row>
    <row r="2274" spans="3:6">
      <c r="C2274" s="331"/>
      <c r="D2274" s="279"/>
      <c r="E2274" s="279"/>
      <c r="F2274" s="333"/>
    </row>
    <row r="2275" spans="3:6">
      <c r="C2275" s="331"/>
      <c r="D2275" s="279"/>
      <c r="E2275" s="279"/>
      <c r="F2275" s="333"/>
    </row>
    <row r="2276" spans="3:6">
      <c r="C2276" s="331"/>
      <c r="D2276" s="279"/>
      <c r="E2276" s="279"/>
      <c r="F2276" s="333"/>
    </row>
    <row r="2277" spans="3:6">
      <c r="C2277" s="331"/>
      <c r="D2277" s="279"/>
      <c r="E2277" s="279"/>
      <c r="F2277" s="333"/>
    </row>
    <row r="2278" spans="3:6">
      <c r="C2278" s="331"/>
      <c r="D2278" s="279"/>
      <c r="E2278" s="279"/>
      <c r="F2278" s="333"/>
    </row>
    <row r="2279" spans="3:6">
      <c r="C2279" s="331"/>
      <c r="D2279" s="279"/>
      <c r="E2279" s="279"/>
      <c r="F2279" s="333"/>
    </row>
    <row r="2280" spans="3:6">
      <c r="C2280" s="331"/>
      <c r="D2280" s="279"/>
      <c r="E2280" s="279"/>
      <c r="F2280" s="333"/>
    </row>
    <row r="2281" spans="3:6">
      <c r="C2281" s="331"/>
      <c r="D2281" s="279"/>
      <c r="E2281" s="279"/>
      <c r="F2281" s="333"/>
    </row>
    <row r="2282" spans="3:6">
      <c r="C2282" s="331"/>
      <c r="D2282" s="279"/>
      <c r="E2282" s="279"/>
      <c r="F2282" s="333"/>
    </row>
    <row r="2283" spans="3:6">
      <c r="C2283" s="331"/>
      <c r="D2283" s="279"/>
      <c r="E2283" s="279"/>
      <c r="F2283" s="333"/>
    </row>
    <row r="2284" spans="3:6">
      <c r="C2284" s="331"/>
      <c r="D2284" s="279"/>
      <c r="E2284" s="279"/>
      <c r="F2284" s="333"/>
    </row>
    <row r="2285" spans="3:6">
      <c r="C2285" s="331"/>
      <c r="D2285" s="279"/>
      <c r="E2285" s="279"/>
      <c r="F2285" s="333"/>
    </row>
    <row r="2286" spans="3:6">
      <c r="C2286" s="331"/>
      <c r="D2286" s="279"/>
      <c r="E2286" s="279"/>
      <c r="F2286" s="333"/>
    </row>
    <row r="2287" spans="3:6">
      <c r="C2287" s="331"/>
      <c r="D2287" s="279"/>
      <c r="E2287" s="279"/>
      <c r="F2287" s="333"/>
    </row>
    <row r="2288" spans="3:6">
      <c r="C2288" s="331"/>
      <c r="D2288" s="279"/>
      <c r="E2288" s="279"/>
      <c r="F2288" s="333"/>
    </row>
    <row r="2289" spans="3:6">
      <c r="C2289" s="331"/>
      <c r="D2289" s="279"/>
      <c r="E2289" s="279"/>
      <c r="F2289" s="333"/>
    </row>
    <row r="2290" spans="3:6">
      <c r="C2290" s="331"/>
      <c r="D2290" s="279"/>
      <c r="E2290" s="279"/>
      <c r="F2290" s="333"/>
    </row>
    <row r="2291" spans="3:6">
      <c r="C2291" s="331"/>
      <c r="D2291" s="279"/>
      <c r="E2291" s="279"/>
      <c r="F2291" s="333"/>
    </row>
    <row r="2292" spans="3:6">
      <c r="C2292" s="331"/>
      <c r="D2292" s="279"/>
      <c r="E2292" s="279"/>
      <c r="F2292" s="333"/>
    </row>
    <row r="2293" spans="3:6">
      <c r="C2293" s="331"/>
      <c r="D2293" s="279"/>
      <c r="E2293" s="279"/>
      <c r="F2293" s="333"/>
    </row>
    <row r="2294" spans="3:6">
      <c r="C2294" s="331"/>
      <c r="D2294" s="279"/>
      <c r="E2294" s="279"/>
      <c r="F2294" s="333"/>
    </row>
    <row r="2295" spans="3:6">
      <c r="C2295" s="331"/>
      <c r="D2295" s="279"/>
      <c r="E2295" s="279"/>
      <c r="F2295" s="333"/>
    </row>
    <row r="2296" spans="3:6">
      <c r="C2296" s="331"/>
      <c r="D2296" s="279"/>
      <c r="E2296" s="279"/>
      <c r="F2296" s="333"/>
    </row>
    <row r="2297" spans="3:6">
      <c r="C2297" s="331"/>
      <c r="D2297" s="279"/>
      <c r="E2297" s="279"/>
      <c r="F2297" s="333"/>
    </row>
    <row r="2298" spans="3:6">
      <c r="C2298" s="331"/>
      <c r="D2298" s="279"/>
      <c r="E2298" s="279"/>
      <c r="F2298" s="333"/>
    </row>
    <row r="2299" spans="3:6">
      <c r="C2299" s="331"/>
      <c r="D2299" s="279"/>
      <c r="E2299" s="279"/>
      <c r="F2299" s="333"/>
    </row>
    <row r="2300" spans="3:6">
      <c r="C2300" s="331"/>
      <c r="D2300" s="279"/>
      <c r="E2300" s="279"/>
      <c r="F2300" s="333"/>
    </row>
    <row r="2301" spans="3:6">
      <c r="C2301" s="331"/>
      <c r="D2301" s="279"/>
      <c r="E2301" s="279"/>
      <c r="F2301" s="333"/>
    </row>
    <row r="2302" spans="3:6">
      <c r="C2302" s="331"/>
      <c r="D2302" s="279"/>
      <c r="E2302" s="279"/>
      <c r="F2302" s="333"/>
    </row>
    <row r="2303" spans="3:6">
      <c r="C2303" s="331"/>
      <c r="D2303" s="279"/>
      <c r="E2303" s="279"/>
      <c r="F2303" s="333"/>
    </row>
    <row r="2304" spans="3:6">
      <c r="C2304" s="331"/>
      <c r="D2304" s="279"/>
      <c r="E2304" s="279"/>
      <c r="F2304" s="333"/>
    </row>
    <row r="2305" spans="3:6">
      <c r="C2305" s="331"/>
      <c r="D2305" s="279"/>
      <c r="E2305" s="279"/>
      <c r="F2305" s="333"/>
    </row>
    <row r="2306" spans="3:6">
      <c r="C2306" s="331"/>
      <c r="D2306" s="279"/>
      <c r="E2306" s="279"/>
      <c r="F2306" s="333"/>
    </row>
    <row r="2307" spans="3:6">
      <c r="C2307" s="331"/>
      <c r="D2307" s="279"/>
      <c r="E2307" s="279"/>
      <c r="F2307" s="333"/>
    </row>
    <row r="2308" spans="3:6">
      <c r="C2308" s="331"/>
      <c r="D2308" s="279"/>
      <c r="E2308" s="279"/>
      <c r="F2308" s="333"/>
    </row>
    <row r="2309" spans="3:6">
      <c r="C2309" s="331"/>
      <c r="D2309" s="279"/>
      <c r="E2309" s="279"/>
      <c r="F2309" s="333"/>
    </row>
    <row r="2310" spans="3:6">
      <c r="C2310" s="331"/>
      <c r="D2310" s="279"/>
      <c r="E2310" s="279"/>
      <c r="F2310" s="333"/>
    </row>
    <row r="2311" spans="3:6">
      <c r="C2311" s="331"/>
      <c r="D2311" s="279"/>
      <c r="E2311" s="279"/>
      <c r="F2311" s="333"/>
    </row>
    <row r="2312" spans="3:6">
      <c r="C2312" s="331"/>
      <c r="D2312" s="279"/>
      <c r="E2312" s="279"/>
      <c r="F2312" s="333"/>
    </row>
    <row r="2313" spans="3:6">
      <c r="C2313" s="331"/>
      <c r="D2313" s="279"/>
      <c r="E2313" s="279"/>
      <c r="F2313" s="333"/>
    </row>
    <row r="2314" spans="3:6">
      <c r="C2314" s="331"/>
      <c r="D2314" s="279"/>
      <c r="E2314" s="279"/>
      <c r="F2314" s="333"/>
    </row>
    <row r="2315" spans="3:6">
      <c r="C2315" s="331"/>
      <c r="D2315" s="279"/>
      <c r="E2315" s="279"/>
      <c r="F2315" s="333"/>
    </row>
    <row r="2316" spans="3:6">
      <c r="C2316" s="331"/>
      <c r="D2316" s="279"/>
      <c r="E2316" s="279"/>
      <c r="F2316" s="333"/>
    </row>
    <row r="2317" spans="3:6">
      <c r="C2317" s="331"/>
      <c r="D2317" s="279"/>
      <c r="E2317" s="279"/>
      <c r="F2317" s="333"/>
    </row>
    <row r="2318" spans="3:6">
      <c r="C2318" s="331"/>
      <c r="D2318" s="279"/>
      <c r="E2318" s="279"/>
      <c r="F2318" s="333"/>
    </row>
    <row r="2319" spans="3:6">
      <c r="C2319" s="331"/>
      <c r="D2319" s="279"/>
      <c r="E2319" s="279"/>
      <c r="F2319" s="333"/>
    </row>
    <row r="2320" spans="3:6">
      <c r="C2320" s="331"/>
      <c r="D2320" s="279"/>
      <c r="E2320" s="279"/>
      <c r="F2320" s="333"/>
    </row>
    <row r="2321" spans="3:6">
      <c r="C2321" s="331"/>
      <c r="D2321" s="279"/>
      <c r="E2321" s="279"/>
      <c r="F2321" s="333"/>
    </row>
    <row r="2322" spans="3:6">
      <c r="C2322" s="331"/>
      <c r="D2322" s="279"/>
      <c r="E2322" s="279"/>
      <c r="F2322" s="333"/>
    </row>
    <row r="2323" spans="3:6">
      <c r="C2323" s="331"/>
      <c r="D2323" s="279"/>
      <c r="E2323" s="279"/>
      <c r="F2323" s="333"/>
    </row>
    <row r="2324" spans="3:6">
      <c r="C2324" s="331"/>
      <c r="D2324" s="279"/>
      <c r="E2324" s="279"/>
      <c r="F2324" s="333"/>
    </row>
    <row r="2325" spans="3:6">
      <c r="C2325" s="331"/>
      <c r="D2325" s="279"/>
      <c r="E2325" s="279"/>
      <c r="F2325" s="333"/>
    </row>
    <row r="2326" spans="3:6">
      <c r="C2326" s="331"/>
      <c r="D2326" s="279"/>
      <c r="E2326" s="279"/>
      <c r="F2326" s="333"/>
    </row>
    <row r="2327" spans="3:6">
      <c r="C2327" s="331"/>
      <c r="D2327" s="279"/>
      <c r="E2327" s="279"/>
      <c r="F2327" s="333"/>
    </row>
    <row r="2328" spans="3:6">
      <c r="C2328" s="331"/>
      <c r="D2328" s="279"/>
      <c r="E2328" s="279"/>
      <c r="F2328" s="333"/>
    </row>
    <row r="2329" spans="3:6">
      <c r="C2329" s="331"/>
      <c r="D2329" s="279"/>
      <c r="E2329" s="279"/>
      <c r="F2329" s="333"/>
    </row>
    <row r="2330" spans="3:6">
      <c r="C2330" s="331"/>
      <c r="D2330" s="279"/>
      <c r="E2330" s="279"/>
      <c r="F2330" s="333"/>
    </row>
    <row r="2331" spans="3:6">
      <c r="C2331" s="331"/>
      <c r="D2331" s="279"/>
      <c r="E2331" s="279"/>
      <c r="F2331" s="333"/>
    </row>
    <row r="2332" spans="3:6">
      <c r="C2332" s="331"/>
      <c r="D2332" s="279"/>
      <c r="E2332" s="279"/>
      <c r="F2332" s="333"/>
    </row>
    <row r="2333" spans="3:6">
      <c r="C2333" s="331"/>
      <c r="D2333" s="279"/>
      <c r="E2333" s="279"/>
      <c r="F2333" s="333"/>
    </row>
    <row r="2334" spans="3:6">
      <c r="C2334" s="331"/>
      <c r="D2334" s="279"/>
      <c r="E2334" s="279"/>
      <c r="F2334" s="333"/>
    </row>
    <row r="2335" spans="3:6">
      <c r="C2335" s="331"/>
      <c r="D2335" s="279"/>
      <c r="E2335" s="279"/>
      <c r="F2335" s="333"/>
    </row>
    <row r="2336" spans="3:6">
      <c r="C2336" s="331"/>
      <c r="D2336" s="279"/>
      <c r="E2336" s="279"/>
      <c r="F2336" s="333"/>
    </row>
    <row r="2337" spans="3:6">
      <c r="C2337" s="331"/>
      <c r="D2337" s="279"/>
      <c r="E2337" s="279"/>
      <c r="F2337" s="333"/>
    </row>
    <row r="2338" spans="3:6">
      <c r="C2338" s="331"/>
      <c r="D2338" s="279"/>
      <c r="E2338" s="279"/>
      <c r="F2338" s="333"/>
    </row>
    <row r="2339" spans="3:6">
      <c r="C2339" s="331"/>
      <c r="D2339" s="279"/>
      <c r="E2339" s="279"/>
      <c r="F2339" s="333"/>
    </row>
    <row r="2340" spans="3:6">
      <c r="C2340" s="331"/>
      <c r="D2340" s="279"/>
      <c r="E2340" s="279"/>
      <c r="F2340" s="333"/>
    </row>
    <row r="2341" spans="3:6">
      <c r="C2341" s="331"/>
      <c r="D2341" s="279"/>
      <c r="E2341" s="279"/>
      <c r="F2341" s="333"/>
    </row>
    <row r="2342" spans="3:6">
      <c r="C2342" s="331"/>
      <c r="D2342" s="279"/>
      <c r="E2342" s="279"/>
      <c r="F2342" s="333"/>
    </row>
    <row r="2343" spans="3:6">
      <c r="C2343" s="331"/>
      <c r="D2343" s="279"/>
      <c r="E2343" s="279"/>
      <c r="F2343" s="333"/>
    </row>
    <row r="2344" spans="3:6">
      <c r="C2344" s="331"/>
      <c r="D2344" s="279"/>
      <c r="E2344" s="279"/>
      <c r="F2344" s="333"/>
    </row>
    <row r="2345" spans="3:6">
      <c r="C2345" s="331"/>
      <c r="D2345" s="279"/>
      <c r="E2345" s="279"/>
      <c r="F2345" s="333"/>
    </row>
    <row r="2346" spans="3:6">
      <c r="C2346" s="331"/>
      <c r="D2346" s="279"/>
      <c r="E2346" s="279"/>
      <c r="F2346" s="333"/>
    </row>
    <row r="2347" spans="3:6">
      <c r="C2347" s="331"/>
      <c r="D2347" s="279"/>
      <c r="E2347" s="279"/>
      <c r="F2347" s="333"/>
    </row>
    <row r="2348" spans="3:6">
      <c r="C2348" s="331"/>
      <c r="D2348" s="279"/>
      <c r="E2348" s="279"/>
      <c r="F2348" s="333"/>
    </row>
    <row r="2349" spans="3:6">
      <c r="C2349" s="331"/>
      <c r="D2349" s="279"/>
      <c r="E2349" s="279"/>
      <c r="F2349" s="333"/>
    </row>
    <row r="2350" spans="3:6">
      <c r="C2350" s="331"/>
      <c r="D2350" s="279"/>
      <c r="E2350" s="279"/>
      <c r="F2350" s="333"/>
    </row>
    <row r="2351" spans="3:6">
      <c r="C2351" s="331"/>
      <c r="D2351" s="279"/>
      <c r="E2351" s="279"/>
      <c r="F2351" s="333"/>
    </row>
    <row r="2352" spans="3:6">
      <c r="C2352" s="331"/>
      <c r="D2352" s="279"/>
      <c r="E2352" s="279"/>
      <c r="F2352" s="333"/>
    </row>
    <row r="2353" spans="3:6">
      <c r="C2353" s="331"/>
      <c r="D2353" s="279"/>
      <c r="E2353" s="279"/>
      <c r="F2353" s="333"/>
    </row>
    <row r="2354" spans="3:6">
      <c r="C2354" s="331"/>
      <c r="D2354" s="279"/>
      <c r="E2354" s="279"/>
      <c r="F2354" s="333"/>
    </row>
    <row r="2355" spans="3:6">
      <c r="C2355" s="331"/>
      <c r="D2355" s="279"/>
      <c r="E2355" s="279"/>
      <c r="F2355" s="333"/>
    </row>
    <row r="2356" spans="3:6">
      <c r="C2356" s="331"/>
      <c r="D2356" s="279"/>
      <c r="E2356" s="279"/>
      <c r="F2356" s="333"/>
    </row>
    <row r="2357" spans="3:6">
      <c r="C2357" s="331"/>
      <c r="D2357" s="279"/>
      <c r="E2357" s="279"/>
      <c r="F2357" s="333"/>
    </row>
    <row r="2358" spans="3:6">
      <c r="C2358" s="331"/>
      <c r="D2358" s="279"/>
      <c r="E2358" s="279"/>
      <c r="F2358" s="333"/>
    </row>
    <row r="2359" spans="3:6">
      <c r="C2359" s="331"/>
      <c r="D2359" s="279"/>
      <c r="E2359" s="279"/>
      <c r="F2359" s="333"/>
    </row>
    <row r="2360" spans="3:6">
      <c r="C2360" s="331"/>
      <c r="D2360" s="279"/>
      <c r="E2360" s="279"/>
      <c r="F2360" s="333"/>
    </row>
    <row r="2361" spans="3:6">
      <c r="C2361" s="331"/>
      <c r="D2361" s="279"/>
      <c r="E2361" s="279"/>
      <c r="F2361" s="333"/>
    </row>
    <row r="2362" spans="3:6">
      <c r="C2362" s="331"/>
      <c r="D2362" s="279"/>
      <c r="E2362" s="279"/>
      <c r="F2362" s="333"/>
    </row>
    <row r="2363" spans="3:6">
      <c r="C2363" s="331"/>
      <c r="D2363" s="279"/>
      <c r="E2363" s="279"/>
      <c r="F2363" s="333"/>
    </row>
    <row r="2364" spans="3:6">
      <c r="C2364" s="331"/>
      <c r="D2364" s="279"/>
      <c r="E2364" s="279"/>
      <c r="F2364" s="333"/>
    </row>
    <row r="2365" spans="3:6">
      <c r="C2365" s="331"/>
      <c r="D2365" s="279"/>
      <c r="E2365" s="279"/>
      <c r="F2365" s="333"/>
    </row>
    <row r="2366" spans="3:6">
      <c r="C2366" s="331"/>
      <c r="D2366" s="279"/>
      <c r="E2366" s="279"/>
      <c r="F2366" s="333"/>
    </row>
    <row r="2367" spans="3:6">
      <c r="C2367" s="331"/>
      <c r="D2367" s="279"/>
      <c r="E2367" s="279"/>
      <c r="F2367" s="333"/>
    </row>
    <row r="2368" spans="3:6">
      <c r="C2368" s="331"/>
      <c r="D2368" s="279"/>
      <c r="E2368" s="279"/>
      <c r="F2368" s="333"/>
    </row>
    <row r="2369" spans="3:6">
      <c r="C2369" s="331"/>
      <c r="D2369" s="279"/>
      <c r="E2369" s="279"/>
      <c r="F2369" s="333"/>
    </row>
    <row r="2370" spans="3:6">
      <c r="C2370" s="331"/>
      <c r="D2370" s="279"/>
      <c r="E2370" s="279"/>
      <c r="F2370" s="333"/>
    </row>
    <row r="2371" spans="3:6">
      <c r="C2371" s="331"/>
      <c r="D2371" s="279"/>
      <c r="E2371" s="279"/>
      <c r="F2371" s="333"/>
    </row>
    <row r="2372" spans="3:6">
      <c r="C2372" s="331"/>
      <c r="D2372" s="279"/>
      <c r="E2372" s="279"/>
      <c r="F2372" s="333"/>
    </row>
    <row r="2373" spans="3:6">
      <c r="C2373" s="331"/>
      <c r="D2373" s="279"/>
      <c r="E2373" s="279"/>
      <c r="F2373" s="333"/>
    </row>
    <row r="2374" spans="3:6">
      <c r="C2374" s="331"/>
      <c r="D2374" s="279"/>
      <c r="E2374" s="279"/>
      <c r="F2374" s="333"/>
    </row>
    <row r="2375" spans="3:6">
      <c r="C2375" s="331"/>
      <c r="D2375" s="279"/>
      <c r="E2375" s="279"/>
      <c r="F2375" s="333"/>
    </row>
    <row r="2376" spans="3:6">
      <c r="C2376" s="331"/>
      <c r="D2376" s="279"/>
      <c r="E2376" s="279"/>
      <c r="F2376" s="333"/>
    </row>
    <row r="2377" spans="3:6">
      <c r="C2377" s="331"/>
      <c r="D2377" s="279"/>
      <c r="E2377" s="279"/>
      <c r="F2377" s="333"/>
    </row>
    <row r="2378" spans="3:6">
      <c r="C2378" s="331"/>
      <c r="D2378" s="279"/>
      <c r="E2378" s="279"/>
      <c r="F2378" s="333"/>
    </row>
    <row r="2379" spans="3:6">
      <c r="C2379" s="331"/>
      <c r="D2379" s="279"/>
      <c r="E2379" s="279"/>
      <c r="F2379" s="333"/>
    </row>
    <row r="2380" spans="3:6">
      <c r="C2380" s="331"/>
      <c r="D2380" s="279"/>
      <c r="E2380" s="279"/>
      <c r="F2380" s="333"/>
    </row>
    <row r="2381" spans="3:6">
      <c r="C2381" s="331"/>
      <c r="D2381" s="279"/>
      <c r="E2381" s="279"/>
      <c r="F2381" s="333"/>
    </row>
    <row r="2382" spans="3:6">
      <c r="C2382" s="331"/>
      <c r="D2382" s="279"/>
      <c r="E2382" s="279"/>
      <c r="F2382" s="333"/>
    </row>
    <row r="2383" spans="3:6">
      <c r="C2383" s="331"/>
      <c r="D2383" s="279"/>
      <c r="E2383" s="279"/>
      <c r="F2383" s="333"/>
    </row>
    <row r="2384" spans="3:6">
      <c r="C2384" s="331"/>
      <c r="D2384" s="279"/>
      <c r="E2384" s="279"/>
      <c r="F2384" s="333"/>
    </row>
    <row r="2385" spans="3:6">
      <c r="C2385" s="331"/>
      <c r="D2385" s="279"/>
      <c r="E2385" s="279"/>
      <c r="F2385" s="333"/>
    </row>
    <row r="2386" spans="3:6">
      <c r="C2386" s="331"/>
      <c r="D2386" s="279"/>
      <c r="E2386" s="279"/>
      <c r="F2386" s="333"/>
    </row>
    <row r="2387" spans="3:6">
      <c r="C2387" s="331"/>
      <c r="D2387" s="279"/>
      <c r="E2387" s="279"/>
      <c r="F2387" s="333"/>
    </row>
    <row r="2388" spans="3:6">
      <c r="C2388" s="331"/>
      <c r="D2388" s="279"/>
      <c r="E2388" s="279"/>
      <c r="F2388" s="333"/>
    </row>
    <row r="2389" spans="3:6">
      <c r="C2389" s="331"/>
      <c r="D2389" s="279"/>
      <c r="E2389" s="279"/>
      <c r="F2389" s="333"/>
    </row>
    <row r="2390" spans="3:6">
      <c r="C2390" s="331"/>
      <c r="D2390" s="279"/>
      <c r="E2390" s="279"/>
      <c r="F2390" s="333"/>
    </row>
    <row r="2391" spans="3:6">
      <c r="C2391" s="331"/>
      <c r="D2391" s="279"/>
      <c r="E2391" s="279"/>
      <c r="F2391" s="333"/>
    </row>
    <row r="2392" spans="3:6">
      <c r="C2392" s="331"/>
      <c r="D2392" s="279"/>
      <c r="E2392" s="279"/>
      <c r="F2392" s="333"/>
    </row>
    <row r="2393" spans="3:6">
      <c r="C2393" s="331"/>
      <c r="D2393" s="279"/>
      <c r="E2393" s="279"/>
      <c r="F2393" s="333"/>
    </row>
    <row r="2394" spans="3:6">
      <c r="C2394" s="331"/>
      <c r="D2394" s="279"/>
      <c r="E2394" s="279"/>
      <c r="F2394" s="333"/>
    </row>
    <row r="2395" spans="3:6">
      <c r="C2395" s="331"/>
      <c r="D2395" s="279"/>
      <c r="E2395" s="279"/>
      <c r="F2395" s="333"/>
    </row>
    <row r="2396" spans="3:6">
      <c r="C2396" s="331"/>
      <c r="D2396" s="279"/>
      <c r="E2396" s="279"/>
      <c r="F2396" s="333"/>
    </row>
    <row r="2397" spans="3:6">
      <c r="C2397" s="331"/>
      <c r="D2397" s="279"/>
      <c r="E2397" s="279"/>
      <c r="F2397" s="333"/>
    </row>
    <row r="2398" spans="3:6">
      <c r="C2398" s="331"/>
      <c r="D2398" s="279"/>
      <c r="E2398" s="279"/>
      <c r="F2398" s="333"/>
    </row>
    <row r="2399" spans="3:6">
      <c r="C2399" s="331"/>
      <c r="D2399" s="279"/>
      <c r="E2399" s="279"/>
      <c r="F2399" s="333"/>
    </row>
    <row r="2400" spans="3:6">
      <c r="C2400" s="331"/>
      <c r="D2400" s="279"/>
      <c r="E2400" s="279"/>
      <c r="F2400" s="333"/>
    </row>
    <row r="2401" spans="3:6">
      <c r="C2401" s="331"/>
      <c r="D2401" s="279"/>
      <c r="E2401" s="279"/>
      <c r="F2401" s="333"/>
    </row>
    <row r="2402" spans="3:6">
      <c r="C2402" s="331"/>
      <c r="D2402" s="279"/>
      <c r="E2402" s="279"/>
      <c r="F2402" s="333"/>
    </row>
    <row r="2403" spans="3:6">
      <c r="C2403" s="331"/>
      <c r="D2403" s="279"/>
      <c r="E2403" s="279"/>
      <c r="F2403" s="333"/>
    </row>
    <row r="2404" spans="3:6">
      <c r="C2404" s="331"/>
      <c r="D2404" s="279"/>
      <c r="E2404" s="279"/>
      <c r="F2404" s="333"/>
    </row>
    <row r="2405" spans="3:6">
      <c r="C2405" s="331"/>
      <c r="D2405" s="279"/>
      <c r="E2405" s="279"/>
      <c r="F2405" s="333"/>
    </row>
    <row r="2406" spans="3:6">
      <c r="C2406" s="331"/>
      <c r="D2406" s="279"/>
      <c r="E2406" s="279"/>
      <c r="F2406" s="333"/>
    </row>
    <row r="2407" spans="3:6">
      <c r="C2407" s="331"/>
      <c r="D2407" s="279"/>
      <c r="E2407" s="279"/>
      <c r="F2407" s="333"/>
    </row>
    <row r="2408" spans="3:6">
      <c r="C2408" s="331"/>
      <c r="D2408" s="279"/>
      <c r="E2408" s="279"/>
      <c r="F2408" s="333"/>
    </row>
    <row r="2409" spans="3:6">
      <c r="C2409" s="331"/>
      <c r="D2409" s="279"/>
      <c r="E2409" s="279"/>
      <c r="F2409" s="333"/>
    </row>
    <row r="2410" spans="3:6">
      <c r="C2410" s="331"/>
      <c r="D2410" s="279"/>
      <c r="E2410" s="279"/>
      <c r="F2410" s="333"/>
    </row>
    <row r="2411" spans="3:6">
      <c r="C2411" s="331"/>
      <c r="D2411" s="279"/>
      <c r="E2411" s="279"/>
      <c r="F2411" s="333"/>
    </row>
    <row r="2412" spans="3:6">
      <c r="C2412" s="331"/>
      <c r="D2412" s="279"/>
      <c r="E2412" s="279"/>
      <c r="F2412" s="333"/>
    </row>
    <row r="2413" spans="3:6">
      <c r="C2413" s="331"/>
      <c r="D2413" s="279"/>
      <c r="E2413" s="279"/>
      <c r="F2413" s="333"/>
    </row>
    <row r="2414" spans="3:6">
      <c r="C2414" s="331"/>
      <c r="D2414" s="279"/>
      <c r="E2414" s="279"/>
      <c r="F2414" s="333"/>
    </row>
    <row r="2415" spans="3:6">
      <c r="C2415" s="331"/>
      <c r="D2415" s="279"/>
      <c r="E2415" s="279"/>
      <c r="F2415" s="333"/>
    </row>
    <row r="2416" spans="3:6">
      <c r="C2416" s="331"/>
      <c r="D2416" s="279"/>
      <c r="E2416" s="279"/>
      <c r="F2416" s="333"/>
    </row>
    <row r="2417" spans="3:6">
      <c r="C2417" s="331"/>
      <c r="D2417" s="279"/>
      <c r="E2417" s="279"/>
      <c r="F2417" s="333"/>
    </row>
    <row r="2418" spans="3:6">
      <c r="C2418" s="331"/>
      <c r="D2418" s="279"/>
      <c r="E2418" s="279"/>
      <c r="F2418" s="333"/>
    </row>
    <row r="2419" spans="3:6">
      <c r="C2419" s="331"/>
      <c r="D2419" s="279"/>
      <c r="E2419" s="279"/>
      <c r="F2419" s="333"/>
    </row>
    <row r="2420" spans="3:6">
      <c r="C2420" s="331"/>
      <c r="D2420" s="279"/>
      <c r="E2420" s="279"/>
      <c r="F2420" s="333"/>
    </row>
    <row r="2421" spans="3:6">
      <c r="C2421" s="331"/>
      <c r="D2421" s="279"/>
      <c r="E2421" s="279"/>
      <c r="F2421" s="333"/>
    </row>
    <row r="2422" spans="3:6">
      <c r="C2422" s="331"/>
      <c r="D2422" s="279"/>
      <c r="E2422" s="279"/>
      <c r="F2422" s="333"/>
    </row>
    <row r="2423" spans="3:6">
      <c r="C2423" s="331"/>
      <c r="D2423" s="279"/>
      <c r="E2423" s="279"/>
      <c r="F2423" s="333"/>
    </row>
    <row r="2424" spans="3:6">
      <c r="C2424" s="331"/>
      <c r="D2424" s="279"/>
      <c r="E2424" s="279"/>
      <c r="F2424" s="333"/>
    </row>
    <row r="2425" spans="3:6">
      <c r="C2425" s="331"/>
      <c r="D2425" s="279"/>
      <c r="E2425" s="279"/>
      <c r="F2425" s="333"/>
    </row>
    <row r="2426" spans="3:6">
      <c r="C2426" s="331"/>
      <c r="D2426" s="279"/>
      <c r="E2426" s="279"/>
      <c r="F2426" s="333"/>
    </row>
    <row r="2427" spans="3:6">
      <c r="C2427" s="331"/>
      <c r="D2427" s="279"/>
      <c r="E2427" s="279"/>
      <c r="F2427" s="333"/>
    </row>
    <row r="2428" spans="3:6">
      <c r="C2428" s="331"/>
      <c r="D2428" s="279"/>
      <c r="E2428" s="279"/>
      <c r="F2428" s="333"/>
    </row>
    <row r="2429" spans="3:6">
      <c r="C2429" s="331"/>
      <c r="D2429" s="279"/>
      <c r="E2429" s="279"/>
      <c r="F2429" s="333"/>
    </row>
    <row r="2430" spans="3:6">
      <c r="C2430" s="331"/>
      <c r="D2430" s="279"/>
      <c r="E2430" s="279"/>
      <c r="F2430" s="333"/>
    </row>
    <row r="2431" spans="3:6">
      <c r="C2431" s="331"/>
      <c r="D2431" s="279"/>
      <c r="E2431" s="279"/>
      <c r="F2431" s="333"/>
    </row>
    <row r="2432" spans="3:6">
      <c r="C2432" s="331"/>
      <c r="D2432" s="279"/>
      <c r="E2432" s="279"/>
      <c r="F2432" s="333"/>
    </row>
    <row r="2433" spans="3:6">
      <c r="C2433" s="331"/>
      <c r="D2433" s="279"/>
      <c r="E2433" s="279"/>
      <c r="F2433" s="333"/>
    </row>
    <row r="2434" spans="3:6">
      <c r="C2434" s="331"/>
      <c r="D2434" s="279"/>
      <c r="E2434" s="279"/>
      <c r="F2434" s="333"/>
    </row>
    <row r="2435" spans="3:6">
      <c r="C2435" s="331"/>
      <c r="D2435" s="279"/>
      <c r="E2435" s="279"/>
      <c r="F2435" s="333"/>
    </row>
    <row r="2436" spans="3:6">
      <c r="C2436" s="331"/>
      <c r="D2436" s="279"/>
      <c r="E2436" s="279"/>
      <c r="F2436" s="333"/>
    </row>
    <row r="2437" spans="3:6">
      <c r="C2437" s="331"/>
      <c r="D2437" s="279"/>
      <c r="E2437" s="279"/>
      <c r="F2437" s="333"/>
    </row>
    <row r="2438" spans="3:6">
      <c r="C2438" s="331"/>
      <c r="D2438" s="279"/>
      <c r="E2438" s="279"/>
      <c r="F2438" s="333"/>
    </row>
    <row r="2439" spans="3:6">
      <c r="C2439" s="331"/>
      <c r="D2439" s="279"/>
      <c r="E2439" s="279"/>
      <c r="F2439" s="333"/>
    </row>
    <row r="2440" spans="3:6">
      <c r="C2440" s="331"/>
      <c r="D2440" s="279"/>
      <c r="E2440" s="279"/>
      <c r="F2440" s="333"/>
    </row>
    <row r="2441" spans="3:6">
      <c r="C2441" s="331"/>
      <c r="D2441" s="279"/>
      <c r="E2441" s="279"/>
      <c r="F2441" s="333"/>
    </row>
    <row r="2442" spans="3:6">
      <c r="C2442" s="331"/>
      <c r="D2442" s="279"/>
      <c r="E2442" s="279"/>
      <c r="F2442" s="333"/>
    </row>
    <row r="2443" spans="3:6">
      <c r="C2443" s="331"/>
      <c r="D2443" s="279"/>
      <c r="E2443" s="279"/>
      <c r="F2443" s="333"/>
    </row>
    <row r="2444" spans="3:6">
      <c r="C2444" s="331"/>
      <c r="D2444" s="279"/>
      <c r="E2444" s="279"/>
      <c r="F2444" s="333"/>
    </row>
    <row r="2445" spans="3:6">
      <c r="C2445" s="331"/>
      <c r="D2445" s="279"/>
      <c r="E2445" s="279"/>
      <c r="F2445" s="333"/>
    </row>
    <row r="2446" spans="3:6">
      <c r="C2446" s="331"/>
      <c r="D2446" s="279"/>
      <c r="E2446" s="279"/>
      <c r="F2446" s="333"/>
    </row>
    <row r="2447" spans="3:6">
      <c r="C2447" s="331"/>
      <c r="D2447" s="279"/>
      <c r="E2447" s="279"/>
      <c r="F2447" s="333"/>
    </row>
    <row r="2448" spans="3:6">
      <c r="C2448" s="331"/>
      <c r="D2448" s="279"/>
      <c r="E2448" s="279"/>
      <c r="F2448" s="333"/>
    </row>
    <row r="2449" spans="3:6">
      <c r="C2449" s="331"/>
      <c r="D2449" s="279"/>
      <c r="E2449" s="279"/>
      <c r="F2449" s="333"/>
    </row>
    <row r="2450" spans="3:6">
      <c r="C2450" s="331"/>
      <c r="D2450" s="279"/>
      <c r="E2450" s="279"/>
      <c r="F2450" s="333"/>
    </row>
    <row r="2451" spans="3:6">
      <c r="C2451" s="331"/>
      <c r="D2451" s="279"/>
      <c r="E2451" s="279"/>
      <c r="F2451" s="333"/>
    </row>
    <row r="2452" spans="3:6">
      <c r="C2452" s="331"/>
      <c r="D2452" s="279"/>
      <c r="E2452" s="279"/>
      <c r="F2452" s="333"/>
    </row>
    <row r="2453" spans="3:6">
      <c r="C2453" s="331"/>
      <c r="D2453" s="279"/>
      <c r="E2453" s="279"/>
      <c r="F2453" s="333"/>
    </row>
    <row r="2454" spans="3:6">
      <c r="C2454" s="331"/>
      <c r="D2454" s="279"/>
      <c r="E2454" s="279"/>
      <c r="F2454" s="333"/>
    </row>
    <row r="2455" spans="3:6">
      <c r="C2455" s="331"/>
      <c r="D2455" s="279"/>
      <c r="E2455" s="279"/>
      <c r="F2455" s="333"/>
    </row>
    <row r="2456" spans="3:6">
      <c r="C2456" s="331"/>
      <c r="D2456" s="279"/>
      <c r="E2456" s="279"/>
      <c r="F2456" s="333"/>
    </row>
    <row r="2457" spans="3:6">
      <c r="C2457" s="331"/>
      <c r="D2457" s="279"/>
      <c r="E2457" s="279"/>
      <c r="F2457" s="333"/>
    </row>
    <row r="2458" spans="3:6">
      <c r="C2458" s="331"/>
      <c r="D2458" s="279"/>
      <c r="E2458" s="279"/>
      <c r="F2458" s="333"/>
    </row>
    <row r="2459" spans="3:6">
      <c r="C2459" s="331"/>
      <c r="D2459" s="279"/>
      <c r="E2459" s="279"/>
      <c r="F2459" s="333"/>
    </row>
    <row r="2460" spans="3:6">
      <c r="C2460" s="331"/>
      <c r="D2460" s="279"/>
      <c r="E2460" s="279"/>
      <c r="F2460" s="333"/>
    </row>
    <row r="2461" spans="3:6">
      <c r="C2461" s="331"/>
      <c r="D2461" s="279"/>
      <c r="E2461" s="279"/>
      <c r="F2461" s="333"/>
    </row>
    <row r="2462" spans="3:6">
      <c r="C2462" s="331"/>
      <c r="D2462" s="279"/>
      <c r="E2462" s="279"/>
      <c r="F2462" s="333"/>
    </row>
    <row r="2463" spans="3:6">
      <c r="C2463" s="331"/>
      <c r="D2463" s="279"/>
      <c r="E2463" s="279"/>
      <c r="F2463" s="333"/>
    </row>
    <row r="2464" spans="3:6">
      <c r="C2464" s="331"/>
      <c r="D2464" s="279"/>
      <c r="E2464" s="279"/>
      <c r="F2464" s="333"/>
    </row>
    <row r="2465" spans="3:6">
      <c r="C2465" s="331"/>
      <c r="D2465" s="279"/>
      <c r="E2465" s="279"/>
      <c r="F2465" s="333"/>
    </row>
    <row r="2466" spans="3:6">
      <c r="C2466" s="331"/>
      <c r="D2466" s="279"/>
      <c r="E2466" s="279"/>
      <c r="F2466" s="333"/>
    </row>
    <row r="2467" spans="3:6">
      <c r="C2467" s="331"/>
      <c r="D2467" s="279"/>
      <c r="E2467" s="279"/>
      <c r="F2467" s="333"/>
    </row>
    <row r="2468" spans="3:6">
      <c r="C2468" s="331"/>
      <c r="D2468" s="279"/>
      <c r="E2468" s="279"/>
      <c r="F2468" s="333"/>
    </row>
    <row r="2469" spans="3:6">
      <c r="C2469" s="331"/>
      <c r="D2469" s="279"/>
      <c r="E2469" s="279"/>
      <c r="F2469" s="333"/>
    </row>
    <row r="2470" spans="3:6">
      <c r="C2470" s="331"/>
      <c r="D2470" s="279"/>
      <c r="E2470" s="279"/>
      <c r="F2470" s="333"/>
    </row>
    <row r="2471" spans="3:6">
      <c r="C2471" s="331"/>
      <c r="D2471" s="279"/>
      <c r="E2471" s="279"/>
      <c r="F2471" s="333"/>
    </row>
    <row r="2472" spans="3:6">
      <c r="C2472" s="331"/>
      <c r="D2472" s="279"/>
      <c r="E2472" s="279"/>
      <c r="F2472" s="333"/>
    </row>
    <row r="2473" spans="3:6">
      <c r="C2473" s="331"/>
      <c r="D2473" s="279"/>
      <c r="E2473" s="279"/>
      <c r="F2473" s="333"/>
    </row>
    <row r="2474" spans="3:6">
      <c r="C2474" s="331"/>
      <c r="D2474" s="279"/>
      <c r="E2474" s="279"/>
      <c r="F2474" s="333"/>
    </row>
    <row r="2475" spans="3:6">
      <c r="C2475" s="331"/>
      <c r="D2475" s="279"/>
      <c r="E2475" s="279"/>
      <c r="F2475" s="333"/>
    </row>
    <row r="2476" spans="3:6">
      <c r="C2476" s="331"/>
      <c r="D2476" s="279"/>
      <c r="E2476" s="279"/>
      <c r="F2476" s="333"/>
    </row>
    <row r="2477" spans="3:6">
      <c r="C2477" s="331"/>
      <c r="D2477" s="279"/>
      <c r="E2477" s="279"/>
      <c r="F2477" s="333"/>
    </row>
    <row r="2478" spans="3:6">
      <c r="C2478" s="331"/>
      <c r="D2478" s="279"/>
      <c r="E2478" s="279"/>
      <c r="F2478" s="333"/>
    </row>
    <row r="2479" spans="3:6">
      <c r="C2479" s="331"/>
      <c r="D2479" s="279"/>
      <c r="E2479" s="279"/>
      <c r="F2479" s="333"/>
    </row>
    <row r="2480" spans="3:6">
      <c r="C2480" s="331"/>
      <c r="D2480" s="279"/>
      <c r="E2480" s="279"/>
      <c r="F2480" s="333"/>
    </row>
    <row r="2481" spans="3:6">
      <c r="C2481" s="331"/>
      <c r="D2481" s="279"/>
      <c r="E2481" s="279"/>
      <c r="F2481" s="333"/>
    </row>
    <row r="2482" spans="3:6">
      <c r="C2482" s="331"/>
      <c r="D2482" s="279"/>
      <c r="E2482" s="279"/>
      <c r="F2482" s="333"/>
    </row>
    <row r="2483" spans="3:6">
      <c r="C2483" s="331"/>
      <c r="D2483" s="279"/>
      <c r="E2483" s="279"/>
      <c r="F2483" s="333"/>
    </row>
    <row r="2484" spans="3:6">
      <c r="C2484" s="331"/>
      <c r="D2484" s="279"/>
      <c r="E2484" s="279"/>
      <c r="F2484" s="333"/>
    </row>
    <row r="2485" spans="3:6">
      <c r="C2485" s="331"/>
      <c r="D2485" s="279"/>
      <c r="E2485" s="279"/>
      <c r="F2485" s="333"/>
    </row>
    <row r="2486" spans="3:6">
      <c r="C2486" s="331"/>
      <c r="D2486" s="279"/>
      <c r="E2486" s="279"/>
      <c r="F2486" s="333"/>
    </row>
    <row r="2487" spans="3:6">
      <c r="C2487" s="331"/>
      <c r="D2487" s="279"/>
      <c r="E2487" s="279"/>
      <c r="F2487" s="333"/>
    </row>
    <row r="2488" spans="3:6">
      <c r="C2488" s="331"/>
      <c r="D2488" s="279"/>
      <c r="E2488" s="279"/>
      <c r="F2488" s="333"/>
    </row>
    <row r="2489" spans="3:6">
      <c r="C2489" s="331"/>
      <c r="D2489" s="279"/>
      <c r="E2489" s="279"/>
      <c r="F2489" s="333"/>
    </row>
    <row r="2490" spans="3:6">
      <c r="C2490" s="331"/>
      <c r="D2490" s="279"/>
      <c r="E2490" s="279"/>
      <c r="F2490" s="333"/>
    </row>
    <row r="2491" spans="3:6">
      <c r="C2491" s="331"/>
      <c r="D2491" s="279"/>
      <c r="E2491" s="279"/>
      <c r="F2491" s="333"/>
    </row>
    <row r="2492" spans="3:6">
      <c r="C2492" s="331"/>
      <c r="D2492" s="279"/>
      <c r="E2492" s="279"/>
      <c r="F2492" s="333"/>
    </row>
    <row r="2493" spans="3:6">
      <c r="C2493" s="331"/>
      <c r="D2493" s="279"/>
      <c r="E2493" s="279"/>
      <c r="F2493" s="333"/>
    </row>
    <row r="2494" spans="3:6">
      <c r="C2494" s="331"/>
      <c r="D2494" s="279"/>
      <c r="E2494" s="279"/>
      <c r="F2494" s="333"/>
    </row>
    <row r="2495" spans="3:6">
      <c r="C2495" s="331"/>
      <c r="D2495" s="279"/>
      <c r="E2495" s="279"/>
      <c r="F2495" s="333"/>
    </row>
    <row r="2496" spans="3:6">
      <c r="C2496" s="331"/>
      <c r="D2496" s="279"/>
      <c r="E2496" s="279"/>
      <c r="F2496" s="333"/>
    </row>
    <row r="2497" spans="3:6">
      <c r="C2497" s="331"/>
      <c r="D2497" s="279"/>
      <c r="E2497" s="279"/>
      <c r="F2497" s="333"/>
    </row>
    <row r="2498" spans="3:6">
      <c r="C2498" s="331"/>
      <c r="D2498" s="279"/>
      <c r="E2498" s="279"/>
      <c r="F2498" s="333"/>
    </row>
    <row r="2499" spans="3:6">
      <c r="C2499" s="331"/>
      <c r="D2499" s="279"/>
      <c r="E2499" s="279"/>
      <c r="F2499" s="333"/>
    </row>
    <row r="2500" spans="3:6">
      <c r="C2500" s="331"/>
      <c r="D2500" s="279"/>
      <c r="E2500" s="279"/>
      <c r="F2500" s="333"/>
    </row>
    <row r="2501" spans="3:6">
      <c r="C2501" s="331"/>
      <c r="D2501" s="279"/>
      <c r="E2501" s="279"/>
      <c r="F2501" s="333"/>
    </row>
    <row r="2502" spans="3:6">
      <c r="C2502" s="331"/>
      <c r="D2502" s="279"/>
      <c r="E2502" s="279"/>
      <c r="F2502" s="333"/>
    </row>
    <row r="2503" spans="3:6">
      <c r="C2503" s="331"/>
      <c r="D2503" s="279"/>
      <c r="E2503" s="279"/>
      <c r="F2503" s="333"/>
    </row>
    <row r="2504" spans="3:6">
      <c r="C2504" s="331"/>
      <c r="D2504" s="279"/>
      <c r="E2504" s="279"/>
      <c r="F2504" s="333"/>
    </row>
    <row r="2505" spans="3:6">
      <c r="C2505" s="331"/>
      <c r="D2505" s="279"/>
      <c r="E2505" s="279"/>
      <c r="F2505" s="333"/>
    </row>
    <row r="2506" spans="3:6">
      <c r="C2506" s="331"/>
      <c r="D2506" s="279"/>
      <c r="E2506" s="279"/>
      <c r="F2506" s="333"/>
    </row>
    <row r="2507" spans="3:6">
      <c r="C2507" s="331"/>
      <c r="D2507" s="279"/>
      <c r="E2507" s="279"/>
      <c r="F2507" s="333"/>
    </row>
    <row r="2508" spans="3:6">
      <c r="C2508" s="331"/>
      <c r="D2508" s="279"/>
      <c r="E2508" s="279"/>
      <c r="F2508" s="333"/>
    </row>
    <row r="2509" spans="3:6">
      <c r="C2509" s="331"/>
      <c r="D2509" s="279"/>
      <c r="E2509" s="279"/>
      <c r="F2509" s="333"/>
    </row>
    <row r="2510" spans="3:6">
      <c r="C2510" s="331"/>
      <c r="D2510" s="279"/>
      <c r="E2510" s="279"/>
      <c r="F2510" s="333"/>
    </row>
    <row r="2511" spans="3:6">
      <c r="C2511" s="331"/>
      <c r="D2511" s="279"/>
      <c r="E2511" s="279"/>
      <c r="F2511" s="333"/>
    </row>
    <row r="2512" spans="3:6">
      <c r="C2512" s="331"/>
      <c r="D2512" s="279"/>
      <c r="E2512" s="279"/>
      <c r="F2512" s="333"/>
    </row>
    <row r="2513" spans="3:6">
      <c r="C2513" s="331"/>
      <c r="D2513" s="279"/>
      <c r="E2513" s="279"/>
      <c r="F2513" s="333"/>
    </row>
    <row r="2514" spans="3:6">
      <c r="C2514" s="331"/>
      <c r="D2514" s="279"/>
      <c r="E2514" s="279"/>
      <c r="F2514" s="333"/>
    </row>
    <row r="2515" spans="3:6">
      <c r="C2515" s="331"/>
      <c r="D2515" s="279"/>
      <c r="E2515" s="279"/>
      <c r="F2515" s="333"/>
    </row>
    <row r="2516" spans="3:6">
      <c r="C2516" s="331"/>
      <c r="D2516" s="279"/>
      <c r="E2516" s="279"/>
      <c r="F2516" s="333"/>
    </row>
    <row r="2517" spans="3:6">
      <c r="C2517" s="331"/>
      <c r="D2517" s="279"/>
      <c r="E2517" s="279"/>
      <c r="F2517" s="333"/>
    </row>
    <row r="2518" spans="3:6">
      <c r="C2518" s="331"/>
      <c r="D2518" s="279"/>
      <c r="E2518" s="279"/>
      <c r="F2518" s="333"/>
    </row>
    <row r="2519" spans="3:6">
      <c r="C2519" s="331"/>
      <c r="D2519" s="279"/>
      <c r="E2519" s="279"/>
      <c r="F2519" s="333"/>
    </row>
    <row r="2520" spans="3:6">
      <c r="C2520" s="331"/>
      <c r="D2520" s="279"/>
      <c r="E2520" s="279"/>
      <c r="F2520" s="333"/>
    </row>
    <row r="2521" spans="3:6">
      <c r="C2521" s="331"/>
      <c r="D2521" s="279"/>
      <c r="E2521" s="279"/>
      <c r="F2521" s="333"/>
    </row>
    <row r="2522" spans="3:6">
      <c r="C2522" s="331"/>
      <c r="D2522" s="279"/>
      <c r="E2522" s="279"/>
      <c r="F2522" s="333"/>
    </row>
    <row r="2523" spans="3:6">
      <c r="C2523" s="331"/>
      <c r="D2523" s="279"/>
      <c r="E2523" s="279"/>
      <c r="F2523" s="333"/>
    </row>
    <row r="2524" spans="3:6">
      <c r="C2524" s="331"/>
      <c r="D2524" s="279"/>
      <c r="E2524" s="279"/>
      <c r="F2524" s="333"/>
    </row>
    <row r="2525" spans="3:6">
      <c r="C2525" s="331"/>
      <c r="D2525" s="279"/>
      <c r="E2525" s="279"/>
      <c r="F2525" s="333"/>
    </row>
    <row r="2526" spans="3:6">
      <c r="C2526" s="331"/>
      <c r="D2526" s="279"/>
      <c r="E2526" s="279"/>
      <c r="F2526" s="333"/>
    </row>
    <row r="2527" spans="3:6">
      <c r="C2527" s="331"/>
      <c r="D2527" s="279"/>
      <c r="E2527" s="279"/>
      <c r="F2527" s="333"/>
    </row>
    <row r="2528" spans="3:6">
      <c r="C2528" s="331"/>
      <c r="D2528" s="279"/>
      <c r="E2528" s="279"/>
      <c r="F2528" s="333"/>
    </row>
    <row r="2529" spans="3:6">
      <c r="C2529" s="331"/>
      <c r="D2529" s="279"/>
      <c r="E2529" s="279"/>
      <c r="F2529" s="333"/>
    </row>
    <row r="2530" spans="3:6">
      <c r="C2530" s="331"/>
      <c r="D2530" s="279"/>
      <c r="E2530" s="279"/>
      <c r="F2530" s="333"/>
    </row>
    <row r="2531" spans="3:6">
      <c r="C2531" s="331"/>
      <c r="D2531" s="279"/>
      <c r="E2531" s="279"/>
      <c r="F2531" s="333"/>
    </row>
    <row r="2532" spans="3:6">
      <c r="C2532" s="331"/>
      <c r="D2532" s="279"/>
      <c r="E2532" s="279"/>
      <c r="F2532" s="333"/>
    </row>
    <row r="2533" spans="3:6">
      <c r="C2533" s="331"/>
      <c r="D2533" s="279"/>
      <c r="E2533" s="279"/>
      <c r="F2533" s="333"/>
    </row>
    <row r="2534" spans="3:6">
      <c r="C2534" s="331"/>
      <c r="D2534" s="279"/>
      <c r="E2534" s="279"/>
      <c r="F2534" s="333"/>
    </row>
    <row r="2535" spans="3:6">
      <c r="C2535" s="331"/>
      <c r="D2535" s="279"/>
      <c r="E2535" s="279"/>
      <c r="F2535" s="333"/>
    </row>
    <row r="2536" spans="3:6">
      <c r="C2536" s="331"/>
      <c r="D2536" s="279"/>
      <c r="E2536" s="279"/>
      <c r="F2536" s="333"/>
    </row>
    <row r="2537" spans="3:6">
      <c r="C2537" s="331"/>
      <c r="D2537" s="279"/>
      <c r="E2537" s="279"/>
      <c r="F2537" s="333"/>
    </row>
    <row r="2538" spans="3:6">
      <c r="C2538" s="331"/>
      <c r="D2538" s="279"/>
      <c r="E2538" s="279"/>
      <c r="F2538" s="333"/>
    </row>
    <row r="2539" spans="3:6">
      <c r="C2539" s="331"/>
      <c r="D2539" s="279"/>
      <c r="E2539" s="279"/>
      <c r="F2539" s="333"/>
    </row>
    <row r="2540" spans="3:6">
      <c r="C2540" s="331"/>
      <c r="D2540" s="279"/>
      <c r="E2540" s="279"/>
      <c r="F2540" s="333"/>
    </row>
    <row r="2541" spans="3:6">
      <c r="C2541" s="331"/>
      <c r="D2541" s="279"/>
      <c r="E2541" s="279"/>
      <c r="F2541" s="333"/>
    </row>
    <row r="2542" spans="3:6">
      <c r="C2542" s="331"/>
      <c r="D2542" s="279"/>
      <c r="E2542" s="279"/>
      <c r="F2542" s="333"/>
    </row>
    <row r="2543" spans="3:6">
      <c r="C2543" s="331"/>
      <c r="D2543" s="279"/>
      <c r="E2543" s="279"/>
      <c r="F2543" s="333"/>
    </row>
    <row r="2544" spans="3:6">
      <c r="C2544" s="331"/>
      <c r="D2544" s="279"/>
      <c r="E2544" s="279"/>
      <c r="F2544" s="333"/>
    </row>
    <row r="2545" spans="3:6">
      <c r="C2545" s="331"/>
      <c r="D2545" s="279"/>
      <c r="E2545" s="279"/>
      <c r="F2545" s="333"/>
    </row>
    <row r="2546" spans="3:6">
      <c r="C2546" s="331"/>
      <c r="D2546" s="279"/>
      <c r="E2546" s="279"/>
      <c r="F2546" s="333"/>
    </row>
    <row r="2547" spans="3:6">
      <c r="C2547" s="331"/>
      <c r="D2547" s="279"/>
      <c r="E2547" s="279"/>
      <c r="F2547" s="333"/>
    </row>
    <row r="2548" spans="3:6">
      <c r="C2548" s="331"/>
      <c r="D2548" s="279"/>
      <c r="E2548" s="279"/>
      <c r="F2548" s="333"/>
    </row>
    <row r="2549" spans="3:6">
      <c r="C2549" s="331"/>
      <c r="D2549" s="279"/>
      <c r="E2549" s="279"/>
      <c r="F2549" s="333"/>
    </row>
    <row r="2550" spans="3:6">
      <c r="C2550" s="331"/>
      <c r="D2550" s="279"/>
      <c r="E2550" s="279"/>
      <c r="F2550" s="333"/>
    </row>
    <row r="2551" spans="3:6">
      <c r="C2551" s="331"/>
      <c r="D2551" s="279"/>
      <c r="E2551" s="279"/>
      <c r="F2551" s="333"/>
    </row>
    <row r="2552" spans="3:6">
      <c r="C2552" s="331"/>
      <c r="D2552" s="279"/>
      <c r="E2552" s="279"/>
      <c r="F2552" s="333"/>
    </row>
    <row r="2553" spans="3:6">
      <c r="C2553" s="331"/>
      <c r="D2553" s="279"/>
      <c r="E2553" s="279"/>
      <c r="F2553" s="333"/>
    </row>
    <row r="2554" spans="3:6">
      <c r="C2554" s="331"/>
      <c r="D2554" s="279"/>
      <c r="E2554" s="279"/>
      <c r="F2554" s="333"/>
    </row>
    <row r="2555" spans="3:6">
      <c r="C2555" s="331"/>
      <c r="D2555" s="279"/>
      <c r="E2555" s="279"/>
      <c r="F2555" s="333"/>
    </row>
    <row r="2556" spans="3:6">
      <c r="C2556" s="331"/>
      <c r="D2556" s="279"/>
      <c r="E2556" s="279"/>
      <c r="F2556" s="333"/>
    </row>
    <row r="2557" spans="3:6">
      <c r="C2557" s="331"/>
      <c r="D2557" s="279"/>
      <c r="E2557" s="279"/>
      <c r="F2557" s="333"/>
    </row>
    <row r="2558" spans="3:6">
      <c r="C2558" s="331"/>
      <c r="D2558" s="279"/>
      <c r="E2558" s="279"/>
      <c r="F2558" s="333"/>
    </row>
    <row r="2559" spans="3:6">
      <c r="C2559" s="331"/>
      <c r="D2559" s="279"/>
      <c r="E2559" s="279"/>
      <c r="F2559" s="333"/>
    </row>
    <row r="2560" spans="3:6">
      <c r="C2560" s="331"/>
      <c r="D2560" s="279"/>
      <c r="E2560" s="279"/>
      <c r="F2560" s="333"/>
    </row>
    <row r="2561" spans="3:6">
      <c r="C2561" s="331"/>
      <c r="D2561" s="279"/>
      <c r="E2561" s="279"/>
      <c r="F2561" s="333"/>
    </row>
    <row r="2562" spans="3:6">
      <c r="C2562" s="331"/>
      <c r="D2562" s="279"/>
      <c r="E2562" s="279"/>
      <c r="F2562" s="333"/>
    </row>
    <row r="2563" spans="3:6">
      <c r="C2563" s="331"/>
      <c r="D2563" s="279"/>
      <c r="E2563" s="279"/>
      <c r="F2563" s="333"/>
    </row>
    <row r="2564" spans="3:6">
      <c r="C2564" s="331"/>
      <c r="D2564" s="279"/>
      <c r="E2564" s="279"/>
      <c r="F2564" s="333"/>
    </row>
    <row r="2565" spans="3:6">
      <c r="C2565" s="331"/>
      <c r="D2565" s="279"/>
      <c r="E2565" s="279"/>
      <c r="F2565" s="333"/>
    </row>
    <row r="2566" spans="3:6">
      <c r="C2566" s="331"/>
      <c r="D2566" s="279"/>
      <c r="E2566" s="279"/>
      <c r="F2566" s="333"/>
    </row>
    <row r="2567" spans="3:6">
      <c r="C2567" s="331"/>
      <c r="D2567" s="279"/>
      <c r="E2567" s="279"/>
      <c r="F2567" s="333"/>
    </row>
    <row r="2568" spans="3:6">
      <c r="C2568" s="331"/>
      <c r="D2568" s="279"/>
      <c r="E2568" s="279"/>
      <c r="F2568" s="333"/>
    </row>
    <row r="2569" spans="3:6">
      <c r="C2569" s="331"/>
      <c r="D2569" s="279"/>
      <c r="E2569" s="279"/>
      <c r="F2569" s="333"/>
    </row>
    <row r="2570" spans="3:6">
      <c r="C2570" s="331"/>
      <c r="D2570" s="279"/>
      <c r="E2570" s="279"/>
      <c r="F2570" s="333"/>
    </row>
    <row r="2571" spans="3:6">
      <c r="C2571" s="331"/>
      <c r="D2571" s="279"/>
      <c r="E2571" s="279"/>
      <c r="F2571" s="333"/>
    </row>
    <row r="2572" spans="3:6">
      <c r="C2572" s="331"/>
      <c r="D2572" s="279"/>
      <c r="E2572" s="279"/>
      <c r="F2572" s="333"/>
    </row>
    <row r="2573" spans="3:6">
      <c r="C2573" s="331"/>
      <c r="D2573" s="279"/>
      <c r="E2573" s="279"/>
      <c r="F2573" s="333"/>
    </row>
    <row r="2574" spans="3:6">
      <c r="C2574" s="331"/>
      <c r="D2574" s="279"/>
      <c r="E2574" s="279"/>
      <c r="F2574" s="333"/>
    </row>
    <row r="2575" spans="3:6">
      <c r="C2575" s="331"/>
      <c r="D2575" s="279"/>
      <c r="E2575" s="279"/>
      <c r="F2575" s="333"/>
    </row>
    <row r="2576" spans="3:6">
      <c r="C2576" s="331"/>
      <c r="D2576" s="279"/>
      <c r="E2576" s="279"/>
      <c r="F2576" s="333"/>
    </row>
    <row r="2577" spans="3:6">
      <c r="C2577" s="331"/>
      <c r="D2577" s="279"/>
      <c r="E2577" s="279"/>
      <c r="F2577" s="333"/>
    </row>
    <row r="2578" spans="3:6">
      <c r="C2578" s="331"/>
      <c r="D2578" s="279"/>
      <c r="E2578" s="279"/>
      <c r="F2578" s="333"/>
    </row>
    <row r="2579" spans="3:6">
      <c r="C2579" s="331"/>
      <c r="D2579" s="279"/>
      <c r="E2579" s="279"/>
      <c r="F2579" s="333"/>
    </row>
    <row r="2580" spans="3:6">
      <c r="C2580" s="331"/>
      <c r="D2580" s="279"/>
      <c r="E2580" s="279"/>
      <c r="F2580" s="333"/>
    </row>
    <row r="2581" spans="3:6">
      <c r="C2581" s="331"/>
      <c r="D2581" s="279"/>
      <c r="E2581" s="279"/>
      <c r="F2581" s="333"/>
    </row>
    <row r="2582" spans="3:6">
      <c r="C2582" s="331"/>
      <c r="D2582" s="279"/>
      <c r="E2582" s="279"/>
      <c r="F2582" s="333"/>
    </row>
    <row r="2583" spans="3:6">
      <c r="C2583" s="331"/>
      <c r="D2583" s="279"/>
      <c r="E2583" s="279"/>
      <c r="F2583" s="333"/>
    </row>
    <row r="2584" spans="3:6">
      <c r="C2584" s="331"/>
      <c r="D2584" s="279"/>
      <c r="E2584" s="279"/>
      <c r="F2584" s="333"/>
    </row>
    <row r="2585" spans="3:6">
      <c r="C2585" s="331"/>
      <c r="D2585" s="279"/>
      <c r="E2585" s="279"/>
      <c r="F2585" s="333"/>
    </row>
    <row r="2586" spans="3:6">
      <c r="C2586" s="331"/>
      <c r="D2586" s="279"/>
      <c r="E2586" s="279"/>
      <c r="F2586" s="333"/>
    </row>
    <row r="2587" spans="3:6">
      <c r="C2587" s="331"/>
      <c r="D2587" s="279"/>
      <c r="E2587" s="279"/>
      <c r="F2587" s="333"/>
    </row>
    <row r="2588" spans="3:6">
      <c r="C2588" s="331"/>
      <c r="D2588" s="279"/>
      <c r="E2588" s="279"/>
      <c r="F2588" s="333"/>
    </row>
    <row r="2589" spans="3:6">
      <c r="C2589" s="331"/>
      <c r="D2589" s="279"/>
      <c r="E2589" s="279"/>
      <c r="F2589" s="333"/>
    </row>
    <row r="2590" spans="3:6">
      <c r="C2590" s="331"/>
      <c r="D2590" s="279"/>
      <c r="E2590" s="279"/>
      <c r="F2590" s="333"/>
    </row>
    <row r="2591" spans="3:6">
      <c r="C2591" s="331"/>
      <c r="D2591" s="279"/>
      <c r="E2591" s="279"/>
      <c r="F2591" s="333"/>
    </row>
    <row r="2592" spans="3:6">
      <c r="C2592" s="331"/>
      <c r="D2592" s="279"/>
      <c r="E2592" s="279"/>
      <c r="F2592" s="333"/>
    </row>
    <row r="2593" spans="3:6">
      <c r="C2593" s="331"/>
      <c r="D2593" s="279"/>
      <c r="E2593" s="279"/>
      <c r="F2593" s="333"/>
    </row>
    <row r="2594" spans="3:6">
      <c r="C2594" s="331"/>
      <c r="D2594" s="279"/>
      <c r="E2594" s="279"/>
      <c r="F2594" s="333"/>
    </row>
    <row r="2595" spans="3:6">
      <c r="C2595" s="331"/>
      <c r="D2595" s="279"/>
      <c r="E2595" s="279"/>
      <c r="F2595" s="333"/>
    </row>
    <row r="2596" spans="3:6">
      <c r="C2596" s="331"/>
      <c r="D2596" s="279"/>
      <c r="E2596" s="279"/>
      <c r="F2596" s="333"/>
    </row>
    <row r="2597" spans="3:6">
      <c r="C2597" s="331"/>
      <c r="D2597" s="279"/>
      <c r="E2597" s="279"/>
      <c r="F2597" s="333"/>
    </row>
    <row r="2598" spans="3:6">
      <c r="C2598" s="331"/>
      <c r="D2598" s="279"/>
      <c r="E2598" s="279"/>
      <c r="F2598" s="333"/>
    </row>
    <row r="2599" spans="3:6">
      <c r="C2599" s="331"/>
      <c r="D2599" s="279"/>
      <c r="E2599" s="279"/>
      <c r="F2599" s="333"/>
    </row>
    <row r="2600" spans="3:6">
      <c r="C2600" s="331"/>
      <c r="D2600" s="279"/>
      <c r="E2600" s="279"/>
      <c r="F2600" s="333"/>
    </row>
    <row r="2601" spans="3:6">
      <c r="C2601" s="331"/>
      <c r="D2601" s="279"/>
      <c r="E2601" s="279"/>
      <c r="F2601" s="333"/>
    </row>
    <row r="2602" spans="3:6">
      <c r="C2602" s="331"/>
      <c r="D2602" s="279"/>
      <c r="E2602" s="279"/>
      <c r="F2602" s="333"/>
    </row>
    <row r="2603" spans="3:6">
      <c r="C2603" s="331"/>
      <c r="D2603" s="279"/>
      <c r="E2603" s="279"/>
      <c r="F2603" s="333"/>
    </row>
    <row r="2604" spans="3:6">
      <c r="C2604" s="331"/>
      <c r="D2604" s="279"/>
      <c r="E2604" s="279"/>
      <c r="F2604" s="333"/>
    </row>
    <row r="2605" spans="3:6">
      <c r="C2605" s="331"/>
      <c r="D2605" s="279"/>
      <c r="E2605" s="279"/>
      <c r="F2605" s="333"/>
    </row>
    <row r="2606" spans="3:6">
      <c r="C2606" s="331"/>
      <c r="D2606" s="279"/>
      <c r="E2606" s="279"/>
      <c r="F2606" s="333"/>
    </row>
    <row r="2607" spans="3:6">
      <c r="C2607" s="331"/>
      <c r="D2607" s="279"/>
      <c r="E2607" s="279"/>
      <c r="F2607" s="333"/>
    </row>
    <row r="2608" spans="3:6">
      <c r="C2608" s="331"/>
      <c r="D2608" s="279"/>
      <c r="E2608" s="279"/>
      <c r="F2608" s="333"/>
    </row>
    <row r="2609" spans="3:6">
      <c r="C2609" s="331"/>
      <c r="D2609" s="279"/>
      <c r="E2609" s="279"/>
      <c r="F2609" s="333"/>
    </row>
    <row r="2610" spans="3:6">
      <c r="C2610" s="331"/>
      <c r="D2610" s="279"/>
      <c r="E2610" s="279"/>
      <c r="F2610" s="333"/>
    </row>
    <row r="2611" spans="3:6">
      <c r="C2611" s="331"/>
      <c r="D2611" s="279"/>
      <c r="E2611" s="279"/>
      <c r="F2611" s="333"/>
    </row>
    <row r="2612" spans="3:6">
      <c r="C2612" s="331"/>
      <c r="D2612" s="279"/>
      <c r="E2612" s="279"/>
      <c r="F2612" s="333"/>
    </row>
    <row r="2613" spans="3:6">
      <c r="C2613" s="331"/>
      <c r="D2613" s="279"/>
      <c r="E2613" s="279"/>
      <c r="F2613" s="333"/>
    </row>
    <row r="2614" spans="3:6">
      <c r="C2614" s="331"/>
      <c r="D2614" s="279"/>
      <c r="E2614" s="279"/>
      <c r="F2614" s="333"/>
    </row>
    <row r="2615" spans="3:6">
      <c r="C2615" s="331"/>
      <c r="D2615" s="279"/>
      <c r="E2615" s="279"/>
      <c r="F2615" s="333"/>
    </row>
    <row r="2616" spans="3:6">
      <c r="C2616" s="331"/>
      <c r="D2616" s="279"/>
      <c r="E2616" s="279"/>
      <c r="F2616" s="333"/>
    </row>
    <row r="2617" spans="3:6">
      <c r="C2617" s="331"/>
      <c r="D2617" s="279"/>
      <c r="E2617" s="279"/>
      <c r="F2617" s="333"/>
    </row>
    <row r="2618" spans="3:6">
      <c r="C2618" s="331"/>
      <c r="D2618" s="279"/>
      <c r="E2618" s="279"/>
      <c r="F2618" s="333"/>
    </row>
    <row r="2619" spans="3:6">
      <c r="C2619" s="331"/>
      <c r="D2619" s="279"/>
      <c r="E2619" s="279"/>
      <c r="F2619" s="333"/>
    </row>
    <row r="2620" spans="3:6">
      <c r="C2620" s="331"/>
      <c r="D2620" s="279"/>
      <c r="E2620" s="279"/>
      <c r="F2620" s="333"/>
    </row>
    <row r="2621" spans="3:6">
      <c r="C2621" s="331"/>
      <c r="D2621" s="279"/>
      <c r="E2621" s="279"/>
      <c r="F2621" s="333"/>
    </row>
    <row r="2622" spans="3:6">
      <c r="C2622" s="331"/>
      <c r="D2622" s="279"/>
      <c r="E2622" s="279"/>
      <c r="F2622" s="333"/>
    </row>
    <row r="2623" spans="3:6">
      <c r="C2623" s="331"/>
      <c r="D2623" s="279"/>
      <c r="E2623" s="279"/>
      <c r="F2623" s="333"/>
    </row>
    <row r="2624" spans="3:6">
      <c r="C2624" s="331"/>
      <c r="D2624" s="279"/>
      <c r="E2624" s="279"/>
      <c r="F2624" s="333"/>
    </row>
    <row r="2625" spans="3:6">
      <c r="C2625" s="331"/>
      <c r="D2625" s="279"/>
      <c r="E2625" s="279"/>
      <c r="F2625" s="333"/>
    </row>
    <row r="2626" spans="3:6">
      <c r="C2626" s="331"/>
      <c r="D2626" s="279"/>
      <c r="E2626" s="279"/>
      <c r="F2626" s="333"/>
    </row>
    <row r="2627" spans="3:6">
      <c r="C2627" s="331"/>
      <c r="D2627" s="279"/>
      <c r="E2627" s="279"/>
      <c r="F2627" s="333"/>
    </row>
    <row r="2628" spans="3:6">
      <c r="C2628" s="331"/>
      <c r="D2628" s="279"/>
      <c r="E2628" s="279"/>
      <c r="F2628" s="333"/>
    </row>
    <row r="2629" spans="3:6">
      <c r="C2629" s="331"/>
      <c r="D2629" s="279"/>
      <c r="E2629" s="279"/>
      <c r="F2629" s="333"/>
    </row>
    <row r="2630" spans="3:6">
      <c r="C2630" s="331"/>
      <c r="D2630" s="279"/>
      <c r="E2630" s="279"/>
      <c r="F2630" s="333"/>
    </row>
    <row r="2631" spans="3:6">
      <c r="C2631" s="331"/>
      <c r="D2631" s="279"/>
      <c r="E2631" s="279"/>
      <c r="F2631" s="333"/>
    </row>
    <row r="2632" spans="3:6">
      <c r="C2632" s="331"/>
      <c r="D2632" s="279"/>
      <c r="E2632" s="279"/>
      <c r="F2632" s="333"/>
    </row>
    <row r="2633" spans="3:6">
      <c r="C2633" s="331"/>
      <c r="D2633" s="279"/>
      <c r="E2633" s="279"/>
      <c r="F2633" s="333"/>
    </row>
    <row r="2634" spans="3:6">
      <c r="C2634" s="331"/>
      <c r="D2634" s="279"/>
      <c r="E2634" s="279"/>
      <c r="F2634" s="333"/>
    </row>
    <row r="2635" spans="3:6">
      <c r="C2635" s="331"/>
      <c r="D2635" s="279"/>
      <c r="E2635" s="279"/>
      <c r="F2635" s="333"/>
    </row>
    <row r="2636" spans="3:6">
      <c r="C2636" s="331"/>
      <c r="D2636" s="279"/>
      <c r="E2636" s="279"/>
      <c r="F2636" s="333"/>
    </row>
    <row r="2637" spans="3:6">
      <c r="C2637" s="331"/>
      <c r="D2637" s="279"/>
      <c r="E2637" s="279"/>
      <c r="F2637" s="333"/>
    </row>
    <row r="2638" spans="3:6">
      <c r="C2638" s="331"/>
      <c r="D2638" s="279"/>
      <c r="E2638" s="279"/>
      <c r="F2638" s="333"/>
    </row>
    <row r="2639" spans="3:6">
      <c r="C2639" s="331"/>
      <c r="D2639" s="279"/>
      <c r="E2639" s="279"/>
      <c r="F2639" s="333"/>
    </row>
    <row r="2640" spans="3:6">
      <c r="C2640" s="331"/>
      <c r="D2640" s="279"/>
      <c r="E2640" s="279"/>
      <c r="F2640" s="333"/>
    </row>
    <row r="2641" spans="3:6">
      <c r="C2641" s="331"/>
      <c r="D2641" s="279"/>
      <c r="E2641" s="279"/>
      <c r="F2641" s="333"/>
    </row>
    <row r="2642" spans="3:6">
      <c r="C2642" s="331"/>
      <c r="D2642" s="279"/>
      <c r="E2642" s="279"/>
      <c r="F2642" s="333"/>
    </row>
    <row r="2643" spans="3:6">
      <c r="C2643" s="331"/>
      <c r="D2643" s="279"/>
      <c r="E2643" s="279"/>
      <c r="F2643" s="333"/>
    </row>
    <row r="2644" spans="3:6">
      <c r="C2644" s="331"/>
      <c r="D2644" s="279"/>
      <c r="E2644" s="279"/>
      <c r="F2644" s="333"/>
    </row>
    <row r="2645" spans="3:6">
      <c r="C2645" s="331"/>
      <c r="D2645" s="279"/>
      <c r="E2645" s="279"/>
      <c r="F2645" s="333"/>
    </row>
    <row r="2646" spans="3:6">
      <c r="C2646" s="331"/>
      <c r="D2646" s="279"/>
      <c r="E2646" s="279"/>
      <c r="F2646" s="333"/>
    </row>
    <row r="2647" spans="3:6">
      <c r="C2647" s="331"/>
      <c r="D2647" s="279"/>
      <c r="E2647" s="279"/>
      <c r="F2647" s="333"/>
    </row>
    <row r="2648" spans="3:6">
      <c r="C2648" s="331"/>
      <c r="D2648" s="279"/>
      <c r="E2648" s="279"/>
      <c r="F2648" s="333"/>
    </row>
    <row r="2649" spans="3:6">
      <c r="C2649" s="331"/>
      <c r="D2649" s="279"/>
      <c r="E2649" s="279"/>
      <c r="F2649" s="333"/>
    </row>
    <row r="2650" spans="3:6">
      <c r="C2650" s="331"/>
      <c r="D2650" s="279"/>
      <c r="E2650" s="279"/>
      <c r="F2650" s="333"/>
    </row>
    <row r="2651" spans="3:6">
      <c r="C2651" s="331"/>
      <c r="D2651" s="279"/>
      <c r="E2651" s="279"/>
      <c r="F2651" s="333"/>
    </row>
    <row r="2652" spans="3:6">
      <c r="C2652" s="331"/>
      <c r="D2652" s="279"/>
      <c r="E2652" s="279"/>
      <c r="F2652" s="333"/>
    </row>
    <row r="2653" spans="3:6">
      <c r="C2653" s="331"/>
      <c r="D2653" s="279"/>
      <c r="E2653" s="279"/>
      <c r="F2653" s="333"/>
    </row>
    <row r="2654" spans="3:6">
      <c r="C2654" s="331"/>
      <c r="D2654" s="279"/>
      <c r="E2654" s="279"/>
      <c r="F2654" s="333"/>
    </row>
    <row r="2655" spans="3:6">
      <c r="C2655" s="331"/>
      <c r="D2655" s="279"/>
      <c r="E2655" s="279"/>
      <c r="F2655" s="333"/>
    </row>
    <row r="2656" spans="3:6">
      <c r="C2656" s="331"/>
      <c r="D2656" s="279"/>
      <c r="E2656" s="279"/>
      <c r="F2656" s="333"/>
    </row>
    <row r="2657" spans="3:6">
      <c r="C2657" s="331"/>
      <c r="D2657" s="279"/>
      <c r="E2657" s="279"/>
      <c r="F2657" s="333"/>
    </row>
    <row r="2658" spans="3:6">
      <c r="C2658" s="331"/>
      <c r="D2658" s="279"/>
      <c r="E2658" s="279"/>
      <c r="F2658" s="333"/>
    </row>
    <row r="2659" spans="3:6">
      <c r="C2659" s="331"/>
      <c r="D2659" s="279"/>
      <c r="E2659" s="279"/>
      <c r="F2659" s="333"/>
    </row>
    <row r="2660" spans="3:6">
      <c r="C2660" s="331"/>
      <c r="D2660" s="279"/>
      <c r="E2660" s="279"/>
      <c r="F2660" s="333"/>
    </row>
    <row r="2661" spans="3:6">
      <c r="C2661" s="331"/>
      <c r="D2661" s="279"/>
      <c r="E2661" s="279"/>
      <c r="F2661" s="333"/>
    </row>
    <row r="2662" spans="3:6">
      <c r="C2662" s="331"/>
      <c r="D2662" s="279"/>
      <c r="E2662" s="279"/>
      <c r="F2662" s="333"/>
    </row>
    <row r="2663" spans="3:6">
      <c r="C2663" s="331"/>
      <c r="D2663" s="279"/>
      <c r="E2663" s="279"/>
      <c r="F2663" s="333"/>
    </row>
    <row r="2664" spans="3:6">
      <c r="C2664" s="331"/>
      <c r="D2664" s="279"/>
      <c r="E2664" s="279"/>
      <c r="F2664" s="333"/>
    </row>
    <row r="2665" spans="3:6">
      <c r="C2665" s="331"/>
      <c r="D2665" s="279"/>
      <c r="E2665" s="279"/>
      <c r="F2665" s="333"/>
    </row>
    <row r="2666" spans="3:6">
      <c r="C2666" s="331"/>
      <c r="D2666" s="279"/>
      <c r="E2666" s="279"/>
      <c r="F2666" s="333"/>
    </row>
    <row r="2667" spans="3:6">
      <c r="C2667" s="331"/>
      <c r="D2667" s="279"/>
      <c r="E2667" s="279"/>
      <c r="F2667" s="333"/>
    </row>
    <row r="2668" spans="3:6">
      <c r="C2668" s="331"/>
      <c r="D2668" s="279"/>
      <c r="E2668" s="279"/>
      <c r="F2668" s="333"/>
    </row>
    <row r="2669" spans="3:6">
      <c r="C2669" s="331"/>
      <c r="D2669" s="279"/>
      <c r="E2669" s="279"/>
      <c r="F2669" s="333"/>
    </row>
    <row r="2670" spans="3:6">
      <c r="C2670" s="331"/>
      <c r="D2670" s="279"/>
      <c r="E2670" s="279"/>
      <c r="F2670" s="333"/>
    </row>
    <row r="2671" spans="3:6">
      <c r="C2671" s="331"/>
      <c r="D2671" s="279"/>
      <c r="E2671" s="279"/>
      <c r="F2671" s="333"/>
    </row>
    <row r="2672" spans="3:6">
      <c r="C2672" s="331"/>
      <c r="D2672" s="279"/>
      <c r="E2672" s="279"/>
      <c r="F2672" s="333"/>
    </row>
    <row r="2673" spans="3:6">
      <c r="C2673" s="331"/>
      <c r="D2673" s="279"/>
      <c r="E2673" s="279"/>
      <c r="F2673" s="333"/>
    </row>
    <row r="2674" spans="3:6">
      <c r="C2674" s="331"/>
      <c r="D2674" s="279"/>
      <c r="E2674" s="279"/>
      <c r="F2674" s="333"/>
    </row>
    <row r="2675" spans="3:6">
      <c r="C2675" s="331"/>
      <c r="D2675" s="279"/>
      <c r="E2675" s="279"/>
      <c r="F2675" s="333"/>
    </row>
    <row r="2676" spans="3:6">
      <c r="C2676" s="331"/>
      <c r="D2676" s="279"/>
      <c r="E2676" s="279"/>
      <c r="F2676" s="333"/>
    </row>
    <row r="2677" spans="3:6">
      <c r="C2677" s="331"/>
      <c r="D2677" s="279"/>
      <c r="E2677" s="279"/>
      <c r="F2677" s="333"/>
    </row>
    <row r="2678" spans="3:6">
      <c r="C2678" s="331"/>
      <c r="D2678" s="279"/>
      <c r="E2678" s="279"/>
      <c r="F2678" s="333"/>
    </row>
    <row r="2679" spans="3:6">
      <c r="C2679" s="331"/>
      <c r="D2679" s="279"/>
      <c r="E2679" s="279"/>
      <c r="F2679" s="333"/>
    </row>
    <row r="2680" spans="3:6">
      <c r="C2680" s="331"/>
      <c r="D2680" s="279"/>
      <c r="E2680" s="279"/>
      <c r="F2680" s="333"/>
    </row>
    <row r="2681" spans="3:6">
      <c r="C2681" s="331"/>
      <c r="D2681" s="279"/>
      <c r="E2681" s="279"/>
      <c r="F2681" s="333"/>
    </row>
    <row r="2682" spans="3:6">
      <c r="C2682" s="331"/>
      <c r="D2682" s="279"/>
      <c r="E2682" s="279"/>
      <c r="F2682" s="333"/>
    </row>
    <row r="2683" spans="3:6">
      <c r="C2683" s="331"/>
      <c r="D2683" s="279"/>
      <c r="E2683" s="279"/>
      <c r="F2683" s="333"/>
    </row>
    <row r="2684" spans="3:6">
      <c r="C2684" s="331"/>
      <c r="D2684" s="279"/>
      <c r="E2684" s="279"/>
      <c r="F2684" s="333"/>
    </row>
    <row r="2685" spans="3:6">
      <c r="C2685" s="331"/>
      <c r="D2685" s="279"/>
      <c r="E2685" s="279"/>
      <c r="F2685" s="333"/>
    </row>
    <row r="2686" spans="3:6">
      <c r="C2686" s="331"/>
      <c r="D2686" s="279"/>
      <c r="E2686" s="279"/>
      <c r="F2686" s="333"/>
    </row>
    <row r="2687" spans="3:6">
      <c r="C2687" s="331"/>
      <c r="D2687" s="279"/>
      <c r="E2687" s="279"/>
      <c r="F2687" s="333"/>
    </row>
    <row r="2688" spans="3:6">
      <c r="C2688" s="331"/>
      <c r="D2688" s="279"/>
      <c r="E2688" s="279"/>
      <c r="F2688" s="333"/>
    </row>
    <row r="2689" spans="3:6">
      <c r="C2689" s="331"/>
      <c r="D2689" s="279"/>
      <c r="E2689" s="279"/>
      <c r="F2689" s="333"/>
    </row>
    <row r="2690" spans="3:6">
      <c r="C2690" s="331"/>
      <c r="D2690" s="279"/>
      <c r="E2690" s="279"/>
      <c r="F2690" s="333"/>
    </row>
    <row r="2691" spans="3:6">
      <c r="C2691" s="331"/>
      <c r="D2691" s="279"/>
      <c r="E2691" s="279"/>
      <c r="F2691" s="333"/>
    </row>
    <row r="2692" spans="3:6">
      <c r="C2692" s="331"/>
      <c r="D2692" s="279"/>
      <c r="E2692" s="279"/>
      <c r="F2692" s="333"/>
    </row>
    <row r="2693" spans="3:6">
      <c r="C2693" s="331"/>
      <c r="D2693" s="279"/>
      <c r="E2693" s="279"/>
      <c r="F2693" s="333"/>
    </row>
    <row r="2694" spans="3:6">
      <c r="C2694" s="331"/>
      <c r="D2694" s="279"/>
      <c r="E2694" s="279"/>
      <c r="F2694" s="333"/>
    </row>
    <row r="2695" spans="3:6">
      <c r="C2695" s="331"/>
      <c r="D2695" s="279"/>
      <c r="E2695" s="279"/>
      <c r="F2695" s="333"/>
    </row>
    <row r="2696" spans="3:6">
      <c r="C2696" s="331"/>
      <c r="D2696" s="279"/>
      <c r="E2696" s="279"/>
      <c r="F2696" s="333"/>
    </row>
    <row r="2697" spans="3:6">
      <c r="C2697" s="331"/>
      <c r="D2697" s="279"/>
      <c r="E2697" s="279"/>
      <c r="F2697" s="333"/>
    </row>
    <row r="2698" spans="3:6">
      <c r="C2698" s="331"/>
      <c r="D2698" s="279"/>
      <c r="E2698" s="279"/>
      <c r="F2698" s="333"/>
    </row>
    <row r="2699" spans="3:6">
      <c r="C2699" s="331"/>
      <c r="D2699" s="279"/>
      <c r="E2699" s="279"/>
      <c r="F2699" s="333"/>
    </row>
    <row r="2700" spans="3:6">
      <c r="C2700" s="331"/>
      <c r="D2700" s="279"/>
      <c r="E2700" s="279"/>
      <c r="F2700" s="333"/>
    </row>
    <row r="2701" spans="3:6">
      <c r="C2701" s="331"/>
      <c r="D2701" s="279"/>
      <c r="E2701" s="279"/>
      <c r="F2701" s="333"/>
    </row>
    <row r="2702" spans="3:6">
      <c r="C2702" s="331"/>
      <c r="D2702" s="279"/>
      <c r="E2702" s="279"/>
      <c r="F2702" s="333"/>
    </row>
    <row r="2703" spans="3:6">
      <c r="C2703" s="331"/>
      <c r="D2703" s="279"/>
      <c r="E2703" s="279"/>
      <c r="F2703" s="333"/>
    </row>
    <row r="2704" spans="3:6">
      <c r="C2704" s="331"/>
      <c r="D2704" s="279"/>
      <c r="E2704" s="279"/>
      <c r="F2704" s="333"/>
    </row>
    <row r="2705" spans="3:6">
      <c r="C2705" s="331"/>
      <c r="D2705" s="279"/>
      <c r="E2705" s="279"/>
      <c r="F2705" s="333"/>
    </row>
    <row r="2706" spans="3:6">
      <c r="C2706" s="331"/>
      <c r="D2706" s="279"/>
      <c r="E2706" s="279"/>
      <c r="F2706" s="333"/>
    </row>
    <row r="2707" spans="3:6">
      <c r="C2707" s="331"/>
      <c r="D2707" s="279"/>
      <c r="E2707" s="279"/>
      <c r="F2707" s="333"/>
    </row>
    <row r="2708" spans="3:6">
      <c r="C2708" s="331"/>
      <c r="D2708" s="279"/>
      <c r="E2708" s="279"/>
      <c r="F2708" s="333"/>
    </row>
    <row r="2709" spans="3:6">
      <c r="C2709" s="331"/>
      <c r="D2709" s="279"/>
      <c r="E2709" s="279"/>
      <c r="F2709" s="333"/>
    </row>
    <row r="2710" spans="3:6">
      <c r="C2710" s="331"/>
      <c r="D2710" s="279"/>
      <c r="E2710" s="279"/>
      <c r="F2710" s="333"/>
    </row>
    <row r="2711" spans="3:6">
      <c r="C2711" s="331"/>
      <c r="D2711" s="279"/>
      <c r="E2711" s="279"/>
      <c r="F2711" s="333"/>
    </row>
    <row r="2712" spans="3:6">
      <c r="C2712" s="331"/>
      <c r="D2712" s="279"/>
      <c r="E2712" s="279"/>
      <c r="F2712" s="333"/>
    </row>
    <row r="2713" spans="3:6">
      <c r="C2713" s="331"/>
      <c r="D2713" s="279"/>
      <c r="E2713" s="279"/>
      <c r="F2713" s="333"/>
    </row>
    <row r="2714" spans="3:6">
      <c r="C2714" s="331"/>
      <c r="D2714" s="279"/>
      <c r="E2714" s="279"/>
      <c r="F2714" s="333"/>
    </row>
    <row r="2715" spans="3:6">
      <c r="C2715" s="331"/>
      <c r="D2715" s="279"/>
      <c r="E2715" s="279"/>
      <c r="F2715" s="333"/>
    </row>
    <row r="2716" spans="3:6">
      <c r="C2716" s="331"/>
      <c r="D2716" s="279"/>
      <c r="E2716" s="279"/>
      <c r="F2716" s="333"/>
    </row>
    <row r="2717" spans="3:6">
      <c r="C2717" s="331"/>
      <c r="D2717" s="279"/>
      <c r="E2717" s="279"/>
      <c r="F2717" s="333"/>
    </row>
    <row r="2718" spans="3:6">
      <c r="C2718" s="331"/>
      <c r="D2718" s="279"/>
      <c r="E2718" s="279"/>
      <c r="F2718" s="333"/>
    </row>
    <row r="2719" spans="3:6">
      <c r="C2719" s="331"/>
      <c r="D2719" s="279"/>
      <c r="E2719" s="279"/>
      <c r="F2719" s="333"/>
    </row>
    <row r="2720" spans="3:6">
      <c r="C2720" s="331"/>
      <c r="D2720" s="279"/>
      <c r="E2720" s="279"/>
      <c r="F2720" s="333"/>
    </row>
    <row r="2721" spans="3:6">
      <c r="C2721" s="331"/>
      <c r="D2721" s="279"/>
      <c r="E2721" s="279"/>
      <c r="F2721" s="333"/>
    </row>
    <row r="2722" spans="3:6">
      <c r="C2722" s="331"/>
      <c r="D2722" s="279"/>
      <c r="E2722" s="279"/>
      <c r="F2722" s="333"/>
    </row>
    <row r="2723" spans="3:6">
      <c r="C2723" s="331"/>
      <c r="D2723" s="279"/>
      <c r="E2723" s="279"/>
      <c r="F2723" s="333"/>
    </row>
    <row r="2724" spans="3:6">
      <c r="C2724" s="331"/>
      <c r="D2724" s="279"/>
      <c r="E2724" s="279"/>
      <c r="F2724" s="333"/>
    </row>
    <row r="2725" spans="3:6">
      <c r="C2725" s="331"/>
      <c r="D2725" s="279"/>
      <c r="E2725" s="279"/>
      <c r="F2725" s="333"/>
    </row>
    <row r="2726" spans="3:6">
      <c r="C2726" s="331"/>
      <c r="D2726" s="279"/>
      <c r="E2726" s="279"/>
      <c r="F2726" s="333"/>
    </row>
    <row r="2727" spans="3:6">
      <c r="C2727" s="331"/>
      <c r="D2727" s="279"/>
      <c r="E2727" s="279"/>
      <c r="F2727" s="333"/>
    </row>
    <row r="2728" spans="3:6">
      <c r="C2728" s="331"/>
      <c r="D2728" s="279"/>
      <c r="E2728" s="279"/>
      <c r="F2728" s="333"/>
    </row>
    <row r="2729" spans="3:6">
      <c r="C2729" s="331"/>
      <c r="D2729" s="279"/>
      <c r="E2729" s="279"/>
      <c r="F2729" s="333"/>
    </row>
    <row r="2730" spans="3:6">
      <c r="C2730" s="331"/>
      <c r="D2730" s="279"/>
      <c r="E2730" s="279"/>
      <c r="F2730" s="333"/>
    </row>
    <row r="2731" spans="3:6">
      <c r="C2731" s="331"/>
      <c r="D2731" s="279"/>
      <c r="E2731" s="279"/>
      <c r="F2731" s="333"/>
    </row>
    <row r="2732" spans="3:6">
      <c r="C2732" s="331"/>
      <c r="D2732" s="279"/>
      <c r="E2732" s="279"/>
      <c r="F2732" s="333"/>
    </row>
    <row r="2733" spans="3:6">
      <c r="C2733" s="331"/>
      <c r="D2733" s="279"/>
      <c r="E2733" s="279"/>
      <c r="F2733" s="333"/>
    </row>
    <row r="2734" spans="3:6">
      <c r="C2734" s="331"/>
      <c r="D2734" s="279"/>
      <c r="E2734" s="279"/>
      <c r="F2734" s="333"/>
    </row>
    <row r="2735" spans="3:6">
      <c r="C2735" s="331"/>
      <c r="D2735" s="279"/>
      <c r="E2735" s="279"/>
      <c r="F2735" s="333"/>
    </row>
    <row r="2736" spans="3:6">
      <c r="C2736" s="331"/>
      <c r="D2736" s="279"/>
      <c r="E2736" s="279"/>
      <c r="F2736" s="333"/>
    </row>
    <row r="2737" spans="3:6">
      <c r="C2737" s="331"/>
      <c r="D2737" s="279"/>
      <c r="E2737" s="279"/>
      <c r="F2737" s="333"/>
    </row>
    <row r="2738" spans="3:6">
      <c r="C2738" s="331"/>
      <c r="D2738" s="279"/>
      <c r="E2738" s="279"/>
      <c r="F2738" s="333"/>
    </row>
    <row r="2739" spans="3:6">
      <c r="C2739" s="331"/>
      <c r="D2739" s="279"/>
      <c r="E2739" s="279"/>
      <c r="F2739" s="333"/>
    </row>
    <row r="2740" spans="3:6">
      <c r="C2740" s="331"/>
      <c r="D2740" s="279"/>
      <c r="E2740" s="279"/>
      <c r="F2740" s="333"/>
    </row>
    <row r="2741" spans="3:6">
      <c r="C2741" s="331"/>
      <c r="D2741" s="279"/>
      <c r="E2741" s="279"/>
      <c r="F2741" s="333"/>
    </row>
    <row r="2742" spans="3:6">
      <c r="C2742" s="331"/>
      <c r="D2742" s="279"/>
      <c r="E2742" s="279"/>
      <c r="F2742" s="333"/>
    </row>
    <row r="2743" spans="3:6">
      <c r="C2743" s="331"/>
      <c r="D2743" s="279"/>
      <c r="E2743" s="279"/>
      <c r="F2743" s="333"/>
    </row>
    <row r="2744" spans="3:6">
      <c r="C2744" s="331"/>
      <c r="D2744" s="279"/>
      <c r="E2744" s="279"/>
      <c r="F2744" s="333"/>
    </row>
    <row r="2745" spans="3:6">
      <c r="C2745" s="331"/>
      <c r="D2745" s="279"/>
      <c r="E2745" s="279"/>
      <c r="F2745" s="333"/>
    </row>
    <row r="2746" spans="3:6">
      <c r="C2746" s="331"/>
      <c r="D2746" s="279"/>
      <c r="E2746" s="279"/>
      <c r="F2746" s="333"/>
    </row>
    <row r="2747" spans="3:6">
      <c r="C2747" s="331"/>
      <c r="D2747" s="279"/>
      <c r="E2747" s="279"/>
      <c r="F2747" s="333"/>
    </row>
    <row r="2748" spans="3:6">
      <c r="C2748" s="331"/>
      <c r="D2748" s="279"/>
      <c r="E2748" s="279"/>
      <c r="F2748" s="333"/>
    </row>
    <row r="2749" spans="3:6">
      <c r="C2749" s="331"/>
      <c r="D2749" s="279"/>
      <c r="E2749" s="279"/>
      <c r="F2749" s="333"/>
    </row>
    <row r="2750" spans="3:6">
      <c r="C2750" s="331"/>
      <c r="D2750" s="279"/>
      <c r="E2750" s="279"/>
      <c r="F2750" s="333"/>
    </row>
    <row r="2751" spans="3:6">
      <c r="C2751" s="331"/>
      <c r="D2751" s="279"/>
      <c r="E2751" s="279"/>
      <c r="F2751" s="333"/>
    </row>
    <row r="2752" spans="3:6">
      <c r="C2752" s="331"/>
      <c r="D2752" s="279"/>
      <c r="E2752" s="279"/>
      <c r="F2752" s="333"/>
    </row>
    <row r="2753" spans="3:6">
      <c r="C2753" s="331"/>
      <c r="D2753" s="279"/>
      <c r="E2753" s="279"/>
      <c r="F2753" s="333"/>
    </row>
    <row r="2754" spans="3:6">
      <c r="C2754" s="331"/>
      <c r="D2754" s="279"/>
      <c r="E2754" s="279"/>
      <c r="F2754" s="333"/>
    </row>
    <row r="2755" spans="3:6">
      <c r="C2755" s="331"/>
      <c r="D2755" s="279"/>
      <c r="E2755" s="279"/>
      <c r="F2755" s="333"/>
    </row>
    <row r="2756" spans="3:6">
      <c r="C2756" s="331"/>
      <c r="D2756" s="279"/>
      <c r="E2756" s="279"/>
      <c r="F2756" s="333"/>
    </row>
    <row r="2757" spans="3:6">
      <c r="C2757" s="331"/>
      <c r="D2757" s="279"/>
      <c r="E2757" s="279"/>
      <c r="F2757" s="333"/>
    </row>
    <row r="2758" spans="3:6">
      <c r="C2758" s="331"/>
      <c r="D2758" s="279"/>
      <c r="E2758" s="279"/>
      <c r="F2758" s="333"/>
    </row>
    <row r="2759" spans="3:6">
      <c r="C2759" s="331"/>
      <c r="D2759" s="279"/>
      <c r="E2759" s="279"/>
      <c r="F2759" s="333"/>
    </row>
    <row r="2760" spans="3:6">
      <c r="C2760" s="331"/>
      <c r="D2760" s="279"/>
      <c r="E2760" s="279"/>
      <c r="F2760" s="333"/>
    </row>
    <row r="2761" spans="3:6">
      <c r="C2761" s="331"/>
      <c r="D2761" s="279"/>
      <c r="E2761" s="279"/>
      <c r="F2761" s="333"/>
    </row>
    <row r="2762" spans="3:6">
      <c r="C2762" s="331"/>
      <c r="D2762" s="279"/>
      <c r="E2762" s="279"/>
      <c r="F2762" s="333"/>
    </row>
    <row r="2763" spans="3:6">
      <c r="C2763" s="331"/>
      <c r="D2763" s="279"/>
      <c r="E2763" s="279"/>
      <c r="F2763" s="333"/>
    </row>
    <row r="2764" spans="3:6">
      <c r="C2764" s="331"/>
      <c r="D2764" s="279"/>
      <c r="E2764" s="279"/>
      <c r="F2764" s="333"/>
    </row>
    <row r="2765" spans="3:6">
      <c r="C2765" s="331"/>
      <c r="D2765" s="279"/>
      <c r="E2765" s="279"/>
      <c r="F2765" s="333"/>
    </row>
    <row r="2766" spans="3:6">
      <c r="C2766" s="331"/>
      <c r="D2766" s="279"/>
      <c r="E2766" s="279"/>
      <c r="F2766" s="333"/>
    </row>
    <row r="2767" spans="3:6">
      <c r="C2767" s="331"/>
      <c r="D2767" s="279"/>
      <c r="E2767" s="279"/>
      <c r="F2767" s="333"/>
    </row>
    <row r="2768" spans="3:6">
      <c r="C2768" s="331"/>
      <c r="D2768" s="279"/>
      <c r="E2768" s="279"/>
      <c r="F2768" s="333"/>
    </row>
    <row r="2769" spans="3:6">
      <c r="C2769" s="331"/>
      <c r="D2769" s="279"/>
      <c r="E2769" s="279"/>
      <c r="F2769" s="333"/>
    </row>
    <row r="2770" spans="3:6">
      <c r="C2770" s="331"/>
      <c r="D2770" s="279"/>
      <c r="E2770" s="279"/>
      <c r="F2770" s="333"/>
    </row>
    <row r="2771" spans="3:6">
      <c r="C2771" s="331"/>
      <c r="D2771" s="279"/>
      <c r="E2771" s="279"/>
      <c r="F2771" s="333"/>
    </row>
    <row r="2772" spans="3:6">
      <c r="C2772" s="331"/>
      <c r="D2772" s="279"/>
      <c r="E2772" s="279"/>
      <c r="F2772" s="333"/>
    </row>
    <row r="2773" spans="3:6">
      <c r="C2773" s="331"/>
      <c r="D2773" s="279"/>
      <c r="E2773" s="279"/>
      <c r="F2773" s="333"/>
    </row>
    <row r="2774" spans="3:6">
      <c r="C2774" s="331"/>
      <c r="D2774" s="279"/>
      <c r="E2774" s="279"/>
      <c r="F2774" s="333"/>
    </row>
    <row r="2775" spans="3:6">
      <c r="C2775" s="331"/>
      <c r="D2775" s="279"/>
      <c r="E2775" s="279"/>
      <c r="F2775" s="333"/>
    </row>
    <row r="2776" spans="3:6">
      <c r="C2776" s="331"/>
      <c r="D2776" s="279"/>
      <c r="E2776" s="279"/>
      <c r="F2776" s="333"/>
    </row>
    <row r="2777" spans="3:6">
      <c r="C2777" s="331"/>
      <c r="D2777" s="279"/>
      <c r="E2777" s="279"/>
      <c r="F2777" s="333"/>
    </row>
    <row r="2778" spans="3:6">
      <c r="C2778" s="331"/>
      <c r="D2778" s="279"/>
      <c r="E2778" s="279"/>
      <c r="F2778" s="333"/>
    </row>
    <row r="2779" spans="3:6">
      <c r="C2779" s="331"/>
      <c r="D2779" s="279"/>
      <c r="E2779" s="279"/>
      <c r="F2779" s="333"/>
    </row>
    <row r="2780" spans="3:6">
      <c r="C2780" s="331"/>
      <c r="D2780" s="279"/>
      <c r="E2780" s="279"/>
      <c r="F2780" s="333"/>
    </row>
    <row r="2781" spans="3:6">
      <c r="C2781" s="331"/>
      <c r="D2781" s="279"/>
      <c r="E2781" s="279"/>
      <c r="F2781" s="333"/>
    </row>
    <row r="2782" spans="3:6">
      <c r="C2782" s="331"/>
      <c r="D2782" s="279"/>
      <c r="E2782" s="279"/>
      <c r="F2782" s="333"/>
    </row>
    <row r="2783" spans="3:6">
      <c r="C2783" s="331"/>
      <c r="D2783" s="279"/>
      <c r="E2783" s="279"/>
      <c r="F2783" s="333"/>
    </row>
    <row r="2784" spans="3:6">
      <c r="C2784" s="331"/>
      <c r="D2784" s="279"/>
      <c r="E2784" s="279"/>
      <c r="F2784" s="333"/>
    </row>
    <row r="2785" spans="3:6">
      <c r="C2785" s="331"/>
      <c r="D2785" s="279"/>
      <c r="E2785" s="279"/>
      <c r="F2785" s="333"/>
    </row>
    <row r="2786" spans="3:6">
      <c r="C2786" s="331"/>
      <c r="D2786" s="279"/>
      <c r="E2786" s="279"/>
      <c r="F2786" s="333"/>
    </row>
    <row r="2787" spans="3:6">
      <c r="C2787" s="331"/>
      <c r="D2787" s="279"/>
      <c r="E2787" s="279"/>
      <c r="F2787" s="333"/>
    </row>
    <row r="2788" spans="3:6">
      <c r="C2788" s="331"/>
      <c r="D2788" s="279"/>
      <c r="E2788" s="279"/>
      <c r="F2788" s="333"/>
    </row>
    <row r="2789" spans="3:6">
      <c r="C2789" s="331"/>
      <c r="D2789" s="279"/>
      <c r="E2789" s="279"/>
      <c r="F2789" s="333"/>
    </row>
    <row r="2790" spans="3:6">
      <c r="C2790" s="331"/>
      <c r="D2790" s="279"/>
      <c r="E2790" s="279"/>
      <c r="F2790" s="333"/>
    </row>
    <row r="2791" spans="3:6">
      <c r="C2791" s="331"/>
      <c r="D2791" s="279"/>
      <c r="E2791" s="279"/>
      <c r="F2791" s="333"/>
    </row>
    <row r="2792" spans="3:6">
      <c r="C2792" s="331"/>
      <c r="D2792" s="279"/>
      <c r="E2792" s="279"/>
      <c r="F2792" s="333"/>
    </row>
    <row r="2793" spans="3:6">
      <c r="C2793" s="331"/>
      <c r="D2793" s="279"/>
      <c r="E2793" s="279"/>
      <c r="F2793" s="333"/>
    </row>
    <row r="2794" spans="3:6">
      <c r="C2794" s="331"/>
      <c r="D2794" s="279"/>
      <c r="E2794" s="279"/>
      <c r="F2794" s="333"/>
    </row>
    <row r="2795" spans="3:6">
      <c r="C2795" s="331"/>
      <c r="D2795" s="279"/>
      <c r="E2795" s="279"/>
      <c r="F2795" s="333"/>
    </row>
    <row r="2796" spans="3:6">
      <c r="C2796" s="331"/>
      <c r="D2796" s="279"/>
      <c r="E2796" s="279"/>
      <c r="F2796" s="333"/>
    </row>
    <row r="2797" spans="3:6">
      <c r="C2797" s="331"/>
      <c r="D2797" s="279"/>
      <c r="E2797" s="279"/>
      <c r="F2797" s="333"/>
    </row>
    <row r="2798" spans="3:6">
      <c r="C2798" s="331"/>
      <c r="D2798" s="279"/>
      <c r="E2798" s="279"/>
      <c r="F2798" s="333"/>
    </row>
    <row r="2799" spans="3:6">
      <c r="C2799" s="331"/>
      <c r="D2799" s="279"/>
      <c r="E2799" s="279"/>
      <c r="F2799" s="333"/>
    </row>
    <row r="2800" spans="3:6">
      <c r="C2800" s="331"/>
      <c r="D2800" s="279"/>
      <c r="E2800" s="279"/>
      <c r="F2800" s="333"/>
    </row>
    <row r="2801" spans="3:6">
      <c r="C2801" s="331"/>
      <c r="D2801" s="279"/>
      <c r="E2801" s="279"/>
      <c r="F2801" s="333"/>
    </row>
    <row r="2802" spans="3:6">
      <c r="C2802" s="331"/>
      <c r="D2802" s="279"/>
      <c r="E2802" s="279"/>
      <c r="F2802" s="333"/>
    </row>
    <row r="2803" spans="3:6">
      <c r="C2803" s="331"/>
      <c r="D2803" s="279"/>
      <c r="E2803" s="279"/>
      <c r="F2803" s="333"/>
    </row>
    <row r="2804" spans="3:6">
      <c r="C2804" s="331"/>
      <c r="D2804" s="279"/>
      <c r="E2804" s="279"/>
      <c r="F2804" s="333"/>
    </row>
    <row r="2805" spans="3:6">
      <c r="C2805" s="331"/>
      <c r="D2805" s="279"/>
      <c r="E2805" s="279"/>
      <c r="F2805" s="333"/>
    </row>
    <row r="2806" spans="3:6">
      <c r="C2806" s="331"/>
      <c r="D2806" s="279"/>
      <c r="E2806" s="279"/>
      <c r="F2806" s="333"/>
    </row>
    <row r="2807" spans="3:6">
      <c r="C2807" s="331"/>
      <c r="D2807" s="279"/>
      <c r="E2807" s="279"/>
      <c r="F2807" s="333"/>
    </row>
    <row r="2808" spans="3:6">
      <c r="C2808" s="331"/>
      <c r="D2808" s="279"/>
      <c r="E2808" s="279"/>
      <c r="F2808" s="333"/>
    </row>
    <row r="2809" spans="3:6">
      <c r="C2809" s="331"/>
      <c r="D2809" s="279"/>
      <c r="E2809" s="279"/>
      <c r="F2809" s="333"/>
    </row>
    <row r="2810" spans="3:6">
      <c r="C2810" s="331"/>
      <c r="D2810" s="279"/>
      <c r="E2810" s="279"/>
      <c r="F2810" s="333"/>
    </row>
    <row r="2811" spans="3:6">
      <c r="C2811" s="331"/>
      <c r="D2811" s="279"/>
      <c r="E2811" s="279"/>
      <c r="F2811" s="333"/>
    </row>
    <row r="2812" spans="3:6">
      <c r="C2812" s="331"/>
      <c r="D2812" s="279"/>
      <c r="E2812" s="279"/>
      <c r="F2812" s="333"/>
    </row>
    <row r="2813" spans="3:6">
      <c r="C2813" s="331"/>
      <c r="D2813" s="279"/>
      <c r="E2813" s="279"/>
      <c r="F2813" s="333"/>
    </row>
    <row r="2814" spans="3:6">
      <c r="C2814" s="331"/>
      <c r="D2814" s="279"/>
      <c r="E2814" s="279"/>
      <c r="F2814" s="333"/>
    </row>
    <row r="2815" spans="3:6">
      <c r="C2815" s="331"/>
      <c r="D2815" s="279"/>
      <c r="E2815" s="279"/>
      <c r="F2815" s="333"/>
    </row>
    <row r="2816" spans="3:6">
      <c r="C2816" s="331"/>
      <c r="D2816" s="279"/>
      <c r="E2816" s="279"/>
      <c r="F2816" s="333"/>
    </row>
    <row r="2817" spans="3:6">
      <c r="C2817" s="331"/>
      <c r="D2817" s="279"/>
      <c r="E2817" s="279"/>
      <c r="F2817" s="333"/>
    </row>
    <row r="2818" spans="3:6">
      <c r="C2818" s="331"/>
      <c r="D2818" s="279"/>
      <c r="E2818" s="279"/>
      <c r="F2818" s="333"/>
    </row>
    <row r="2819" spans="3:6">
      <c r="C2819" s="331"/>
      <c r="D2819" s="279"/>
      <c r="E2819" s="279"/>
      <c r="F2819" s="333"/>
    </row>
    <row r="2820" spans="3:6">
      <c r="C2820" s="331"/>
      <c r="D2820" s="279"/>
      <c r="E2820" s="279"/>
      <c r="F2820" s="333"/>
    </row>
    <row r="2821" spans="3:6">
      <c r="C2821" s="331"/>
      <c r="D2821" s="279"/>
      <c r="E2821" s="279"/>
      <c r="F2821" s="333"/>
    </row>
    <row r="2822" spans="3:6">
      <c r="C2822" s="331"/>
      <c r="D2822" s="279"/>
      <c r="E2822" s="279"/>
      <c r="F2822" s="333"/>
    </row>
    <row r="2823" spans="3:6">
      <c r="C2823" s="331"/>
      <c r="D2823" s="279"/>
      <c r="E2823" s="279"/>
      <c r="F2823" s="333"/>
    </row>
    <row r="2824" spans="3:6">
      <c r="C2824" s="331"/>
      <c r="D2824" s="279"/>
      <c r="E2824" s="279"/>
      <c r="F2824" s="333"/>
    </row>
    <row r="2825" spans="3:6">
      <c r="C2825" s="331"/>
      <c r="D2825" s="279"/>
      <c r="E2825" s="279"/>
      <c r="F2825" s="333"/>
    </row>
    <row r="2826" spans="3:6">
      <c r="C2826" s="331"/>
      <c r="D2826" s="279"/>
      <c r="E2826" s="279"/>
      <c r="F2826" s="333"/>
    </row>
    <row r="2827" spans="3:6">
      <c r="C2827" s="331"/>
      <c r="D2827" s="279"/>
      <c r="E2827" s="279"/>
      <c r="F2827" s="333"/>
    </row>
    <row r="2828" spans="3:6">
      <c r="C2828" s="331"/>
      <c r="D2828" s="279"/>
      <c r="E2828" s="279"/>
      <c r="F2828" s="333"/>
    </row>
    <row r="2829" spans="3:6">
      <c r="C2829" s="331"/>
      <c r="D2829" s="279"/>
      <c r="E2829" s="279"/>
      <c r="F2829" s="333"/>
    </row>
    <row r="2830" spans="3:6">
      <c r="C2830" s="331"/>
      <c r="D2830" s="279"/>
      <c r="E2830" s="279"/>
      <c r="F2830" s="333"/>
    </row>
    <row r="2831" spans="3:6">
      <c r="C2831" s="331"/>
      <c r="D2831" s="279"/>
      <c r="E2831" s="279"/>
      <c r="F2831" s="333"/>
    </row>
    <row r="2832" spans="3:6">
      <c r="C2832" s="331"/>
      <c r="D2832" s="279"/>
      <c r="E2832" s="279"/>
      <c r="F2832" s="333"/>
    </row>
    <row r="2833" spans="3:6">
      <c r="C2833" s="331"/>
      <c r="D2833" s="279"/>
      <c r="E2833" s="279"/>
      <c r="F2833" s="333"/>
    </row>
    <row r="2834" spans="3:6">
      <c r="C2834" s="331"/>
      <c r="D2834" s="279"/>
      <c r="E2834" s="279"/>
      <c r="F2834" s="333"/>
    </row>
    <row r="2835" spans="3:6">
      <c r="C2835" s="331"/>
      <c r="D2835" s="279"/>
      <c r="E2835" s="279"/>
      <c r="F2835" s="333"/>
    </row>
    <row r="2836" spans="3:6">
      <c r="C2836" s="331"/>
      <c r="D2836" s="279"/>
      <c r="E2836" s="279"/>
      <c r="F2836" s="333"/>
    </row>
    <row r="2837" spans="3:6">
      <c r="C2837" s="331"/>
      <c r="D2837" s="279"/>
      <c r="E2837" s="279"/>
      <c r="F2837" s="333"/>
    </row>
    <row r="2838" spans="3:6">
      <c r="C2838" s="331"/>
      <c r="D2838" s="279"/>
      <c r="E2838" s="279"/>
      <c r="F2838" s="333"/>
    </row>
    <row r="2839" spans="3:6">
      <c r="C2839" s="331"/>
      <c r="D2839" s="279"/>
      <c r="E2839" s="279"/>
      <c r="F2839" s="333"/>
    </row>
    <row r="2840" spans="3:6">
      <c r="C2840" s="331"/>
      <c r="D2840" s="279"/>
      <c r="E2840" s="279"/>
      <c r="F2840" s="333"/>
    </row>
    <row r="2841" spans="3:6">
      <c r="C2841" s="331"/>
      <c r="D2841" s="279"/>
      <c r="E2841" s="279"/>
      <c r="F2841" s="333"/>
    </row>
    <row r="2842" spans="3:6">
      <c r="C2842" s="331"/>
      <c r="D2842" s="279"/>
      <c r="E2842" s="279"/>
      <c r="F2842" s="333"/>
    </row>
    <row r="2843" spans="3:6">
      <c r="C2843" s="331"/>
      <c r="D2843" s="279"/>
      <c r="E2843" s="279"/>
      <c r="F2843" s="333"/>
    </row>
    <row r="2844" spans="3:6">
      <c r="C2844" s="331"/>
      <c r="D2844" s="279"/>
      <c r="E2844" s="279"/>
      <c r="F2844" s="333"/>
    </row>
    <row r="2845" spans="3:6">
      <c r="C2845" s="331"/>
      <c r="D2845" s="279"/>
      <c r="E2845" s="279"/>
      <c r="F2845" s="333"/>
    </row>
    <row r="2846" spans="3:6">
      <c r="C2846" s="331"/>
      <c r="D2846" s="279"/>
      <c r="E2846" s="279"/>
      <c r="F2846" s="333"/>
    </row>
    <row r="2847" spans="3:6">
      <c r="C2847" s="331"/>
      <c r="D2847" s="279"/>
      <c r="E2847" s="279"/>
      <c r="F2847" s="333"/>
    </row>
    <row r="2848" spans="3:6">
      <c r="C2848" s="331"/>
      <c r="D2848" s="279"/>
      <c r="E2848" s="279"/>
      <c r="F2848" s="333"/>
    </row>
    <row r="2849" spans="3:6">
      <c r="C2849" s="331"/>
      <c r="D2849" s="279"/>
      <c r="E2849" s="279"/>
      <c r="F2849" s="333"/>
    </row>
    <row r="2850" spans="3:6">
      <c r="C2850" s="331"/>
      <c r="D2850" s="279"/>
      <c r="E2850" s="279"/>
      <c r="F2850" s="333"/>
    </row>
    <row r="2851" spans="3:6">
      <c r="C2851" s="331"/>
      <c r="D2851" s="279"/>
      <c r="E2851" s="279"/>
      <c r="F2851" s="333"/>
    </row>
    <row r="2852" spans="3:6">
      <c r="C2852" s="331"/>
      <c r="D2852" s="279"/>
      <c r="E2852" s="279"/>
      <c r="F2852" s="333"/>
    </row>
    <row r="2853" spans="3:6">
      <c r="C2853" s="331"/>
      <c r="D2853" s="279"/>
      <c r="E2853" s="279"/>
      <c r="F2853" s="333"/>
    </row>
    <row r="2854" spans="3:6">
      <c r="C2854" s="331"/>
      <c r="D2854" s="279"/>
      <c r="E2854" s="279"/>
      <c r="F2854" s="333"/>
    </row>
    <row r="2855" spans="3:6">
      <c r="C2855" s="331"/>
      <c r="D2855" s="279"/>
      <c r="E2855" s="279"/>
      <c r="F2855" s="333"/>
    </row>
    <row r="2856" spans="3:6">
      <c r="C2856" s="331"/>
      <c r="D2856" s="279"/>
      <c r="E2856" s="279"/>
      <c r="F2856" s="333"/>
    </row>
    <row r="2857" spans="3:6">
      <c r="C2857" s="331"/>
      <c r="D2857" s="279"/>
      <c r="E2857" s="279"/>
      <c r="F2857" s="333"/>
    </row>
    <row r="2858" spans="3:6">
      <c r="C2858" s="331"/>
      <c r="D2858" s="279"/>
      <c r="E2858" s="279"/>
      <c r="F2858" s="333"/>
    </row>
    <row r="2859" spans="3:6">
      <c r="C2859" s="331"/>
      <c r="D2859" s="279"/>
      <c r="E2859" s="279"/>
      <c r="F2859" s="333"/>
    </row>
    <row r="2860" spans="3:6">
      <c r="C2860" s="331"/>
      <c r="D2860" s="279"/>
      <c r="E2860" s="279"/>
      <c r="F2860" s="333"/>
    </row>
    <row r="2861" spans="3:6">
      <c r="C2861" s="331"/>
      <c r="D2861" s="279"/>
      <c r="E2861" s="279"/>
      <c r="F2861" s="333"/>
    </row>
    <row r="2862" spans="3:6">
      <c r="C2862" s="331"/>
      <c r="D2862" s="279"/>
      <c r="E2862" s="279"/>
      <c r="F2862" s="333"/>
    </row>
    <row r="2863" spans="3:6">
      <c r="C2863" s="331"/>
      <c r="D2863" s="279"/>
      <c r="E2863" s="279"/>
      <c r="F2863" s="333"/>
    </row>
    <row r="2864" spans="3:6">
      <c r="C2864" s="331"/>
      <c r="D2864" s="279"/>
      <c r="E2864" s="279"/>
      <c r="F2864" s="333"/>
    </row>
    <row r="2865" spans="3:6">
      <c r="C2865" s="331"/>
      <c r="D2865" s="279"/>
      <c r="E2865" s="279"/>
      <c r="F2865" s="333"/>
    </row>
    <row r="2866" spans="3:6">
      <c r="C2866" s="331"/>
      <c r="D2866" s="279"/>
      <c r="E2866" s="279"/>
      <c r="F2866" s="333"/>
    </row>
    <row r="2867" spans="3:6">
      <c r="C2867" s="331"/>
      <c r="D2867" s="279"/>
      <c r="E2867" s="279"/>
      <c r="F2867" s="333"/>
    </row>
    <row r="2868" spans="3:6">
      <c r="C2868" s="331"/>
      <c r="D2868" s="279"/>
      <c r="E2868" s="279"/>
      <c r="F2868" s="333"/>
    </row>
    <row r="2869" spans="3:6">
      <c r="C2869" s="331"/>
      <c r="D2869" s="279"/>
      <c r="E2869" s="279"/>
      <c r="F2869" s="333"/>
    </row>
    <row r="2870" spans="3:6">
      <c r="C2870" s="331"/>
      <c r="D2870" s="279"/>
      <c r="E2870" s="279"/>
      <c r="F2870" s="333"/>
    </row>
    <row r="2871" spans="3:6">
      <c r="C2871" s="331"/>
      <c r="D2871" s="279"/>
      <c r="E2871" s="279"/>
      <c r="F2871" s="333"/>
    </row>
    <row r="2872" spans="3:6">
      <c r="C2872" s="331"/>
      <c r="D2872" s="279"/>
      <c r="E2872" s="279"/>
      <c r="F2872" s="333"/>
    </row>
    <row r="2873" spans="3:6">
      <c r="C2873" s="331"/>
      <c r="D2873" s="279"/>
      <c r="E2873" s="279"/>
      <c r="F2873" s="333"/>
    </row>
    <row r="2874" spans="3:6">
      <c r="C2874" s="331"/>
      <c r="D2874" s="279"/>
      <c r="E2874" s="279"/>
      <c r="F2874" s="333"/>
    </row>
    <row r="2875" spans="3:6">
      <c r="C2875" s="331"/>
      <c r="D2875" s="279"/>
      <c r="E2875" s="279"/>
      <c r="F2875" s="333"/>
    </row>
    <row r="2876" spans="3:6">
      <c r="C2876" s="331"/>
      <c r="D2876" s="279"/>
      <c r="E2876" s="279"/>
      <c r="F2876" s="333"/>
    </row>
    <row r="2877" spans="3:6">
      <c r="C2877" s="331"/>
      <c r="D2877" s="279"/>
      <c r="E2877" s="279"/>
      <c r="F2877" s="333"/>
    </row>
    <row r="2878" spans="3:6">
      <c r="C2878" s="331"/>
      <c r="D2878" s="279"/>
      <c r="E2878" s="279"/>
      <c r="F2878" s="333"/>
    </row>
    <row r="2879" spans="3:6">
      <c r="C2879" s="331"/>
      <c r="D2879" s="279"/>
      <c r="E2879" s="279"/>
      <c r="F2879" s="333"/>
    </row>
    <row r="2880" spans="3:6">
      <c r="C2880" s="331"/>
      <c r="D2880" s="279"/>
      <c r="E2880" s="279"/>
      <c r="F2880" s="333"/>
    </row>
    <row r="2881" spans="3:6">
      <c r="C2881" s="331"/>
      <c r="D2881" s="279"/>
      <c r="E2881" s="279"/>
      <c r="F2881" s="333"/>
    </row>
    <row r="2882" spans="3:6">
      <c r="C2882" s="331"/>
      <c r="D2882" s="279"/>
      <c r="E2882" s="279"/>
      <c r="F2882" s="333"/>
    </row>
    <row r="2883" spans="3:6">
      <c r="C2883" s="331"/>
      <c r="D2883" s="279"/>
      <c r="E2883" s="279"/>
      <c r="F2883" s="333"/>
    </row>
    <row r="2884" spans="3:6">
      <c r="C2884" s="331"/>
      <c r="D2884" s="279"/>
      <c r="E2884" s="279"/>
      <c r="F2884" s="333"/>
    </row>
    <row r="2885" spans="3:6">
      <c r="C2885" s="331"/>
      <c r="D2885" s="279"/>
      <c r="E2885" s="279"/>
      <c r="F2885" s="333"/>
    </row>
    <row r="2886" spans="3:6">
      <c r="C2886" s="331"/>
      <c r="D2886" s="279"/>
      <c r="E2886" s="279"/>
      <c r="F2886" s="333"/>
    </row>
    <row r="2887" spans="3:6">
      <c r="C2887" s="331"/>
      <c r="D2887" s="279"/>
      <c r="E2887" s="279"/>
      <c r="F2887" s="333"/>
    </row>
    <row r="2888" spans="3:6">
      <c r="C2888" s="331"/>
      <c r="D2888" s="279"/>
      <c r="E2888" s="279"/>
      <c r="F2888" s="333"/>
    </row>
    <row r="2889" spans="3:6">
      <c r="C2889" s="331"/>
      <c r="D2889" s="279"/>
      <c r="E2889" s="279"/>
      <c r="F2889" s="333"/>
    </row>
    <row r="2890" spans="3:6">
      <c r="C2890" s="331"/>
      <c r="D2890" s="279"/>
      <c r="E2890" s="279"/>
      <c r="F2890" s="333"/>
    </row>
    <row r="2891" spans="3:6">
      <c r="C2891" s="331"/>
      <c r="D2891" s="279"/>
      <c r="E2891" s="279"/>
      <c r="F2891" s="333"/>
    </row>
    <row r="2892" spans="3:6">
      <c r="C2892" s="331"/>
      <c r="D2892" s="279"/>
      <c r="E2892" s="279"/>
      <c r="F2892" s="333"/>
    </row>
    <row r="2893" spans="3:6">
      <c r="C2893" s="331"/>
      <c r="D2893" s="279"/>
      <c r="E2893" s="279"/>
      <c r="F2893" s="333"/>
    </row>
    <row r="2894" spans="3:6">
      <c r="C2894" s="331"/>
      <c r="D2894" s="279"/>
      <c r="E2894" s="279"/>
      <c r="F2894" s="333"/>
    </row>
    <row r="2895" spans="3:6">
      <c r="C2895" s="331"/>
      <c r="D2895" s="279"/>
      <c r="E2895" s="279"/>
      <c r="F2895" s="333"/>
    </row>
    <row r="2896" spans="3:6">
      <c r="C2896" s="331"/>
      <c r="D2896" s="279"/>
      <c r="E2896" s="279"/>
      <c r="F2896" s="333"/>
    </row>
    <row r="2897" spans="3:6">
      <c r="C2897" s="331"/>
      <c r="D2897" s="279"/>
      <c r="E2897" s="279"/>
      <c r="F2897" s="333"/>
    </row>
    <row r="2898" spans="3:6">
      <c r="C2898" s="331"/>
      <c r="D2898" s="279"/>
      <c r="E2898" s="279"/>
      <c r="F2898" s="333"/>
    </row>
    <row r="2899" spans="3:6">
      <c r="C2899" s="331"/>
      <c r="D2899" s="279"/>
      <c r="E2899" s="279"/>
      <c r="F2899" s="333"/>
    </row>
    <row r="2900" spans="3:6">
      <c r="C2900" s="331"/>
      <c r="D2900" s="279"/>
      <c r="E2900" s="279"/>
      <c r="F2900" s="333"/>
    </row>
    <row r="2901" spans="3:6">
      <c r="C2901" s="331"/>
      <c r="D2901" s="279"/>
      <c r="E2901" s="279"/>
      <c r="F2901" s="333"/>
    </row>
    <row r="2902" spans="3:6">
      <c r="C2902" s="331"/>
      <c r="D2902" s="279"/>
      <c r="E2902" s="279"/>
      <c r="F2902" s="333"/>
    </row>
    <row r="2903" spans="3:6">
      <c r="C2903" s="331"/>
      <c r="D2903" s="279"/>
      <c r="E2903" s="279"/>
      <c r="F2903" s="333"/>
    </row>
    <row r="2904" spans="3:6">
      <c r="C2904" s="331"/>
      <c r="D2904" s="279"/>
      <c r="E2904" s="279"/>
      <c r="F2904" s="333"/>
    </row>
    <row r="2905" spans="3:6">
      <c r="C2905" s="331"/>
      <c r="D2905" s="279"/>
      <c r="E2905" s="279"/>
      <c r="F2905" s="333"/>
    </row>
    <row r="2906" spans="3:6">
      <c r="C2906" s="331"/>
      <c r="D2906" s="279"/>
      <c r="E2906" s="279"/>
      <c r="F2906" s="333"/>
    </row>
    <row r="2907" spans="3:6">
      <c r="C2907" s="331"/>
      <c r="D2907" s="279"/>
      <c r="E2907" s="279"/>
      <c r="F2907" s="333"/>
    </row>
    <row r="2908" spans="3:6">
      <c r="C2908" s="331"/>
      <c r="D2908" s="279"/>
      <c r="E2908" s="279"/>
      <c r="F2908" s="333"/>
    </row>
    <row r="2909" spans="3:6">
      <c r="C2909" s="331"/>
      <c r="D2909" s="279"/>
      <c r="E2909" s="279"/>
      <c r="F2909" s="333"/>
    </row>
    <row r="2910" spans="3:6">
      <c r="C2910" s="331"/>
      <c r="D2910" s="279"/>
      <c r="E2910" s="279"/>
      <c r="F2910" s="333"/>
    </row>
    <row r="2911" spans="3:6">
      <c r="C2911" s="331"/>
      <c r="D2911" s="279"/>
      <c r="E2911" s="279"/>
      <c r="F2911" s="333"/>
    </row>
    <row r="2912" spans="3:6">
      <c r="C2912" s="331"/>
      <c r="D2912" s="279"/>
      <c r="E2912" s="279"/>
      <c r="F2912" s="333"/>
    </row>
    <row r="2913" spans="3:6">
      <c r="C2913" s="331"/>
      <c r="D2913" s="279"/>
      <c r="E2913" s="279"/>
      <c r="F2913" s="333"/>
    </row>
    <row r="2914" spans="3:6">
      <c r="C2914" s="331"/>
      <c r="D2914" s="279"/>
      <c r="E2914" s="279"/>
      <c r="F2914" s="333"/>
    </row>
    <row r="2915" spans="3:6">
      <c r="C2915" s="331"/>
      <c r="D2915" s="279"/>
      <c r="E2915" s="279"/>
      <c r="F2915" s="333"/>
    </row>
    <row r="2916" spans="3:6">
      <c r="C2916" s="331"/>
      <c r="D2916" s="279"/>
      <c r="E2916" s="279"/>
      <c r="F2916" s="333"/>
    </row>
    <row r="2917" spans="3:6">
      <c r="C2917" s="331"/>
      <c r="D2917" s="279"/>
      <c r="E2917" s="279"/>
      <c r="F2917" s="333"/>
    </row>
    <row r="2918" spans="3:6">
      <c r="C2918" s="331"/>
      <c r="D2918" s="279"/>
      <c r="E2918" s="279"/>
      <c r="F2918" s="333"/>
    </row>
    <row r="2919" spans="3:6">
      <c r="C2919" s="331"/>
      <c r="D2919" s="279"/>
      <c r="E2919" s="279"/>
      <c r="F2919" s="333"/>
    </row>
    <row r="2920" spans="3:6">
      <c r="C2920" s="331"/>
      <c r="D2920" s="279"/>
      <c r="E2920" s="279"/>
      <c r="F2920" s="333"/>
    </row>
    <row r="2921" spans="3:6">
      <c r="C2921" s="331"/>
      <c r="D2921" s="279"/>
      <c r="E2921" s="279"/>
      <c r="F2921" s="333"/>
    </row>
    <row r="2922" spans="3:6">
      <c r="C2922" s="331"/>
      <c r="D2922" s="279"/>
      <c r="E2922" s="279"/>
      <c r="F2922" s="333"/>
    </row>
    <row r="2923" spans="3:6">
      <c r="C2923" s="331"/>
      <c r="D2923" s="279"/>
      <c r="E2923" s="279"/>
      <c r="F2923" s="333"/>
    </row>
    <row r="2924" spans="3:6">
      <c r="C2924" s="331"/>
      <c r="D2924" s="279"/>
      <c r="E2924" s="279"/>
      <c r="F2924" s="333"/>
    </row>
    <row r="2925" spans="3:6">
      <c r="C2925" s="331"/>
      <c r="D2925" s="279"/>
      <c r="E2925" s="279"/>
      <c r="F2925" s="333"/>
    </row>
    <row r="2926" spans="3:6">
      <c r="C2926" s="331"/>
      <c r="D2926" s="279"/>
      <c r="E2926" s="279"/>
      <c r="F2926" s="333"/>
    </row>
    <row r="2927" spans="3:6">
      <c r="C2927" s="331"/>
      <c r="D2927" s="279"/>
      <c r="E2927" s="279"/>
      <c r="F2927" s="333"/>
    </row>
    <row r="2928" spans="3:6">
      <c r="C2928" s="331"/>
      <c r="D2928" s="279"/>
      <c r="E2928" s="279"/>
      <c r="F2928" s="333"/>
    </row>
    <row r="2929" spans="3:6">
      <c r="C2929" s="331"/>
      <c r="D2929" s="279"/>
      <c r="E2929" s="279"/>
      <c r="F2929" s="333"/>
    </row>
    <row r="2930" spans="3:6">
      <c r="C2930" s="331"/>
      <c r="D2930" s="279"/>
      <c r="E2930" s="279"/>
      <c r="F2930" s="333"/>
    </row>
    <row r="2931" spans="3:6">
      <c r="C2931" s="331"/>
      <c r="D2931" s="279"/>
      <c r="E2931" s="279"/>
      <c r="F2931" s="333"/>
    </row>
    <row r="2932" spans="3:6">
      <c r="C2932" s="331"/>
      <c r="D2932" s="279"/>
      <c r="E2932" s="279"/>
      <c r="F2932" s="333"/>
    </row>
    <row r="2933" spans="3:6">
      <c r="C2933" s="331"/>
      <c r="D2933" s="279"/>
      <c r="E2933" s="279"/>
      <c r="F2933" s="333"/>
    </row>
    <row r="2934" spans="3:6">
      <c r="C2934" s="331"/>
      <c r="D2934" s="279"/>
      <c r="E2934" s="279"/>
      <c r="F2934" s="333"/>
    </row>
    <row r="2935" spans="3:6">
      <c r="C2935" s="331"/>
      <c r="D2935" s="279"/>
      <c r="E2935" s="279"/>
      <c r="F2935" s="333"/>
    </row>
    <row r="2936" spans="3:6">
      <c r="C2936" s="331"/>
      <c r="D2936" s="279"/>
      <c r="E2936" s="279"/>
      <c r="F2936" s="333"/>
    </row>
    <row r="2937" spans="3:6">
      <c r="C2937" s="331"/>
      <c r="D2937" s="279"/>
      <c r="E2937" s="279"/>
      <c r="F2937" s="333"/>
    </row>
    <row r="2938" spans="3:6">
      <c r="C2938" s="331"/>
      <c r="D2938" s="279"/>
      <c r="E2938" s="279"/>
      <c r="F2938" s="333"/>
    </row>
    <row r="2939" spans="3:6">
      <c r="C2939" s="331"/>
      <c r="D2939" s="279"/>
      <c r="E2939" s="279"/>
      <c r="F2939" s="333"/>
    </row>
    <row r="2940" spans="3:6">
      <c r="C2940" s="331"/>
      <c r="D2940" s="279"/>
      <c r="E2940" s="279"/>
      <c r="F2940" s="333"/>
    </row>
    <row r="2941" spans="3:6">
      <c r="C2941" s="331"/>
      <c r="D2941" s="279"/>
      <c r="E2941" s="279"/>
      <c r="F2941" s="333"/>
    </row>
    <row r="2942" spans="3:6">
      <c r="C2942" s="331"/>
      <c r="D2942" s="279"/>
      <c r="E2942" s="279"/>
      <c r="F2942" s="333"/>
    </row>
    <row r="2943" spans="3:6">
      <c r="C2943" s="331"/>
      <c r="D2943" s="279"/>
      <c r="E2943" s="279"/>
      <c r="F2943" s="333"/>
    </row>
    <row r="2944" spans="3:6">
      <c r="C2944" s="331"/>
      <c r="D2944" s="279"/>
      <c r="E2944" s="279"/>
      <c r="F2944" s="333"/>
    </row>
    <row r="2945" spans="3:6">
      <c r="C2945" s="331"/>
      <c r="D2945" s="279"/>
      <c r="E2945" s="279"/>
      <c r="F2945" s="333"/>
    </row>
    <row r="2946" spans="3:6">
      <c r="C2946" s="331"/>
      <c r="D2946" s="279"/>
      <c r="E2946" s="279"/>
      <c r="F2946" s="333"/>
    </row>
    <row r="2947" spans="3:6">
      <c r="C2947" s="331"/>
      <c r="D2947" s="279"/>
      <c r="E2947" s="279"/>
      <c r="F2947" s="333"/>
    </row>
    <row r="2948" spans="3:6">
      <c r="C2948" s="331"/>
      <c r="D2948" s="279"/>
      <c r="E2948" s="279"/>
      <c r="F2948" s="333"/>
    </row>
    <row r="2949" spans="3:6">
      <c r="C2949" s="331"/>
      <c r="D2949" s="279"/>
      <c r="E2949" s="279"/>
      <c r="F2949" s="333"/>
    </row>
    <row r="2950" spans="3:6">
      <c r="C2950" s="331"/>
      <c r="D2950" s="279"/>
      <c r="E2950" s="279"/>
      <c r="F2950" s="333"/>
    </row>
    <row r="2951" spans="3:6">
      <c r="C2951" s="331"/>
      <c r="D2951" s="279"/>
      <c r="E2951" s="279"/>
      <c r="F2951" s="333"/>
    </row>
    <row r="2952" spans="3:6">
      <c r="C2952" s="331"/>
      <c r="D2952" s="279"/>
      <c r="E2952" s="279"/>
      <c r="F2952" s="333"/>
    </row>
    <row r="2953" spans="3:6">
      <c r="C2953" s="331"/>
      <c r="D2953" s="279"/>
      <c r="E2953" s="279"/>
      <c r="F2953" s="333"/>
    </row>
    <row r="2954" spans="3:6">
      <c r="C2954" s="331"/>
      <c r="D2954" s="279"/>
      <c r="E2954" s="279"/>
      <c r="F2954" s="333"/>
    </row>
    <row r="2955" spans="3:6">
      <c r="C2955" s="331"/>
      <c r="D2955" s="279"/>
      <c r="E2955" s="279"/>
      <c r="F2955" s="333"/>
    </row>
    <row r="2956" spans="3:6">
      <c r="C2956" s="331"/>
      <c r="D2956" s="279"/>
      <c r="E2956" s="279"/>
      <c r="F2956" s="333"/>
    </row>
    <row r="2957" spans="3:6">
      <c r="C2957" s="331"/>
      <c r="D2957" s="279"/>
      <c r="E2957" s="279"/>
      <c r="F2957" s="333"/>
    </row>
    <row r="2958" spans="3:6">
      <c r="C2958" s="331"/>
      <c r="D2958" s="279"/>
      <c r="E2958" s="279"/>
      <c r="F2958" s="333"/>
    </row>
    <row r="2959" spans="3:6">
      <c r="C2959" s="331"/>
      <c r="D2959" s="279"/>
      <c r="E2959" s="279"/>
      <c r="F2959" s="333"/>
    </row>
    <row r="2960" spans="3:6">
      <c r="C2960" s="331"/>
      <c r="D2960" s="279"/>
      <c r="E2960" s="279"/>
      <c r="F2960" s="333"/>
    </row>
    <row r="2961" spans="3:6">
      <c r="C2961" s="331"/>
      <c r="D2961" s="279"/>
      <c r="E2961" s="279"/>
      <c r="F2961" s="333"/>
    </row>
    <row r="2962" spans="3:6">
      <c r="C2962" s="331"/>
      <c r="D2962" s="279"/>
      <c r="E2962" s="279"/>
      <c r="F2962" s="333"/>
    </row>
    <row r="2963" spans="3:6">
      <c r="C2963" s="331"/>
      <c r="D2963" s="279"/>
      <c r="E2963" s="279"/>
      <c r="F2963" s="333"/>
    </row>
    <row r="2964" spans="3:6">
      <c r="C2964" s="331"/>
      <c r="D2964" s="279"/>
      <c r="E2964" s="279"/>
      <c r="F2964" s="333"/>
    </row>
    <row r="2965" spans="3:6">
      <c r="C2965" s="331"/>
      <c r="D2965" s="279"/>
      <c r="E2965" s="279"/>
      <c r="F2965" s="333"/>
    </row>
    <row r="2966" spans="3:6">
      <c r="C2966" s="331"/>
      <c r="D2966" s="279"/>
      <c r="E2966" s="279"/>
      <c r="F2966" s="333"/>
    </row>
    <row r="2967" spans="3:6">
      <c r="C2967" s="331"/>
      <c r="D2967" s="279"/>
      <c r="E2967" s="279"/>
      <c r="F2967" s="333"/>
    </row>
    <row r="2968" spans="3:6">
      <c r="C2968" s="331"/>
      <c r="D2968" s="279"/>
      <c r="E2968" s="279"/>
      <c r="F2968" s="333"/>
    </row>
    <row r="2969" spans="3:6">
      <c r="C2969" s="331"/>
      <c r="D2969" s="279"/>
      <c r="E2969" s="279"/>
      <c r="F2969" s="333"/>
    </row>
    <row r="2970" spans="3:6">
      <c r="C2970" s="331"/>
      <c r="D2970" s="279"/>
      <c r="E2970" s="279"/>
      <c r="F2970" s="333"/>
    </row>
    <row r="2971" spans="3:6">
      <c r="C2971" s="331"/>
      <c r="D2971" s="279"/>
      <c r="E2971" s="279"/>
      <c r="F2971" s="333"/>
    </row>
    <row r="2972" spans="3:6">
      <c r="C2972" s="331"/>
      <c r="D2972" s="279"/>
      <c r="E2972" s="279"/>
      <c r="F2972" s="333"/>
    </row>
    <row r="2973" spans="3:6">
      <c r="C2973" s="331"/>
      <c r="D2973" s="279"/>
      <c r="E2973" s="279"/>
      <c r="F2973" s="333"/>
    </row>
    <row r="2974" spans="3:6">
      <c r="C2974" s="331"/>
      <c r="D2974" s="279"/>
      <c r="E2974" s="279"/>
      <c r="F2974" s="333"/>
    </row>
    <row r="2975" spans="3:6">
      <c r="C2975" s="331"/>
      <c r="D2975" s="279"/>
      <c r="E2975" s="279"/>
      <c r="F2975" s="333"/>
    </row>
    <row r="2976" spans="3:6">
      <c r="C2976" s="331"/>
      <c r="D2976" s="279"/>
      <c r="E2976" s="279"/>
      <c r="F2976" s="333"/>
    </row>
    <row r="2977" spans="3:6">
      <c r="C2977" s="331"/>
      <c r="D2977" s="279"/>
      <c r="E2977" s="279"/>
      <c r="F2977" s="333"/>
    </row>
    <row r="2978" spans="3:6">
      <c r="C2978" s="331"/>
      <c r="D2978" s="279"/>
      <c r="E2978" s="279"/>
      <c r="F2978" s="333"/>
    </row>
    <row r="2979" spans="3:6">
      <c r="C2979" s="331"/>
      <c r="D2979" s="279"/>
      <c r="E2979" s="279"/>
      <c r="F2979" s="333"/>
    </row>
    <row r="2980" spans="3:6">
      <c r="C2980" s="331"/>
      <c r="D2980" s="279"/>
      <c r="E2980" s="279"/>
      <c r="F2980" s="333"/>
    </row>
    <row r="2981" spans="3:6">
      <c r="C2981" s="331"/>
      <c r="D2981" s="279"/>
      <c r="E2981" s="279"/>
      <c r="F2981" s="333"/>
    </row>
    <row r="2982" spans="3:6">
      <c r="C2982" s="331"/>
      <c r="D2982" s="279"/>
      <c r="E2982" s="279"/>
      <c r="F2982" s="333"/>
    </row>
    <row r="2983" spans="3:6">
      <c r="C2983" s="331"/>
      <c r="D2983" s="279"/>
      <c r="E2983" s="279"/>
      <c r="F2983" s="333"/>
    </row>
    <row r="2984" spans="3:6">
      <c r="C2984" s="331"/>
      <c r="D2984" s="279"/>
      <c r="E2984" s="279"/>
      <c r="F2984" s="333"/>
    </row>
    <row r="2985" spans="3:6">
      <c r="C2985" s="331"/>
      <c r="D2985" s="279"/>
      <c r="E2985" s="279"/>
      <c r="F2985" s="333"/>
    </row>
    <row r="2986" spans="3:6">
      <c r="C2986" s="331"/>
      <c r="D2986" s="279"/>
      <c r="E2986" s="279"/>
      <c r="F2986" s="333"/>
    </row>
    <row r="2987" spans="3:6">
      <c r="C2987" s="331"/>
      <c r="D2987" s="279"/>
      <c r="E2987" s="279"/>
      <c r="F2987" s="333"/>
    </row>
    <row r="2988" spans="3:6">
      <c r="C2988" s="331"/>
      <c r="D2988" s="279"/>
      <c r="E2988" s="279"/>
      <c r="F2988" s="333"/>
    </row>
    <row r="2989" spans="3:6">
      <c r="C2989" s="331"/>
      <c r="D2989" s="279"/>
      <c r="E2989" s="279"/>
      <c r="F2989" s="333"/>
    </row>
    <row r="2990" spans="3:6">
      <c r="C2990" s="331"/>
      <c r="D2990" s="279"/>
      <c r="E2990" s="279"/>
      <c r="F2990" s="333"/>
    </row>
    <row r="2991" spans="3:6">
      <c r="C2991" s="331"/>
      <c r="D2991" s="279"/>
      <c r="E2991" s="279"/>
      <c r="F2991" s="333"/>
    </row>
    <row r="2992" spans="3:6">
      <c r="C2992" s="331"/>
      <c r="D2992" s="279"/>
      <c r="E2992" s="279"/>
      <c r="F2992" s="333"/>
    </row>
    <row r="2993" spans="3:6">
      <c r="C2993" s="331"/>
      <c r="D2993" s="279"/>
      <c r="E2993" s="279"/>
      <c r="F2993" s="333"/>
    </row>
    <row r="2994" spans="3:6">
      <c r="C2994" s="331"/>
      <c r="D2994" s="279"/>
      <c r="E2994" s="279"/>
      <c r="F2994" s="333"/>
    </row>
    <row r="2995" spans="3:6">
      <c r="C2995" s="331"/>
      <c r="D2995" s="279"/>
      <c r="E2995" s="279"/>
      <c r="F2995" s="333"/>
    </row>
    <row r="2996" spans="3:6">
      <c r="C2996" s="331"/>
      <c r="D2996" s="279"/>
      <c r="E2996" s="279"/>
      <c r="F2996" s="333"/>
    </row>
    <row r="2997" spans="3:6">
      <c r="C2997" s="331"/>
      <c r="D2997" s="279"/>
      <c r="E2997" s="279"/>
      <c r="F2997" s="333"/>
    </row>
    <row r="2998" spans="3:6">
      <c r="C2998" s="331"/>
      <c r="D2998" s="279"/>
      <c r="E2998" s="279"/>
      <c r="F2998" s="333"/>
    </row>
    <row r="2999" spans="3:6">
      <c r="C2999" s="331"/>
      <c r="D2999" s="279"/>
      <c r="E2999" s="279"/>
      <c r="F2999" s="333"/>
    </row>
    <row r="3000" spans="3:6">
      <c r="C3000" s="331"/>
      <c r="D3000" s="279"/>
      <c r="E3000" s="279"/>
      <c r="F3000" s="333"/>
    </row>
    <row r="3001" spans="3:6">
      <c r="C3001" s="331"/>
      <c r="D3001" s="279"/>
      <c r="E3001" s="279"/>
      <c r="F3001" s="333"/>
    </row>
    <row r="3002" spans="3:6">
      <c r="C3002" s="331"/>
      <c r="D3002" s="279"/>
      <c r="E3002" s="279"/>
      <c r="F3002" s="333"/>
    </row>
    <row r="3003" spans="3:6">
      <c r="C3003" s="331"/>
      <c r="D3003" s="279"/>
      <c r="E3003" s="279"/>
      <c r="F3003" s="333"/>
    </row>
    <row r="3004" spans="3:6">
      <c r="C3004" s="331"/>
      <c r="D3004" s="279"/>
      <c r="E3004" s="279"/>
      <c r="F3004" s="333"/>
    </row>
    <row r="3005" spans="3:6">
      <c r="C3005" s="331"/>
      <c r="D3005" s="279"/>
      <c r="E3005" s="279"/>
      <c r="F3005" s="333"/>
    </row>
    <row r="3006" spans="3:6">
      <c r="C3006" s="331"/>
      <c r="D3006" s="279"/>
      <c r="E3006" s="279"/>
      <c r="F3006" s="333"/>
    </row>
    <row r="3007" spans="3:6">
      <c r="C3007" s="331"/>
      <c r="D3007" s="279"/>
      <c r="E3007" s="279"/>
      <c r="F3007" s="333"/>
    </row>
    <row r="3008" spans="3:6">
      <c r="C3008" s="331"/>
      <c r="D3008" s="279"/>
      <c r="E3008" s="279"/>
      <c r="F3008" s="333"/>
    </row>
    <row r="3009" spans="3:6">
      <c r="C3009" s="331"/>
      <c r="D3009" s="279"/>
      <c r="E3009" s="279"/>
      <c r="F3009" s="333"/>
    </row>
    <row r="3010" spans="3:6">
      <c r="C3010" s="331"/>
      <c r="D3010" s="279"/>
      <c r="E3010" s="279"/>
      <c r="F3010" s="333"/>
    </row>
    <row r="3011" spans="3:6">
      <c r="C3011" s="331"/>
      <c r="D3011" s="279"/>
      <c r="E3011" s="279"/>
      <c r="F3011" s="333"/>
    </row>
    <row r="3012" spans="3:6">
      <c r="C3012" s="331"/>
      <c r="D3012" s="279"/>
      <c r="E3012" s="279"/>
      <c r="F3012" s="333"/>
    </row>
    <row r="3013" spans="3:6">
      <c r="C3013" s="331"/>
      <c r="D3013" s="279"/>
      <c r="E3013" s="279"/>
      <c r="F3013" s="333"/>
    </row>
    <row r="3014" spans="3:6">
      <c r="C3014" s="331"/>
      <c r="D3014" s="279"/>
      <c r="E3014" s="279"/>
      <c r="F3014" s="333"/>
    </row>
    <row r="3015" spans="3:6">
      <c r="C3015" s="331"/>
      <c r="D3015" s="279"/>
      <c r="E3015" s="279"/>
      <c r="F3015" s="333"/>
    </row>
    <row r="3016" spans="3:6">
      <c r="C3016" s="331"/>
      <c r="D3016" s="279"/>
      <c r="E3016" s="279"/>
      <c r="F3016" s="333"/>
    </row>
    <row r="3017" spans="3:6">
      <c r="C3017" s="331"/>
      <c r="D3017" s="279"/>
      <c r="E3017" s="279"/>
      <c r="F3017" s="333"/>
    </row>
    <row r="3018" spans="3:6">
      <c r="C3018" s="331"/>
      <c r="D3018" s="279"/>
      <c r="E3018" s="279"/>
      <c r="F3018" s="333"/>
    </row>
    <row r="3019" spans="3:6">
      <c r="C3019" s="331"/>
      <c r="D3019" s="279"/>
      <c r="E3019" s="279"/>
      <c r="F3019" s="333"/>
    </row>
    <row r="3020" spans="3:6">
      <c r="C3020" s="331"/>
      <c r="D3020" s="279"/>
      <c r="E3020" s="279"/>
      <c r="F3020" s="333"/>
    </row>
    <row r="3021" spans="3:6">
      <c r="C3021" s="331"/>
      <c r="D3021" s="279"/>
      <c r="E3021" s="279"/>
      <c r="F3021" s="333"/>
    </row>
    <row r="3022" spans="3:6">
      <c r="C3022" s="331"/>
      <c r="D3022" s="279"/>
      <c r="E3022" s="279"/>
      <c r="F3022" s="333"/>
    </row>
    <row r="3023" spans="3:6">
      <c r="C3023" s="331"/>
      <c r="D3023" s="279"/>
      <c r="E3023" s="279"/>
      <c r="F3023" s="333"/>
    </row>
    <row r="3024" spans="3:6">
      <c r="C3024" s="331"/>
      <c r="D3024" s="279"/>
      <c r="E3024" s="279"/>
      <c r="F3024" s="333"/>
    </row>
    <row r="3025" spans="3:6">
      <c r="C3025" s="331"/>
      <c r="D3025" s="279"/>
      <c r="E3025" s="279"/>
      <c r="F3025" s="333"/>
    </row>
    <row r="3026" spans="3:6">
      <c r="C3026" s="331"/>
      <c r="D3026" s="279"/>
      <c r="E3026" s="279"/>
      <c r="F3026" s="333"/>
    </row>
    <row r="3027" spans="3:6">
      <c r="C3027" s="331"/>
      <c r="D3027" s="279"/>
      <c r="E3027" s="279"/>
      <c r="F3027" s="333"/>
    </row>
    <row r="3028" spans="3:6">
      <c r="C3028" s="331"/>
      <c r="D3028" s="279"/>
      <c r="E3028" s="279"/>
      <c r="F3028" s="333"/>
    </row>
    <row r="3029" spans="3:6">
      <c r="C3029" s="331"/>
      <c r="D3029" s="279"/>
      <c r="E3029" s="279"/>
      <c r="F3029" s="333"/>
    </row>
    <row r="3030" spans="3:6">
      <c r="C3030" s="331"/>
      <c r="D3030" s="279"/>
      <c r="E3030" s="279"/>
      <c r="F3030" s="333"/>
    </row>
    <row r="3031" spans="3:6">
      <c r="C3031" s="331"/>
      <c r="D3031" s="279"/>
      <c r="E3031" s="279"/>
      <c r="F3031" s="333"/>
    </row>
    <row r="3032" spans="3:6">
      <c r="C3032" s="331"/>
      <c r="D3032" s="279"/>
      <c r="E3032" s="279"/>
      <c r="F3032" s="333"/>
    </row>
    <row r="3033" spans="3:6">
      <c r="C3033" s="331"/>
      <c r="D3033" s="279"/>
      <c r="E3033" s="279"/>
      <c r="F3033" s="333"/>
    </row>
    <row r="3034" spans="3:6">
      <c r="C3034" s="331"/>
      <c r="D3034" s="279"/>
      <c r="E3034" s="279"/>
      <c r="F3034" s="333"/>
    </row>
    <row r="3035" spans="3:6">
      <c r="C3035" s="331"/>
      <c r="D3035" s="279"/>
      <c r="E3035" s="279"/>
      <c r="F3035" s="333"/>
    </row>
    <row r="3036" spans="3:6">
      <c r="C3036" s="331"/>
      <c r="D3036" s="279"/>
      <c r="E3036" s="279"/>
      <c r="F3036" s="333"/>
    </row>
    <row r="3037" spans="3:6">
      <c r="C3037" s="331"/>
      <c r="D3037" s="279"/>
      <c r="E3037" s="279"/>
      <c r="F3037" s="333"/>
    </row>
    <row r="3038" spans="3:6">
      <c r="C3038" s="331"/>
      <c r="D3038" s="279"/>
      <c r="E3038" s="279"/>
      <c r="F3038" s="333"/>
    </row>
    <row r="3039" spans="3:6">
      <c r="C3039" s="331"/>
      <c r="D3039" s="279"/>
      <c r="E3039" s="279"/>
      <c r="F3039" s="333"/>
    </row>
    <row r="3040" spans="3:6">
      <c r="C3040" s="331"/>
      <c r="D3040" s="279"/>
      <c r="E3040" s="279"/>
      <c r="F3040" s="333"/>
    </row>
    <row r="3041" spans="3:6">
      <c r="C3041" s="331"/>
      <c r="D3041" s="279"/>
      <c r="E3041" s="279"/>
      <c r="F3041" s="333"/>
    </row>
    <row r="3042" spans="3:6">
      <c r="C3042" s="331"/>
      <c r="D3042" s="279"/>
      <c r="E3042" s="279"/>
      <c r="F3042" s="333"/>
    </row>
    <row r="3043" spans="3:6">
      <c r="C3043" s="331"/>
      <c r="D3043" s="279"/>
      <c r="E3043" s="279"/>
      <c r="F3043" s="333"/>
    </row>
    <row r="3044" spans="3:6">
      <c r="C3044" s="331"/>
      <c r="D3044" s="279"/>
      <c r="E3044" s="279"/>
      <c r="F3044" s="333"/>
    </row>
    <row r="3045" spans="3:6">
      <c r="C3045" s="331"/>
      <c r="D3045" s="279"/>
      <c r="E3045" s="279"/>
      <c r="F3045" s="333"/>
    </row>
    <row r="3046" spans="3:6">
      <c r="C3046" s="331"/>
      <c r="D3046" s="279"/>
      <c r="E3046" s="279"/>
      <c r="F3046" s="333"/>
    </row>
    <row r="3047" spans="3:6">
      <c r="C3047" s="331"/>
      <c r="D3047" s="279"/>
      <c r="E3047" s="279"/>
      <c r="F3047" s="333"/>
    </row>
    <row r="3048" spans="3:6">
      <c r="C3048" s="331"/>
      <c r="D3048" s="279"/>
      <c r="E3048" s="279"/>
      <c r="F3048" s="333"/>
    </row>
    <row r="3049" spans="3:6">
      <c r="C3049" s="331"/>
      <c r="D3049" s="279"/>
      <c r="E3049" s="279"/>
      <c r="F3049" s="333"/>
    </row>
    <row r="3050" spans="3:6">
      <c r="C3050" s="331"/>
      <c r="D3050" s="279"/>
      <c r="E3050" s="279"/>
      <c r="F3050" s="333"/>
    </row>
    <row r="3051" spans="3:6">
      <c r="C3051" s="331"/>
      <c r="D3051" s="279"/>
      <c r="E3051" s="279"/>
      <c r="F3051" s="333"/>
    </row>
    <row r="3052" spans="3:6">
      <c r="C3052" s="331"/>
      <c r="D3052" s="279"/>
      <c r="E3052" s="279"/>
      <c r="F3052" s="333"/>
    </row>
    <row r="3053" spans="3:6">
      <c r="C3053" s="331"/>
      <c r="D3053" s="279"/>
      <c r="E3053" s="279"/>
      <c r="F3053" s="333"/>
    </row>
    <row r="3054" spans="3:6">
      <c r="C3054" s="331"/>
      <c r="D3054" s="279"/>
      <c r="E3054" s="279"/>
      <c r="F3054" s="333"/>
    </row>
    <row r="3055" spans="3:6">
      <c r="C3055" s="331"/>
      <c r="D3055" s="279"/>
      <c r="E3055" s="279"/>
      <c r="F3055" s="333"/>
    </row>
    <row r="3056" spans="3:6">
      <c r="C3056" s="331"/>
      <c r="D3056" s="279"/>
      <c r="E3056" s="279"/>
      <c r="F3056" s="333"/>
    </row>
    <row r="3057" spans="3:6">
      <c r="C3057" s="331"/>
      <c r="D3057" s="279"/>
      <c r="E3057" s="279"/>
      <c r="F3057" s="333"/>
    </row>
    <row r="3058" spans="3:6">
      <c r="C3058" s="331"/>
      <c r="D3058" s="279"/>
      <c r="E3058" s="279"/>
      <c r="F3058" s="333"/>
    </row>
    <row r="3059" spans="3:6">
      <c r="C3059" s="331"/>
      <c r="D3059" s="279"/>
      <c r="E3059" s="279"/>
      <c r="F3059" s="333"/>
    </row>
    <row r="3060" spans="3:6">
      <c r="C3060" s="331"/>
      <c r="D3060" s="279"/>
      <c r="E3060" s="279"/>
      <c r="F3060" s="333"/>
    </row>
    <row r="3061" spans="3:6">
      <c r="C3061" s="331"/>
      <c r="D3061" s="279"/>
      <c r="E3061" s="279"/>
      <c r="F3061" s="333"/>
    </row>
    <row r="3062" spans="3:6">
      <c r="C3062" s="331"/>
      <c r="D3062" s="279"/>
      <c r="E3062" s="279"/>
      <c r="F3062" s="333"/>
    </row>
    <row r="3063" spans="3:6">
      <c r="C3063" s="331"/>
      <c r="D3063" s="279"/>
      <c r="E3063" s="279"/>
      <c r="F3063" s="333"/>
    </row>
    <row r="3064" spans="3:6">
      <c r="C3064" s="331"/>
      <c r="D3064" s="279"/>
      <c r="E3064" s="279"/>
      <c r="F3064" s="333"/>
    </row>
    <row r="3065" spans="3:6">
      <c r="C3065" s="331"/>
      <c r="D3065" s="279"/>
      <c r="E3065" s="279"/>
      <c r="F3065" s="333"/>
    </row>
    <row r="3066" spans="3:6">
      <c r="C3066" s="331"/>
      <c r="D3066" s="279"/>
      <c r="E3066" s="279"/>
      <c r="F3066" s="333"/>
    </row>
    <row r="3067" spans="3:6">
      <c r="C3067" s="331"/>
      <c r="D3067" s="279"/>
      <c r="E3067" s="279"/>
      <c r="F3067" s="333"/>
    </row>
    <row r="3068" spans="3:6">
      <c r="C3068" s="331"/>
      <c r="D3068" s="279"/>
      <c r="E3068" s="279"/>
      <c r="F3068" s="333"/>
    </row>
    <row r="3069" spans="3:6">
      <c r="C3069" s="331"/>
      <c r="D3069" s="279"/>
      <c r="E3069" s="279"/>
      <c r="F3069" s="333"/>
    </row>
    <row r="3070" spans="3:6">
      <c r="C3070" s="331"/>
      <c r="D3070" s="279"/>
      <c r="E3070" s="279"/>
      <c r="F3070" s="333"/>
    </row>
    <row r="3071" spans="3:6">
      <c r="C3071" s="331"/>
      <c r="D3071" s="279"/>
      <c r="E3071" s="279"/>
      <c r="F3071" s="333"/>
    </row>
    <row r="3072" spans="3:6">
      <c r="C3072" s="331"/>
      <c r="D3072" s="279"/>
      <c r="E3072" s="279"/>
      <c r="F3072" s="333"/>
    </row>
    <row r="3073" spans="3:6">
      <c r="C3073" s="331"/>
      <c r="D3073" s="279"/>
      <c r="E3073" s="279"/>
      <c r="F3073" s="333"/>
    </row>
    <row r="3074" spans="3:6">
      <c r="C3074" s="331"/>
      <c r="D3074" s="279"/>
      <c r="E3074" s="279"/>
      <c r="F3074" s="333"/>
    </row>
    <row r="3075" spans="3:6">
      <c r="C3075" s="331"/>
      <c r="D3075" s="279"/>
      <c r="E3075" s="279"/>
      <c r="F3075" s="333"/>
    </row>
    <row r="3076" spans="3:6">
      <c r="C3076" s="331"/>
      <c r="D3076" s="279"/>
      <c r="E3076" s="279"/>
      <c r="F3076" s="333"/>
    </row>
    <row r="3077" spans="3:6">
      <c r="C3077" s="331"/>
      <c r="D3077" s="279"/>
      <c r="E3077" s="279"/>
      <c r="F3077" s="333"/>
    </row>
    <row r="3078" spans="3:6">
      <c r="C3078" s="331"/>
      <c r="D3078" s="279"/>
      <c r="E3078" s="279"/>
      <c r="F3078" s="333"/>
    </row>
    <row r="3079" spans="3:6">
      <c r="C3079" s="331"/>
      <c r="D3079" s="279"/>
      <c r="E3079" s="279"/>
      <c r="F3079" s="333"/>
    </row>
    <row r="3080" spans="3:6">
      <c r="C3080" s="331"/>
      <c r="D3080" s="279"/>
      <c r="E3080" s="279"/>
      <c r="F3080" s="333"/>
    </row>
    <row r="3081" spans="3:6">
      <c r="C3081" s="331"/>
      <c r="D3081" s="279"/>
      <c r="E3081" s="279"/>
      <c r="F3081" s="333"/>
    </row>
    <row r="3082" spans="3:6">
      <c r="C3082" s="331"/>
      <c r="D3082" s="279"/>
      <c r="E3082" s="279"/>
      <c r="F3082" s="333"/>
    </row>
    <row r="3083" spans="3:6">
      <c r="C3083" s="331"/>
      <c r="D3083" s="279"/>
      <c r="E3083" s="279"/>
      <c r="F3083" s="333"/>
    </row>
    <row r="3084" spans="3:6">
      <c r="C3084" s="331"/>
      <c r="D3084" s="279"/>
      <c r="E3084" s="279"/>
      <c r="F3084" s="333"/>
    </row>
    <row r="3085" spans="3:6">
      <c r="C3085" s="331"/>
      <c r="D3085" s="279"/>
      <c r="E3085" s="279"/>
      <c r="F3085" s="333"/>
    </row>
    <row r="3086" spans="3:6">
      <c r="C3086" s="331"/>
      <c r="D3086" s="279"/>
      <c r="E3086" s="279"/>
      <c r="F3086" s="333"/>
    </row>
    <row r="3087" spans="3:6">
      <c r="C3087" s="331"/>
      <c r="D3087" s="279"/>
      <c r="E3087" s="279"/>
      <c r="F3087" s="333"/>
    </row>
    <row r="3088" spans="3:6">
      <c r="C3088" s="331"/>
      <c r="D3088" s="279"/>
      <c r="E3088" s="279"/>
      <c r="F3088" s="333"/>
    </row>
    <row r="3089" spans="3:6">
      <c r="C3089" s="331"/>
      <c r="D3089" s="279"/>
      <c r="E3089" s="279"/>
      <c r="F3089" s="333"/>
    </row>
    <row r="3090" spans="3:6">
      <c r="C3090" s="331"/>
      <c r="D3090" s="279"/>
      <c r="E3090" s="279"/>
      <c r="F3090" s="333"/>
    </row>
    <row r="3091" spans="3:6">
      <c r="C3091" s="331"/>
      <c r="D3091" s="279"/>
      <c r="E3091" s="279"/>
      <c r="F3091" s="333"/>
    </row>
    <row r="3092" spans="3:6">
      <c r="C3092" s="331"/>
      <c r="D3092" s="279"/>
      <c r="E3092" s="279"/>
      <c r="F3092" s="333"/>
    </row>
    <row r="3093" spans="3:6">
      <c r="C3093" s="331"/>
      <c r="D3093" s="279"/>
      <c r="E3093" s="279"/>
      <c r="F3093" s="333"/>
    </row>
    <row r="3094" spans="3:6">
      <c r="C3094" s="331"/>
      <c r="D3094" s="279"/>
      <c r="E3094" s="279"/>
      <c r="F3094" s="333"/>
    </row>
    <row r="3095" spans="3:6">
      <c r="C3095" s="331"/>
      <c r="D3095" s="279"/>
      <c r="E3095" s="279"/>
      <c r="F3095" s="333"/>
    </row>
    <row r="3096" spans="3:6">
      <c r="C3096" s="331"/>
      <c r="D3096" s="279"/>
      <c r="E3096" s="279"/>
      <c r="F3096" s="333"/>
    </row>
    <row r="3097" spans="3:6">
      <c r="C3097" s="331"/>
      <c r="D3097" s="279"/>
      <c r="E3097" s="279"/>
      <c r="F3097" s="333"/>
    </row>
    <row r="3098" spans="3:6">
      <c r="C3098" s="331"/>
      <c r="D3098" s="279"/>
      <c r="E3098" s="279"/>
      <c r="F3098" s="333"/>
    </row>
    <row r="3099" spans="3:6">
      <c r="C3099" s="331"/>
      <c r="D3099" s="279"/>
      <c r="E3099" s="279"/>
      <c r="F3099" s="333"/>
    </row>
    <row r="3100" spans="3:6">
      <c r="C3100" s="331"/>
      <c r="D3100" s="279"/>
      <c r="E3100" s="279"/>
      <c r="F3100" s="333"/>
    </row>
    <row r="3101" spans="3:6">
      <c r="C3101" s="331"/>
      <c r="D3101" s="279"/>
      <c r="E3101" s="279"/>
      <c r="F3101" s="333"/>
    </row>
    <row r="3102" spans="3:6">
      <c r="C3102" s="331"/>
      <c r="D3102" s="279"/>
      <c r="E3102" s="279"/>
      <c r="F3102" s="333"/>
    </row>
    <row r="3103" spans="3:6">
      <c r="C3103" s="331"/>
      <c r="D3103" s="279"/>
      <c r="E3103" s="279"/>
      <c r="F3103" s="333"/>
    </row>
    <row r="3104" spans="3:6">
      <c r="C3104" s="331"/>
      <c r="D3104" s="279"/>
      <c r="E3104" s="279"/>
      <c r="F3104" s="333"/>
    </row>
    <row r="3105" spans="3:6">
      <c r="C3105" s="331"/>
      <c r="D3105" s="279"/>
      <c r="E3105" s="279"/>
      <c r="F3105" s="333"/>
    </row>
    <row r="3106" spans="3:6">
      <c r="C3106" s="331"/>
      <c r="D3106" s="279"/>
      <c r="E3106" s="279"/>
      <c r="F3106" s="333"/>
    </row>
    <row r="3107" spans="3:6">
      <c r="C3107" s="331"/>
      <c r="D3107" s="279"/>
      <c r="E3107" s="279"/>
      <c r="F3107" s="333"/>
    </row>
    <row r="3108" spans="3:6">
      <c r="C3108" s="331"/>
      <c r="D3108" s="279"/>
      <c r="E3108" s="279"/>
      <c r="F3108" s="333"/>
    </row>
    <row r="3109" spans="3:6">
      <c r="C3109" s="331"/>
      <c r="D3109" s="279"/>
      <c r="E3109" s="279"/>
      <c r="F3109" s="333"/>
    </row>
    <row r="3110" spans="3:6">
      <c r="C3110" s="331"/>
      <c r="D3110" s="279"/>
      <c r="E3110" s="279"/>
      <c r="F3110" s="333"/>
    </row>
    <row r="3111" spans="3:6">
      <c r="C3111" s="331"/>
      <c r="D3111" s="279"/>
      <c r="E3111" s="279"/>
      <c r="F3111" s="333"/>
    </row>
    <row r="3112" spans="3:6">
      <c r="C3112" s="331"/>
      <c r="D3112" s="279"/>
      <c r="E3112" s="279"/>
      <c r="F3112" s="333"/>
    </row>
    <row r="3113" spans="3:6">
      <c r="C3113" s="331"/>
      <c r="D3113" s="279"/>
      <c r="E3113" s="279"/>
      <c r="F3113" s="333"/>
    </row>
    <row r="3114" spans="3:6">
      <c r="C3114" s="331"/>
      <c r="D3114" s="279"/>
      <c r="E3114" s="279"/>
      <c r="F3114" s="333"/>
    </row>
    <row r="3115" spans="3:6">
      <c r="C3115" s="331"/>
      <c r="D3115" s="279"/>
      <c r="E3115" s="279"/>
      <c r="F3115" s="333"/>
    </row>
    <row r="3116" spans="3:6">
      <c r="C3116" s="331"/>
      <c r="D3116" s="279"/>
      <c r="E3116" s="279"/>
      <c r="F3116" s="333"/>
    </row>
    <row r="3117" spans="3:6">
      <c r="C3117" s="331"/>
      <c r="D3117" s="279"/>
      <c r="E3117" s="279"/>
      <c r="F3117" s="333"/>
    </row>
    <row r="3118" spans="3:6">
      <c r="C3118" s="331"/>
      <c r="D3118" s="279"/>
      <c r="E3118" s="279"/>
      <c r="F3118" s="333"/>
    </row>
    <row r="3119" spans="3:6">
      <c r="C3119" s="331"/>
      <c r="D3119" s="279"/>
      <c r="E3119" s="279"/>
      <c r="F3119" s="333"/>
    </row>
    <row r="3120" spans="3:6">
      <c r="C3120" s="331"/>
      <c r="D3120" s="279"/>
      <c r="E3120" s="279"/>
      <c r="F3120" s="333"/>
    </row>
    <row r="3121" spans="3:6">
      <c r="C3121" s="331"/>
      <c r="D3121" s="279"/>
      <c r="E3121" s="279"/>
      <c r="F3121" s="333"/>
    </row>
    <row r="3122" spans="3:6">
      <c r="C3122" s="331"/>
      <c r="D3122" s="279"/>
      <c r="E3122" s="279"/>
      <c r="F3122" s="333"/>
    </row>
    <row r="3123" spans="3:6">
      <c r="C3123" s="331"/>
      <c r="D3123" s="279"/>
      <c r="E3123" s="279"/>
      <c r="F3123" s="333"/>
    </row>
    <row r="3124" spans="3:6">
      <c r="C3124" s="331"/>
      <c r="D3124" s="279"/>
      <c r="E3124" s="279"/>
      <c r="F3124" s="333"/>
    </row>
    <row r="3125" spans="3:6">
      <c r="C3125" s="331"/>
      <c r="D3125" s="279"/>
      <c r="E3125" s="279"/>
      <c r="F3125" s="333"/>
    </row>
    <row r="3126" spans="3:6">
      <c r="C3126" s="331"/>
      <c r="D3126" s="279"/>
      <c r="E3126" s="279"/>
      <c r="F3126" s="333"/>
    </row>
    <row r="3127" spans="3:6">
      <c r="C3127" s="331"/>
      <c r="D3127" s="279"/>
      <c r="E3127" s="279"/>
      <c r="F3127" s="333"/>
    </row>
    <row r="3128" spans="3:6">
      <c r="C3128" s="331"/>
      <c r="D3128" s="279"/>
      <c r="E3128" s="279"/>
      <c r="F3128" s="333"/>
    </row>
    <row r="3129" spans="3:6">
      <c r="C3129" s="331"/>
      <c r="D3129" s="279"/>
      <c r="E3129" s="279"/>
      <c r="F3129" s="333"/>
    </row>
    <row r="3130" spans="3:6">
      <c r="C3130" s="331"/>
      <c r="D3130" s="279"/>
      <c r="E3130" s="279"/>
      <c r="F3130" s="333"/>
    </row>
    <row r="3131" spans="3:6">
      <c r="C3131" s="331"/>
      <c r="D3131" s="279"/>
      <c r="E3131" s="279"/>
      <c r="F3131" s="333"/>
    </row>
    <row r="3132" spans="3:6">
      <c r="C3132" s="331"/>
      <c r="D3132" s="279"/>
      <c r="E3132" s="279"/>
      <c r="F3132" s="333"/>
    </row>
    <row r="3133" spans="3:6">
      <c r="C3133" s="331"/>
      <c r="D3133" s="279"/>
      <c r="E3133" s="279"/>
      <c r="F3133" s="333"/>
    </row>
    <row r="3134" spans="3:6">
      <c r="C3134" s="331"/>
      <c r="D3134" s="279"/>
      <c r="E3134" s="279"/>
      <c r="F3134" s="333"/>
    </row>
    <row r="3135" spans="3:6">
      <c r="C3135" s="331"/>
      <c r="D3135" s="279"/>
      <c r="E3135" s="279"/>
      <c r="F3135" s="333"/>
    </row>
    <row r="3136" spans="3:6">
      <c r="C3136" s="331"/>
      <c r="D3136" s="279"/>
      <c r="E3136" s="279"/>
      <c r="F3136" s="333"/>
    </row>
    <row r="3137" spans="3:6">
      <c r="C3137" s="331"/>
      <c r="D3137" s="279"/>
      <c r="E3137" s="279"/>
      <c r="F3137" s="333"/>
    </row>
    <row r="3138" spans="3:6">
      <c r="C3138" s="331"/>
      <c r="D3138" s="279"/>
      <c r="E3138" s="279"/>
      <c r="F3138" s="333"/>
    </row>
    <row r="3139" spans="3:6">
      <c r="C3139" s="331"/>
      <c r="D3139" s="279"/>
      <c r="E3139" s="279"/>
      <c r="F3139" s="333"/>
    </row>
    <row r="3140" spans="3:6">
      <c r="C3140" s="331"/>
      <c r="D3140" s="279"/>
      <c r="E3140" s="279"/>
      <c r="F3140" s="333"/>
    </row>
    <row r="3141" spans="3:6">
      <c r="C3141" s="331"/>
      <c r="D3141" s="279"/>
      <c r="E3141" s="279"/>
      <c r="F3141" s="333"/>
    </row>
    <row r="3142" spans="3:6">
      <c r="C3142" s="331"/>
      <c r="D3142" s="279"/>
      <c r="E3142" s="279"/>
      <c r="F3142" s="333"/>
    </row>
    <row r="3143" spans="3:6">
      <c r="C3143" s="331"/>
      <c r="D3143" s="279"/>
      <c r="E3143" s="279"/>
      <c r="F3143" s="333"/>
    </row>
    <row r="3144" spans="3:6">
      <c r="C3144" s="331"/>
      <c r="D3144" s="279"/>
      <c r="E3144" s="279"/>
      <c r="F3144" s="333"/>
    </row>
    <row r="3145" spans="3:6">
      <c r="C3145" s="331"/>
      <c r="D3145" s="279"/>
      <c r="E3145" s="279"/>
      <c r="F3145" s="333"/>
    </row>
    <row r="3146" spans="3:6">
      <c r="C3146" s="331"/>
      <c r="D3146" s="279"/>
      <c r="E3146" s="279"/>
      <c r="F3146" s="333"/>
    </row>
    <row r="3147" spans="3:6">
      <c r="C3147" s="331"/>
      <c r="D3147" s="279"/>
      <c r="E3147" s="279"/>
      <c r="F3147" s="333"/>
    </row>
    <row r="3148" spans="3:6">
      <c r="C3148" s="331"/>
      <c r="D3148" s="279"/>
      <c r="E3148" s="279"/>
      <c r="F3148" s="333"/>
    </row>
    <row r="3149" spans="3:6">
      <c r="C3149" s="331"/>
      <c r="D3149" s="279"/>
      <c r="E3149" s="279"/>
      <c r="F3149" s="333"/>
    </row>
    <row r="3150" spans="3:6">
      <c r="C3150" s="331"/>
      <c r="D3150" s="279"/>
      <c r="E3150" s="279"/>
      <c r="F3150" s="333"/>
    </row>
    <row r="3151" spans="3:6">
      <c r="C3151" s="331"/>
      <c r="D3151" s="279"/>
      <c r="E3151" s="279"/>
      <c r="F3151" s="333"/>
    </row>
    <row r="3152" spans="3:6">
      <c r="C3152" s="331"/>
      <c r="D3152" s="279"/>
      <c r="E3152" s="279"/>
      <c r="F3152" s="333"/>
    </row>
    <row r="3153" spans="3:6">
      <c r="C3153" s="331"/>
      <c r="D3153" s="279"/>
      <c r="E3153" s="279"/>
      <c r="F3153" s="333"/>
    </row>
    <row r="3154" spans="3:6">
      <c r="C3154" s="331"/>
      <c r="D3154" s="279"/>
      <c r="E3154" s="279"/>
      <c r="F3154" s="333"/>
    </row>
    <row r="3155" spans="3:6">
      <c r="C3155" s="331"/>
      <c r="D3155" s="279"/>
      <c r="E3155" s="279"/>
      <c r="F3155" s="333"/>
    </row>
    <row r="3156" spans="3:6">
      <c r="C3156" s="331"/>
      <c r="D3156" s="279"/>
      <c r="E3156" s="279"/>
      <c r="F3156" s="333"/>
    </row>
    <row r="3157" spans="3:6">
      <c r="C3157" s="331"/>
      <c r="D3157" s="279"/>
      <c r="E3157" s="279"/>
      <c r="F3157" s="333"/>
    </row>
    <row r="3158" spans="3:6">
      <c r="C3158" s="331"/>
      <c r="D3158" s="279"/>
      <c r="E3158" s="279"/>
      <c r="F3158" s="333"/>
    </row>
    <row r="3159" spans="3:6">
      <c r="C3159" s="331"/>
      <c r="D3159" s="279"/>
      <c r="E3159" s="279"/>
      <c r="F3159" s="333"/>
    </row>
    <row r="3160" spans="3:6">
      <c r="C3160" s="331"/>
      <c r="D3160" s="279"/>
      <c r="E3160" s="279"/>
      <c r="F3160" s="333"/>
    </row>
    <row r="3161" spans="3:6">
      <c r="C3161" s="331"/>
      <c r="D3161" s="279"/>
      <c r="E3161" s="279"/>
      <c r="F3161" s="333"/>
    </row>
    <row r="3162" spans="3:6">
      <c r="C3162" s="331"/>
      <c r="D3162" s="279"/>
      <c r="E3162" s="279"/>
      <c r="F3162" s="333"/>
    </row>
    <row r="3163" spans="3:6">
      <c r="C3163" s="331"/>
      <c r="D3163" s="279"/>
      <c r="E3163" s="279"/>
      <c r="F3163" s="333"/>
    </row>
    <row r="3164" spans="3:6">
      <c r="C3164" s="331"/>
      <c r="D3164" s="279"/>
      <c r="E3164" s="279"/>
      <c r="F3164" s="333"/>
    </row>
    <row r="3165" spans="3:6">
      <c r="C3165" s="331"/>
      <c r="D3165" s="279"/>
      <c r="E3165" s="279"/>
      <c r="F3165" s="333"/>
    </row>
    <row r="3166" spans="3:6">
      <c r="C3166" s="331"/>
      <c r="D3166" s="279"/>
      <c r="E3166" s="279"/>
      <c r="F3166" s="333"/>
    </row>
    <row r="3167" spans="3:6">
      <c r="C3167" s="331"/>
      <c r="D3167" s="279"/>
      <c r="E3167" s="279"/>
      <c r="F3167" s="333"/>
    </row>
    <row r="3168" spans="3:6">
      <c r="C3168" s="331"/>
      <c r="D3168" s="279"/>
      <c r="E3168" s="279"/>
      <c r="F3168" s="333"/>
    </row>
    <row r="3169" spans="3:6">
      <c r="C3169" s="331"/>
      <c r="D3169" s="279"/>
      <c r="E3169" s="279"/>
      <c r="F3169" s="333"/>
    </row>
    <row r="3170" spans="3:6">
      <c r="C3170" s="331"/>
      <c r="D3170" s="279"/>
      <c r="E3170" s="279"/>
      <c r="F3170" s="333"/>
    </row>
    <row r="3171" spans="3:6">
      <c r="C3171" s="331"/>
      <c r="D3171" s="279"/>
      <c r="E3171" s="279"/>
      <c r="F3171" s="333"/>
    </row>
    <row r="3172" spans="3:6">
      <c r="C3172" s="331"/>
      <c r="D3172" s="279"/>
      <c r="E3172" s="279"/>
      <c r="F3172" s="333"/>
    </row>
    <row r="3173" spans="3:6">
      <c r="C3173" s="331"/>
      <c r="D3173" s="279"/>
      <c r="E3173" s="279"/>
      <c r="F3173" s="333"/>
    </row>
    <row r="3174" spans="3:6">
      <c r="C3174" s="331"/>
      <c r="D3174" s="279"/>
      <c r="E3174" s="279"/>
      <c r="F3174" s="333"/>
    </row>
    <row r="3175" spans="3:6">
      <c r="C3175" s="331"/>
      <c r="D3175" s="279"/>
      <c r="E3175" s="279"/>
      <c r="F3175" s="333"/>
    </row>
    <row r="3176" spans="3:6">
      <c r="C3176" s="331"/>
      <c r="D3176" s="279"/>
      <c r="E3176" s="279"/>
      <c r="F3176" s="333"/>
    </row>
    <row r="3177" spans="3:6">
      <c r="C3177" s="331"/>
      <c r="D3177" s="279"/>
      <c r="E3177" s="279"/>
      <c r="F3177" s="333"/>
    </row>
    <row r="3178" spans="3:6">
      <c r="C3178" s="331"/>
      <c r="D3178" s="279"/>
      <c r="E3178" s="279"/>
      <c r="F3178" s="333"/>
    </row>
    <row r="3179" spans="3:6">
      <c r="C3179" s="331"/>
      <c r="D3179" s="279"/>
      <c r="E3179" s="279"/>
      <c r="F3179" s="333"/>
    </row>
    <row r="3180" spans="3:6">
      <c r="C3180" s="331"/>
      <c r="D3180" s="279"/>
      <c r="E3180" s="279"/>
      <c r="F3180" s="333"/>
    </row>
    <row r="3181" spans="3:6">
      <c r="C3181" s="331"/>
      <c r="D3181" s="279"/>
      <c r="E3181" s="279"/>
      <c r="F3181" s="333"/>
    </row>
    <row r="3182" spans="3:6">
      <c r="C3182" s="331"/>
      <c r="D3182" s="279"/>
      <c r="E3182" s="279"/>
      <c r="F3182" s="333"/>
    </row>
    <row r="3183" spans="3:6">
      <c r="C3183" s="331"/>
      <c r="D3183" s="279"/>
      <c r="E3183" s="279"/>
      <c r="F3183" s="333"/>
    </row>
    <row r="3184" spans="3:6">
      <c r="C3184" s="331"/>
      <c r="D3184" s="279"/>
      <c r="E3184" s="279"/>
      <c r="F3184" s="333"/>
    </row>
    <row r="3185" spans="3:6">
      <c r="C3185" s="331"/>
      <c r="D3185" s="279"/>
      <c r="E3185" s="279"/>
      <c r="F3185" s="333"/>
    </row>
    <row r="3186" spans="3:6">
      <c r="C3186" s="331"/>
      <c r="D3186" s="279"/>
      <c r="E3186" s="279"/>
      <c r="F3186" s="333"/>
    </row>
    <row r="3187" spans="3:6">
      <c r="C3187" s="331"/>
      <c r="D3187" s="279"/>
      <c r="E3187" s="279"/>
      <c r="F3187" s="333"/>
    </row>
    <row r="3188" spans="3:6">
      <c r="C3188" s="331"/>
      <c r="D3188" s="279"/>
      <c r="E3188" s="279"/>
      <c r="F3188" s="333"/>
    </row>
    <row r="3189" spans="3:6">
      <c r="C3189" s="331"/>
      <c r="D3189" s="279"/>
      <c r="E3189" s="279"/>
      <c r="F3189" s="333"/>
    </row>
    <row r="3190" spans="3:6">
      <c r="C3190" s="331"/>
      <c r="D3190" s="279"/>
      <c r="E3190" s="279"/>
      <c r="F3190" s="333"/>
    </row>
    <row r="3191" spans="3:6">
      <c r="C3191" s="331"/>
      <c r="D3191" s="279"/>
      <c r="E3191" s="279"/>
      <c r="F3191" s="333"/>
    </row>
    <row r="3192" spans="3:6">
      <c r="C3192" s="331"/>
      <c r="D3192" s="279"/>
      <c r="E3192" s="279"/>
      <c r="F3192" s="333"/>
    </row>
    <row r="3193" spans="3:6">
      <c r="C3193" s="331"/>
      <c r="D3193" s="279"/>
      <c r="E3193" s="279"/>
      <c r="F3193" s="333"/>
    </row>
    <row r="3194" spans="3:6">
      <c r="C3194" s="331"/>
      <c r="D3194" s="279"/>
      <c r="E3194" s="279"/>
      <c r="F3194" s="333"/>
    </row>
    <row r="3195" spans="3:6">
      <c r="C3195" s="331"/>
      <c r="D3195" s="279"/>
      <c r="E3195" s="279"/>
      <c r="F3195" s="333"/>
    </row>
    <row r="3196" spans="3:6">
      <c r="C3196" s="331"/>
      <c r="D3196" s="279"/>
      <c r="E3196" s="279"/>
      <c r="F3196" s="333"/>
    </row>
    <row r="3197" spans="3:6">
      <c r="C3197" s="331"/>
      <c r="D3197" s="279"/>
      <c r="E3197" s="279"/>
      <c r="F3197" s="333"/>
    </row>
    <row r="3198" spans="3:6">
      <c r="C3198" s="331"/>
      <c r="D3198" s="279"/>
      <c r="E3198" s="279"/>
      <c r="F3198" s="333"/>
    </row>
    <row r="3199" spans="3:6">
      <c r="C3199" s="331"/>
      <c r="D3199" s="279"/>
      <c r="E3199" s="279"/>
      <c r="F3199" s="333"/>
    </row>
    <row r="3200" spans="3:6">
      <c r="C3200" s="331"/>
      <c r="D3200" s="279"/>
      <c r="E3200" s="279"/>
      <c r="F3200" s="333"/>
    </row>
    <row r="3201" spans="3:6">
      <c r="C3201" s="331"/>
      <c r="D3201" s="279"/>
      <c r="E3201" s="279"/>
      <c r="F3201" s="333"/>
    </row>
    <row r="3202" spans="3:6">
      <c r="C3202" s="331"/>
      <c r="D3202" s="279"/>
      <c r="E3202" s="279"/>
      <c r="F3202" s="333"/>
    </row>
    <row r="3203" spans="3:6">
      <c r="C3203" s="331"/>
      <c r="D3203" s="279"/>
      <c r="E3203" s="279"/>
      <c r="F3203" s="333"/>
    </row>
    <row r="3204" spans="3:6">
      <c r="C3204" s="331"/>
      <c r="D3204" s="279"/>
      <c r="E3204" s="279"/>
      <c r="F3204" s="333"/>
    </row>
    <row r="3205" spans="3:6">
      <c r="C3205" s="331"/>
      <c r="D3205" s="279"/>
      <c r="E3205" s="279"/>
      <c r="F3205" s="333"/>
    </row>
    <row r="3206" spans="3:6">
      <c r="C3206" s="331"/>
      <c r="D3206" s="279"/>
      <c r="E3206" s="279"/>
      <c r="F3206" s="333"/>
    </row>
    <row r="3207" spans="3:6">
      <c r="C3207" s="331"/>
      <c r="D3207" s="279"/>
      <c r="E3207" s="279"/>
      <c r="F3207" s="333"/>
    </row>
    <row r="3208" spans="3:6">
      <c r="C3208" s="331"/>
      <c r="D3208" s="279"/>
      <c r="E3208" s="279"/>
      <c r="F3208" s="333"/>
    </row>
    <row r="3209" spans="3:6">
      <c r="C3209" s="331"/>
      <c r="D3209" s="279"/>
      <c r="E3209" s="279"/>
      <c r="F3209" s="333"/>
    </row>
    <row r="3210" spans="3:6">
      <c r="C3210" s="331"/>
      <c r="D3210" s="279"/>
      <c r="E3210" s="279"/>
      <c r="F3210" s="333"/>
    </row>
    <row r="3211" spans="3:6">
      <c r="C3211" s="331"/>
      <c r="D3211" s="279"/>
      <c r="E3211" s="279"/>
      <c r="F3211" s="333"/>
    </row>
    <row r="3212" spans="3:6">
      <c r="C3212" s="331"/>
      <c r="D3212" s="279"/>
      <c r="E3212" s="279"/>
      <c r="F3212" s="333"/>
    </row>
    <row r="3213" spans="3:6">
      <c r="C3213" s="331"/>
      <c r="D3213" s="279"/>
      <c r="E3213" s="279"/>
      <c r="F3213" s="333"/>
    </row>
    <row r="3214" spans="3:6">
      <c r="C3214" s="331"/>
      <c r="D3214" s="279"/>
      <c r="E3214" s="279"/>
      <c r="F3214" s="333"/>
    </row>
    <row r="3215" spans="3:6">
      <c r="C3215" s="331"/>
      <c r="D3215" s="279"/>
      <c r="E3215" s="279"/>
      <c r="F3215" s="333"/>
    </row>
    <row r="3216" spans="3:6">
      <c r="C3216" s="331"/>
      <c r="D3216" s="279"/>
      <c r="E3216" s="279"/>
      <c r="F3216" s="333"/>
    </row>
    <row r="3217" spans="3:6">
      <c r="C3217" s="331"/>
      <c r="D3217" s="279"/>
      <c r="E3217" s="279"/>
      <c r="F3217" s="333"/>
    </row>
    <row r="3218" spans="3:6">
      <c r="C3218" s="331"/>
      <c r="D3218" s="279"/>
      <c r="E3218" s="279"/>
      <c r="F3218" s="333"/>
    </row>
    <row r="3219" spans="3:6">
      <c r="C3219" s="331"/>
      <c r="D3219" s="279"/>
      <c r="E3219" s="279"/>
      <c r="F3219" s="333"/>
    </row>
    <row r="3220" spans="3:6">
      <c r="C3220" s="331"/>
      <c r="D3220" s="279"/>
      <c r="E3220" s="279"/>
      <c r="F3220" s="333"/>
    </row>
    <row r="3221" spans="3:6">
      <c r="C3221" s="331"/>
      <c r="D3221" s="279"/>
      <c r="E3221" s="279"/>
      <c r="F3221" s="333"/>
    </row>
    <row r="3222" spans="3:6">
      <c r="C3222" s="331"/>
      <c r="D3222" s="279"/>
      <c r="E3222" s="279"/>
      <c r="F3222" s="333"/>
    </row>
    <row r="3223" spans="3:6">
      <c r="C3223" s="331"/>
      <c r="D3223" s="279"/>
      <c r="E3223" s="279"/>
      <c r="F3223" s="333"/>
    </row>
    <row r="3224" spans="3:6">
      <c r="C3224" s="331"/>
      <c r="D3224" s="279"/>
      <c r="E3224" s="279"/>
      <c r="F3224" s="333"/>
    </row>
    <row r="3225" spans="3:6">
      <c r="C3225" s="331"/>
      <c r="D3225" s="279"/>
      <c r="E3225" s="279"/>
      <c r="F3225" s="333"/>
    </row>
    <row r="3226" spans="3:6">
      <c r="C3226" s="331"/>
      <c r="D3226" s="279"/>
      <c r="E3226" s="279"/>
      <c r="F3226" s="333"/>
    </row>
    <row r="3227" spans="3:6">
      <c r="C3227" s="331"/>
      <c r="D3227" s="279"/>
      <c r="E3227" s="279"/>
      <c r="F3227" s="333"/>
    </row>
    <row r="3228" spans="3:6">
      <c r="C3228" s="331"/>
      <c r="D3228" s="279"/>
      <c r="E3228" s="279"/>
      <c r="F3228" s="333"/>
    </row>
    <row r="3229" spans="3:6">
      <c r="C3229" s="331"/>
      <c r="D3229" s="279"/>
      <c r="E3229" s="279"/>
      <c r="F3229" s="333"/>
    </row>
    <row r="3230" spans="3:6">
      <c r="C3230" s="331"/>
      <c r="D3230" s="279"/>
      <c r="E3230" s="279"/>
      <c r="F3230" s="333"/>
    </row>
    <row r="3231" spans="3:6">
      <c r="C3231" s="331"/>
      <c r="D3231" s="279"/>
      <c r="E3231" s="279"/>
      <c r="F3231" s="333"/>
    </row>
    <row r="3232" spans="3:6">
      <c r="C3232" s="331"/>
      <c r="D3232" s="279"/>
      <c r="E3232" s="279"/>
      <c r="F3232" s="333"/>
    </row>
    <row r="3233" spans="3:6">
      <c r="C3233" s="331"/>
      <c r="D3233" s="279"/>
      <c r="E3233" s="279"/>
      <c r="F3233" s="333"/>
    </row>
    <row r="3234" spans="3:6">
      <c r="C3234" s="331"/>
      <c r="D3234" s="279"/>
      <c r="E3234" s="279"/>
      <c r="F3234" s="333"/>
    </row>
    <row r="3235" spans="3:6">
      <c r="C3235" s="331"/>
      <c r="D3235" s="279"/>
      <c r="E3235" s="279"/>
      <c r="F3235" s="333"/>
    </row>
    <row r="3236" spans="3:6">
      <c r="C3236" s="331"/>
      <c r="D3236" s="279"/>
      <c r="E3236" s="279"/>
      <c r="F3236" s="333"/>
    </row>
    <row r="3237" spans="3:6">
      <c r="C3237" s="331"/>
      <c r="D3237" s="279"/>
      <c r="E3237" s="279"/>
      <c r="F3237" s="333"/>
    </row>
    <row r="3238" spans="3:6">
      <c r="C3238" s="331"/>
      <c r="D3238" s="279"/>
      <c r="E3238" s="279"/>
      <c r="F3238" s="333"/>
    </row>
    <row r="3239" spans="3:6">
      <c r="C3239" s="331"/>
      <c r="D3239" s="279"/>
      <c r="E3239" s="279"/>
      <c r="F3239" s="333"/>
    </row>
    <row r="3240" spans="3:6">
      <c r="C3240" s="331"/>
      <c r="D3240" s="279"/>
      <c r="E3240" s="279"/>
      <c r="F3240" s="333"/>
    </row>
    <row r="3241" spans="3:6">
      <c r="C3241" s="331"/>
      <c r="D3241" s="279"/>
      <c r="E3241" s="279"/>
      <c r="F3241" s="333"/>
    </row>
    <row r="3242" spans="3:6">
      <c r="C3242" s="331"/>
      <c r="D3242" s="279"/>
      <c r="E3242" s="279"/>
      <c r="F3242" s="333"/>
    </row>
    <row r="3243" spans="3:6">
      <c r="C3243" s="331"/>
      <c r="D3243" s="279"/>
      <c r="E3243" s="279"/>
      <c r="F3243" s="333"/>
    </row>
    <row r="3244" spans="3:6">
      <c r="C3244" s="331"/>
      <c r="D3244" s="279"/>
      <c r="E3244" s="279"/>
      <c r="F3244" s="333"/>
    </row>
    <row r="3245" spans="3:6">
      <c r="C3245" s="331"/>
      <c r="D3245" s="279"/>
      <c r="E3245" s="279"/>
      <c r="F3245" s="333"/>
    </row>
    <row r="3246" spans="3:6">
      <c r="C3246" s="331"/>
      <c r="D3246" s="279"/>
      <c r="E3246" s="279"/>
      <c r="F3246" s="333"/>
    </row>
    <row r="3247" spans="3:6">
      <c r="C3247" s="331"/>
      <c r="D3247" s="279"/>
      <c r="E3247" s="279"/>
      <c r="F3247" s="333"/>
    </row>
    <row r="3248" spans="3:6">
      <c r="C3248" s="331"/>
      <c r="D3248" s="279"/>
      <c r="E3248" s="279"/>
      <c r="F3248" s="333"/>
    </row>
    <row r="3249" spans="3:6">
      <c r="C3249" s="331"/>
      <c r="D3249" s="279"/>
      <c r="E3249" s="279"/>
      <c r="F3249" s="333"/>
    </row>
    <row r="3250" spans="3:6">
      <c r="C3250" s="331"/>
      <c r="D3250" s="279"/>
      <c r="E3250" s="279"/>
      <c r="F3250" s="333"/>
    </row>
    <row r="3251" spans="3:6">
      <c r="C3251" s="331"/>
      <c r="D3251" s="279"/>
      <c r="E3251" s="279"/>
      <c r="F3251" s="333"/>
    </row>
    <row r="3252" spans="3:6">
      <c r="C3252" s="331"/>
      <c r="D3252" s="279"/>
      <c r="E3252" s="279"/>
      <c r="F3252" s="333"/>
    </row>
    <row r="3253" spans="3:6">
      <c r="C3253" s="331"/>
      <c r="D3253" s="279"/>
      <c r="E3253" s="279"/>
      <c r="F3253" s="333"/>
    </row>
    <row r="3254" spans="3:6">
      <c r="C3254" s="331"/>
      <c r="D3254" s="279"/>
      <c r="E3254" s="279"/>
      <c r="F3254" s="333"/>
    </row>
    <row r="3255" spans="3:6">
      <c r="C3255" s="331"/>
      <c r="D3255" s="279"/>
      <c r="E3255" s="279"/>
      <c r="F3255" s="333"/>
    </row>
    <row r="3256" spans="3:6">
      <c r="C3256" s="331"/>
      <c r="D3256" s="279"/>
      <c r="E3256" s="279"/>
      <c r="F3256" s="333"/>
    </row>
    <row r="3257" spans="3:6">
      <c r="C3257" s="331"/>
      <c r="D3257" s="279"/>
      <c r="E3257" s="279"/>
      <c r="F3257" s="333"/>
    </row>
    <row r="3258" spans="3:6">
      <c r="C3258" s="331"/>
      <c r="D3258" s="279"/>
      <c r="E3258" s="279"/>
      <c r="F3258" s="333"/>
    </row>
    <row r="3259" spans="3:6">
      <c r="C3259" s="331"/>
      <c r="D3259" s="279"/>
      <c r="E3259" s="279"/>
      <c r="F3259" s="333"/>
    </row>
    <row r="3260" spans="3:6">
      <c r="C3260" s="331"/>
      <c r="D3260" s="279"/>
      <c r="E3260" s="279"/>
      <c r="F3260" s="333"/>
    </row>
    <row r="3261" spans="3:6">
      <c r="C3261" s="331"/>
      <c r="D3261" s="279"/>
      <c r="E3261" s="279"/>
      <c r="F3261" s="333"/>
    </row>
    <row r="3262" spans="3:6">
      <c r="C3262" s="331"/>
      <c r="D3262" s="279"/>
      <c r="E3262" s="279"/>
      <c r="F3262" s="333"/>
    </row>
    <row r="3263" spans="3:6">
      <c r="C3263" s="331"/>
      <c r="D3263" s="279"/>
      <c r="E3263" s="279"/>
      <c r="F3263" s="333"/>
    </row>
    <row r="3264" spans="3:6">
      <c r="C3264" s="331"/>
      <c r="D3264" s="279"/>
      <c r="E3264" s="279"/>
      <c r="F3264" s="333"/>
    </row>
    <row r="3265" spans="3:6">
      <c r="C3265" s="331"/>
      <c r="D3265" s="279"/>
      <c r="E3265" s="279"/>
      <c r="F3265" s="333"/>
    </row>
    <row r="3266" spans="3:6">
      <c r="C3266" s="331"/>
      <c r="D3266" s="279"/>
      <c r="E3266" s="279"/>
      <c r="F3266" s="333"/>
    </row>
    <row r="3267" spans="3:6">
      <c r="C3267" s="331"/>
      <c r="D3267" s="279"/>
      <c r="E3267" s="279"/>
      <c r="F3267" s="333"/>
    </row>
    <row r="3268" spans="3:6">
      <c r="C3268" s="331"/>
      <c r="D3268" s="279"/>
      <c r="E3268" s="279"/>
      <c r="F3268" s="333"/>
    </row>
    <row r="3269" spans="3:6">
      <c r="C3269" s="331"/>
      <c r="D3269" s="279"/>
      <c r="E3269" s="279"/>
      <c r="F3269" s="333"/>
    </row>
    <row r="3270" spans="3:6">
      <c r="C3270" s="331"/>
      <c r="D3270" s="279"/>
      <c r="E3270" s="279"/>
      <c r="F3270" s="333"/>
    </row>
    <row r="3271" spans="3:6">
      <c r="C3271" s="331"/>
      <c r="D3271" s="279"/>
      <c r="E3271" s="279"/>
      <c r="F3271" s="333"/>
    </row>
    <row r="3272" spans="3:6">
      <c r="C3272" s="331"/>
      <c r="D3272" s="279"/>
      <c r="E3272" s="279"/>
      <c r="F3272" s="333"/>
    </row>
    <row r="3273" spans="3:6">
      <c r="C3273" s="331"/>
      <c r="D3273" s="279"/>
      <c r="E3273" s="279"/>
      <c r="F3273" s="333"/>
    </row>
    <row r="3274" spans="3:6">
      <c r="C3274" s="331"/>
      <c r="D3274" s="279"/>
      <c r="E3274" s="279"/>
      <c r="F3274" s="333"/>
    </row>
    <row r="3275" spans="3:6">
      <c r="C3275" s="331"/>
      <c r="D3275" s="279"/>
      <c r="E3275" s="279"/>
      <c r="F3275" s="333"/>
    </row>
    <row r="3276" spans="3:6">
      <c r="C3276" s="331"/>
      <c r="D3276" s="279"/>
      <c r="E3276" s="279"/>
      <c r="F3276" s="333"/>
    </row>
    <row r="3277" spans="3:6">
      <c r="C3277" s="331"/>
      <c r="D3277" s="279"/>
      <c r="E3277" s="279"/>
      <c r="F3277" s="333"/>
    </row>
    <row r="3278" spans="3:6">
      <c r="C3278" s="331"/>
      <c r="D3278" s="279"/>
      <c r="E3278" s="279"/>
      <c r="F3278" s="333"/>
    </row>
    <row r="3279" spans="3:6">
      <c r="C3279" s="331"/>
      <c r="D3279" s="279"/>
      <c r="E3279" s="279"/>
      <c r="F3279" s="333"/>
    </row>
    <row r="3280" spans="3:6">
      <c r="C3280" s="331"/>
      <c r="D3280" s="279"/>
      <c r="E3280" s="279"/>
      <c r="F3280" s="333"/>
    </row>
    <row r="3281" spans="3:6">
      <c r="C3281" s="331"/>
      <c r="D3281" s="279"/>
      <c r="E3281" s="279"/>
      <c r="F3281" s="333"/>
    </row>
    <row r="3282" spans="3:6">
      <c r="C3282" s="331"/>
      <c r="D3282" s="279"/>
      <c r="E3282" s="279"/>
      <c r="F3282" s="333"/>
    </row>
    <row r="3283" spans="3:6">
      <c r="C3283" s="331"/>
      <c r="D3283" s="279"/>
      <c r="E3283" s="279"/>
      <c r="F3283" s="333"/>
    </row>
    <row r="3284" spans="3:6">
      <c r="C3284" s="331"/>
      <c r="D3284" s="279"/>
      <c r="E3284" s="279"/>
      <c r="F3284" s="333"/>
    </row>
    <row r="3285" spans="3:6">
      <c r="C3285" s="331"/>
      <c r="D3285" s="279"/>
      <c r="E3285" s="279"/>
      <c r="F3285" s="333"/>
    </row>
    <row r="3286" spans="3:6">
      <c r="C3286" s="331"/>
      <c r="D3286" s="279"/>
      <c r="E3286" s="279"/>
      <c r="F3286" s="333"/>
    </row>
    <row r="3287" spans="3:6">
      <c r="C3287" s="331"/>
      <c r="D3287" s="279"/>
      <c r="E3287" s="279"/>
      <c r="F3287" s="333"/>
    </row>
    <row r="3288" spans="3:6">
      <c r="C3288" s="331"/>
      <c r="D3288" s="279"/>
      <c r="E3288" s="279"/>
      <c r="F3288" s="333"/>
    </row>
    <row r="3289" spans="3:6">
      <c r="C3289" s="331"/>
      <c r="D3289" s="279"/>
      <c r="E3289" s="279"/>
      <c r="F3289" s="333"/>
    </row>
    <row r="3290" spans="3:6">
      <c r="C3290" s="331"/>
      <c r="D3290" s="279"/>
      <c r="E3290" s="279"/>
      <c r="F3290" s="333"/>
    </row>
    <row r="3291" spans="3:6">
      <c r="C3291" s="331"/>
      <c r="D3291" s="279"/>
      <c r="E3291" s="279"/>
      <c r="F3291" s="333"/>
    </row>
    <row r="3292" spans="3:6">
      <c r="C3292" s="331"/>
      <c r="D3292" s="279"/>
      <c r="E3292" s="279"/>
      <c r="F3292" s="333"/>
    </row>
    <row r="3293" spans="3:6">
      <c r="C3293" s="331"/>
      <c r="D3293" s="279"/>
      <c r="E3293" s="279"/>
      <c r="F3293" s="333"/>
    </row>
    <row r="3294" spans="3:6">
      <c r="C3294" s="331"/>
      <c r="D3294" s="279"/>
      <c r="E3294" s="279"/>
      <c r="F3294" s="333"/>
    </row>
    <row r="3295" spans="3:6">
      <c r="C3295" s="331"/>
      <c r="D3295" s="279"/>
      <c r="E3295" s="279"/>
      <c r="F3295" s="333"/>
    </row>
    <row r="3296" spans="3:6">
      <c r="C3296" s="331"/>
      <c r="D3296" s="279"/>
      <c r="E3296" s="279"/>
      <c r="F3296" s="333"/>
    </row>
    <row r="3297" spans="3:6">
      <c r="C3297" s="331"/>
      <c r="D3297" s="279"/>
      <c r="E3297" s="279"/>
      <c r="F3297" s="333"/>
    </row>
    <row r="3298" spans="3:6">
      <c r="C3298" s="331"/>
      <c r="D3298" s="279"/>
      <c r="E3298" s="279"/>
      <c r="F3298" s="333"/>
    </row>
    <row r="3299" spans="3:6">
      <c r="C3299" s="331"/>
      <c r="D3299" s="279"/>
      <c r="E3299" s="279"/>
      <c r="F3299" s="333"/>
    </row>
    <row r="3300" spans="3:6">
      <c r="C3300" s="331"/>
      <c r="D3300" s="279"/>
      <c r="E3300" s="279"/>
      <c r="F3300" s="333"/>
    </row>
    <row r="3301" spans="3:6">
      <c r="C3301" s="331"/>
      <c r="D3301" s="279"/>
      <c r="E3301" s="279"/>
      <c r="F3301" s="333"/>
    </row>
    <row r="3302" spans="3:6">
      <c r="C3302" s="331"/>
      <c r="D3302" s="279"/>
      <c r="E3302" s="279"/>
      <c r="F3302" s="333"/>
    </row>
    <row r="3303" spans="3:6">
      <c r="C3303" s="331"/>
      <c r="D3303" s="279"/>
      <c r="E3303" s="279"/>
      <c r="F3303" s="333"/>
    </row>
    <row r="3304" spans="3:6">
      <c r="C3304" s="331"/>
      <c r="D3304" s="279"/>
      <c r="E3304" s="279"/>
      <c r="F3304" s="333"/>
    </row>
    <row r="3305" spans="3:6">
      <c r="C3305" s="331"/>
      <c r="D3305" s="279"/>
      <c r="E3305" s="279"/>
      <c r="F3305" s="333"/>
    </row>
    <row r="3306" spans="3:6">
      <c r="C3306" s="331"/>
      <c r="D3306" s="279"/>
      <c r="E3306" s="279"/>
      <c r="F3306" s="333"/>
    </row>
    <row r="3307" spans="3:6">
      <c r="C3307" s="331"/>
      <c r="D3307" s="279"/>
      <c r="E3307" s="279"/>
      <c r="F3307" s="333"/>
    </row>
    <row r="3308" spans="3:6">
      <c r="C3308" s="331"/>
      <c r="D3308" s="279"/>
      <c r="E3308" s="279"/>
      <c r="F3308" s="333"/>
    </row>
    <row r="3309" spans="3:6">
      <c r="C3309" s="331"/>
      <c r="D3309" s="279"/>
      <c r="E3309" s="279"/>
      <c r="F3309" s="333"/>
    </row>
    <row r="3310" spans="3:6">
      <c r="C3310" s="331"/>
      <c r="D3310" s="279"/>
      <c r="E3310" s="279"/>
      <c r="F3310" s="333"/>
    </row>
    <row r="3311" spans="3:6">
      <c r="C3311" s="331"/>
      <c r="D3311" s="279"/>
      <c r="E3311" s="279"/>
      <c r="F3311" s="333"/>
    </row>
    <row r="3312" spans="3:6">
      <c r="C3312" s="331"/>
      <c r="D3312" s="279"/>
      <c r="E3312" s="279"/>
      <c r="F3312" s="333"/>
    </row>
    <row r="3313" spans="3:6">
      <c r="C3313" s="331"/>
      <c r="D3313" s="279"/>
      <c r="E3313" s="279"/>
      <c r="F3313" s="333"/>
    </row>
    <row r="3314" spans="3:6">
      <c r="C3314" s="331"/>
      <c r="D3314" s="279"/>
      <c r="E3314" s="279"/>
      <c r="F3314" s="333"/>
    </row>
    <row r="3315" spans="3:6">
      <c r="C3315" s="331"/>
      <c r="D3315" s="279"/>
      <c r="E3315" s="279"/>
      <c r="F3315" s="333"/>
    </row>
    <row r="3316" spans="3:6">
      <c r="C3316" s="331"/>
      <c r="D3316" s="279"/>
      <c r="E3316" s="279"/>
      <c r="F3316" s="333"/>
    </row>
    <row r="3317" spans="3:6">
      <c r="C3317" s="331"/>
      <c r="D3317" s="279"/>
      <c r="E3317" s="279"/>
      <c r="F3317" s="333"/>
    </row>
    <row r="3318" spans="3:6">
      <c r="C3318" s="331"/>
      <c r="D3318" s="279"/>
      <c r="E3318" s="279"/>
      <c r="F3318" s="333"/>
    </row>
    <row r="3319" spans="3:6">
      <c r="C3319" s="331"/>
      <c r="D3319" s="279"/>
      <c r="E3319" s="279"/>
      <c r="F3319" s="333"/>
    </row>
    <row r="3320" spans="3:6">
      <c r="C3320" s="331"/>
      <c r="D3320" s="279"/>
      <c r="E3320" s="279"/>
      <c r="F3320" s="333"/>
    </row>
    <row r="3321" spans="3:6">
      <c r="C3321" s="331"/>
      <c r="D3321" s="279"/>
      <c r="E3321" s="279"/>
      <c r="F3321" s="333"/>
    </row>
    <row r="3322" spans="3:6">
      <c r="C3322" s="331"/>
      <c r="D3322" s="279"/>
      <c r="E3322" s="279"/>
      <c r="F3322" s="333"/>
    </row>
    <row r="3323" spans="3:6">
      <c r="C3323" s="331"/>
      <c r="D3323" s="279"/>
      <c r="E3323" s="279"/>
      <c r="F3323" s="333"/>
    </row>
    <row r="3324" spans="3:6">
      <c r="C3324" s="331"/>
      <c r="D3324" s="279"/>
      <c r="E3324" s="279"/>
      <c r="F3324" s="333"/>
    </row>
    <row r="3325" spans="3:6">
      <c r="C3325" s="331"/>
      <c r="D3325" s="279"/>
      <c r="E3325" s="279"/>
      <c r="F3325" s="333"/>
    </row>
    <row r="3326" spans="3:6">
      <c r="C3326" s="331"/>
      <c r="D3326" s="279"/>
      <c r="E3326" s="279"/>
      <c r="F3326" s="333"/>
    </row>
    <row r="3327" spans="3:6">
      <c r="C3327" s="331"/>
      <c r="D3327" s="279"/>
      <c r="E3327" s="279"/>
      <c r="F3327" s="333"/>
    </row>
    <row r="3328" spans="3:6">
      <c r="C3328" s="331"/>
      <c r="D3328" s="279"/>
      <c r="E3328" s="279"/>
      <c r="F3328" s="333"/>
    </row>
    <row r="3329" spans="3:6">
      <c r="C3329" s="331"/>
      <c r="D3329" s="279"/>
      <c r="E3329" s="279"/>
      <c r="F3329" s="333"/>
    </row>
    <row r="3330" spans="3:6">
      <c r="C3330" s="331"/>
      <c r="D3330" s="279"/>
      <c r="E3330" s="279"/>
      <c r="F3330" s="333"/>
    </row>
    <row r="3331" spans="3:6">
      <c r="C3331" s="331"/>
      <c r="D3331" s="279"/>
      <c r="E3331" s="279"/>
      <c r="F3331" s="333"/>
    </row>
    <row r="3332" spans="3:6">
      <c r="C3332" s="331"/>
      <c r="D3332" s="279"/>
      <c r="E3332" s="279"/>
      <c r="F3332" s="333"/>
    </row>
    <row r="3333" spans="3:6">
      <c r="C3333" s="331"/>
      <c r="D3333" s="279"/>
      <c r="E3333" s="279"/>
      <c r="F3333" s="333"/>
    </row>
    <row r="3334" spans="3:6">
      <c r="C3334" s="331"/>
      <c r="D3334" s="279"/>
      <c r="E3334" s="279"/>
      <c r="F3334" s="333"/>
    </row>
    <row r="3335" spans="3:6">
      <c r="C3335" s="331"/>
      <c r="D3335" s="279"/>
      <c r="E3335" s="279"/>
      <c r="F3335" s="333"/>
    </row>
    <row r="3336" spans="3:6">
      <c r="C3336" s="331"/>
      <c r="D3336" s="279"/>
      <c r="E3336" s="279"/>
      <c r="F3336" s="333"/>
    </row>
    <row r="3337" spans="3:6">
      <c r="C3337" s="331"/>
      <c r="D3337" s="279"/>
      <c r="E3337" s="279"/>
      <c r="F3337" s="333"/>
    </row>
    <row r="3338" spans="3:6">
      <c r="C3338" s="331"/>
      <c r="D3338" s="279"/>
      <c r="E3338" s="279"/>
      <c r="F3338" s="333"/>
    </row>
    <row r="3339" spans="3:6">
      <c r="C3339" s="331"/>
      <c r="D3339" s="279"/>
      <c r="E3339" s="279"/>
      <c r="F3339" s="333"/>
    </row>
    <row r="3340" spans="3:6">
      <c r="C3340" s="331"/>
      <c r="D3340" s="279"/>
      <c r="E3340" s="279"/>
      <c r="F3340" s="333"/>
    </row>
    <row r="3341" spans="3:6">
      <c r="C3341" s="331"/>
      <c r="D3341" s="279"/>
      <c r="E3341" s="279"/>
      <c r="F3341" s="333"/>
    </row>
    <row r="3342" spans="3:6">
      <c r="C3342" s="331"/>
      <c r="D3342" s="279"/>
      <c r="E3342" s="279"/>
      <c r="F3342" s="333"/>
    </row>
    <row r="3343" spans="3:6">
      <c r="C3343" s="331"/>
      <c r="D3343" s="279"/>
      <c r="E3343" s="279"/>
      <c r="F3343" s="333"/>
    </row>
    <row r="3344" spans="3:6">
      <c r="C3344" s="331"/>
      <c r="D3344" s="279"/>
      <c r="E3344" s="279"/>
      <c r="F3344" s="333"/>
    </row>
    <row r="3345" spans="3:6">
      <c r="C3345" s="331"/>
      <c r="D3345" s="279"/>
      <c r="E3345" s="279"/>
      <c r="F3345" s="333"/>
    </row>
    <row r="3346" spans="3:6">
      <c r="C3346" s="331"/>
      <c r="D3346" s="279"/>
      <c r="E3346" s="279"/>
      <c r="F3346" s="333"/>
    </row>
    <row r="3347" spans="3:6">
      <c r="C3347" s="331"/>
      <c r="D3347" s="279"/>
      <c r="E3347" s="279"/>
      <c r="F3347" s="333"/>
    </row>
    <row r="3348" spans="3:6">
      <c r="C3348" s="331"/>
      <c r="D3348" s="279"/>
      <c r="E3348" s="279"/>
      <c r="F3348" s="333"/>
    </row>
    <row r="3349" spans="3:6">
      <c r="C3349" s="331"/>
      <c r="D3349" s="279"/>
      <c r="E3349" s="279"/>
      <c r="F3349" s="333"/>
    </row>
    <row r="3350" spans="3:6">
      <c r="C3350" s="331"/>
      <c r="D3350" s="279"/>
      <c r="E3350" s="279"/>
      <c r="F3350" s="333"/>
    </row>
    <row r="3351" spans="3:6">
      <c r="C3351" s="331"/>
      <c r="D3351" s="279"/>
      <c r="E3351" s="279"/>
      <c r="F3351" s="333"/>
    </row>
    <row r="3352" spans="3:6">
      <c r="C3352" s="331"/>
      <c r="D3352" s="279"/>
      <c r="E3352" s="279"/>
      <c r="F3352" s="333"/>
    </row>
    <row r="3353" spans="3:6">
      <c r="C3353" s="331"/>
      <c r="D3353" s="279"/>
      <c r="E3353" s="279"/>
      <c r="F3353" s="333"/>
    </row>
    <row r="3354" spans="3:6">
      <c r="C3354" s="331"/>
      <c r="D3354" s="279"/>
      <c r="E3354" s="279"/>
      <c r="F3354" s="333"/>
    </row>
    <row r="3355" spans="3:6">
      <c r="C3355" s="331"/>
      <c r="D3355" s="279"/>
      <c r="E3355" s="279"/>
      <c r="F3355" s="333"/>
    </row>
    <row r="3356" spans="3:6">
      <c r="C3356" s="331"/>
      <c r="D3356" s="279"/>
      <c r="E3356" s="279"/>
      <c r="F3356" s="333"/>
    </row>
    <row r="3357" spans="3:6">
      <c r="C3357" s="331"/>
      <c r="D3357" s="279"/>
      <c r="E3357" s="279"/>
      <c r="F3357" s="333"/>
    </row>
    <row r="3358" spans="3:6">
      <c r="C3358" s="331"/>
      <c r="D3358" s="279"/>
      <c r="E3358" s="279"/>
      <c r="F3358" s="333"/>
    </row>
    <row r="3359" spans="3:6">
      <c r="C3359" s="331"/>
      <c r="D3359" s="279"/>
      <c r="E3359" s="279"/>
      <c r="F3359" s="333"/>
    </row>
    <row r="3360" spans="3:6">
      <c r="C3360" s="331"/>
      <c r="D3360" s="279"/>
      <c r="E3360" s="279"/>
      <c r="F3360" s="333"/>
    </row>
    <row r="3361" spans="3:6">
      <c r="C3361" s="331"/>
      <c r="D3361" s="279"/>
      <c r="E3361" s="279"/>
      <c r="F3361" s="333"/>
    </row>
    <row r="3362" spans="3:6">
      <c r="C3362" s="331"/>
      <c r="D3362" s="279"/>
      <c r="E3362" s="279"/>
      <c r="F3362" s="333"/>
    </row>
    <row r="3363" spans="3:6">
      <c r="C3363" s="331"/>
      <c r="D3363" s="279"/>
      <c r="E3363" s="279"/>
      <c r="F3363" s="333"/>
    </row>
    <row r="3364" spans="3:6">
      <c r="C3364" s="331"/>
      <c r="D3364" s="279"/>
      <c r="E3364" s="279"/>
      <c r="F3364" s="333"/>
    </row>
    <row r="3365" spans="3:6">
      <c r="C3365" s="331"/>
      <c r="D3365" s="279"/>
      <c r="E3365" s="279"/>
      <c r="F3365" s="333"/>
    </row>
    <row r="3366" spans="3:6">
      <c r="C3366" s="331"/>
      <c r="D3366" s="279"/>
      <c r="E3366" s="279"/>
      <c r="F3366" s="333"/>
    </row>
    <row r="3367" spans="3:6">
      <c r="C3367" s="331"/>
      <c r="D3367" s="279"/>
      <c r="E3367" s="279"/>
      <c r="F3367" s="333"/>
    </row>
    <row r="3368" spans="3:6">
      <c r="C3368" s="331"/>
      <c r="D3368" s="279"/>
      <c r="E3368" s="279"/>
      <c r="F3368" s="333"/>
    </row>
    <row r="3369" spans="3:6">
      <c r="C3369" s="331"/>
      <c r="D3369" s="279"/>
      <c r="E3369" s="279"/>
      <c r="F3369" s="333"/>
    </row>
    <row r="3370" spans="3:6">
      <c r="C3370" s="331"/>
      <c r="D3370" s="279"/>
      <c r="E3370" s="279"/>
      <c r="F3370" s="333"/>
    </row>
    <row r="3371" spans="3:6">
      <c r="C3371" s="331"/>
      <c r="D3371" s="279"/>
      <c r="E3371" s="279"/>
      <c r="F3371" s="333"/>
    </row>
    <row r="3372" spans="3:6">
      <c r="C3372" s="331"/>
      <c r="D3372" s="279"/>
      <c r="E3372" s="279"/>
      <c r="F3372" s="333"/>
    </row>
    <row r="3373" spans="3:6">
      <c r="C3373" s="331"/>
      <c r="D3373" s="279"/>
      <c r="E3373" s="279"/>
      <c r="F3373" s="333"/>
    </row>
    <row r="3374" spans="3:6">
      <c r="C3374" s="331"/>
      <c r="D3374" s="279"/>
      <c r="E3374" s="279"/>
      <c r="F3374" s="333"/>
    </row>
    <row r="3375" spans="3:6">
      <c r="C3375" s="331"/>
      <c r="D3375" s="279"/>
      <c r="E3375" s="279"/>
      <c r="F3375" s="333"/>
    </row>
    <row r="3376" spans="3:6">
      <c r="C3376" s="331"/>
      <c r="D3376" s="279"/>
      <c r="E3376" s="279"/>
      <c r="F3376" s="333"/>
    </row>
    <row r="3377" spans="3:6">
      <c r="C3377" s="331"/>
      <c r="D3377" s="279"/>
      <c r="E3377" s="279"/>
      <c r="F3377" s="333"/>
    </row>
    <row r="3378" spans="3:6">
      <c r="C3378" s="331"/>
      <c r="D3378" s="279"/>
      <c r="E3378" s="279"/>
      <c r="F3378" s="333"/>
    </row>
    <row r="3379" spans="3:6">
      <c r="C3379" s="331"/>
      <c r="D3379" s="279"/>
      <c r="E3379" s="279"/>
      <c r="F3379" s="333"/>
    </row>
    <row r="3380" spans="3:6">
      <c r="C3380" s="331"/>
      <c r="D3380" s="279"/>
      <c r="E3380" s="279"/>
      <c r="F3380" s="333"/>
    </row>
    <row r="3381" spans="3:6">
      <c r="C3381" s="331"/>
      <c r="D3381" s="279"/>
      <c r="E3381" s="279"/>
      <c r="F3381" s="333"/>
    </row>
    <row r="3382" spans="3:6">
      <c r="C3382" s="331"/>
      <c r="D3382" s="279"/>
      <c r="E3382" s="279"/>
      <c r="F3382" s="333"/>
    </row>
    <row r="3383" spans="3:6">
      <c r="C3383" s="331"/>
      <c r="D3383" s="279"/>
      <c r="E3383" s="279"/>
      <c r="F3383" s="333"/>
    </row>
    <row r="3384" spans="3:6">
      <c r="C3384" s="331"/>
      <c r="D3384" s="279"/>
      <c r="E3384" s="279"/>
      <c r="F3384" s="333"/>
    </row>
    <row r="3385" spans="3:6">
      <c r="C3385" s="331"/>
      <c r="D3385" s="279"/>
      <c r="E3385" s="279"/>
      <c r="F3385" s="333"/>
    </row>
    <row r="3386" spans="3:6">
      <c r="C3386" s="331"/>
      <c r="D3386" s="279"/>
      <c r="E3386" s="279"/>
      <c r="F3386" s="333"/>
    </row>
    <row r="3387" spans="3:6">
      <c r="C3387" s="331"/>
      <c r="D3387" s="279"/>
      <c r="E3387" s="279"/>
      <c r="F3387" s="333"/>
    </row>
    <row r="3388" spans="3:6">
      <c r="C3388" s="331"/>
      <c r="D3388" s="279"/>
      <c r="E3388" s="279"/>
      <c r="F3388" s="333"/>
    </row>
    <row r="3389" spans="3:6">
      <c r="C3389" s="331"/>
      <c r="D3389" s="279"/>
      <c r="E3389" s="279"/>
      <c r="F3389" s="333"/>
    </row>
    <row r="3390" spans="3:6">
      <c r="C3390" s="331"/>
      <c r="D3390" s="279"/>
      <c r="E3390" s="279"/>
      <c r="F3390" s="333"/>
    </row>
    <row r="3391" spans="3:6">
      <c r="C3391" s="331"/>
      <c r="D3391" s="279"/>
      <c r="E3391" s="279"/>
      <c r="F3391" s="333"/>
    </row>
    <row r="3392" spans="3:6">
      <c r="C3392" s="331"/>
      <c r="D3392" s="279"/>
      <c r="E3392" s="279"/>
      <c r="F3392" s="333"/>
    </row>
    <row r="3393" spans="3:6">
      <c r="C3393" s="331"/>
      <c r="D3393" s="279"/>
      <c r="E3393" s="279"/>
      <c r="F3393" s="333"/>
    </row>
    <row r="3394" spans="3:6">
      <c r="C3394" s="331"/>
      <c r="D3394" s="279"/>
      <c r="E3394" s="279"/>
      <c r="F3394" s="333"/>
    </row>
    <row r="3395" spans="3:6">
      <c r="C3395" s="331"/>
      <c r="D3395" s="279"/>
      <c r="E3395" s="279"/>
      <c r="F3395" s="333"/>
    </row>
    <row r="3396" spans="3:6">
      <c r="C3396" s="331"/>
      <c r="D3396" s="279"/>
      <c r="E3396" s="279"/>
      <c r="F3396" s="333"/>
    </row>
    <row r="3397" spans="3:6">
      <c r="C3397" s="331"/>
      <c r="D3397" s="279"/>
      <c r="E3397" s="279"/>
      <c r="F3397" s="333"/>
    </row>
    <row r="3398" spans="3:6">
      <c r="C3398" s="331"/>
      <c r="D3398" s="279"/>
      <c r="E3398" s="279"/>
      <c r="F3398" s="333"/>
    </row>
    <row r="3399" spans="3:6">
      <c r="C3399" s="331"/>
      <c r="D3399" s="279"/>
      <c r="E3399" s="279"/>
      <c r="F3399" s="333"/>
    </row>
    <row r="3400" spans="3:6">
      <c r="C3400" s="331"/>
      <c r="D3400" s="279"/>
      <c r="E3400" s="279"/>
      <c r="F3400" s="333"/>
    </row>
    <row r="3401" spans="3:6">
      <c r="C3401" s="331"/>
      <c r="D3401" s="279"/>
      <c r="E3401" s="279"/>
      <c r="F3401" s="333"/>
    </row>
    <row r="3402" spans="3:6">
      <c r="C3402" s="331"/>
      <c r="D3402" s="279"/>
      <c r="E3402" s="279"/>
      <c r="F3402" s="333"/>
    </row>
    <row r="3403" spans="3:6">
      <c r="C3403" s="331"/>
      <c r="D3403" s="279"/>
      <c r="E3403" s="279"/>
      <c r="F3403" s="333"/>
    </row>
    <row r="3404" spans="3:6">
      <c r="C3404" s="331"/>
      <c r="D3404" s="279"/>
      <c r="E3404" s="279"/>
      <c r="F3404" s="333"/>
    </row>
    <row r="3405" spans="3:6">
      <c r="C3405" s="331"/>
      <c r="D3405" s="279"/>
      <c r="E3405" s="279"/>
      <c r="F3405" s="333"/>
    </row>
    <row r="3406" spans="3:6">
      <c r="C3406" s="331"/>
      <c r="D3406" s="279"/>
      <c r="E3406" s="279"/>
      <c r="F3406" s="333"/>
    </row>
    <row r="3407" spans="3:6">
      <c r="C3407" s="331"/>
      <c r="D3407" s="279"/>
      <c r="E3407" s="279"/>
      <c r="F3407" s="333"/>
    </row>
    <row r="3408" spans="3:6">
      <c r="C3408" s="331"/>
      <c r="D3408" s="279"/>
      <c r="E3408" s="279"/>
      <c r="F3408" s="333"/>
    </row>
    <row r="3409" spans="3:6">
      <c r="C3409" s="331"/>
      <c r="D3409" s="279"/>
      <c r="E3409" s="279"/>
      <c r="F3409" s="333"/>
    </row>
    <row r="3410" spans="3:6">
      <c r="C3410" s="331"/>
      <c r="D3410" s="279"/>
      <c r="E3410" s="279"/>
      <c r="F3410" s="333"/>
    </row>
    <row r="3411" spans="3:6">
      <c r="C3411" s="331"/>
      <c r="D3411" s="279"/>
      <c r="E3411" s="279"/>
      <c r="F3411" s="333"/>
    </row>
    <row r="3412" spans="3:6">
      <c r="C3412" s="331"/>
      <c r="D3412" s="279"/>
      <c r="E3412" s="279"/>
      <c r="F3412" s="333"/>
    </row>
    <row r="3413" spans="3:6">
      <c r="C3413" s="331"/>
      <c r="D3413" s="279"/>
      <c r="E3413" s="279"/>
      <c r="F3413" s="333"/>
    </row>
    <row r="3414" spans="3:6">
      <c r="C3414" s="331"/>
      <c r="D3414" s="279"/>
      <c r="E3414" s="279"/>
      <c r="F3414" s="333"/>
    </row>
    <row r="3415" spans="3:6">
      <c r="C3415" s="331"/>
      <c r="D3415" s="279"/>
      <c r="E3415" s="279"/>
      <c r="F3415" s="333"/>
    </row>
    <row r="3416" spans="3:6">
      <c r="C3416" s="331"/>
      <c r="D3416" s="279"/>
      <c r="E3416" s="279"/>
      <c r="F3416" s="333"/>
    </row>
    <row r="3417" spans="3:6">
      <c r="C3417" s="331"/>
      <c r="D3417" s="279"/>
      <c r="E3417" s="279"/>
      <c r="F3417" s="333"/>
    </row>
    <row r="3418" spans="3:6">
      <c r="C3418" s="331"/>
      <c r="D3418" s="279"/>
      <c r="E3418" s="279"/>
      <c r="F3418" s="333"/>
    </row>
    <row r="3419" spans="3:6">
      <c r="C3419" s="331"/>
      <c r="D3419" s="279"/>
      <c r="E3419" s="279"/>
      <c r="F3419" s="333"/>
    </row>
    <row r="3420" spans="3:6">
      <c r="C3420" s="331"/>
      <c r="D3420" s="279"/>
      <c r="E3420" s="279"/>
      <c r="F3420" s="333"/>
    </row>
    <row r="3421" spans="3:6">
      <c r="C3421" s="331"/>
      <c r="D3421" s="279"/>
      <c r="E3421" s="279"/>
      <c r="F3421" s="333"/>
    </row>
    <row r="3422" spans="3:6">
      <c r="C3422" s="331"/>
      <c r="D3422" s="279"/>
      <c r="E3422" s="279"/>
      <c r="F3422" s="333"/>
    </row>
    <row r="3423" spans="3:6">
      <c r="C3423" s="331"/>
      <c r="D3423" s="279"/>
      <c r="E3423" s="279"/>
      <c r="F3423" s="333"/>
    </row>
    <row r="3424" spans="3:6">
      <c r="C3424" s="331"/>
      <c r="D3424" s="279"/>
      <c r="E3424" s="279"/>
      <c r="F3424" s="333"/>
    </row>
    <row r="3425" spans="3:6">
      <c r="C3425" s="331"/>
      <c r="D3425" s="279"/>
      <c r="E3425" s="279"/>
      <c r="F3425" s="333"/>
    </row>
    <row r="3426" spans="3:6">
      <c r="C3426" s="331"/>
      <c r="D3426" s="279"/>
      <c r="E3426" s="279"/>
      <c r="F3426" s="333"/>
    </row>
    <row r="3427" spans="3:6">
      <c r="C3427" s="331"/>
      <c r="D3427" s="279"/>
      <c r="E3427" s="279"/>
      <c r="F3427" s="333"/>
    </row>
    <row r="3428" spans="3:6">
      <c r="C3428" s="331"/>
      <c r="D3428" s="279"/>
      <c r="E3428" s="279"/>
      <c r="F3428" s="333"/>
    </row>
    <row r="3429" spans="3:6">
      <c r="C3429" s="331"/>
      <c r="D3429" s="279"/>
      <c r="E3429" s="279"/>
      <c r="F3429" s="333"/>
    </row>
    <row r="3430" spans="3:6">
      <c r="C3430" s="331"/>
      <c r="D3430" s="279"/>
      <c r="E3430" s="279"/>
      <c r="F3430" s="333"/>
    </row>
    <row r="3431" spans="3:6">
      <c r="C3431" s="331"/>
      <c r="D3431" s="279"/>
      <c r="E3431" s="279"/>
      <c r="F3431" s="333"/>
    </row>
    <row r="3432" spans="3:6">
      <c r="C3432" s="331"/>
      <c r="D3432" s="279"/>
      <c r="E3432" s="279"/>
      <c r="F3432" s="333"/>
    </row>
    <row r="3433" spans="3:6">
      <c r="C3433" s="331"/>
      <c r="D3433" s="279"/>
      <c r="E3433" s="279"/>
      <c r="F3433" s="333"/>
    </row>
    <row r="3434" spans="3:6">
      <c r="C3434" s="331"/>
      <c r="D3434" s="279"/>
      <c r="E3434" s="279"/>
      <c r="F3434" s="333"/>
    </row>
    <row r="3435" spans="3:6">
      <c r="C3435" s="331"/>
      <c r="D3435" s="279"/>
      <c r="E3435" s="279"/>
      <c r="F3435" s="333"/>
    </row>
    <row r="3436" spans="3:6">
      <c r="C3436" s="331"/>
      <c r="D3436" s="279"/>
      <c r="E3436" s="279"/>
      <c r="F3436" s="333"/>
    </row>
    <row r="3437" spans="3:6">
      <c r="C3437" s="331"/>
      <c r="D3437" s="279"/>
      <c r="E3437" s="279"/>
      <c r="F3437" s="333"/>
    </row>
    <row r="3438" spans="3:6">
      <c r="C3438" s="331"/>
      <c r="D3438" s="279"/>
      <c r="E3438" s="279"/>
      <c r="F3438" s="333"/>
    </row>
    <row r="3439" spans="3:6">
      <c r="C3439" s="331"/>
      <c r="D3439" s="279"/>
      <c r="E3439" s="279"/>
      <c r="F3439" s="333"/>
    </row>
    <row r="3440" spans="3:6">
      <c r="C3440" s="331"/>
      <c r="D3440" s="279"/>
      <c r="E3440" s="279"/>
      <c r="F3440" s="333"/>
    </row>
    <row r="3441" spans="3:6">
      <c r="C3441" s="331"/>
      <c r="D3441" s="279"/>
      <c r="E3441" s="279"/>
      <c r="F3441" s="333"/>
    </row>
    <row r="3442" spans="3:6">
      <c r="C3442" s="331"/>
      <c r="D3442" s="279"/>
      <c r="E3442" s="279"/>
      <c r="F3442" s="333"/>
    </row>
    <row r="3443" spans="3:6">
      <c r="C3443" s="331"/>
      <c r="D3443" s="279"/>
      <c r="E3443" s="279"/>
      <c r="F3443" s="333"/>
    </row>
    <row r="3444" spans="3:6">
      <c r="C3444" s="331"/>
      <c r="D3444" s="279"/>
      <c r="E3444" s="279"/>
      <c r="F3444" s="333"/>
    </row>
    <row r="3445" spans="3:6">
      <c r="C3445" s="331"/>
      <c r="D3445" s="279"/>
      <c r="E3445" s="279"/>
      <c r="F3445" s="333"/>
    </row>
    <row r="3446" spans="3:6">
      <c r="C3446" s="331"/>
      <c r="D3446" s="279"/>
      <c r="E3446" s="279"/>
      <c r="F3446" s="333"/>
    </row>
    <row r="3447" spans="3:6">
      <c r="C3447" s="331"/>
      <c r="D3447" s="279"/>
      <c r="E3447" s="279"/>
      <c r="F3447" s="333"/>
    </row>
    <row r="3448" spans="3:6">
      <c r="C3448" s="331"/>
      <c r="D3448" s="279"/>
      <c r="E3448" s="279"/>
      <c r="F3448" s="333"/>
    </row>
    <row r="3449" spans="3:6">
      <c r="C3449" s="331"/>
      <c r="D3449" s="279"/>
      <c r="E3449" s="279"/>
      <c r="F3449" s="333"/>
    </row>
    <row r="3450" spans="3:6">
      <c r="C3450" s="331"/>
      <c r="D3450" s="279"/>
      <c r="E3450" s="279"/>
      <c r="F3450" s="333"/>
    </row>
    <row r="3451" spans="3:6">
      <c r="C3451" s="331"/>
      <c r="D3451" s="279"/>
      <c r="E3451" s="279"/>
      <c r="F3451" s="333"/>
    </row>
    <row r="3452" spans="3:6">
      <c r="C3452" s="331"/>
      <c r="D3452" s="279"/>
      <c r="E3452" s="279"/>
      <c r="F3452" s="333"/>
    </row>
    <row r="3453" spans="3:6">
      <c r="C3453" s="331"/>
      <c r="D3453" s="279"/>
      <c r="E3453" s="279"/>
      <c r="F3453" s="333"/>
    </row>
    <row r="3454" spans="3:6">
      <c r="C3454" s="331"/>
      <c r="D3454" s="279"/>
      <c r="E3454" s="279"/>
      <c r="F3454" s="333"/>
    </row>
    <row r="3455" spans="3:6">
      <c r="C3455" s="331"/>
      <c r="D3455" s="279"/>
      <c r="E3455" s="279"/>
      <c r="F3455" s="333"/>
    </row>
    <row r="3456" spans="3:6">
      <c r="C3456" s="331"/>
      <c r="D3456" s="279"/>
      <c r="E3456" s="279"/>
      <c r="F3456" s="333"/>
    </row>
    <row r="3457" spans="3:6">
      <c r="C3457" s="331"/>
      <c r="D3457" s="279"/>
      <c r="E3457" s="279"/>
      <c r="F3457" s="333"/>
    </row>
    <row r="3458" spans="3:6">
      <c r="C3458" s="331"/>
      <c r="D3458" s="279"/>
      <c r="E3458" s="279"/>
      <c r="F3458" s="333"/>
    </row>
    <row r="3459" spans="3:6">
      <c r="C3459" s="331"/>
      <c r="D3459" s="279"/>
      <c r="E3459" s="279"/>
      <c r="F3459" s="333"/>
    </row>
    <row r="3460" spans="3:6">
      <c r="C3460" s="331"/>
      <c r="D3460" s="279"/>
      <c r="E3460" s="279"/>
      <c r="F3460" s="333"/>
    </row>
    <row r="3461" spans="3:6">
      <c r="C3461" s="331"/>
      <c r="D3461" s="279"/>
      <c r="E3461" s="279"/>
      <c r="F3461" s="333"/>
    </row>
    <row r="3462" spans="3:6">
      <c r="C3462" s="331"/>
      <c r="D3462" s="279"/>
      <c r="E3462" s="279"/>
      <c r="F3462" s="333"/>
    </row>
    <row r="3463" spans="3:6">
      <c r="C3463" s="331"/>
      <c r="D3463" s="279"/>
      <c r="E3463" s="279"/>
      <c r="F3463" s="333"/>
    </row>
    <row r="3464" spans="3:6">
      <c r="C3464" s="331"/>
      <c r="D3464" s="279"/>
      <c r="E3464" s="279"/>
      <c r="F3464" s="333"/>
    </row>
    <row r="3465" spans="3:6">
      <c r="C3465" s="331"/>
      <c r="D3465" s="279"/>
      <c r="E3465" s="279"/>
      <c r="F3465" s="333"/>
    </row>
    <row r="3466" spans="3:6">
      <c r="C3466" s="331"/>
      <c r="D3466" s="279"/>
      <c r="E3466" s="279"/>
      <c r="F3466" s="333"/>
    </row>
    <row r="3467" spans="3:6">
      <c r="C3467" s="331"/>
      <c r="D3467" s="279"/>
      <c r="E3467" s="279"/>
      <c r="F3467" s="333"/>
    </row>
    <row r="3468" spans="3:6">
      <c r="C3468" s="331"/>
      <c r="D3468" s="279"/>
      <c r="E3468" s="279"/>
      <c r="F3468" s="333"/>
    </row>
    <row r="3469" spans="3:6">
      <c r="C3469" s="331"/>
      <c r="D3469" s="279"/>
      <c r="E3469" s="279"/>
      <c r="F3469" s="333"/>
    </row>
    <row r="3470" spans="3:6">
      <c r="C3470" s="331"/>
      <c r="D3470" s="279"/>
      <c r="E3470" s="279"/>
      <c r="F3470" s="333"/>
    </row>
    <row r="3471" spans="3:6">
      <c r="C3471" s="331"/>
      <c r="D3471" s="279"/>
      <c r="E3471" s="279"/>
      <c r="F3471" s="333"/>
    </row>
    <row r="3472" spans="3:6">
      <c r="C3472" s="331"/>
      <c r="D3472" s="279"/>
      <c r="E3472" s="279"/>
      <c r="F3472" s="333"/>
    </row>
    <row r="3473" spans="3:6">
      <c r="C3473" s="331"/>
      <c r="D3473" s="279"/>
      <c r="E3473" s="279"/>
      <c r="F3473" s="333"/>
    </row>
    <row r="3474" spans="3:6">
      <c r="C3474" s="331"/>
      <c r="D3474" s="279"/>
      <c r="E3474" s="279"/>
      <c r="F3474" s="333"/>
    </row>
    <row r="3475" spans="3:6">
      <c r="C3475" s="331"/>
      <c r="D3475" s="279"/>
      <c r="E3475" s="279"/>
      <c r="F3475" s="333"/>
    </row>
    <row r="3476" spans="3:6">
      <c r="C3476" s="331"/>
      <c r="D3476" s="279"/>
      <c r="E3476" s="279"/>
      <c r="F3476" s="333"/>
    </row>
    <row r="3477" spans="3:6">
      <c r="C3477" s="331"/>
      <c r="D3477" s="279"/>
      <c r="E3477" s="279"/>
      <c r="F3477" s="333"/>
    </row>
    <row r="3478" spans="3:6">
      <c r="C3478" s="331"/>
      <c r="D3478" s="279"/>
      <c r="E3478" s="279"/>
      <c r="F3478" s="333"/>
    </row>
    <row r="3479" spans="3:6">
      <c r="C3479" s="331"/>
      <c r="D3479" s="279"/>
      <c r="E3479" s="279"/>
      <c r="F3479" s="333"/>
    </row>
    <row r="3480" spans="3:6">
      <c r="C3480" s="331"/>
      <c r="D3480" s="279"/>
      <c r="E3480" s="279"/>
      <c r="F3480" s="333"/>
    </row>
    <row r="3481" spans="3:6">
      <c r="C3481" s="331"/>
      <c r="D3481" s="279"/>
      <c r="E3481" s="279"/>
      <c r="F3481" s="333"/>
    </row>
    <row r="3482" spans="3:6">
      <c r="C3482" s="331"/>
      <c r="D3482" s="279"/>
      <c r="E3482" s="279"/>
      <c r="F3482" s="333"/>
    </row>
    <row r="3483" spans="3:6">
      <c r="C3483" s="331"/>
      <c r="D3483" s="279"/>
      <c r="E3483" s="279"/>
      <c r="F3483" s="333"/>
    </row>
    <row r="3484" spans="3:6">
      <c r="C3484" s="331"/>
      <c r="D3484" s="279"/>
      <c r="E3484" s="279"/>
      <c r="F3484" s="333"/>
    </row>
    <row r="3485" spans="3:6">
      <c r="C3485" s="331"/>
      <c r="D3485" s="279"/>
      <c r="E3485" s="279"/>
      <c r="F3485" s="333"/>
    </row>
    <row r="3486" spans="3:6">
      <c r="C3486" s="331"/>
      <c r="D3486" s="279"/>
      <c r="E3486" s="279"/>
      <c r="F3486" s="333"/>
    </row>
    <row r="3487" spans="3:6">
      <c r="C3487" s="331"/>
      <c r="D3487" s="279"/>
      <c r="E3487" s="279"/>
      <c r="F3487" s="333"/>
    </row>
    <row r="3488" spans="3:6">
      <c r="C3488" s="331"/>
      <c r="D3488" s="279"/>
      <c r="E3488" s="279"/>
      <c r="F3488" s="333"/>
    </row>
    <row r="3489" spans="3:6">
      <c r="C3489" s="331"/>
      <c r="D3489" s="279"/>
      <c r="E3489" s="279"/>
      <c r="F3489" s="333"/>
    </row>
    <row r="3490" spans="3:6">
      <c r="C3490" s="331"/>
      <c r="D3490" s="279"/>
      <c r="E3490" s="279"/>
      <c r="F3490" s="333"/>
    </row>
    <row r="3491" spans="3:6">
      <c r="C3491" s="331"/>
      <c r="D3491" s="279"/>
      <c r="E3491" s="279"/>
      <c r="F3491" s="333"/>
    </row>
    <row r="3492" spans="3:6">
      <c r="C3492" s="331"/>
      <c r="D3492" s="279"/>
      <c r="E3492" s="279"/>
      <c r="F3492" s="333"/>
    </row>
    <row r="3493" spans="3:6">
      <c r="C3493" s="331"/>
      <c r="D3493" s="279"/>
      <c r="E3493" s="279"/>
      <c r="F3493" s="333"/>
    </row>
    <row r="3494" spans="3:6">
      <c r="C3494" s="331"/>
      <c r="D3494" s="279"/>
      <c r="E3494" s="279"/>
      <c r="F3494" s="333"/>
    </row>
    <row r="3495" spans="3:6">
      <c r="C3495" s="331"/>
      <c r="D3495" s="279"/>
      <c r="E3495" s="279"/>
      <c r="F3495" s="333"/>
    </row>
    <row r="3496" spans="3:6">
      <c r="C3496" s="331"/>
      <c r="D3496" s="279"/>
      <c r="E3496" s="279"/>
      <c r="F3496" s="333"/>
    </row>
    <row r="3497" spans="3:6">
      <c r="C3497" s="331"/>
      <c r="D3497" s="279"/>
      <c r="E3497" s="279"/>
      <c r="F3497" s="333"/>
    </row>
    <row r="3498" spans="3:6">
      <c r="C3498" s="331"/>
      <c r="D3498" s="279"/>
      <c r="E3498" s="279"/>
      <c r="F3498" s="333"/>
    </row>
    <row r="3499" spans="3:6">
      <c r="C3499" s="331"/>
      <c r="D3499" s="279"/>
      <c r="E3499" s="279"/>
      <c r="F3499" s="333"/>
    </row>
    <row r="3500" spans="3:6">
      <c r="C3500" s="331"/>
      <c r="D3500" s="279"/>
      <c r="E3500" s="279"/>
      <c r="F3500" s="333"/>
    </row>
    <row r="3501" spans="3:6">
      <c r="C3501" s="331"/>
      <c r="D3501" s="279"/>
      <c r="E3501" s="279"/>
      <c r="F3501" s="333"/>
    </row>
    <row r="3502" spans="3:6">
      <c r="C3502" s="331"/>
      <c r="D3502" s="279"/>
      <c r="E3502" s="279"/>
      <c r="F3502" s="333"/>
    </row>
    <row r="3503" spans="3:6">
      <c r="C3503" s="331"/>
      <c r="D3503" s="279"/>
      <c r="E3503" s="279"/>
      <c r="F3503" s="333"/>
    </row>
    <row r="3504" spans="3:6">
      <c r="C3504" s="331"/>
      <c r="D3504" s="279"/>
      <c r="E3504" s="279"/>
      <c r="F3504" s="333"/>
    </row>
    <row r="3505" spans="3:6">
      <c r="C3505" s="331"/>
      <c r="D3505" s="279"/>
      <c r="E3505" s="279"/>
      <c r="F3505" s="333"/>
    </row>
    <row r="3506" spans="3:6">
      <c r="C3506" s="331"/>
      <c r="D3506" s="279"/>
      <c r="E3506" s="279"/>
      <c r="F3506" s="333"/>
    </row>
    <row r="3507" spans="3:6">
      <c r="C3507" s="331"/>
      <c r="D3507" s="279"/>
      <c r="E3507" s="279"/>
      <c r="F3507" s="333"/>
    </row>
    <row r="3508" spans="3:6">
      <c r="C3508" s="331"/>
      <c r="D3508" s="279"/>
      <c r="E3508" s="279"/>
      <c r="F3508" s="333"/>
    </row>
    <row r="3509" spans="3:6">
      <c r="C3509" s="331"/>
      <c r="D3509" s="279"/>
      <c r="E3509" s="279"/>
      <c r="F3509" s="333"/>
    </row>
    <row r="3510" spans="3:6">
      <c r="C3510" s="331"/>
      <c r="D3510" s="279"/>
      <c r="E3510" s="279"/>
      <c r="F3510" s="333"/>
    </row>
    <row r="3511" spans="3:6">
      <c r="C3511" s="331"/>
      <c r="D3511" s="279"/>
      <c r="E3511" s="279"/>
      <c r="F3511" s="333"/>
    </row>
    <row r="3512" spans="3:6">
      <c r="C3512" s="331"/>
      <c r="D3512" s="279"/>
      <c r="E3512" s="279"/>
      <c r="F3512" s="333"/>
    </row>
    <row r="3513" spans="3:6">
      <c r="C3513" s="331"/>
      <c r="D3513" s="279"/>
      <c r="E3513" s="279"/>
      <c r="F3513" s="333"/>
    </row>
    <row r="3514" spans="3:6">
      <c r="C3514" s="331"/>
      <c r="D3514" s="279"/>
      <c r="E3514" s="279"/>
      <c r="F3514" s="333"/>
    </row>
    <row r="3515" spans="3:6">
      <c r="C3515" s="331"/>
      <c r="D3515" s="279"/>
      <c r="E3515" s="279"/>
      <c r="F3515" s="333"/>
    </row>
    <row r="3516" spans="3:6">
      <c r="C3516" s="331"/>
      <c r="D3516" s="279"/>
      <c r="E3516" s="279"/>
      <c r="F3516" s="333"/>
    </row>
    <row r="3517" spans="3:6">
      <c r="C3517" s="331"/>
      <c r="D3517" s="279"/>
      <c r="E3517" s="279"/>
      <c r="F3517" s="333"/>
    </row>
    <row r="3518" spans="3:6">
      <c r="C3518" s="331"/>
      <c r="D3518" s="279"/>
      <c r="E3518" s="279"/>
      <c r="F3518" s="333"/>
    </row>
    <row r="3519" spans="3:6">
      <c r="C3519" s="331"/>
      <c r="D3519" s="279"/>
      <c r="E3519" s="279"/>
      <c r="F3519" s="333"/>
    </row>
    <row r="3520" spans="3:6">
      <c r="C3520" s="331"/>
      <c r="D3520" s="279"/>
      <c r="E3520" s="279"/>
      <c r="F3520" s="333"/>
    </row>
    <row r="3521" spans="3:6">
      <c r="C3521" s="331"/>
      <c r="D3521" s="279"/>
      <c r="E3521" s="279"/>
      <c r="F3521" s="333"/>
    </row>
    <row r="3522" spans="3:6">
      <c r="C3522" s="331"/>
      <c r="D3522" s="279"/>
      <c r="E3522" s="279"/>
      <c r="F3522" s="333"/>
    </row>
    <row r="3523" spans="3:6">
      <c r="C3523" s="331"/>
      <c r="D3523" s="279"/>
      <c r="E3523" s="279"/>
      <c r="F3523" s="333"/>
    </row>
    <row r="3524" spans="3:6">
      <c r="C3524" s="331"/>
      <c r="D3524" s="279"/>
      <c r="E3524" s="279"/>
      <c r="F3524" s="333"/>
    </row>
    <row r="3525" spans="3:6">
      <c r="C3525" s="331"/>
      <c r="D3525" s="279"/>
      <c r="E3525" s="279"/>
      <c r="F3525" s="333"/>
    </row>
    <row r="3526" spans="3:6">
      <c r="C3526" s="331"/>
      <c r="D3526" s="279"/>
      <c r="E3526" s="279"/>
      <c r="F3526" s="333"/>
    </row>
    <row r="3527" spans="3:6">
      <c r="C3527" s="331"/>
      <c r="D3527" s="279"/>
      <c r="E3527" s="279"/>
      <c r="F3527" s="333"/>
    </row>
    <row r="3528" spans="3:6">
      <c r="C3528" s="331"/>
      <c r="D3528" s="279"/>
      <c r="E3528" s="279"/>
      <c r="F3528" s="333"/>
    </row>
    <row r="3529" spans="3:6">
      <c r="C3529" s="331"/>
      <c r="D3529" s="279"/>
      <c r="E3529" s="279"/>
      <c r="F3529" s="333"/>
    </row>
    <row r="3530" spans="3:6">
      <c r="C3530" s="331"/>
      <c r="D3530" s="279"/>
      <c r="E3530" s="279"/>
      <c r="F3530" s="333"/>
    </row>
    <row r="3531" spans="3:6">
      <c r="C3531" s="331"/>
      <c r="D3531" s="279"/>
      <c r="E3531" s="279"/>
      <c r="F3531" s="333"/>
    </row>
    <row r="3532" spans="3:6">
      <c r="C3532" s="331"/>
      <c r="D3532" s="279"/>
      <c r="E3532" s="279"/>
      <c r="F3532" s="333"/>
    </row>
    <row r="3533" spans="3:6">
      <c r="C3533" s="331"/>
      <c r="D3533" s="279"/>
      <c r="E3533" s="279"/>
      <c r="F3533" s="333"/>
    </row>
    <row r="3534" spans="3:6">
      <c r="C3534" s="331"/>
      <c r="D3534" s="279"/>
      <c r="E3534" s="279"/>
      <c r="F3534" s="333"/>
    </row>
    <row r="3535" spans="3:6">
      <c r="C3535" s="331"/>
      <c r="D3535" s="279"/>
      <c r="E3535" s="279"/>
      <c r="F3535" s="333"/>
    </row>
    <row r="3536" spans="3:6">
      <c r="C3536" s="331"/>
      <c r="D3536" s="279"/>
      <c r="E3536" s="279"/>
      <c r="F3536" s="333"/>
    </row>
    <row r="3537" spans="3:6">
      <c r="C3537" s="331"/>
      <c r="D3537" s="279"/>
      <c r="E3537" s="279"/>
      <c r="F3537" s="333"/>
    </row>
    <row r="3538" spans="3:6">
      <c r="C3538" s="331"/>
      <c r="D3538" s="279"/>
      <c r="E3538" s="279"/>
      <c r="F3538" s="333"/>
    </row>
    <row r="3539" spans="3:6">
      <c r="C3539" s="331"/>
      <c r="D3539" s="279"/>
      <c r="E3539" s="279"/>
      <c r="F3539" s="333"/>
    </row>
    <row r="3540" spans="3:6">
      <c r="C3540" s="331"/>
      <c r="D3540" s="279"/>
      <c r="E3540" s="279"/>
      <c r="F3540" s="333"/>
    </row>
    <row r="3541" spans="3:6">
      <c r="C3541" s="331"/>
      <c r="D3541" s="279"/>
      <c r="E3541" s="279"/>
      <c r="F3541" s="333"/>
    </row>
    <row r="3542" spans="3:6">
      <c r="C3542" s="331"/>
      <c r="D3542" s="279"/>
      <c r="E3542" s="279"/>
      <c r="F3542" s="333"/>
    </row>
    <row r="3543" spans="3:6">
      <c r="C3543" s="331"/>
      <c r="D3543" s="279"/>
      <c r="E3543" s="279"/>
      <c r="F3543" s="333"/>
    </row>
    <row r="3544" spans="3:6">
      <c r="C3544" s="331"/>
      <c r="D3544" s="279"/>
      <c r="E3544" s="279"/>
      <c r="F3544" s="333"/>
    </row>
    <row r="3545" spans="3:6">
      <c r="C3545" s="331"/>
      <c r="D3545" s="279"/>
      <c r="E3545" s="279"/>
      <c r="F3545" s="333"/>
    </row>
    <row r="3546" spans="3:6">
      <c r="C3546" s="331"/>
      <c r="D3546" s="279"/>
      <c r="E3546" s="279"/>
      <c r="F3546" s="333"/>
    </row>
    <row r="3547" spans="3:6">
      <c r="C3547" s="331"/>
      <c r="D3547" s="279"/>
      <c r="E3547" s="279"/>
      <c r="F3547" s="333"/>
    </row>
    <row r="3548" spans="3:6">
      <c r="C3548" s="331"/>
      <c r="D3548" s="279"/>
      <c r="E3548" s="279"/>
      <c r="F3548" s="333"/>
    </row>
    <row r="3549" spans="3:6">
      <c r="C3549" s="331"/>
      <c r="D3549" s="279"/>
      <c r="E3549" s="279"/>
      <c r="F3549" s="333"/>
    </row>
    <row r="3550" spans="3:6">
      <c r="C3550" s="331"/>
      <c r="D3550" s="279"/>
      <c r="E3550" s="279"/>
      <c r="F3550" s="333"/>
    </row>
    <row r="3551" spans="3:6">
      <c r="C3551" s="331"/>
      <c r="D3551" s="279"/>
      <c r="E3551" s="279"/>
      <c r="F3551" s="333"/>
    </row>
    <row r="3552" spans="3:6">
      <c r="C3552" s="331"/>
      <c r="D3552" s="279"/>
      <c r="E3552" s="279"/>
      <c r="F3552" s="333"/>
    </row>
    <row r="3553" spans="3:6">
      <c r="C3553" s="331"/>
      <c r="D3553" s="279"/>
      <c r="E3553" s="279"/>
      <c r="F3553" s="333"/>
    </row>
    <row r="3554" spans="3:6">
      <c r="C3554" s="331"/>
      <c r="D3554" s="279"/>
      <c r="E3554" s="279"/>
      <c r="F3554" s="333"/>
    </row>
    <row r="3555" spans="3:6">
      <c r="C3555" s="331"/>
      <c r="D3555" s="279"/>
      <c r="E3555" s="279"/>
      <c r="F3555" s="333"/>
    </row>
    <row r="3556" spans="3:6">
      <c r="C3556" s="331"/>
      <c r="D3556" s="279"/>
      <c r="E3556" s="279"/>
      <c r="F3556" s="333"/>
    </row>
    <row r="3557" spans="3:6">
      <c r="C3557" s="331"/>
      <c r="D3557" s="279"/>
      <c r="E3557" s="279"/>
      <c r="F3557" s="333"/>
    </row>
    <row r="3558" spans="3:6">
      <c r="C3558" s="331"/>
      <c r="D3558" s="279"/>
      <c r="E3558" s="279"/>
      <c r="F3558" s="333"/>
    </row>
    <row r="3559" spans="3:6">
      <c r="C3559" s="331"/>
      <c r="D3559" s="279"/>
      <c r="E3559" s="279"/>
      <c r="F3559" s="333"/>
    </row>
    <row r="3560" spans="3:6">
      <c r="C3560" s="331"/>
      <c r="D3560" s="279"/>
      <c r="E3560" s="279"/>
      <c r="F3560" s="333"/>
    </row>
    <row r="3561" spans="3:6">
      <c r="C3561" s="331"/>
      <c r="D3561" s="279"/>
      <c r="E3561" s="279"/>
      <c r="F3561" s="333"/>
    </row>
    <row r="3562" spans="3:6">
      <c r="C3562" s="331"/>
      <c r="D3562" s="279"/>
      <c r="E3562" s="279"/>
      <c r="F3562" s="333"/>
    </row>
    <row r="3563" spans="3:6">
      <c r="C3563" s="331"/>
      <c r="D3563" s="279"/>
      <c r="E3563" s="279"/>
      <c r="F3563" s="333"/>
    </row>
    <row r="3564" spans="3:6">
      <c r="C3564" s="331"/>
      <c r="D3564" s="279"/>
      <c r="E3564" s="279"/>
      <c r="F3564" s="333"/>
    </row>
    <row r="3565" spans="3:6">
      <c r="C3565" s="331"/>
      <c r="D3565" s="279"/>
      <c r="E3565" s="279"/>
      <c r="F3565" s="333"/>
    </row>
    <row r="3566" spans="3:6">
      <c r="C3566" s="331"/>
      <c r="D3566" s="279"/>
      <c r="E3566" s="279"/>
      <c r="F3566" s="333"/>
    </row>
    <row r="3567" spans="3:6">
      <c r="C3567" s="331"/>
      <c r="D3567" s="279"/>
      <c r="E3567" s="279"/>
      <c r="F3567" s="333"/>
    </row>
    <row r="3568" spans="3:6">
      <c r="C3568" s="331"/>
      <c r="D3568" s="279"/>
      <c r="E3568" s="279"/>
      <c r="F3568" s="333"/>
    </row>
    <row r="3569" spans="3:6">
      <c r="C3569" s="331"/>
      <c r="D3569" s="279"/>
      <c r="E3569" s="279"/>
      <c r="F3569" s="333"/>
    </row>
    <row r="3570" spans="3:6">
      <c r="C3570" s="331"/>
      <c r="D3570" s="279"/>
      <c r="E3570" s="279"/>
      <c r="F3570" s="333"/>
    </row>
    <row r="3571" spans="3:6">
      <c r="C3571" s="331"/>
      <c r="D3571" s="279"/>
      <c r="E3571" s="279"/>
      <c r="F3571" s="333"/>
    </row>
    <row r="3572" spans="3:6">
      <c r="C3572" s="331"/>
      <c r="D3572" s="279"/>
      <c r="E3572" s="279"/>
      <c r="F3572" s="333"/>
    </row>
    <row r="3573" spans="3:6">
      <c r="C3573" s="331"/>
      <c r="D3573" s="279"/>
      <c r="E3573" s="279"/>
      <c r="F3573" s="333"/>
    </row>
    <row r="3574" spans="3:6">
      <c r="C3574" s="331"/>
      <c r="D3574" s="279"/>
      <c r="E3574" s="279"/>
      <c r="F3574" s="333"/>
    </row>
    <row r="3575" spans="3:6">
      <c r="C3575" s="331"/>
      <c r="D3575" s="279"/>
      <c r="E3575" s="279"/>
      <c r="F3575" s="333"/>
    </row>
    <row r="3576" spans="3:6">
      <c r="C3576" s="331"/>
      <c r="D3576" s="279"/>
      <c r="E3576" s="279"/>
      <c r="F3576" s="333"/>
    </row>
    <row r="3577" spans="3:6">
      <c r="C3577" s="331"/>
      <c r="D3577" s="279"/>
      <c r="E3577" s="279"/>
      <c r="F3577" s="333"/>
    </row>
    <row r="3578" spans="3:6">
      <c r="C3578" s="331"/>
      <c r="D3578" s="279"/>
      <c r="E3578" s="279"/>
      <c r="F3578" s="333"/>
    </row>
    <row r="3579" spans="3:6">
      <c r="C3579" s="331"/>
      <c r="D3579" s="279"/>
      <c r="E3579" s="279"/>
      <c r="F3579" s="333"/>
    </row>
    <row r="3580" spans="3:6">
      <c r="C3580" s="331"/>
      <c r="D3580" s="279"/>
      <c r="E3580" s="279"/>
      <c r="F3580" s="333"/>
    </row>
    <row r="3581" spans="3:6">
      <c r="C3581" s="331"/>
      <c r="D3581" s="279"/>
      <c r="E3581" s="279"/>
      <c r="F3581" s="333"/>
    </row>
    <row r="3582" spans="3:6">
      <c r="C3582" s="331"/>
      <c r="D3582" s="279"/>
      <c r="E3582" s="279"/>
      <c r="F3582" s="333"/>
    </row>
    <row r="3583" spans="3:6">
      <c r="C3583" s="331"/>
      <c r="D3583" s="279"/>
      <c r="E3583" s="279"/>
      <c r="F3583" s="333"/>
    </row>
    <row r="3584" spans="3:6">
      <c r="C3584" s="331"/>
      <c r="D3584" s="279"/>
      <c r="E3584" s="279"/>
      <c r="F3584" s="333"/>
    </row>
    <row r="3585" spans="3:6">
      <c r="C3585" s="331"/>
      <c r="D3585" s="279"/>
      <c r="E3585" s="279"/>
      <c r="F3585" s="333"/>
    </row>
    <row r="3586" spans="3:6">
      <c r="C3586" s="331"/>
      <c r="D3586" s="279"/>
      <c r="E3586" s="279"/>
      <c r="F3586" s="333"/>
    </row>
    <row r="3587" spans="3:6">
      <c r="C3587" s="331"/>
      <c r="D3587" s="279"/>
      <c r="E3587" s="279"/>
      <c r="F3587" s="333"/>
    </row>
    <row r="3588" spans="3:6">
      <c r="C3588" s="331"/>
      <c r="D3588" s="279"/>
      <c r="E3588" s="279"/>
      <c r="F3588" s="333"/>
    </row>
    <row r="3589" spans="3:6">
      <c r="C3589" s="331"/>
      <c r="D3589" s="279"/>
      <c r="E3589" s="279"/>
      <c r="F3589" s="333"/>
    </row>
    <row r="3590" spans="3:6">
      <c r="C3590" s="331"/>
      <c r="D3590" s="279"/>
      <c r="E3590" s="279"/>
      <c r="F3590" s="333"/>
    </row>
    <row r="3591" spans="3:6">
      <c r="C3591" s="331"/>
      <c r="D3591" s="279"/>
      <c r="E3591" s="279"/>
      <c r="F3591" s="333"/>
    </row>
    <row r="3592" spans="3:6">
      <c r="C3592" s="331"/>
      <c r="D3592" s="279"/>
      <c r="E3592" s="279"/>
      <c r="F3592" s="333"/>
    </row>
    <row r="3593" spans="3:6">
      <c r="C3593" s="331"/>
      <c r="D3593" s="279"/>
      <c r="E3593" s="279"/>
      <c r="F3593" s="333"/>
    </row>
    <row r="3594" spans="3:6">
      <c r="C3594" s="331"/>
      <c r="D3594" s="279"/>
      <c r="E3594" s="279"/>
      <c r="F3594" s="333"/>
    </row>
    <row r="3595" spans="3:6">
      <c r="C3595" s="331"/>
      <c r="D3595" s="279"/>
      <c r="E3595" s="279"/>
      <c r="F3595" s="333"/>
    </row>
    <row r="3596" spans="3:6">
      <c r="C3596" s="331"/>
      <c r="D3596" s="279"/>
      <c r="E3596" s="279"/>
      <c r="F3596" s="333"/>
    </row>
    <row r="3597" spans="3:6">
      <c r="C3597" s="331"/>
      <c r="D3597" s="279"/>
      <c r="E3597" s="279"/>
      <c r="F3597" s="333"/>
    </row>
    <row r="3598" spans="3:6">
      <c r="C3598" s="331"/>
      <c r="D3598" s="279"/>
      <c r="E3598" s="279"/>
      <c r="F3598" s="333"/>
    </row>
    <row r="3599" spans="3:6">
      <c r="C3599" s="331"/>
      <c r="D3599" s="279"/>
      <c r="E3599" s="279"/>
      <c r="F3599" s="333"/>
    </row>
    <row r="3600" spans="3:6">
      <c r="C3600" s="331"/>
      <c r="D3600" s="279"/>
      <c r="E3600" s="279"/>
      <c r="F3600" s="333"/>
    </row>
    <row r="3601" spans="3:6">
      <c r="C3601" s="331"/>
      <c r="D3601" s="279"/>
      <c r="E3601" s="279"/>
      <c r="F3601" s="333"/>
    </row>
    <row r="3602" spans="3:6">
      <c r="C3602" s="331"/>
      <c r="D3602" s="279"/>
      <c r="E3602" s="279"/>
      <c r="F3602" s="333"/>
    </row>
    <row r="3603" spans="3:6">
      <c r="C3603" s="331"/>
      <c r="D3603" s="279"/>
      <c r="E3603" s="279"/>
      <c r="F3603" s="333"/>
    </row>
    <row r="3604" spans="3:6">
      <c r="C3604" s="331"/>
      <c r="D3604" s="279"/>
      <c r="E3604" s="279"/>
      <c r="F3604" s="333"/>
    </row>
    <row r="3605" spans="3:6">
      <c r="C3605" s="331"/>
      <c r="D3605" s="279"/>
      <c r="E3605" s="279"/>
      <c r="F3605" s="333"/>
    </row>
    <row r="3606" spans="3:6">
      <c r="C3606" s="331"/>
      <c r="D3606" s="279"/>
      <c r="E3606" s="279"/>
      <c r="F3606" s="333"/>
    </row>
    <row r="3607" spans="3:6">
      <c r="C3607" s="331"/>
      <c r="D3607" s="279"/>
      <c r="E3607" s="279"/>
      <c r="F3607" s="333"/>
    </row>
    <row r="3608" spans="3:6">
      <c r="C3608" s="331"/>
      <c r="D3608" s="279"/>
      <c r="E3608" s="279"/>
      <c r="F3608" s="333"/>
    </row>
    <row r="3609" spans="3:6">
      <c r="C3609" s="331"/>
      <c r="D3609" s="279"/>
      <c r="E3609" s="279"/>
      <c r="F3609" s="333"/>
    </row>
    <row r="3610" spans="3:6">
      <c r="C3610" s="331"/>
      <c r="D3610" s="279"/>
      <c r="E3610" s="279"/>
      <c r="F3610" s="333"/>
    </row>
    <row r="3611" spans="3:6">
      <c r="C3611" s="331"/>
      <c r="D3611" s="279"/>
      <c r="E3611" s="279"/>
      <c r="F3611" s="333"/>
    </row>
    <row r="3612" spans="3:6">
      <c r="C3612" s="331"/>
      <c r="D3612" s="279"/>
      <c r="E3612" s="279"/>
      <c r="F3612" s="333"/>
    </row>
    <row r="3613" spans="3:6">
      <c r="C3613" s="331"/>
      <c r="D3613" s="279"/>
      <c r="E3613" s="279"/>
      <c r="F3613" s="333"/>
    </row>
    <row r="3614" spans="3:6">
      <c r="C3614" s="331"/>
      <c r="D3614" s="279"/>
      <c r="E3614" s="279"/>
      <c r="F3614" s="333"/>
    </row>
    <row r="3615" spans="3:6">
      <c r="C3615" s="331"/>
      <c r="D3615" s="279"/>
      <c r="E3615" s="279"/>
      <c r="F3615" s="333"/>
    </row>
    <row r="3616" spans="3:6">
      <c r="C3616" s="331"/>
      <c r="D3616" s="279"/>
      <c r="E3616" s="279"/>
      <c r="F3616" s="333"/>
    </row>
    <row r="3617" spans="3:6">
      <c r="C3617" s="331"/>
      <c r="D3617" s="279"/>
      <c r="E3617" s="279"/>
      <c r="F3617" s="333"/>
    </row>
    <row r="3618" spans="3:6">
      <c r="C3618" s="331"/>
      <c r="D3618" s="279"/>
      <c r="E3618" s="279"/>
      <c r="F3618" s="333"/>
    </row>
    <row r="3619" spans="3:6">
      <c r="C3619" s="331"/>
      <c r="D3619" s="279"/>
      <c r="E3619" s="279"/>
      <c r="F3619" s="333"/>
    </row>
    <row r="3620" spans="3:6">
      <c r="C3620" s="331"/>
      <c r="D3620" s="279"/>
      <c r="E3620" s="279"/>
      <c r="F3620" s="333"/>
    </row>
    <row r="3621" spans="3:6">
      <c r="C3621" s="331"/>
      <c r="D3621" s="279"/>
      <c r="E3621" s="279"/>
      <c r="F3621" s="333"/>
    </row>
    <row r="3622" spans="3:6">
      <c r="C3622" s="331"/>
      <c r="D3622" s="279"/>
      <c r="E3622" s="279"/>
      <c r="F3622" s="333"/>
    </row>
    <row r="3623" spans="3:6">
      <c r="C3623" s="331"/>
      <c r="D3623" s="279"/>
      <c r="E3623" s="279"/>
      <c r="F3623" s="333"/>
    </row>
    <row r="3624" spans="3:6">
      <c r="C3624" s="331"/>
      <c r="D3624" s="279"/>
      <c r="E3624" s="279"/>
      <c r="F3624" s="333"/>
    </row>
    <row r="3625" spans="3:6">
      <c r="C3625" s="331"/>
      <c r="D3625" s="279"/>
      <c r="E3625" s="279"/>
      <c r="F3625" s="333"/>
    </row>
    <row r="3626" spans="3:6">
      <c r="C3626" s="331"/>
      <c r="D3626" s="279"/>
      <c r="E3626" s="279"/>
      <c r="F3626" s="333"/>
    </row>
    <row r="3627" spans="3:6">
      <c r="C3627" s="331"/>
      <c r="D3627" s="279"/>
      <c r="E3627" s="279"/>
      <c r="F3627" s="333"/>
    </row>
    <row r="3628" spans="3:6">
      <c r="C3628" s="331"/>
      <c r="D3628" s="279"/>
      <c r="E3628" s="279"/>
      <c r="F3628" s="333"/>
    </row>
    <row r="3629" spans="3:6">
      <c r="C3629" s="331"/>
      <c r="D3629" s="279"/>
      <c r="E3629" s="279"/>
      <c r="F3629" s="333"/>
    </row>
    <row r="3630" spans="3:6">
      <c r="C3630" s="331"/>
      <c r="D3630" s="279"/>
      <c r="E3630" s="279"/>
      <c r="F3630" s="333"/>
    </row>
    <row r="3631" spans="3:6">
      <c r="C3631" s="331"/>
      <c r="D3631" s="279"/>
      <c r="E3631" s="279"/>
      <c r="F3631" s="333"/>
    </row>
    <row r="3632" spans="3:6">
      <c r="C3632" s="331"/>
      <c r="D3632" s="279"/>
      <c r="E3632" s="279"/>
      <c r="F3632" s="333"/>
    </row>
    <row r="3633" spans="3:6">
      <c r="C3633" s="331"/>
      <c r="D3633" s="279"/>
      <c r="E3633" s="279"/>
      <c r="F3633" s="333"/>
    </row>
    <row r="3634" spans="3:6">
      <c r="C3634" s="331"/>
      <c r="D3634" s="279"/>
      <c r="E3634" s="279"/>
      <c r="F3634" s="333"/>
    </row>
    <row r="3635" spans="3:6">
      <c r="C3635" s="331"/>
      <c r="D3635" s="279"/>
      <c r="E3635" s="279"/>
      <c r="F3635" s="333"/>
    </row>
    <row r="3636" spans="3:6">
      <c r="C3636" s="331"/>
      <c r="D3636" s="279"/>
      <c r="E3636" s="279"/>
      <c r="F3636" s="333"/>
    </row>
    <row r="3637" spans="3:6">
      <c r="C3637" s="331"/>
      <c r="D3637" s="279"/>
      <c r="E3637" s="279"/>
      <c r="F3637" s="333"/>
    </row>
    <row r="3638" spans="3:6">
      <c r="C3638" s="331"/>
      <c r="D3638" s="279"/>
      <c r="E3638" s="279"/>
      <c r="F3638" s="333"/>
    </row>
    <row r="3639" spans="3:6">
      <c r="C3639" s="331"/>
      <c r="D3639" s="279"/>
      <c r="E3639" s="279"/>
      <c r="F3639" s="333"/>
    </row>
    <row r="3640" spans="3:6">
      <c r="C3640" s="331"/>
      <c r="D3640" s="279"/>
      <c r="E3640" s="279"/>
      <c r="F3640" s="333"/>
    </row>
    <row r="3641" spans="3:6">
      <c r="C3641" s="331"/>
      <c r="D3641" s="279"/>
      <c r="E3641" s="279"/>
      <c r="F3641" s="333"/>
    </row>
    <row r="3642" spans="3:6">
      <c r="C3642" s="331"/>
      <c r="D3642" s="279"/>
      <c r="E3642" s="279"/>
      <c r="F3642" s="333"/>
    </row>
    <row r="3643" spans="3:6">
      <c r="C3643" s="331"/>
      <c r="D3643" s="279"/>
      <c r="E3643" s="279"/>
      <c r="F3643" s="333"/>
    </row>
    <row r="3644" spans="3:6">
      <c r="C3644" s="331"/>
      <c r="D3644" s="279"/>
      <c r="E3644" s="279"/>
      <c r="F3644" s="333"/>
    </row>
    <row r="3645" spans="3:6">
      <c r="C3645" s="331"/>
      <c r="D3645" s="279"/>
      <c r="E3645" s="279"/>
      <c r="F3645" s="333"/>
    </row>
    <row r="3646" spans="3:6">
      <c r="C3646" s="331"/>
      <c r="D3646" s="279"/>
      <c r="E3646" s="279"/>
      <c r="F3646" s="333"/>
    </row>
    <row r="3647" spans="3:6">
      <c r="C3647" s="331"/>
      <c r="D3647" s="279"/>
      <c r="E3647" s="279"/>
      <c r="F3647" s="333"/>
    </row>
    <row r="3648" spans="3:6">
      <c r="C3648" s="331"/>
      <c r="D3648" s="279"/>
      <c r="E3648" s="279"/>
      <c r="F3648" s="333"/>
    </row>
    <row r="3649" spans="3:6">
      <c r="C3649" s="331"/>
      <c r="D3649" s="279"/>
      <c r="E3649" s="279"/>
      <c r="F3649" s="333"/>
    </row>
    <row r="3650" spans="3:6">
      <c r="C3650" s="331"/>
      <c r="D3650" s="279"/>
      <c r="E3650" s="279"/>
      <c r="F3650" s="333"/>
    </row>
    <row r="3651" spans="3:6">
      <c r="C3651" s="331"/>
      <c r="D3651" s="279"/>
      <c r="E3651" s="279"/>
      <c r="F3651" s="333"/>
    </row>
    <row r="3652" spans="3:6">
      <c r="C3652" s="331"/>
      <c r="D3652" s="279"/>
      <c r="E3652" s="279"/>
      <c r="F3652" s="333"/>
    </row>
    <row r="3653" spans="3:6">
      <c r="C3653" s="331"/>
      <c r="D3653" s="279"/>
      <c r="E3653" s="279"/>
      <c r="F3653" s="333"/>
    </row>
    <row r="3654" spans="3:6">
      <c r="C3654" s="331"/>
      <c r="D3654" s="279"/>
      <c r="E3654" s="279"/>
      <c r="F3654" s="333"/>
    </row>
    <row r="3655" spans="3:6">
      <c r="C3655" s="331"/>
      <c r="D3655" s="279"/>
      <c r="E3655" s="279"/>
      <c r="F3655" s="333"/>
    </row>
    <row r="3656" spans="3:6">
      <c r="C3656" s="331"/>
      <c r="D3656" s="279"/>
      <c r="E3656" s="279"/>
      <c r="F3656" s="333"/>
    </row>
    <row r="3657" spans="3:6">
      <c r="C3657" s="331"/>
      <c r="D3657" s="279"/>
      <c r="E3657" s="279"/>
      <c r="F3657" s="333"/>
    </row>
    <row r="3658" spans="3:6">
      <c r="C3658" s="331"/>
      <c r="D3658" s="279"/>
      <c r="E3658" s="279"/>
      <c r="F3658" s="333"/>
    </row>
    <row r="3659" spans="3:6">
      <c r="C3659" s="331"/>
      <c r="D3659" s="279"/>
      <c r="E3659" s="279"/>
      <c r="F3659" s="333"/>
    </row>
    <row r="3660" spans="3:6">
      <c r="C3660" s="331"/>
      <c r="D3660" s="279"/>
      <c r="E3660" s="279"/>
      <c r="F3660" s="333"/>
    </row>
    <row r="3661" spans="3:6">
      <c r="C3661" s="331"/>
      <c r="D3661" s="279"/>
      <c r="E3661" s="279"/>
      <c r="F3661" s="333"/>
    </row>
    <row r="3662" spans="3:6">
      <c r="C3662" s="331"/>
      <c r="D3662" s="279"/>
      <c r="E3662" s="279"/>
      <c r="F3662" s="333"/>
    </row>
    <row r="3663" spans="3:6">
      <c r="C3663" s="331"/>
      <c r="D3663" s="279"/>
      <c r="E3663" s="279"/>
      <c r="F3663" s="333"/>
    </row>
    <row r="3664" spans="3:6">
      <c r="C3664" s="331"/>
      <c r="D3664" s="279"/>
      <c r="E3664" s="279"/>
      <c r="F3664" s="333"/>
    </row>
    <row r="3665" spans="3:6">
      <c r="C3665" s="331"/>
      <c r="D3665" s="279"/>
      <c r="E3665" s="279"/>
      <c r="F3665" s="333"/>
    </row>
    <row r="3666" spans="3:6">
      <c r="C3666" s="331"/>
      <c r="D3666" s="279"/>
      <c r="E3666" s="279"/>
      <c r="F3666" s="333"/>
    </row>
    <row r="3667" spans="3:6">
      <c r="C3667" s="331"/>
      <c r="D3667" s="279"/>
      <c r="E3667" s="279"/>
      <c r="F3667" s="333"/>
    </row>
    <row r="3668" spans="3:6">
      <c r="C3668" s="331"/>
      <c r="D3668" s="279"/>
      <c r="E3668" s="279"/>
      <c r="F3668" s="333"/>
    </row>
    <row r="3669" spans="3:6">
      <c r="C3669" s="331"/>
      <c r="D3669" s="279"/>
      <c r="E3669" s="279"/>
      <c r="F3669" s="333"/>
    </row>
    <row r="3670" spans="3:6">
      <c r="C3670" s="331"/>
      <c r="D3670" s="279"/>
      <c r="E3670" s="279"/>
      <c r="F3670" s="333"/>
    </row>
    <row r="3671" spans="3:6">
      <c r="C3671" s="331"/>
      <c r="D3671" s="279"/>
      <c r="E3671" s="279"/>
      <c r="F3671" s="333"/>
    </row>
    <row r="3672" spans="3:6">
      <c r="C3672" s="331"/>
      <c r="D3672" s="279"/>
      <c r="E3672" s="279"/>
      <c r="F3672" s="333"/>
    </row>
    <row r="3673" spans="3:6">
      <c r="C3673" s="331"/>
      <c r="D3673" s="279"/>
      <c r="E3673" s="279"/>
      <c r="F3673" s="333"/>
    </row>
    <row r="3674" spans="3:6">
      <c r="C3674" s="331"/>
      <c r="D3674" s="279"/>
      <c r="E3674" s="279"/>
      <c r="F3674" s="333"/>
    </row>
    <row r="3675" spans="3:6">
      <c r="C3675" s="331"/>
      <c r="D3675" s="279"/>
      <c r="E3675" s="279"/>
      <c r="F3675" s="333"/>
    </row>
    <row r="3676" spans="3:6">
      <c r="C3676" s="331"/>
      <c r="D3676" s="279"/>
      <c r="E3676" s="279"/>
      <c r="F3676" s="333"/>
    </row>
    <row r="3677" spans="3:6">
      <c r="C3677" s="331"/>
      <c r="D3677" s="279"/>
      <c r="E3677" s="279"/>
      <c r="F3677" s="333"/>
    </row>
    <row r="3678" spans="3:6">
      <c r="C3678" s="331"/>
      <c r="D3678" s="279"/>
      <c r="E3678" s="279"/>
      <c r="F3678" s="333"/>
    </row>
    <row r="3679" spans="3:6">
      <c r="C3679" s="331"/>
      <c r="D3679" s="279"/>
      <c r="E3679" s="279"/>
      <c r="F3679" s="333"/>
    </row>
    <row r="3680" spans="3:6">
      <c r="C3680" s="331"/>
      <c r="D3680" s="279"/>
      <c r="E3680" s="279"/>
      <c r="F3680" s="333"/>
    </row>
    <row r="3681" spans="3:6">
      <c r="C3681" s="331"/>
      <c r="D3681" s="279"/>
      <c r="E3681" s="279"/>
      <c r="F3681" s="333"/>
    </row>
    <row r="3682" spans="3:6">
      <c r="C3682" s="331"/>
      <c r="D3682" s="279"/>
      <c r="E3682" s="279"/>
      <c r="F3682" s="333"/>
    </row>
    <row r="3683" spans="3:6">
      <c r="C3683" s="331"/>
      <c r="D3683" s="279"/>
      <c r="E3683" s="279"/>
      <c r="F3683" s="333"/>
    </row>
    <row r="3684" spans="3:6">
      <c r="C3684" s="331"/>
      <c r="D3684" s="279"/>
      <c r="E3684" s="279"/>
      <c r="F3684" s="333"/>
    </row>
    <row r="3685" spans="3:6">
      <c r="C3685" s="331"/>
      <c r="D3685" s="279"/>
      <c r="E3685" s="279"/>
      <c r="F3685" s="333"/>
    </row>
    <row r="3686" spans="3:6">
      <c r="C3686" s="331"/>
      <c r="D3686" s="279"/>
      <c r="E3686" s="279"/>
      <c r="F3686" s="333"/>
    </row>
    <row r="3687" spans="3:6">
      <c r="C3687" s="331"/>
      <c r="D3687" s="279"/>
      <c r="E3687" s="279"/>
      <c r="F3687" s="333"/>
    </row>
    <row r="3688" spans="3:6">
      <c r="C3688" s="331"/>
      <c r="D3688" s="279"/>
      <c r="E3688" s="279"/>
      <c r="F3688" s="333"/>
    </row>
    <row r="3689" spans="3:6">
      <c r="C3689" s="331"/>
      <c r="D3689" s="279"/>
      <c r="E3689" s="279"/>
      <c r="F3689" s="333"/>
    </row>
    <row r="3690" spans="3:6">
      <c r="C3690" s="331"/>
      <c r="D3690" s="279"/>
      <c r="E3690" s="279"/>
      <c r="F3690" s="333"/>
    </row>
    <row r="3691" spans="3:6">
      <c r="C3691" s="331"/>
      <c r="D3691" s="279"/>
      <c r="E3691" s="279"/>
      <c r="F3691" s="333"/>
    </row>
    <row r="3692" spans="3:6">
      <c r="C3692" s="331"/>
      <c r="D3692" s="279"/>
      <c r="E3692" s="279"/>
      <c r="F3692" s="333"/>
    </row>
    <row r="3693" spans="3:6">
      <c r="C3693" s="331"/>
      <c r="D3693" s="279"/>
      <c r="E3693" s="279"/>
      <c r="F3693" s="333"/>
    </row>
    <row r="3694" spans="3:6">
      <c r="C3694" s="331"/>
      <c r="D3694" s="279"/>
      <c r="E3694" s="279"/>
      <c r="F3694" s="333"/>
    </row>
    <row r="3695" spans="3:6">
      <c r="C3695" s="331"/>
      <c r="D3695" s="279"/>
      <c r="E3695" s="279"/>
      <c r="F3695" s="333"/>
    </row>
    <row r="3696" spans="3:6">
      <c r="C3696" s="331"/>
      <c r="D3696" s="279"/>
      <c r="E3696" s="279"/>
      <c r="F3696" s="333"/>
    </row>
    <row r="3697" spans="3:6">
      <c r="C3697" s="331"/>
      <c r="D3697" s="279"/>
      <c r="E3697" s="279"/>
      <c r="F3697" s="333"/>
    </row>
    <row r="3698" spans="3:6">
      <c r="C3698" s="331"/>
      <c r="D3698" s="279"/>
      <c r="E3698" s="279"/>
      <c r="F3698" s="333"/>
    </row>
    <row r="3699" spans="3:6">
      <c r="C3699" s="331"/>
      <c r="D3699" s="279"/>
      <c r="E3699" s="279"/>
      <c r="F3699" s="333"/>
    </row>
    <row r="3700" spans="3:6">
      <c r="C3700" s="331"/>
      <c r="D3700" s="279"/>
      <c r="E3700" s="279"/>
      <c r="F3700" s="333"/>
    </row>
    <row r="3701" spans="3:6">
      <c r="C3701" s="331"/>
      <c r="D3701" s="279"/>
      <c r="E3701" s="279"/>
      <c r="F3701" s="333"/>
    </row>
    <row r="3702" spans="3:6">
      <c r="C3702" s="331"/>
      <c r="D3702" s="279"/>
      <c r="E3702" s="279"/>
      <c r="F3702" s="333"/>
    </row>
    <row r="3703" spans="3:6">
      <c r="C3703" s="331"/>
      <c r="D3703" s="279"/>
      <c r="E3703" s="279"/>
      <c r="F3703" s="333"/>
    </row>
    <row r="3704" spans="3:6">
      <c r="C3704" s="331"/>
      <c r="D3704" s="279"/>
      <c r="E3704" s="279"/>
      <c r="F3704" s="333"/>
    </row>
    <row r="3705" spans="3:6">
      <c r="C3705" s="331"/>
      <c r="D3705" s="279"/>
      <c r="E3705" s="279"/>
      <c r="F3705" s="333"/>
    </row>
    <row r="3706" spans="3:6">
      <c r="C3706" s="331"/>
      <c r="D3706" s="279"/>
      <c r="E3706" s="279"/>
      <c r="F3706" s="333"/>
    </row>
    <row r="3707" spans="3:6">
      <c r="C3707" s="331"/>
      <c r="D3707" s="279"/>
      <c r="E3707" s="279"/>
      <c r="F3707" s="333"/>
    </row>
    <row r="3708" spans="3:6">
      <c r="C3708" s="331"/>
      <c r="D3708" s="279"/>
      <c r="E3708" s="279"/>
      <c r="F3708" s="333"/>
    </row>
    <row r="3709" spans="3:6">
      <c r="C3709" s="331"/>
      <c r="D3709" s="279"/>
      <c r="E3709" s="279"/>
      <c r="F3709" s="333"/>
    </row>
    <row r="3710" spans="3:6">
      <c r="C3710" s="331"/>
      <c r="D3710" s="279"/>
      <c r="E3710" s="279"/>
      <c r="F3710" s="333"/>
    </row>
    <row r="3711" spans="3:6">
      <c r="C3711" s="331"/>
      <c r="D3711" s="279"/>
      <c r="E3711" s="279"/>
      <c r="F3711" s="333"/>
    </row>
    <row r="3712" spans="3:6">
      <c r="C3712" s="331"/>
      <c r="D3712" s="279"/>
      <c r="E3712" s="279"/>
      <c r="F3712" s="333"/>
    </row>
    <row r="3713" spans="3:6">
      <c r="C3713" s="331"/>
      <c r="D3713" s="279"/>
      <c r="E3713" s="279"/>
      <c r="F3713" s="333"/>
    </row>
    <row r="3714" spans="3:6">
      <c r="C3714" s="331"/>
      <c r="D3714" s="279"/>
      <c r="E3714" s="279"/>
      <c r="F3714" s="333"/>
    </row>
    <row r="3715" spans="3:6">
      <c r="C3715" s="331"/>
      <c r="D3715" s="279"/>
      <c r="E3715" s="279"/>
      <c r="F3715" s="333"/>
    </row>
    <row r="3716" spans="3:6">
      <c r="C3716" s="331"/>
      <c r="D3716" s="279"/>
      <c r="E3716" s="279"/>
      <c r="F3716" s="333"/>
    </row>
    <row r="3717" spans="3:6">
      <c r="C3717" s="331"/>
      <c r="D3717" s="279"/>
      <c r="E3717" s="279"/>
      <c r="F3717" s="333"/>
    </row>
    <row r="3718" spans="3:6">
      <c r="C3718" s="331"/>
      <c r="D3718" s="279"/>
      <c r="E3718" s="279"/>
      <c r="F3718" s="333"/>
    </row>
    <row r="3719" spans="3:6">
      <c r="C3719" s="331"/>
      <c r="D3719" s="279"/>
      <c r="E3719" s="279"/>
      <c r="F3719" s="333"/>
    </row>
    <row r="3720" spans="3:6">
      <c r="C3720" s="331"/>
      <c r="D3720" s="279"/>
      <c r="E3720" s="279"/>
      <c r="F3720" s="333"/>
    </row>
    <row r="3721" spans="3:6">
      <c r="C3721" s="331"/>
      <c r="D3721" s="279"/>
      <c r="E3721" s="279"/>
      <c r="F3721" s="333"/>
    </row>
    <row r="3722" spans="3:6">
      <c r="C3722" s="331"/>
      <c r="D3722" s="279"/>
      <c r="E3722" s="279"/>
      <c r="F3722" s="333"/>
    </row>
    <row r="3723" spans="3:6">
      <c r="C3723" s="331"/>
      <c r="D3723" s="279"/>
      <c r="E3723" s="279"/>
      <c r="F3723" s="333"/>
    </row>
    <row r="3724" spans="3:6">
      <c r="C3724" s="331"/>
      <c r="D3724" s="279"/>
      <c r="E3724" s="279"/>
      <c r="F3724" s="333"/>
    </row>
    <row r="3725" spans="3:6">
      <c r="C3725" s="331"/>
      <c r="D3725" s="279"/>
      <c r="E3725" s="279"/>
      <c r="F3725" s="333"/>
    </row>
    <row r="3726" spans="3:6">
      <c r="C3726" s="331"/>
      <c r="D3726" s="279"/>
      <c r="E3726" s="279"/>
      <c r="F3726" s="333"/>
    </row>
    <row r="3727" spans="3:6">
      <c r="C3727" s="331"/>
      <c r="D3727" s="279"/>
      <c r="E3727" s="279"/>
      <c r="F3727" s="333"/>
    </row>
    <row r="3728" spans="3:6">
      <c r="C3728" s="331"/>
      <c r="D3728" s="279"/>
      <c r="E3728" s="279"/>
      <c r="F3728" s="333"/>
    </row>
    <row r="3729" spans="3:6">
      <c r="C3729" s="331"/>
      <c r="D3729" s="279"/>
      <c r="E3729" s="279"/>
      <c r="F3729" s="333"/>
    </row>
    <row r="3730" spans="3:6">
      <c r="C3730" s="331"/>
      <c r="D3730" s="279"/>
      <c r="E3730" s="279"/>
      <c r="F3730" s="333"/>
    </row>
    <row r="3731" spans="3:6">
      <c r="C3731" s="331"/>
      <c r="D3731" s="279"/>
      <c r="E3731" s="279"/>
      <c r="F3731" s="333"/>
    </row>
    <row r="3732" spans="3:6">
      <c r="C3732" s="331"/>
      <c r="D3732" s="279"/>
      <c r="E3732" s="279"/>
      <c r="F3732" s="333"/>
    </row>
    <row r="3733" spans="3:6">
      <c r="C3733" s="331"/>
      <c r="D3733" s="279"/>
      <c r="E3733" s="279"/>
      <c r="F3733" s="333"/>
    </row>
    <row r="3734" spans="3:6">
      <c r="C3734" s="331"/>
      <c r="D3734" s="279"/>
      <c r="E3734" s="279"/>
      <c r="F3734" s="333"/>
    </row>
    <row r="3735" spans="3:6">
      <c r="C3735" s="331"/>
      <c r="D3735" s="279"/>
      <c r="E3735" s="279"/>
      <c r="F3735" s="333"/>
    </row>
    <row r="3736" spans="3:6">
      <c r="C3736" s="331"/>
      <c r="D3736" s="279"/>
      <c r="E3736" s="279"/>
      <c r="F3736" s="333"/>
    </row>
    <row r="3737" spans="3:6">
      <c r="C3737" s="331"/>
      <c r="D3737" s="279"/>
      <c r="E3737" s="279"/>
      <c r="F3737" s="333"/>
    </row>
    <row r="3738" spans="3:6">
      <c r="C3738" s="331"/>
      <c r="D3738" s="279"/>
      <c r="E3738" s="279"/>
      <c r="F3738" s="333"/>
    </row>
    <row r="3739" spans="3:6">
      <c r="C3739" s="331"/>
      <c r="D3739" s="279"/>
      <c r="E3739" s="279"/>
      <c r="F3739" s="333"/>
    </row>
    <row r="3740" spans="3:6">
      <c r="C3740" s="331"/>
      <c r="D3740" s="279"/>
      <c r="E3740" s="279"/>
      <c r="F3740" s="333"/>
    </row>
    <row r="3741" spans="3:6">
      <c r="C3741" s="331"/>
      <c r="D3741" s="279"/>
      <c r="E3741" s="279"/>
      <c r="F3741" s="333"/>
    </row>
    <row r="3742" spans="3:6">
      <c r="C3742" s="331"/>
      <c r="D3742" s="279"/>
      <c r="E3742" s="279"/>
      <c r="F3742" s="333"/>
    </row>
    <row r="3743" spans="3:6">
      <c r="C3743" s="331"/>
      <c r="D3743" s="279"/>
      <c r="E3743" s="279"/>
      <c r="F3743" s="333"/>
    </row>
    <row r="3744" spans="3:6">
      <c r="C3744" s="331"/>
      <c r="D3744" s="279"/>
      <c r="E3744" s="279"/>
      <c r="F3744" s="333"/>
    </row>
    <row r="3745" spans="3:6">
      <c r="C3745" s="331"/>
      <c r="D3745" s="279"/>
      <c r="E3745" s="279"/>
      <c r="F3745" s="333"/>
    </row>
    <row r="3746" spans="3:6">
      <c r="C3746" s="331"/>
      <c r="D3746" s="279"/>
      <c r="E3746" s="279"/>
      <c r="F3746" s="333"/>
    </row>
    <row r="3747" spans="3:6">
      <c r="C3747" s="331"/>
      <c r="D3747" s="279"/>
      <c r="E3747" s="279"/>
      <c r="F3747" s="333"/>
    </row>
    <row r="3748" spans="3:6">
      <c r="C3748" s="331"/>
      <c r="D3748" s="279"/>
      <c r="E3748" s="279"/>
      <c r="F3748" s="333"/>
    </row>
    <row r="3749" spans="3:6">
      <c r="C3749" s="331"/>
      <c r="D3749" s="279"/>
      <c r="E3749" s="279"/>
      <c r="F3749" s="333"/>
    </row>
    <row r="3750" spans="3:6">
      <c r="C3750" s="331"/>
      <c r="D3750" s="279"/>
      <c r="E3750" s="279"/>
      <c r="F3750" s="333"/>
    </row>
    <row r="3751" spans="3:6">
      <c r="C3751" s="331"/>
      <c r="D3751" s="279"/>
      <c r="E3751" s="279"/>
      <c r="F3751" s="333"/>
    </row>
    <row r="3752" spans="3:6">
      <c r="C3752" s="331"/>
      <c r="D3752" s="279"/>
      <c r="E3752" s="279"/>
      <c r="F3752" s="333"/>
    </row>
    <row r="3753" spans="3:6">
      <c r="C3753" s="331"/>
      <c r="D3753" s="279"/>
      <c r="E3753" s="279"/>
      <c r="F3753" s="333"/>
    </row>
    <row r="3754" spans="3:6">
      <c r="C3754" s="331"/>
      <c r="D3754" s="279"/>
      <c r="E3754" s="279"/>
      <c r="F3754" s="333"/>
    </row>
    <row r="3755" spans="3:6">
      <c r="C3755" s="331"/>
      <c r="D3755" s="279"/>
      <c r="E3755" s="279"/>
      <c r="F3755" s="333"/>
    </row>
    <row r="3756" spans="3:6">
      <c r="C3756" s="331"/>
      <c r="D3756" s="279"/>
      <c r="E3756" s="279"/>
      <c r="F3756" s="333"/>
    </row>
    <row r="3757" spans="3:6">
      <c r="C3757" s="331"/>
      <c r="D3757" s="279"/>
      <c r="E3757" s="279"/>
      <c r="F3757" s="333"/>
    </row>
    <row r="3758" spans="3:6">
      <c r="C3758" s="331"/>
      <c r="D3758" s="279"/>
      <c r="E3758" s="279"/>
      <c r="F3758" s="333"/>
    </row>
    <row r="3759" spans="3:6">
      <c r="C3759" s="331"/>
      <c r="D3759" s="279"/>
      <c r="E3759" s="279"/>
      <c r="F3759" s="333"/>
    </row>
    <row r="3760" spans="3:6">
      <c r="C3760" s="331"/>
      <c r="D3760" s="279"/>
      <c r="E3760" s="279"/>
      <c r="F3760" s="333"/>
    </row>
    <row r="3761" spans="3:6">
      <c r="C3761" s="331"/>
      <c r="D3761" s="279"/>
      <c r="E3761" s="279"/>
      <c r="F3761" s="333"/>
    </row>
    <row r="3762" spans="3:6">
      <c r="C3762" s="331"/>
      <c r="D3762" s="279"/>
      <c r="E3762" s="279"/>
      <c r="F3762" s="333"/>
    </row>
    <row r="3763" spans="3:6">
      <c r="C3763" s="331"/>
      <c r="D3763" s="279"/>
      <c r="E3763" s="279"/>
      <c r="F3763" s="333"/>
    </row>
    <row r="3764" spans="3:6">
      <c r="C3764" s="331"/>
      <c r="D3764" s="279"/>
      <c r="E3764" s="279"/>
      <c r="F3764" s="333"/>
    </row>
    <row r="3765" spans="3:6">
      <c r="C3765" s="331"/>
      <c r="D3765" s="279"/>
      <c r="E3765" s="279"/>
      <c r="F3765" s="333"/>
    </row>
    <row r="3766" spans="3:6">
      <c r="C3766" s="331"/>
      <c r="D3766" s="279"/>
      <c r="E3766" s="279"/>
      <c r="F3766" s="333"/>
    </row>
    <row r="3767" spans="3:6">
      <c r="C3767" s="331"/>
      <c r="D3767" s="279"/>
      <c r="E3767" s="279"/>
      <c r="F3767" s="333"/>
    </row>
    <row r="3768" spans="3:6">
      <c r="C3768" s="331"/>
      <c r="D3768" s="279"/>
      <c r="E3768" s="279"/>
      <c r="F3768" s="333"/>
    </row>
    <row r="3769" spans="3:6">
      <c r="C3769" s="331"/>
      <c r="D3769" s="279"/>
      <c r="E3769" s="279"/>
      <c r="F3769" s="333"/>
    </row>
    <row r="3770" spans="3:6">
      <c r="C3770" s="331"/>
      <c r="D3770" s="279"/>
      <c r="E3770" s="279"/>
      <c r="F3770" s="333"/>
    </row>
    <row r="3771" spans="3:6">
      <c r="C3771" s="331"/>
      <c r="D3771" s="279"/>
      <c r="E3771" s="279"/>
      <c r="F3771" s="333"/>
    </row>
    <row r="3772" spans="3:6">
      <c r="C3772" s="331"/>
      <c r="D3772" s="279"/>
      <c r="E3772" s="279"/>
      <c r="F3772" s="333"/>
    </row>
    <row r="3773" spans="3:6">
      <c r="C3773" s="331"/>
      <c r="D3773" s="279"/>
      <c r="E3773" s="279"/>
      <c r="F3773" s="333"/>
    </row>
    <row r="3774" spans="3:6">
      <c r="C3774" s="331"/>
      <c r="D3774" s="279"/>
      <c r="E3774" s="279"/>
      <c r="F3774" s="333"/>
    </row>
    <row r="3775" spans="3:6">
      <c r="C3775" s="331"/>
      <c r="D3775" s="279"/>
      <c r="E3775" s="279"/>
      <c r="F3775" s="333"/>
    </row>
    <row r="3776" spans="3:6">
      <c r="C3776" s="331"/>
      <c r="D3776" s="279"/>
      <c r="E3776" s="279"/>
      <c r="F3776" s="333"/>
    </row>
    <row r="3777" spans="3:6">
      <c r="C3777" s="331"/>
      <c r="D3777" s="279"/>
      <c r="E3777" s="279"/>
      <c r="F3777" s="333"/>
    </row>
    <row r="3778" spans="3:6">
      <c r="C3778" s="331"/>
      <c r="D3778" s="279"/>
      <c r="E3778" s="279"/>
      <c r="F3778" s="333"/>
    </row>
    <row r="3779" spans="3:6">
      <c r="C3779" s="331"/>
      <c r="D3779" s="279"/>
      <c r="E3779" s="279"/>
      <c r="F3779" s="333"/>
    </row>
    <row r="3780" spans="3:6">
      <c r="C3780" s="331"/>
      <c r="D3780" s="279"/>
      <c r="E3780" s="279"/>
      <c r="F3780" s="333"/>
    </row>
    <row r="3781" spans="3:6">
      <c r="C3781" s="331"/>
      <c r="D3781" s="279"/>
      <c r="E3781" s="279"/>
      <c r="F3781" s="333"/>
    </row>
    <row r="3782" spans="3:6">
      <c r="C3782" s="331"/>
      <c r="D3782" s="279"/>
      <c r="E3782" s="279"/>
      <c r="F3782" s="333"/>
    </row>
    <row r="3783" spans="3:6">
      <c r="C3783" s="331"/>
      <c r="D3783" s="279"/>
      <c r="E3783" s="279"/>
      <c r="F3783" s="333"/>
    </row>
    <row r="3784" spans="3:6">
      <c r="C3784" s="331"/>
      <c r="D3784" s="279"/>
      <c r="E3784" s="279"/>
      <c r="F3784" s="333"/>
    </row>
    <row r="3785" spans="3:6">
      <c r="C3785" s="331"/>
      <c r="D3785" s="279"/>
      <c r="E3785" s="279"/>
      <c r="F3785" s="333"/>
    </row>
    <row r="3786" spans="3:6">
      <c r="C3786" s="331"/>
      <c r="D3786" s="279"/>
      <c r="E3786" s="279"/>
      <c r="F3786" s="333"/>
    </row>
    <row r="3787" spans="3:6">
      <c r="C3787" s="331"/>
      <c r="D3787" s="279"/>
      <c r="E3787" s="279"/>
      <c r="F3787" s="333"/>
    </row>
    <row r="3788" spans="3:6">
      <c r="C3788" s="331"/>
      <c r="D3788" s="279"/>
      <c r="E3788" s="279"/>
      <c r="F3788" s="333"/>
    </row>
    <row r="3789" spans="3:6">
      <c r="C3789" s="331"/>
      <c r="D3789" s="279"/>
      <c r="E3789" s="279"/>
      <c r="F3789" s="333"/>
    </row>
    <row r="3790" spans="3:6">
      <c r="C3790" s="331"/>
      <c r="D3790" s="279"/>
      <c r="E3790" s="279"/>
      <c r="F3790" s="333"/>
    </row>
    <row r="3791" spans="3:6">
      <c r="C3791" s="331"/>
      <c r="D3791" s="279"/>
      <c r="E3791" s="279"/>
      <c r="F3791" s="333"/>
    </row>
    <row r="3792" spans="3:6">
      <c r="C3792" s="331"/>
      <c r="D3792" s="279"/>
      <c r="E3792" s="279"/>
      <c r="F3792" s="333"/>
    </row>
    <row r="3793" spans="3:6">
      <c r="C3793" s="331"/>
      <c r="D3793" s="279"/>
      <c r="E3793" s="279"/>
      <c r="F3793" s="333"/>
    </row>
    <row r="3794" spans="3:6">
      <c r="C3794" s="331"/>
      <c r="D3794" s="279"/>
      <c r="E3794" s="279"/>
      <c r="F3794" s="333"/>
    </row>
    <row r="3795" spans="3:6">
      <c r="C3795" s="331"/>
      <c r="D3795" s="279"/>
      <c r="E3795" s="279"/>
      <c r="F3795" s="333"/>
    </row>
    <row r="3796" spans="3:6">
      <c r="C3796" s="331"/>
      <c r="D3796" s="279"/>
      <c r="E3796" s="279"/>
      <c r="F3796" s="333"/>
    </row>
    <row r="3797" spans="3:6">
      <c r="C3797" s="331"/>
      <c r="D3797" s="279"/>
      <c r="E3797" s="279"/>
      <c r="F3797" s="333"/>
    </row>
    <row r="3798" spans="3:6">
      <c r="C3798" s="331"/>
      <c r="D3798" s="279"/>
      <c r="E3798" s="279"/>
      <c r="F3798" s="333"/>
    </row>
    <row r="3799" spans="3:6">
      <c r="C3799" s="331"/>
      <c r="D3799" s="279"/>
      <c r="E3799" s="279"/>
      <c r="F3799" s="333"/>
    </row>
    <row r="3800" spans="3:6">
      <c r="C3800" s="331"/>
      <c r="D3800" s="279"/>
      <c r="E3800" s="279"/>
      <c r="F3800" s="333"/>
    </row>
    <row r="3801" spans="3:6">
      <c r="C3801" s="331"/>
      <c r="D3801" s="279"/>
      <c r="E3801" s="279"/>
      <c r="F3801" s="333"/>
    </row>
    <row r="3802" spans="3:6">
      <c r="C3802" s="331"/>
      <c r="D3802" s="279"/>
      <c r="E3802" s="279"/>
      <c r="F3802" s="333"/>
    </row>
    <row r="3803" spans="3:6">
      <c r="C3803" s="331"/>
      <c r="D3803" s="279"/>
      <c r="E3803" s="279"/>
      <c r="F3803" s="333"/>
    </row>
    <row r="3804" spans="3:6">
      <c r="C3804" s="331"/>
      <c r="D3804" s="279"/>
      <c r="E3804" s="279"/>
      <c r="F3804" s="333"/>
    </row>
    <row r="3805" spans="3:6">
      <c r="C3805" s="331"/>
      <c r="D3805" s="279"/>
      <c r="E3805" s="279"/>
      <c r="F3805" s="333"/>
    </row>
    <row r="3806" spans="3:6">
      <c r="C3806" s="331"/>
      <c r="D3806" s="279"/>
      <c r="E3806" s="279"/>
      <c r="F3806" s="333"/>
    </row>
    <row r="3807" spans="3:6">
      <c r="C3807" s="331"/>
      <c r="D3807" s="279"/>
      <c r="E3807" s="279"/>
      <c r="F3807" s="333"/>
    </row>
    <row r="3808" spans="3:6">
      <c r="C3808" s="331"/>
      <c r="D3808" s="279"/>
      <c r="E3808" s="279"/>
      <c r="F3808" s="333"/>
    </row>
    <row r="3809" spans="3:6">
      <c r="C3809" s="331"/>
      <c r="D3809" s="279"/>
      <c r="E3809" s="279"/>
      <c r="F3809" s="333"/>
    </row>
    <row r="3810" spans="3:6">
      <c r="C3810" s="331"/>
      <c r="D3810" s="279"/>
      <c r="E3810" s="279"/>
      <c r="F3810" s="333"/>
    </row>
    <row r="3811" spans="3:6">
      <c r="C3811" s="331"/>
      <c r="D3811" s="279"/>
      <c r="E3811" s="279"/>
      <c r="F3811" s="333"/>
    </row>
    <row r="3812" spans="3:6">
      <c r="C3812" s="331"/>
      <c r="D3812" s="279"/>
      <c r="E3812" s="279"/>
      <c r="F3812" s="333"/>
    </row>
    <row r="3813" spans="3:6">
      <c r="C3813" s="331"/>
      <c r="D3813" s="279"/>
      <c r="E3813" s="279"/>
      <c r="F3813" s="333"/>
    </row>
    <row r="3814" spans="3:6">
      <c r="C3814" s="331"/>
      <c r="D3814" s="279"/>
      <c r="E3814" s="279"/>
      <c r="F3814" s="333"/>
    </row>
    <row r="3815" spans="3:6">
      <c r="C3815" s="331"/>
      <c r="D3815" s="279"/>
      <c r="E3815" s="279"/>
      <c r="F3815" s="333"/>
    </row>
    <row r="3816" spans="3:6">
      <c r="C3816" s="331"/>
      <c r="D3816" s="279"/>
      <c r="E3816" s="279"/>
      <c r="F3816" s="333"/>
    </row>
    <row r="3817" spans="3:6">
      <c r="C3817" s="331"/>
      <c r="D3817" s="279"/>
      <c r="E3817" s="279"/>
      <c r="F3817" s="333"/>
    </row>
    <row r="3818" spans="3:6">
      <c r="C3818" s="331"/>
      <c r="D3818" s="279"/>
      <c r="E3818" s="279"/>
      <c r="F3818" s="333"/>
    </row>
    <row r="3819" spans="3:6">
      <c r="C3819" s="331"/>
      <c r="D3819" s="279"/>
      <c r="E3819" s="279"/>
      <c r="F3819" s="333"/>
    </row>
    <row r="3820" spans="3:6">
      <c r="C3820" s="331"/>
      <c r="D3820" s="279"/>
      <c r="E3820" s="279"/>
      <c r="F3820" s="333"/>
    </row>
    <row r="3821" spans="3:6">
      <c r="C3821" s="331"/>
      <c r="D3821" s="279"/>
      <c r="E3821" s="279"/>
      <c r="F3821" s="333"/>
    </row>
    <row r="3822" spans="3:6">
      <c r="C3822" s="331"/>
      <c r="D3822" s="279"/>
      <c r="E3822" s="279"/>
      <c r="F3822" s="333"/>
    </row>
    <row r="3823" spans="3:6">
      <c r="C3823" s="331"/>
      <c r="D3823" s="279"/>
      <c r="E3823" s="279"/>
      <c r="F3823" s="333"/>
    </row>
    <row r="3824" spans="3:6">
      <c r="C3824" s="331"/>
      <c r="D3824" s="279"/>
      <c r="E3824" s="279"/>
      <c r="F3824" s="333"/>
    </row>
    <row r="3825" spans="3:6">
      <c r="C3825" s="331"/>
      <c r="D3825" s="279"/>
      <c r="E3825" s="279"/>
      <c r="F3825" s="333"/>
    </row>
    <row r="3826" spans="3:6">
      <c r="C3826" s="331"/>
      <c r="D3826" s="279"/>
      <c r="E3826" s="279"/>
      <c r="F3826" s="333"/>
    </row>
    <row r="3827" spans="3:6">
      <c r="C3827" s="331"/>
      <c r="D3827" s="279"/>
      <c r="E3827" s="279"/>
      <c r="F3827" s="333"/>
    </row>
    <row r="3828" spans="3:6">
      <c r="C3828" s="331"/>
      <c r="D3828" s="279"/>
      <c r="E3828" s="279"/>
      <c r="F3828" s="333"/>
    </row>
    <row r="3829" spans="3:6">
      <c r="C3829" s="331"/>
      <c r="D3829" s="279"/>
      <c r="E3829" s="279"/>
      <c r="F3829" s="333"/>
    </row>
    <row r="3830" spans="3:6">
      <c r="C3830" s="331"/>
      <c r="D3830" s="279"/>
      <c r="E3830" s="279"/>
      <c r="F3830" s="333"/>
    </row>
    <row r="3831" spans="3:6">
      <c r="C3831" s="331"/>
      <c r="D3831" s="279"/>
      <c r="E3831" s="279"/>
      <c r="F3831" s="333"/>
    </row>
    <row r="3832" spans="3:6">
      <c r="C3832" s="331"/>
      <c r="D3832" s="279"/>
      <c r="E3832" s="279"/>
      <c r="F3832" s="333"/>
    </row>
    <row r="3833" spans="3:6">
      <c r="C3833" s="331"/>
      <c r="D3833" s="279"/>
      <c r="E3833" s="279"/>
      <c r="F3833" s="333"/>
    </row>
    <row r="3834" spans="3:6">
      <c r="C3834" s="331"/>
      <c r="D3834" s="279"/>
      <c r="E3834" s="279"/>
      <c r="F3834" s="333"/>
    </row>
    <row r="3835" spans="3:6">
      <c r="C3835" s="331"/>
      <c r="D3835" s="279"/>
      <c r="E3835" s="279"/>
      <c r="F3835" s="333"/>
    </row>
    <row r="3836" spans="3:6">
      <c r="C3836" s="331"/>
      <c r="D3836" s="279"/>
      <c r="E3836" s="279"/>
      <c r="F3836" s="333"/>
    </row>
    <row r="3837" spans="3:6">
      <c r="C3837" s="331"/>
      <c r="D3837" s="279"/>
      <c r="E3837" s="279"/>
      <c r="F3837" s="333"/>
    </row>
    <row r="3838" spans="3:6">
      <c r="C3838" s="331"/>
      <c r="D3838" s="279"/>
      <c r="E3838" s="279"/>
      <c r="F3838" s="333"/>
    </row>
    <row r="3839" spans="3:6">
      <c r="C3839" s="331"/>
      <c r="D3839" s="279"/>
      <c r="E3839" s="279"/>
      <c r="F3839" s="333"/>
    </row>
    <row r="3840" spans="3:6">
      <c r="C3840" s="331"/>
      <c r="D3840" s="279"/>
      <c r="E3840" s="279"/>
      <c r="F3840" s="333"/>
    </row>
    <row r="3841" spans="3:6">
      <c r="C3841" s="331"/>
      <c r="D3841" s="279"/>
      <c r="E3841" s="279"/>
      <c r="F3841" s="333"/>
    </row>
    <row r="3842" spans="3:6">
      <c r="C3842" s="331"/>
      <c r="D3842" s="279"/>
      <c r="E3842" s="279"/>
      <c r="F3842" s="333"/>
    </row>
    <row r="3843" spans="3:6">
      <c r="C3843" s="331"/>
      <c r="D3843" s="279"/>
      <c r="E3843" s="279"/>
      <c r="F3843" s="333"/>
    </row>
    <row r="3844" spans="3:6">
      <c r="C3844" s="331"/>
      <c r="D3844" s="279"/>
      <c r="E3844" s="279"/>
      <c r="F3844" s="333"/>
    </row>
    <row r="3845" spans="3:6">
      <c r="C3845" s="331"/>
      <c r="D3845" s="279"/>
      <c r="E3845" s="279"/>
      <c r="F3845" s="333"/>
    </row>
    <row r="3846" spans="3:6">
      <c r="C3846" s="331"/>
      <c r="D3846" s="279"/>
      <c r="E3846" s="279"/>
      <c r="F3846" s="333"/>
    </row>
    <row r="3847" spans="3:6">
      <c r="C3847" s="331"/>
      <c r="D3847" s="279"/>
      <c r="E3847" s="279"/>
      <c r="F3847" s="333"/>
    </row>
    <row r="3848" spans="3:6">
      <c r="C3848" s="331"/>
      <c r="D3848" s="279"/>
      <c r="E3848" s="279"/>
      <c r="F3848" s="333"/>
    </row>
    <row r="3849" spans="3:6">
      <c r="C3849" s="331"/>
      <c r="D3849" s="279"/>
      <c r="E3849" s="279"/>
      <c r="F3849" s="333"/>
    </row>
    <row r="3850" spans="3:6">
      <c r="C3850" s="331"/>
      <c r="D3850" s="279"/>
      <c r="E3850" s="279"/>
      <c r="F3850" s="333"/>
    </row>
    <row r="3851" spans="3:6">
      <c r="C3851" s="331"/>
      <c r="D3851" s="279"/>
      <c r="E3851" s="279"/>
      <c r="F3851" s="333"/>
    </row>
    <row r="3852" spans="3:6">
      <c r="C3852" s="331"/>
      <c r="D3852" s="279"/>
      <c r="E3852" s="279"/>
      <c r="F3852" s="333"/>
    </row>
    <row r="3853" spans="3:6">
      <c r="C3853" s="331"/>
      <c r="D3853" s="279"/>
      <c r="E3853" s="279"/>
      <c r="F3853" s="333"/>
    </row>
    <row r="3854" spans="3:6">
      <c r="C3854" s="331"/>
      <c r="D3854" s="279"/>
      <c r="E3854" s="279"/>
      <c r="F3854" s="333"/>
    </row>
    <row r="3855" spans="3:6">
      <c r="C3855" s="331"/>
      <c r="D3855" s="279"/>
      <c r="E3855" s="279"/>
      <c r="F3855" s="333"/>
    </row>
    <row r="3856" spans="3:6">
      <c r="C3856" s="331"/>
      <c r="D3856" s="279"/>
      <c r="E3856" s="279"/>
      <c r="F3856" s="333"/>
    </row>
    <row r="3857" spans="3:6">
      <c r="C3857" s="331"/>
      <c r="D3857" s="279"/>
      <c r="E3857" s="279"/>
      <c r="F3857" s="333"/>
    </row>
    <row r="3858" spans="3:6">
      <c r="C3858" s="331"/>
      <c r="D3858" s="279"/>
      <c r="E3858" s="279"/>
      <c r="F3858" s="333"/>
    </row>
    <row r="3859" spans="3:6">
      <c r="C3859" s="331"/>
      <c r="D3859" s="279"/>
      <c r="E3859" s="279"/>
      <c r="F3859" s="333"/>
    </row>
    <row r="3860" spans="3:6">
      <c r="C3860" s="331"/>
      <c r="D3860" s="279"/>
      <c r="E3860" s="279"/>
      <c r="F3860" s="333"/>
    </row>
    <row r="3861" spans="3:6">
      <c r="C3861" s="331"/>
      <c r="D3861" s="279"/>
      <c r="E3861" s="279"/>
      <c r="F3861" s="333"/>
    </row>
    <row r="3862" spans="3:6">
      <c r="C3862" s="331"/>
      <c r="D3862" s="279"/>
      <c r="E3862" s="279"/>
      <c r="F3862" s="333"/>
    </row>
    <row r="3863" spans="3:6">
      <c r="C3863" s="331"/>
      <c r="D3863" s="279"/>
      <c r="E3863" s="279"/>
      <c r="F3863" s="333"/>
    </row>
    <row r="3864" spans="3:6">
      <c r="C3864" s="331"/>
      <c r="D3864" s="279"/>
      <c r="E3864" s="279"/>
      <c r="F3864" s="333"/>
    </row>
    <row r="3865" spans="3:6">
      <c r="C3865" s="331"/>
      <c r="D3865" s="279"/>
      <c r="E3865" s="279"/>
      <c r="F3865" s="333"/>
    </row>
    <row r="3866" spans="3:6">
      <c r="C3866" s="331"/>
      <c r="D3866" s="279"/>
      <c r="E3866" s="279"/>
      <c r="F3866" s="333"/>
    </row>
    <row r="3867" spans="3:6">
      <c r="C3867" s="331"/>
      <c r="D3867" s="279"/>
      <c r="E3867" s="279"/>
      <c r="F3867" s="333"/>
    </row>
    <row r="3868" spans="3:6">
      <c r="C3868" s="331"/>
      <c r="D3868" s="279"/>
      <c r="E3868" s="279"/>
      <c r="F3868" s="333"/>
    </row>
    <row r="3869" spans="3:6">
      <c r="C3869" s="331"/>
      <c r="D3869" s="279"/>
      <c r="E3869" s="279"/>
      <c r="F3869" s="333"/>
    </row>
    <row r="3870" spans="3:6">
      <c r="C3870" s="331"/>
      <c r="D3870" s="279"/>
      <c r="E3870" s="279"/>
      <c r="F3870" s="333"/>
    </row>
    <row r="3871" spans="3:6">
      <c r="C3871" s="331"/>
      <c r="D3871" s="279"/>
      <c r="E3871" s="279"/>
      <c r="F3871" s="333"/>
    </row>
    <row r="3872" spans="3:6">
      <c r="C3872" s="331"/>
      <c r="D3872" s="279"/>
      <c r="E3872" s="279"/>
      <c r="F3872" s="333"/>
    </row>
    <row r="3873" spans="3:6">
      <c r="C3873" s="331"/>
      <c r="D3873" s="279"/>
      <c r="E3873" s="279"/>
      <c r="F3873" s="333"/>
    </row>
    <row r="3874" spans="3:6">
      <c r="C3874" s="331"/>
      <c r="D3874" s="279"/>
      <c r="E3874" s="279"/>
      <c r="F3874" s="333"/>
    </row>
    <row r="3875" spans="3:6">
      <c r="C3875" s="331"/>
      <c r="D3875" s="279"/>
      <c r="E3875" s="279"/>
      <c r="F3875" s="333"/>
    </row>
    <row r="3876" spans="3:6">
      <c r="C3876" s="331"/>
      <c r="D3876" s="279"/>
      <c r="E3876" s="279"/>
      <c r="F3876" s="333"/>
    </row>
    <row r="3877" spans="3:6">
      <c r="C3877" s="331"/>
      <c r="D3877" s="279"/>
      <c r="E3877" s="279"/>
      <c r="F3877" s="333"/>
    </row>
    <row r="3878" spans="3:6">
      <c r="C3878" s="331"/>
      <c r="D3878" s="279"/>
      <c r="E3878" s="279"/>
      <c r="F3878" s="333"/>
    </row>
    <row r="3879" spans="3:6">
      <c r="C3879" s="331"/>
      <c r="D3879" s="279"/>
      <c r="E3879" s="279"/>
      <c r="F3879" s="333"/>
    </row>
    <row r="3880" spans="3:6">
      <c r="C3880" s="331"/>
      <c r="D3880" s="279"/>
      <c r="E3880" s="279"/>
      <c r="F3880" s="333"/>
    </row>
    <row r="3881" spans="3:6">
      <c r="C3881" s="331"/>
      <c r="D3881" s="279"/>
      <c r="E3881" s="279"/>
      <c r="F3881" s="333"/>
    </row>
    <row r="3882" spans="3:6">
      <c r="C3882" s="331"/>
      <c r="D3882" s="279"/>
      <c r="E3882" s="279"/>
      <c r="F3882" s="333"/>
    </row>
    <row r="3883" spans="3:6">
      <c r="C3883" s="331"/>
      <c r="D3883" s="279"/>
      <c r="E3883" s="279"/>
      <c r="F3883" s="333"/>
    </row>
    <row r="3884" spans="3:6">
      <c r="C3884" s="331"/>
      <c r="D3884" s="279"/>
      <c r="E3884" s="279"/>
      <c r="F3884" s="333"/>
    </row>
    <row r="3885" spans="3:6">
      <c r="C3885" s="331"/>
      <c r="D3885" s="279"/>
      <c r="E3885" s="279"/>
      <c r="F3885" s="333"/>
    </row>
    <row r="3886" spans="3:6">
      <c r="C3886" s="331"/>
      <c r="D3886" s="279"/>
      <c r="E3886" s="279"/>
      <c r="F3886" s="333"/>
    </row>
    <row r="3887" spans="3:6">
      <c r="C3887" s="331"/>
      <c r="D3887" s="279"/>
      <c r="E3887" s="279"/>
      <c r="F3887" s="333"/>
    </row>
    <row r="3888" spans="3:6">
      <c r="C3888" s="331"/>
      <c r="D3888" s="279"/>
      <c r="E3888" s="279"/>
      <c r="F3888" s="333"/>
    </row>
    <row r="3889" spans="3:6">
      <c r="C3889" s="331"/>
      <c r="D3889" s="279"/>
      <c r="E3889" s="279"/>
      <c r="F3889" s="333"/>
    </row>
    <row r="3890" spans="3:6">
      <c r="C3890" s="331"/>
      <c r="D3890" s="279"/>
      <c r="E3890" s="279"/>
      <c r="F3890" s="333"/>
    </row>
    <row r="3891" spans="3:6">
      <c r="C3891" s="331"/>
      <c r="D3891" s="279"/>
      <c r="E3891" s="279"/>
      <c r="F3891" s="333"/>
    </row>
    <row r="3892" spans="3:6">
      <c r="C3892" s="331"/>
      <c r="D3892" s="279"/>
      <c r="E3892" s="279"/>
      <c r="F3892" s="333"/>
    </row>
    <row r="3893" spans="3:6">
      <c r="C3893" s="331"/>
      <c r="D3893" s="279"/>
      <c r="E3893" s="279"/>
      <c r="F3893" s="333"/>
    </row>
    <row r="3894" spans="3:6">
      <c r="C3894" s="331"/>
      <c r="D3894" s="279"/>
      <c r="E3894" s="279"/>
      <c r="F3894" s="333"/>
    </row>
    <row r="3895" spans="3:6">
      <c r="C3895" s="331"/>
      <c r="D3895" s="279"/>
      <c r="E3895" s="279"/>
      <c r="F3895" s="333"/>
    </row>
    <row r="3896" spans="3:6">
      <c r="C3896" s="331"/>
      <c r="D3896" s="279"/>
      <c r="E3896" s="279"/>
      <c r="F3896" s="333"/>
    </row>
    <row r="3897" spans="3:6">
      <c r="C3897" s="331"/>
      <c r="D3897" s="279"/>
      <c r="E3897" s="279"/>
      <c r="F3897" s="333"/>
    </row>
    <row r="3898" spans="3:6">
      <c r="C3898" s="331"/>
      <c r="D3898" s="279"/>
      <c r="E3898" s="279"/>
      <c r="F3898" s="333"/>
    </row>
    <row r="3899" spans="3:6">
      <c r="C3899" s="331"/>
      <c r="D3899" s="279"/>
      <c r="E3899" s="279"/>
      <c r="F3899" s="333"/>
    </row>
    <row r="3900" spans="3:6">
      <c r="C3900" s="331"/>
      <c r="D3900" s="279"/>
      <c r="E3900" s="279"/>
      <c r="F3900" s="333"/>
    </row>
    <row r="3901" spans="3:6">
      <c r="C3901" s="331"/>
      <c r="D3901" s="279"/>
      <c r="E3901" s="279"/>
      <c r="F3901" s="333"/>
    </row>
    <row r="3902" spans="3:6">
      <c r="C3902" s="331"/>
      <c r="D3902" s="279"/>
      <c r="E3902" s="279"/>
      <c r="F3902" s="333"/>
    </row>
    <row r="3903" spans="3:6">
      <c r="C3903" s="331"/>
      <c r="D3903" s="279"/>
      <c r="E3903" s="279"/>
      <c r="F3903" s="333"/>
    </row>
    <row r="3904" spans="3:6">
      <c r="C3904" s="331"/>
      <c r="D3904" s="279"/>
      <c r="E3904" s="279"/>
      <c r="F3904" s="333"/>
    </row>
    <row r="3905" spans="3:6">
      <c r="C3905" s="331"/>
      <c r="D3905" s="279"/>
      <c r="E3905" s="279"/>
      <c r="F3905" s="333"/>
    </row>
    <row r="3906" spans="3:6">
      <c r="C3906" s="331"/>
      <c r="D3906" s="279"/>
      <c r="E3906" s="279"/>
      <c r="F3906" s="333"/>
    </row>
    <row r="3907" spans="3:6">
      <c r="C3907" s="331"/>
      <c r="D3907" s="279"/>
      <c r="E3907" s="279"/>
      <c r="F3907" s="333"/>
    </row>
    <row r="3908" spans="3:6">
      <c r="C3908" s="331"/>
      <c r="D3908" s="279"/>
      <c r="E3908" s="279"/>
      <c r="F3908" s="333"/>
    </row>
    <row r="3909" spans="3:6">
      <c r="C3909" s="331"/>
      <c r="D3909" s="279"/>
      <c r="E3909" s="279"/>
      <c r="F3909" s="333"/>
    </row>
    <row r="3910" spans="3:6">
      <c r="C3910" s="331"/>
      <c r="D3910" s="279"/>
      <c r="E3910" s="279"/>
      <c r="F3910" s="333"/>
    </row>
    <row r="3911" spans="3:6">
      <c r="C3911" s="331"/>
      <c r="D3911" s="279"/>
      <c r="E3911" s="279"/>
      <c r="F3911" s="333"/>
    </row>
    <row r="3912" spans="3:6">
      <c r="C3912" s="331"/>
      <c r="D3912" s="279"/>
      <c r="E3912" s="279"/>
      <c r="F3912" s="333"/>
    </row>
    <row r="3913" spans="3:6">
      <c r="C3913" s="331"/>
      <c r="D3913" s="279"/>
      <c r="E3913" s="279"/>
      <c r="F3913" s="333"/>
    </row>
    <row r="3914" spans="3:6">
      <c r="C3914" s="331"/>
      <c r="D3914" s="279"/>
      <c r="E3914" s="279"/>
      <c r="F3914" s="333"/>
    </row>
    <row r="3915" spans="3:6">
      <c r="C3915" s="331"/>
      <c r="D3915" s="279"/>
      <c r="E3915" s="279"/>
      <c r="F3915" s="333"/>
    </row>
    <row r="3916" spans="3:6">
      <c r="C3916" s="331"/>
      <c r="D3916" s="279"/>
      <c r="E3916" s="279"/>
      <c r="F3916" s="333"/>
    </row>
    <row r="3917" spans="3:6">
      <c r="C3917" s="331"/>
      <c r="D3917" s="279"/>
      <c r="E3917" s="279"/>
      <c r="F3917" s="333"/>
    </row>
    <row r="3918" spans="3:6">
      <c r="C3918" s="331"/>
      <c r="D3918" s="279"/>
      <c r="E3918" s="279"/>
      <c r="F3918" s="333"/>
    </row>
    <row r="3919" spans="3:6">
      <c r="C3919" s="331"/>
      <c r="D3919" s="279"/>
      <c r="E3919" s="279"/>
      <c r="F3919" s="333"/>
    </row>
    <row r="3920" spans="3:6">
      <c r="C3920" s="331"/>
      <c r="D3920" s="279"/>
      <c r="E3920" s="279"/>
      <c r="F3920" s="333"/>
    </row>
    <row r="3921" spans="3:6">
      <c r="C3921" s="331"/>
      <c r="D3921" s="279"/>
      <c r="E3921" s="279"/>
      <c r="F3921" s="333"/>
    </row>
    <row r="3922" spans="3:6">
      <c r="C3922" s="331"/>
      <c r="D3922" s="279"/>
      <c r="E3922" s="279"/>
      <c r="F3922" s="333"/>
    </row>
    <row r="3923" spans="3:6">
      <c r="C3923" s="331"/>
      <c r="D3923" s="279"/>
      <c r="E3923" s="279"/>
      <c r="F3923" s="333"/>
    </row>
    <row r="3924" spans="3:6">
      <c r="C3924" s="331"/>
      <c r="D3924" s="279"/>
      <c r="E3924" s="279"/>
      <c r="F3924" s="333"/>
    </row>
    <row r="3925" spans="3:6">
      <c r="C3925" s="331"/>
      <c r="D3925" s="279"/>
      <c r="E3925" s="279"/>
      <c r="F3925" s="333"/>
    </row>
    <row r="3926" spans="3:6">
      <c r="C3926" s="331"/>
      <c r="D3926" s="279"/>
      <c r="E3926" s="279"/>
      <c r="F3926" s="333"/>
    </row>
    <row r="3927" spans="3:6">
      <c r="C3927" s="331"/>
      <c r="D3927" s="279"/>
      <c r="E3927" s="279"/>
      <c r="F3927" s="333"/>
    </row>
    <row r="3928" spans="3:6">
      <c r="C3928" s="331"/>
      <c r="D3928" s="279"/>
      <c r="E3928" s="279"/>
      <c r="F3928" s="333"/>
    </row>
    <row r="3929" spans="3:6">
      <c r="C3929" s="331"/>
      <c r="D3929" s="279"/>
      <c r="E3929" s="279"/>
      <c r="F3929" s="333"/>
    </row>
    <row r="3930" spans="3:6">
      <c r="C3930" s="331"/>
      <c r="D3930" s="279"/>
      <c r="E3930" s="279"/>
      <c r="F3930" s="333"/>
    </row>
    <row r="3931" spans="3:6">
      <c r="C3931" s="331"/>
      <c r="D3931" s="279"/>
      <c r="E3931" s="279"/>
      <c r="F3931" s="333"/>
    </row>
    <row r="3932" spans="3:6">
      <c r="C3932" s="331"/>
      <c r="D3932" s="279"/>
      <c r="E3932" s="279"/>
      <c r="F3932" s="333"/>
    </row>
    <row r="3933" spans="3:6">
      <c r="C3933" s="331"/>
      <c r="D3933" s="279"/>
      <c r="E3933" s="279"/>
      <c r="F3933" s="333"/>
    </row>
    <row r="3934" spans="3:6">
      <c r="C3934" s="331"/>
      <c r="D3934" s="279"/>
      <c r="E3934" s="279"/>
      <c r="F3934" s="333"/>
    </row>
    <row r="3935" spans="3:6">
      <c r="C3935" s="331"/>
      <c r="D3935" s="279"/>
      <c r="E3935" s="279"/>
      <c r="F3935" s="333"/>
    </row>
    <row r="3936" spans="3:6">
      <c r="C3936" s="331"/>
      <c r="D3936" s="279"/>
      <c r="E3936" s="279"/>
      <c r="F3936" s="333"/>
    </row>
    <row r="3937" spans="3:6">
      <c r="C3937" s="331"/>
      <c r="D3937" s="279"/>
      <c r="E3937" s="279"/>
      <c r="F3937" s="333"/>
    </row>
    <row r="3938" spans="3:6">
      <c r="C3938" s="331"/>
      <c r="D3938" s="279"/>
      <c r="E3938" s="279"/>
      <c r="F3938" s="333"/>
    </row>
    <row r="3939" spans="3:6">
      <c r="C3939" s="331"/>
      <c r="D3939" s="279"/>
      <c r="E3939" s="279"/>
      <c r="F3939" s="333"/>
    </row>
    <row r="3940" spans="3:6">
      <c r="C3940" s="331"/>
      <c r="D3940" s="279"/>
      <c r="E3940" s="279"/>
      <c r="F3940" s="333"/>
    </row>
    <row r="3941" spans="3:6">
      <c r="C3941" s="331"/>
      <c r="D3941" s="279"/>
      <c r="E3941" s="279"/>
      <c r="F3941" s="333"/>
    </row>
    <row r="3942" spans="3:6">
      <c r="C3942" s="331"/>
      <c r="D3942" s="279"/>
      <c r="E3942" s="279"/>
      <c r="F3942" s="333"/>
    </row>
    <row r="3943" spans="3:6">
      <c r="C3943" s="331"/>
      <c r="D3943" s="279"/>
      <c r="E3943" s="279"/>
      <c r="F3943" s="333"/>
    </row>
    <row r="3944" spans="3:6">
      <c r="C3944" s="331"/>
      <c r="D3944" s="279"/>
      <c r="E3944" s="279"/>
      <c r="F3944" s="333"/>
    </row>
    <row r="3945" spans="3:6">
      <c r="C3945" s="331"/>
      <c r="D3945" s="279"/>
      <c r="E3945" s="279"/>
      <c r="F3945" s="333"/>
    </row>
    <row r="3946" spans="3:6">
      <c r="C3946" s="331"/>
      <c r="D3946" s="279"/>
      <c r="E3946" s="279"/>
      <c r="F3946" s="333"/>
    </row>
    <row r="3947" spans="3:6">
      <c r="C3947" s="331"/>
      <c r="D3947" s="279"/>
      <c r="E3947" s="279"/>
      <c r="F3947" s="333"/>
    </row>
    <row r="3948" spans="3:6">
      <c r="C3948" s="331"/>
      <c r="D3948" s="279"/>
      <c r="E3948" s="279"/>
      <c r="F3948" s="333"/>
    </row>
    <row r="3949" spans="3:6">
      <c r="C3949" s="331"/>
      <c r="D3949" s="279"/>
      <c r="E3949" s="279"/>
      <c r="F3949" s="333"/>
    </row>
    <row r="3950" spans="3:6">
      <c r="C3950" s="331"/>
      <c r="D3950" s="279"/>
      <c r="E3950" s="279"/>
      <c r="F3950" s="333"/>
    </row>
    <row r="3951" spans="3:6">
      <c r="C3951" s="331"/>
      <c r="D3951" s="279"/>
      <c r="E3951" s="279"/>
      <c r="F3951" s="333"/>
    </row>
    <row r="3952" spans="3:6">
      <c r="C3952" s="331"/>
      <c r="D3952" s="279"/>
      <c r="E3952" s="279"/>
      <c r="F3952" s="333"/>
    </row>
    <row r="3953" spans="3:6">
      <c r="C3953" s="331"/>
      <c r="D3953" s="279"/>
      <c r="E3953" s="279"/>
      <c r="F3953" s="333"/>
    </row>
    <row r="3954" spans="3:6">
      <c r="C3954" s="331"/>
      <c r="D3954" s="279"/>
      <c r="E3954" s="279"/>
      <c r="F3954" s="333"/>
    </row>
    <row r="3955" spans="3:6">
      <c r="C3955" s="331"/>
      <c r="D3955" s="279"/>
      <c r="E3955" s="279"/>
      <c r="F3955" s="333"/>
    </row>
    <row r="3956" spans="3:6">
      <c r="C3956" s="331"/>
      <c r="D3956" s="279"/>
      <c r="E3956" s="279"/>
      <c r="F3956" s="333"/>
    </row>
    <row r="3957" spans="3:6">
      <c r="C3957" s="331"/>
      <c r="D3957" s="279"/>
      <c r="E3957" s="279"/>
      <c r="F3957" s="333"/>
    </row>
    <row r="3958" spans="3:6">
      <c r="C3958" s="331"/>
      <c r="D3958" s="279"/>
      <c r="E3958" s="279"/>
      <c r="F3958" s="333"/>
    </row>
    <row r="3959" spans="3:6">
      <c r="C3959" s="331"/>
      <c r="D3959" s="279"/>
      <c r="E3959" s="279"/>
      <c r="F3959" s="333"/>
    </row>
    <row r="3960" spans="3:6">
      <c r="C3960" s="331"/>
      <c r="D3960" s="279"/>
      <c r="E3960" s="279"/>
      <c r="F3960" s="333"/>
    </row>
    <row r="3961" spans="3:6">
      <c r="C3961" s="331"/>
      <c r="D3961" s="279"/>
      <c r="E3961" s="279"/>
      <c r="F3961" s="333"/>
    </row>
    <row r="3962" spans="3:6">
      <c r="C3962" s="331"/>
      <c r="D3962" s="279"/>
      <c r="E3962" s="279"/>
      <c r="F3962" s="333"/>
    </row>
    <row r="3963" spans="3:6">
      <c r="C3963" s="331"/>
      <c r="D3963" s="279"/>
      <c r="E3963" s="279"/>
      <c r="F3963" s="333"/>
    </row>
    <row r="3964" spans="3:6">
      <c r="C3964" s="331"/>
      <c r="D3964" s="279"/>
      <c r="E3964" s="279"/>
      <c r="F3964" s="333"/>
    </row>
    <row r="3965" spans="3:6">
      <c r="C3965" s="331"/>
      <c r="D3965" s="279"/>
      <c r="E3965" s="279"/>
      <c r="F3965" s="333"/>
    </row>
    <row r="3966" spans="3:6">
      <c r="C3966" s="331"/>
      <c r="D3966" s="279"/>
      <c r="E3966" s="279"/>
      <c r="F3966" s="333"/>
    </row>
    <row r="3967" spans="3:6">
      <c r="C3967" s="331"/>
      <c r="D3967" s="279"/>
      <c r="E3967" s="279"/>
      <c r="F3967" s="333"/>
    </row>
    <row r="3968" spans="3:6">
      <c r="C3968" s="331"/>
      <c r="D3968" s="279"/>
      <c r="E3968" s="279"/>
      <c r="F3968" s="333"/>
    </row>
    <row r="3969" spans="3:6">
      <c r="C3969" s="331"/>
      <c r="D3969" s="279"/>
      <c r="E3969" s="279"/>
      <c r="F3969" s="333"/>
    </row>
    <row r="3970" spans="3:6">
      <c r="C3970" s="331"/>
      <c r="D3970" s="279"/>
      <c r="E3970" s="279"/>
      <c r="F3970" s="333"/>
    </row>
    <row r="3971" spans="3:6">
      <c r="C3971" s="331"/>
      <c r="D3971" s="279"/>
      <c r="E3971" s="279"/>
      <c r="F3971" s="333"/>
    </row>
    <row r="3972" spans="3:6">
      <c r="C3972" s="331"/>
      <c r="D3972" s="279"/>
      <c r="E3972" s="279"/>
      <c r="F3972" s="333"/>
    </row>
    <row r="3973" spans="3:6">
      <c r="C3973" s="331"/>
      <c r="D3973" s="279"/>
      <c r="E3973" s="279"/>
      <c r="F3973" s="333"/>
    </row>
    <row r="3974" spans="3:6">
      <c r="C3974" s="331"/>
      <c r="D3974" s="279"/>
      <c r="E3974" s="279"/>
      <c r="F3974" s="333"/>
    </row>
    <row r="3975" spans="3:6">
      <c r="C3975" s="331"/>
      <c r="D3975" s="279"/>
      <c r="E3975" s="279"/>
      <c r="F3975" s="333"/>
    </row>
    <row r="3976" spans="3:6">
      <c r="C3976" s="331"/>
      <c r="D3976" s="279"/>
      <c r="E3976" s="279"/>
      <c r="F3976" s="333"/>
    </row>
    <row r="3977" spans="3:6">
      <c r="C3977" s="331"/>
      <c r="D3977" s="279"/>
      <c r="E3977" s="279"/>
      <c r="F3977" s="333"/>
    </row>
    <row r="3978" spans="3:6">
      <c r="C3978" s="331"/>
      <c r="D3978" s="279"/>
      <c r="E3978" s="279"/>
      <c r="F3978" s="333"/>
    </row>
    <row r="3979" spans="3:6">
      <c r="C3979" s="331"/>
      <c r="D3979" s="279"/>
      <c r="E3979" s="279"/>
      <c r="F3979" s="333"/>
    </row>
    <row r="3980" spans="3:6">
      <c r="C3980" s="331"/>
      <c r="D3980" s="279"/>
      <c r="E3980" s="279"/>
      <c r="F3980" s="333"/>
    </row>
    <row r="3981" spans="3:6">
      <c r="C3981" s="331"/>
      <c r="D3981" s="279"/>
      <c r="E3981" s="279"/>
      <c r="F3981" s="333"/>
    </row>
    <row r="3982" spans="3:6">
      <c r="C3982" s="331"/>
      <c r="D3982" s="279"/>
      <c r="E3982" s="279"/>
      <c r="F3982" s="333"/>
    </row>
    <row r="3983" spans="3:6">
      <c r="C3983" s="331"/>
      <c r="D3983" s="279"/>
      <c r="E3983" s="279"/>
      <c r="F3983" s="333"/>
    </row>
    <row r="3984" spans="3:6">
      <c r="C3984" s="331"/>
      <c r="D3984" s="279"/>
      <c r="E3984" s="279"/>
      <c r="F3984" s="333"/>
    </row>
    <row r="3985" spans="3:6">
      <c r="C3985" s="331"/>
      <c r="D3985" s="279"/>
      <c r="E3985" s="279"/>
      <c r="F3985" s="333"/>
    </row>
    <row r="3986" spans="3:6">
      <c r="C3986" s="331"/>
      <c r="D3986" s="279"/>
      <c r="E3986" s="279"/>
      <c r="F3986" s="333"/>
    </row>
    <row r="3987" spans="3:6">
      <c r="C3987" s="331"/>
      <c r="D3987" s="279"/>
      <c r="E3987" s="279"/>
      <c r="F3987" s="333"/>
    </row>
    <row r="3988" spans="3:6">
      <c r="C3988" s="331"/>
      <c r="D3988" s="279"/>
      <c r="E3988" s="279"/>
      <c r="F3988" s="333"/>
    </row>
    <row r="3989" spans="3:6">
      <c r="C3989" s="331"/>
      <c r="D3989" s="279"/>
      <c r="E3989" s="279"/>
      <c r="F3989" s="333"/>
    </row>
    <row r="3990" spans="3:6">
      <c r="C3990" s="331"/>
      <c r="D3990" s="279"/>
      <c r="E3990" s="279"/>
      <c r="F3990" s="333"/>
    </row>
    <row r="3991" spans="3:6">
      <c r="C3991" s="331"/>
      <c r="D3991" s="279"/>
      <c r="E3991" s="279"/>
      <c r="F3991" s="333"/>
    </row>
    <row r="3992" spans="3:6">
      <c r="C3992" s="331"/>
      <c r="D3992" s="279"/>
      <c r="E3992" s="279"/>
      <c r="F3992" s="333"/>
    </row>
    <row r="3993" spans="3:6">
      <c r="C3993" s="331"/>
      <c r="D3993" s="279"/>
      <c r="E3993" s="279"/>
      <c r="F3993" s="333"/>
    </row>
    <row r="3994" spans="3:6">
      <c r="C3994" s="331"/>
      <c r="D3994" s="279"/>
      <c r="E3994" s="279"/>
      <c r="F3994" s="333"/>
    </row>
    <row r="3995" spans="3:6">
      <c r="C3995" s="331"/>
      <c r="D3995" s="279"/>
      <c r="E3995" s="279"/>
      <c r="F3995" s="333"/>
    </row>
    <row r="3996" spans="3:6">
      <c r="C3996" s="331"/>
      <c r="D3996" s="279"/>
      <c r="E3996" s="279"/>
      <c r="F3996" s="333"/>
    </row>
    <row r="3997" spans="3:6">
      <c r="C3997" s="331"/>
      <c r="D3997" s="279"/>
      <c r="E3997" s="279"/>
      <c r="F3997" s="333"/>
    </row>
    <row r="3998" spans="3:6">
      <c r="C3998" s="331"/>
      <c r="D3998" s="279"/>
      <c r="E3998" s="279"/>
      <c r="F3998" s="333"/>
    </row>
    <row r="3999" spans="3:6">
      <c r="C3999" s="331"/>
      <c r="D3999" s="279"/>
      <c r="E3999" s="279"/>
      <c r="F3999" s="333"/>
    </row>
    <row r="4000" spans="3:6">
      <c r="C4000" s="331"/>
      <c r="D4000" s="279"/>
      <c r="E4000" s="279"/>
      <c r="F4000" s="333"/>
    </row>
    <row r="4001" spans="3:6">
      <c r="C4001" s="331"/>
      <c r="D4001" s="279"/>
      <c r="E4001" s="279"/>
      <c r="F4001" s="333"/>
    </row>
    <row r="4002" spans="3:6">
      <c r="C4002" s="331"/>
      <c r="D4002" s="279"/>
      <c r="E4002" s="279"/>
      <c r="F4002" s="333"/>
    </row>
    <row r="4003" spans="3:6">
      <c r="C4003" s="331"/>
      <c r="D4003" s="279"/>
      <c r="E4003" s="279"/>
      <c r="F4003" s="333"/>
    </row>
    <row r="4004" spans="3:6">
      <c r="C4004" s="331"/>
      <c r="D4004" s="279"/>
      <c r="E4004" s="279"/>
      <c r="F4004" s="333"/>
    </row>
    <row r="4005" spans="3:6">
      <c r="C4005" s="331"/>
      <c r="D4005" s="279"/>
      <c r="E4005" s="279"/>
      <c r="F4005" s="333"/>
    </row>
    <row r="4006" spans="3:6">
      <c r="C4006" s="331"/>
      <c r="D4006" s="279"/>
      <c r="E4006" s="279"/>
      <c r="F4006" s="333"/>
    </row>
    <row r="4007" spans="3:6">
      <c r="C4007" s="331"/>
      <c r="D4007" s="279"/>
      <c r="E4007" s="279"/>
      <c r="F4007" s="333"/>
    </row>
    <row r="4008" spans="3:6">
      <c r="C4008" s="331"/>
      <c r="D4008" s="279"/>
      <c r="E4008" s="279"/>
      <c r="F4008" s="333"/>
    </row>
    <row r="4009" spans="3:6">
      <c r="C4009" s="331"/>
      <c r="D4009" s="279"/>
      <c r="E4009" s="279"/>
      <c r="F4009" s="333"/>
    </row>
    <row r="4010" spans="3:6">
      <c r="C4010" s="331"/>
      <c r="D4010" s="279"/>
      <c r="E4010" s="279"/>
      <c r="F4010" s="333"/>
    </row>
    <row r="4011" spans="3:6">
      <c r="C4011" s="331"/>
      <c r="D4011" s="279"/>
      <c r="E4011" s="279"/>
      <c r="F4011" s="333"/>
    </row>
    <row r="4012" spans="3:6">
      <c r="C4012" s="331"/>
      <c r="D4012" s="279"/>
      <c r="E4012" s="279"/>
      <c r="F4012" s="333"/>
    </row>
    <row r="4013" spans="3:6">
      <c r="C4013" s="331"/>
      <c r="D4013" s="279"/>
      <c r="E4013" s="279"/>
      <c r="F4013" s="333"/>
    </row>
    <row r="4014" spans="3:6">
      <c r="C4014" s="331"/>
      <c r="D4014" s="279"/>
      <c r="E4014" s="279"/>
      <c r="F4014" s="333"/>
    </row>
    <row r="4015" spans="3:6">
      <c r="C4015" s="331"/>
      <c r="D4015" s="279"/>
      <c r="E4015" s="279"/>
      <c r="F4015" s="333"/>
    </row>
    <row r="4016" spans="3:6">
      <c r="C4016" s="331"/>
      <c r="D4016" s="279"/>
      <c r="E4016" s="279"/>
      <c r="F4016" s="333"/>
    </row>
    <row r="4017" spans="3:6">
      <c r="C4017" s="331"/>
      <c r="D4017" s="279"/>
      <c r="E4017" s="279"/>
      <c r="F4017" s="333"/>
    </row>
    <row r="4018" spans="3:6">
      <c r="C4018" s="331"/>
      <c r="D4018" s="279"/>
      <c r="E4018" s="279"/>
      <c r="F4018" s="333"/>
    </row>
    <row r="4019" spans="3:6">
      <c r="C4019" s="331"/>
      <c r="D4019" s="279"/>
      <c r="E4019" s="279"/>
      <c r="F4019" s="333"/>
    </row>
    <row r="4020" spans="3:6">
      <c r="C4020" s="331"/>
      <c r="D4020" s="279"/>
      <c r="E4020" s="279"/>
      <c r="F4020" s="333"/>
    </row>
    <row r="4021" spans="3:6">
      <c r="C4021" s="331"/>
      <c r="D4021" s="279"/>
      <c r="E4021" s="279"/>
      <c r="F4021" s="333"/>
    </row>
    <row r="4022" spans="3:6">
      <c r="C4022" s="331"/>
      <c r="D4022" s="279"/>
      <c r="E4022" s="279"/>
      <c r="F4022" s="333"/>
    </row>
    <row r="4023" spans="3:6">
      <c r="C4023" s="331"/>
      <c r="D4023" s="279"/>
      <c r="E4023" s="279"/>
      <c r="F4023" s="333"/>
    </row>
    <row r="4024" spans="3:6">
      <c r="C4024" s="331"/>
      <c r="D4024" s="279"/>
      <c r="E4024" s="279"/>
      <c r="F4024" s="333"/>
    </row>
    <row r="4025" spans="3:6">
      <c r="C4025" s="331"/>
      <c r="D4025" s="279"/>
      <c r="E4025" s="279"/>
      <c r="F4025" s="333"/>
    </row>
    <row r="4026" spans="3:6">
      <c r="C4026" s="331"/>
      <c r="D4026" s="279"/>
      <c r="E4026" s="279"/>
      <c r="F4026" s="333"/>
    </row>
    <row r="4027" spans="3:6">
      <c r="C4027" s="331"/>
      <c r="D4027" s="279"/>
      <c r="E4027" s="279"/>
      <c r="F4027" s="333"/>
    </row>
    <row r="4028" spans="3:6">
      <c r="C4028" s="331"/>
      <c r="D4028" s="279"/>
      <c r="E4028" s="279"/>
      <c r="F4028" s="333"/>
    </row>
    <row r="4029" spans="3:6">
      <c r="C4029" s="331"/>
      <c r="D4029" s="279"/>
      <c r="E4029" s="279"/>
      <c r="F4029" s="333"/>
    </row>
    <row r="4030" spans="3:6">
      <c r="C4030" s="331"/>
      <c r="D4030" s="279"/>
      <c r="E4030" s="279"/>
      <c r="F4030" s="333"/>
    </row>
    <row r="4031" spans="3:6">
      <c r="C4031" s="331"/>
      <c r="D4031" s="279"/>
      <c r="E4031" s="279"/>
      <c r="F4031" s="333"/>
    </row>
    <row r="4032" spans="3:6">
      <c r="C4032" s="331"/>
      <c r="D4032" s="279"/>
      <c r="E4032" s="279"/>
      <c r="F4032" s="333"/>
    </row>
    <row r="4033" spans="3:6">
      <c r="C4033" s="331"/>
      <c r="D4033" s="279"/>
      <c r="E4033" s="279"/>
      <c r="F4033" s="333"/>
    </row>
    <row r="4034" spans="3:6">
      <c r="C4034" s="331"/>
      <c r="D4034" s="279"/>
      <c r="E4034" s="279"/>
      <c r="F4034" s="333"/>
    </row>
    <row r="4035" spans="3:6">
      <c r="C4035" s="331"/>
      <c r="D4035" s="279"/>
      <c r="E4035" s="279"/>
      <c r="F4035" s="333"/>
    </row>
    <row r="4036" spans="3:6">
      <c r="C4036" s="331"/>
      <c r="D4036" s="279"/>
      <c r="E4036" s="279"/>
      <c r="F4036" s="333"/>
    </row>
    <row r="4037" spans="3:6">
      <c r="C4037" s="331"/>
      <c r="D4037" s="279"/>
      <c r="E4037" s="279"/>
      <c r="F4037" s="333"/>
    </row>
    <row r="4038" spans="3:6">
      <c r="C4038" s="331"/>
      <c r="D4038" s="279"/>
      <c r="E4038" s="279"/>
      <c r="F4038" s="333"/>
    </row>
    <row r="4039" spans="3:6">
      <c r="C4039" s="331"/>
      <c r="D4039" s="279"/>
      <c r="E4039" s="279"/>
      <c r="F4039" s="333"/>
    </row>
    <row r="4040" spans="3:6">
      <c r="C4040" s="331"/>
      <c r="D4040" s="279"/>
      <c r="E4040" s="279"/>
      <c r="F4040" s="333"/>
    </row>
    <row r="4041" spans="3:6">
      <c r="C4041" s="331"/>
      <c r="D4041" s="279"/>
      <c r="E4041" s="279"/>
      <c r="F4041" s="333"/>
    </row>
    <row r="4042" spans="3:6">
      <c r="C4042" s="331"/>
      <c r="D4042" s="279"/>
      <c r="E4042" s="279"/>
      <c r="F4042" s="333"/>
    </row>
    <row r="4043" spans="3:6">
      <c r="C4043" s="331"/>
      <c r="D4043" s="279"/>
      <c r="E4043" s="279"/>
      <c r="F4043" s="333"/>
    </row>
    <row r="4044" spans="3:6">
      <c r="C4044" s="331"/>
      <c r="D4044" s="279"/>
      <c r="E4044" s="279"/>
      <c r="F4044" s="333"/>
    </row>
    <row r="4045" spans="3:6">
      <c r="C4045" s="331"/>
      <c r="D4045" s="279"/>
      <c r="E4045" s="279"/>
      <c r="F4045" s="333"/>
    </row>
    <row r="4046" spans="3:6">
      <c r="C4046" s="331"/>
      <c r="D4046" s="279"/>
      <c r="E4046" s="279"/>
      <c r="F4046" s="333"/>
    </row>
    <row r="4047" spans="3:6">
      <c r="C4047" s="331"/>
      <c r="D4047" s="279"/>
      <c r="E4047" s="279"/>
      <c r="F4047" s="333"/>
    </row>
    <row r="4048" spans="3:6">
      <c r="C4048" s="331"/>
      <c r="D4048" s="279"/>
      <c r="E4048" s="279"/>
      <c r="F4048" s="333"/>
    </row>
    <row r="4049" spans="3:6">
      <c r="C4049" s="331"/>
      <c r="D4049" s="279"/>
      <c r="E4049" s="279"/>
      <c r="F4049" s="333"/>
    </row>
    <row r="4050" spans="3:6">
      <c r="C4050" s="331"/>
      <c r="D4050" s="279"/>
      <c r="E4050" s="279"/>
      <c r="F4050" s="333"/>
    </row>
    <row r="4051" spans="3:6">
      <c r="C4051" s="331"/>
      <c r="D4051" s="279"/>
      <c r="E4051" s="279"/>
      <c r="F4051" s="333"/>
    </row>
    <row r="4052" spans="3:6">
      <c r="C4052" s="331"/>
      <c r="D4052" s="279"/>
      <c r="E4052" s="279"/>
      <c r="F4052" s="333"/>
    </row>
    <row r="4053" spans="3:6">
      <c r="C4053" s="331"/>
      <c r="D4053" s="279"/>
      <c r="E4053" s="279"/>
      <c r="F4053" s="333"/>
    </row>
    <row r="4054" spans="3:6">
      <c r="C4054" s="331"/>
      <c r="D4054" s="279"/>
      <c r="E4054" s="279"/>
      <c r="F4054" s="333"/>
    </row>
    <row r="4055" spans="3:6">
      <c r="C4055" s="331"/>
      <c r="D4055" s="279"/>
      <c r="E4055" s="279"/>
      <c r="F4055" s="333"/>
    </row>
    <row r="4056" spans="3:6">
      <c r="C4056" s="331"/>
      <c r="D4056" s="279"/>
      <c r="E4056" s="279"/>
      <c r="F4056" s="333"/>
    </row>
    <row r="4057" spans="3:6">
      <c r="C4057" s="331"/>
      <c r="D4057" s="279"/>
      <c r="E4057" s="279"/>
      <c r="F4057" s="333"/>
    </row>
    <row r="4058" spans="3:6">
      <c r="C4058" s="331"/>
      <c r="D4058" s="279"/>
      <c r="E4058" s="279"/>
      <c r="F4058" s="333"/>
    </row>
    <row r="4059" spans="3:6">
      <c r="C4059" s="331"/>
      <c r="D4059" s="279"/>
      <c r="E4059" s="279"/>
      <c r="F4059" s="333"/>
    </row>
    <row r="4060" spans="3:6">
      <c r="C4060" s="331"/>
      <c r="D4060" s="279"/>
      <c r="E4060" s="279"/>
      <c r="F4060" s="333"/>
    </row>
    <row r="4061" spans="3:6">
      <c r="C4061" s="331"/>
      <c r="D4061" s="279"/>
      <c r="E4061" s="279"/>
      <c r="F4061" s="333"/>
    </row>
    <row r="4062" spans="3:6">
      <c r="C4062" s="331"/>
      <c r="D4062" s="279"/>
      <c r="E4062" s="279"/>
      <c r="F4062" s="333"/>
    </row>
    <row r="4063" spans="3:6">
      <c r="C4063" s="331"/>
      <c r="D4063" s="279"/>
      <c r="E4063" s="279"/>
      <c r="F4063" s="333"/>
    </row>
    <row r="4064" spans="3:6">
      <c r="C4064" s="331"/>
      <c r="D4064" s="279"/>
      <c r="E4064" s="279"/>
      <c r="F4064" s="333"/>
    </row>
    <row r="4065" spans="3:6">
      <c r="C4065" s="331"/>
      <c r="D4065" s="279"/>
      <c r="E4065" s="279"/>
      <c r="F4065" s="333"/>
    </row>
    <row r="4066" spans="3:6">
      <c r="C4066" s="331"/>
      <c r="D4066" s="279"/>
      <c r="E4066" s="279"/>
      <c r="F4066" s="333"/>
    </row>
    <row r="4067" spans="3:6">
      <c r="C4067" s="331"/>
      <c r="D4067" s="279"/>
      <c r="E4067" s="279"/>
      <c r="F4067" s="333"/>
    </row>
    <row r="4068" spans="3:6">
      <c r="C4068" s="331"/>
      <c r="D4068" s="279"/>
      <c r="E4068" s="279"/>
      <c r="F4068" s="333"/>
    </row>
    <row r="4069" spans="3:6">
      <c r="C4069" s="331"/>
      <c r="D4069" s="279"/>
      <c r="E4069" s="279"/>
      <c r="F4069" s="333"/>
    </row>
    <row r="4070" spans="3:6">
      <c r="C4070" s="331"/>
      <c r="D4070" s="279"/>
      <c r="E4070" s="279"/>
      <c r="F4070" s="333"/>
    </row>
    <row r="4071" spans="3:6">
      <c r="C4071" s="331"/>
      <c r="D4071" s="279"/>
      <c r="E4071" s="279"/>
      <c r="F4071" s="333"/>
    </row>
    <row r="4072" spans="3:6">
      <c r="C4072" s="331"/>
      <c r="D4072" s="279"/>
      <c r="E4072" s="279"/>
      <c r="F4072" s="333"/>
    </row>
    <row r="4073" spans="3:6">
      <c r="C4073" s="331"/>
      <c r="D4073" s="279"/>
      <c r="E4073" s="279"/>
      <c r="F4073" s="333"/>
    </row>
    <row r="4074" spans="3:6">
      <c r="C4074" s="331"/>
      <c r="D4074" s="279"/>
      <c r="E4074" s="279"/>
      <c r="F4074" s="333"/>
    </row>
    <row r="4075" spans="3:6">
      <c r="C4075" s="331"/>
      <c r="D4075" s="279"/>
      <c r="E4075" s="279"/>
      <c r="F4075" s="333"/>
    </row>
    <row r="4076" spans="3:6">
      <c r="C4076" s="331"/>
      <c r="D4076" s="279"/>
      <c r="E4076" s="279"/>
      <c r="F4076" s="333"/>
    </row>
    <row r="4077" spans="3:6">
      <c r="C4077" s="331"/>
      <c r="D4077" s="279"/>
      <c r="E4077" s="279"/>
      <c r="F4077" s="333"/>
    </row>
    <row r="4078" spans="3:6">
      <c r="C4078" s="331"/>
      <c r="D4078" s="279"/>
      <c r="E4078" s="279"/>
      <c r="F4078" s="333"/>
    </row>
    <row r="4079" spans="3:6">
      <c r="C4079" s="331"/>
      <c r="D4079" s="279"/>
      <c r="E4079" s="279"/>
      <c r="F4079" s="333"/>
    </row>
    <row r="4080" spans="3:6">
      <c r="C4080" s="331"/>
      <c r="D4080" s="279"/>
      <c r="E4080" s="279"/>
      <c r="F4080" s="333"/>
    </row>
    <row r="4081" spans="3:6">
      <c r="C4081" s="331"/>
      <c r="D4081" s="279"/>
      <c r="E4081" s="279"/>
      <c r="F4081" s="333"/>
    </row>
    <row r="4082" spans="3:6">
      <c r="C4082" s="331"/>
      <c r="D4082" s="279"/>
      <c r="E4082" s="279"/>
      <c r="F4082" s="333"/>
    </row>
    <row r="4083" spans="3:6">
      <c r="C4083" s="331"/>
      <c r="D4083" s="279"/>
      <c r="E4083" s="279"/>
      <c r="F4083" s="333"/>
    </row>
    <row r="4084" spans="3:6">
      <c r="C4084" s="331"/>
      <c r="D4084" s="279"/>
      <c r="E4084" s="279"/>
      <c r="F4084" s="333"/>
    </row>
    <row r="4085" spans="3:6">
      <c r="C4085" s="331"/>
      <c r="D4085" s="279"/>
      <c r="E4085" s="279"/>
      <c r="F4085" s="333"/>
    </row>
    <row r="4086" spans="3:6">
      <c r="C4086" s="331"/>
      <c r="D4086" s="279"/>
      <c r="E4086" s="279"/>
      <c r="F4086" s="333"/>
    </row>
    <row r="4087" spans="3:6">
      <c r="C4087" s="331"/>
      <c r="D4087" s="279"/>
      <c r="E4087" s="279"/>
      <c r="F4087" s="333"/>
    </row>
    <row r="4088" spans="3:6">
      <c r="C4088" s="331"/>
      <c r="D4088" s="279"/>
      <c r="E4088" s="279"/>
      <c r="F4088" s="333"/>
    </row>
    <row r="4089" spans="3:6">
      <c r="C4089" s="331"/>
      <c r="D4089" s="279"/>
      <c r="E4089" s="279"/>
      <c r="F4089" s="333"/>
    </row>
    <row r="4090" spans="3:6">
      <c r="C4090" s="331"/>
      <c r="D4090" s="279"/>
      <c r="E4090" s="279"/>
      <c r="F4090" s="333"/>
    </row>
    <row r="4091" spans="3:6">
      <c r="C4091" s="331"/>
      <c r="D4091" s="279"/>
      <c r="E4091" s="279"/>
      <c r="F4091" s="333"/>
    </row>
    <row r="4092" spans="3:6">
      <c r="C4092" s="331"/>
      <c r="D4092" s="279"/>
      <c r="E4092" s="279"/>
      <c r="F4092" s="333"/>
    </row>
    <row r="4093" spans="3:6">
      <c r="C4093" s="331"/>
      <c r="D4093" s="279"/>
      <c r="E4093" s="279"/>
      <c r="F4093" s="333"/>
    </row>
    <row r="4094" spans="3:6">
      <c r="C4094" s="331"/>
      <c r="D4094" s="279"/>
      <c r="E4094" s="279"/>
      <c r="F4094" s="333"/>
    </row>
    <row r="4095" spans="3:6">
      <c r="C4095" s="331"/>
      <c r="D4095" s="279"/>
      <c r="E4095" s="279"/>
      <c r="F4095" s="333"/>
    </row>
    <row r="4096" spans="3:6">
      <c r="C4096" s="331"/>
      <c r="D4096" s="279"/>
      <c r="E4096" s="279"/>
      <c r="F4096" s="333"/>
    </row>
    <row r="4097" spans="3:6">
      <c r="C4097" s="331"/>
      <c r="D4097" s="279"/>
      <c r="E4097" s="279"/>
      <c r="F4097" s="333"/>
    </row>
    <row r="4098" spans="3:6">
      <c r="C4098" s="331"/>
      <c r="D4098" s="279"/>
      <c r="E4098" s="279"/>
      <c r="F4098" s="333"/>
    </row>
    <row r="4099" spans="3:6">
      <c r="C4099" s="331"/>
      <c r="D4099" s="279"/>
      <c r="E4099" s="279"/>
      <c r="F4099" s="333"/>
    </row>
    <row r="4100" spans="3:6">
      <c r="C4100" s="331"/>
      <c r="D4100" s="279"/>
      <c r="E4100" s="279"/>
      <c r="F4100" s="333"/>
    </row>
    <row r="4101" spans="3:6">
      <c r="C4101" s="331"/>
      <c r="D4101" s="279"/>
      <c r="E4101" s="279"/>
      <c r="F4101" s="333"/>
    </row>
    <row r="4102" spans="3:6">
      <c r="C4102" s="331"/>
      <c r="D4102" s="279"/>
      <c r="E4102" s="279"/>
      <c r="F4102" s="333"/>
    </row>
    <row r="4103" spans="3:6">
      <c r="C4103" s="331"/>
      <c r="D4103" s="279"/>
      <c r="E4103" s="279"/>
      <c r="F4103" s="333"/>
    </row>
    <row r="4104" spans="3:6">
      <c r="C4104" s="331"/>
      <c r="D4104" s="279"/>
      <c r="E4104" s="279"/>
      <c r="F4104" s="333"/>
    </row>
    <row r="4105" spans="3:6">
      <c r="C4105" s="331"/>
      <c r="D4105" s="279"/>
      <c r="E4105" s="279"/>
      <c r="F4105" s="333"/>
    </row>
    <row r="4106" spans="3:6">
      <c r="C4106" s="331"/>
      <c r="D4106" s="279"/>
      <c r="E4106" s="279"/>
      <c r="F4106" s="333"/>
    </row>
    <row r="4107" spans="3:6">
      <c r="C4107" s="331"/>
      <c r="D4107" s="279"/>
      <c r="E4107" s="279"/>
      <c r="F4107" s="333"/>
    </row>
    <row r="4108" spans="3:6">
      <c r="C4108" s="331"/>
      <c r="D4108" s="279"/>
      <c r="E4108" s="279"/>
      <c r="F4108" s="333"/>
    </row>
    <row r="4109" spans="3:6">
      <c r="C4109" s="331"/>
      <c r="D4109" s="279"/>
      <c r="E4109" s="279"/>
      <c r="F4109" s="333"/>
    </row>
    <row r="4110" spans="3:6">
      <c r="C4110" s="331"/>
      <c r="D4110" s="279"/>
      <c r="E4110" s="279"/>
      <c r="F4110" s="333"/>
    </row>
    <row r="4111" spans="3:6">
      <c r="C4111" s="331"/>
      <c r="D4111" s="279"/>
      <c r="E4111" s="279"/>
      <c r="F4111" s="333"/>
    </row>
    <row r="4112" spans="3:6">
      <c r="C4112" s="331"/>
      <c r="D4112" s="279"/>
      <c r="E4112" s="279"/>
      <c r="F4112" s="333"/>
    </row>
    <row r="4113" spans="3:6">
      <c r="C4113" s="331"/>
      <c r="D4113" s="279"/>
      <c r="E4113" s="279"/>
      <c r="F4113" s="333"/>
    </row>
    <row r="4114" spans="3:6">
      <c r="C4114" s="331"/>
      <c r="D4114" s="279"/>
      <c r="E4114" s="279"/>
      <c r="F4114" s="333"/>
    </row>
    <row r="4115" spans="3:6">
      <c r="C4115" s="331"/>
      <c r="D4115" s="279"/>
      <c r="E4115" s="279"/>
      <c r="F4115" s="333"/>
    </row>
    <row r="4116" spans="3:6">
      <c r="C4116" s="331"/>
      <c r="D4116" s="279"/>
      <c r="E4116" s="279"/>
      <c r="F4116" s="333"/>
    </row>
    <row r="4117" spans="3:6">
      <c r="C4117" s="331"/>
      <c r="D4117" s="279"/>
      <c r="E4117" s="279"/>
      <c r="F4117" s="333"/>
    </row>
    <row r="4118" spans="3:6">
      <c r="C4118" s="331"/>
      <c r="D4118" s="279"/>
      <c r="E4118" s="279"/>
      <c r="F4118" s="333"/>
    </row>
    <row r="4119" spans="3:6">
      <c r="C4119" s="331"/>
      <c r="D4119" s="279"/>
      <c r="E4119" s="279"/>
      <c r="F4119" s="333"/>
    </row>
    <row r="4120" spans="3:6">
      <c r="C4120" s="331"/>
      <c r="D4120" s="279"/>
      <c r="E4120" s="279"/>
      <c r="F4120" s="333"/>
    </row>
    <row r="4121" spans="3:6">
      <c r="C4121" s="331"/>
      <c r="D4121" s="279"/>
      <c r="E4121" s="279"/>
      <c r="F4121" s="333"/>
    </row>
    <row r="4122" spans="3:6">
      <c r="C4122" s="331"/>
      <c r="D4122" s="279"/>
      <c r="E4122" s="279"/>
      <c r="F4122" s="333"/>
    </row>
    <row r="4123" spans="3:6">
      <c r="C4123" s="331"/>
      <c r="D4123" s="279"/>
      <c r="E4123" s="279"/>
      <c r="F4123" s="333"/>
    </row>
    <row r="4124" spans="3:6">
      <c r="C4124" s="331"/>
      <c r="D4124" s="279"/>
      <c r="E4124" s="279"/>
      <c r="F4124" s="333"/>
    </row>
    <row r="4125" spans="3:6">
      <c r="C4125" s="331"/>
      <c r="D4125" s="279"/>
      <c r="E4125" s="279"/>
      <c r="F4125" s="333"/>
    </row>
    <row r="4126" spans="3:6">
      <c r="C4126" s="331"/>
      <c r="D4126" s="279"/>
      <c r="E4126" s="279"/>
      <c r="F4126" s="333"/>
    </row>
    <row r="4127" spans="3:6">
      <c r="C4127" s="331"/>
      <c r="D4127" s="279"/>
      <c r="E4127" s="279"/>
      <c r="F4127" s="333"/>
    </row>
    <row r="4128" spans="3:6">
      <c r="C4128" s="331"/>
      <c r="D4128" s="279"/>
      <c r="E4128" s="279"/>
      <c r="F4128" s="333"/>
    </row>
    <row r="4129" spans="3:6">
      <c r="C4129" s="331"/>
      <c r="D4129" s="279"/>
      <c r="E4129" s="279"/>
      <c r="F4129" s="333"/>
    </row>
    <row r="4130" spans="3:6">
      <c r="C4130" s="331"/>
      <c r="D4130" s="279"/>
      <c r="E4130" s="279"/>
      <c r="F4130" s="333"/>
    </row>
    <row r="4131" spans="3:6">
      <c r="C4131" s="331"/>
      <c r="D4131" s="279"/>
      <c r="E4131" s="279"/>
      <c r="F4131" s="333"/>
    </row>
    <row r="4132" spans="3:6">
      <c r="C4132" s="331"/>
      <c r="D4132" s="279"/>
      <c r="E4132" s="279"/>
      <c r="F4132" s="333"/>
    </row>
    <row r="4133" spans="3:6">
      <c r="C4133" s="331"/>
      <c r="D4133" s="279"/>
      <c r="E4133" s="279"/>
      <c r="F4133" s="333"/>
    </row>
    <row r="4134" spans="3:6">
      <c r="C4134" s="331"/>
      <c r="D4134" s="279"/>
      <c r="E4134" s="279"/>
      <c r="F4134" s="333"/>
    </row>
    <row r="4135" spans="3:6">
      <c r="C4135" s="331"/>
      <c r="D4135" s="279"/>
      <c r="E4135" s="279"/>
      <c r="F4135" s="333"/>
    </row>
    <row r="4136" spans="3:6">
      <c r="C4136" s="331"/>
      <c r="D4136" s="279"/>
      <c r="E4136" s="279"/>
      <c r="F4136" s="333"/>
    </row>
    <row r="4137" spans="3:6">
      <c r="C4137" s="331"/>
      <c r="D4137" s="279"/>
      <c r="E4137" s="279"/>
      <c r="F4137" s="333"/>
    </row>
    <row r="4138" spans="3:6">
      <c r="C4138" s="331"/>
      <c r="D4138" s="279"/>
      <c r="E4138" s="279"/>
      <c r="F4138" s="333"/>
    </row>
    <row r="4139" spans="3:6">
      <c r="C4139" s="331"/>
      <c r="D4139" s="279"/>
      <c r="E4139" s="279"/>
      <c r="F4139" s="333"/>
    </row>
    <row r="4140" spans="3:6">
      <c r="C4140" s="331"/>
      <c r="D4140" s="279"/>
      <c r="E4140" s="279"/>
      <c r="F4140" s="333"/>
    </row>
    <row r="4141" spans="3:6">
      <c r="C4141" s="331"/>
      <c r="D4141" s="279"/>
      <c r="E4141" s="279"/>
      <c r="F4141" s="333"/>
    </row>
    <row r="4142" spans="3:6">
      <c r="C4142" s="331"/>
      <c r="D4142" s="279"/>
      <c r="E4142" s="279"/>
      <c r="F4142" s="333"/>
    </row>
    <row r="4143" spans="3:6">
      <c r="C4143" s="331"/>
      <c r="D4143" s="279"/>
      <c r="E4143" s="279"/>
      <c r="F4143" s="333"/>
    </row>
    <row r="4144" spans="3:6">
      <c r="C4144" s="331"/>
      <c r="D4144" s="279"/>
      <c r="E4144" s="279"/>
      <c r="F4144" s="333"/>
    </row>
    <row r="4145" spans="3:6">
      <c r="C4145" s="331"/>
      <c r="D4145" s="279"/>
      <c r="E4145" s="279"/>
      <c r="F4145" s="333"/>
    </row>
    <row r="4146" spans="3:6">
      <c r="C4146" s="331"/>
      <c r="D4146" s="279"/>
      <c r="E4146" s="279"/>
      <c r="F4146" s="333"/>
    </row>
    <row r="4147" spans="3:6">
      <c r="C4147" s="331"/>
      <c r="D4147" s="279"/>
      <c r="E4147" s="279"/>
      <c r="F4147" s="333"/>
    </row>
    <row r="4148" spans="3:6">
      <c r="C4148" s="331"/>
      <c r="D4148" s="279"/>
      <c r="E4148" s="279"/>
      <c r="F4148" s="333"/>
    </row>
    <row r="4149" spans="3:6">
      <c r="C4149" s="331"/>
      <c r="D4149" s="279"/>
      <c r="E4149" s="279"/>
      <c r="F4149" s="333"/>
    </row>
    <row r="4150" spans="3:6">
      <c r="C4150" s="331"/>
      <c r="D4150" s="279"/>
      <c r="E4150" s="279"/>
      <c r="F4150" s="333"/>
    </row>
    <row r="4151" spans="3:6">
      <c r="C4151" s="331"/>
      <c r="D4151" s="279"/>
      <c r="E4151" s="279"/>
      <c r="F4151" s="333"/>
    </row>
    <row r="4152" spans="3:6">
      <c r="C4152" s="331"/>
      <c r="D4152" s="279"/>
      <c r="E4152" s="279"/>
      <c r="F4152" s="333"/>
    </row>
    <row r="4153" spans="3:6">
      <c r="C4153" s="331"/>
      <c r="D4153" s="279"/>
      <c r="E4153" s="279"/>
      <c r="F4153" s="333"/>
    </row>
    <row r="4154" spans="3:6">
      <c r="C4154" s="331"/>
      <c r="D4154" s="279"/>
      <c r="E4154" s="279"/>
      <c r="F4154" s="333"/>
    </row>
    <row r="4155" spans="3:6">
      <c r="C4155" s="331"/>
      <c r="D4155" s="279"/>
      <c r="E4155" s="279"/>
      <c r="F4155" s="333"/>
    </row>
    <row r="4156" spans="3:6">
      <c r="C4156" s="331"/>
      <c r="D4156" s="279"/>
      <c r="E4156" s="279"/>
      <c r="F4156" s="333"/>
    </row>
    <row r="4157" spans="3:6">
      <c r="C4157" s="331"/>
      <c r="D4157" s="279"/>
      <c r="E4157" s="279"/>
      <c r="F4157" s="333"/>
    </row>
    <row r="4158" spans="3:6">
      <c r="C4158" s="331"/>
      <c r="D4158" s="279"/>
      <c r="E4158" s="279"/>
      <c r="F4158" s="333"/>
    </row>
    <row r="4159" spans="3:6">
      <c r="C4159" s="331"/>
      <c r="D4159" s="279"/>
      <c r="E4159" s="279"/>
      <c r="F4159" s="333"/>
    </row>
    <row r="4160" spans="3:6">
      <c r="C4160" s="331"/>
      <c r="D4160" s="279"/>
      <c r="E4160" s="279"/>
      <c r="F4160" s="333"/>
    </row>
    <row r="4161" spans="3:6">
      <c r="C4161" s="331"/>
      <c r="D4161" s="279"/>
      <c r="E4161" s="279"/>
      <c r="F4161" s="333"/>
    </row>
    <row r="4162" spans="3:6">
      <c r="C4162" s="331"/>
      <c r="D4162" s="279"/>
      <c r="E4162" s="279"/>
      <c r="F4162" s="333"/>
    </row>
    <row r="4163" spans="3:6">
      <c r="C4163" s="331"/>
      <c r="D4163" s="279"/>
      <c r="E4163" s="279"/>
      <c r="F4163" s="333"/>
    </row>
    <row r="4164" spans="3:6">
      <c r="C4164" s="331"/>
      <c r="D4164" s="279"/>
      <c r="E4164" s="279"/>
      <c r="F4164" s="333"/>
    </row>
    <row r="4165" spans="3:6">
      <c r="C4165" s="331"/>
      <c r="D4165" s="279"/>
      <c r="E4165" s="279"/>
      <c r="F4165" s="333"/>
    </row>
    <row r="4166" spans="3:6">
      <c r="C4166" s="331"/>
      <c r="D4166" s="279"/>
      <c r="E4166" s="279"/>
      <c r="F4166" s="333"/>
    </row>
    <row r="4167" spans="3:6">
      <c r="C4167" s="331"/>
      <c r="D4167" s="279"/>
      <c r="E4167" s="279"/>
      <c r="F4167" s="333"/>
    </row>
    <row r="4168" spans="3:6">
      <c r="C4168" s="331"/>
      <c r="D4168" s="279"/>
      <c r="E4168" s="279"/>
      <c r="F4168" s="333"/>
    </row>
    <row r="4169" spans="3:6">
      <c r="C4169" s="331"/>
      <c r="D4169" s="279"/>
      <c r="E4169" s="279"/>
      <c r="F4169" s="333"/>
    </row>
    <row r="4170" spans="3:6">
      <c r="C4170" s="331"/>
      <c r="D4170" s="279"/>
      <c r="E4170" s="279"/>
      <c r="F4170" s="333"/>
    </row>
    <row r="4171" spans="3:6">
      <c r="C4171" s="331"/>
      <c r="D4171" s="279"/>
      <c r="E4171" s="279"/>
      <c r="F4171" s="333"/>
    </row>
    <row r="4172" spans="3:6">
      <c r="C4172" s="331"/>
      <c r="D4172" s="279"/>
      <c r="E4172" s="279"/>
      <c r="F4172" s="333"/>
    </row>
    <row r="4173" spans="3:6">
      <c r="C4173" s="331"/>
      <c r="D4173" s="279"/>
      <c r="E4173" s="279"/>
      <c r="F4173" s="333"/>
    </row>
    <row r="4174" spans="3:6">
      <c r="C4174" s="331"/>
      <c r="D4174" s="279"/>
      <c r="E4174" s="279"/>
      <c r="F4174" s="333"/>
    </row>
    <row r="4175" spans="3:6">
      <c r="C4175" s="331"/>
      <c r="D4175" s="279"/>
      <c r="E4175" s="279"/>
      <c r="F4175" s="333"/>
    </row>
    <row r="4176" spans="3:6">
      <c r="C4176" s="331"/>
      <c r="D4176" s="279"/>
      <c r="E4176" s="279"/>
      <c r="F4176" s="333"/>
    </row>
    <row r="4177" spans="3:6">
      <c r="C4177" s="331"/>
      <c r="D4177" s="279"/>
      <c r="E4177" s="279"/>
      <c r="F4177" s="333"/>
    </row>
    <row r="4178" spans="3:6">
      <c r="C4178" s="331"/>
      <c r="D4178" s="279"/>
      <c r="E4178" s="279"/>
      <c r="F4178" s="333"/>
    </row>
    <row r="4179" spans="3:6">
      <c r="C4179" s="331"/>
      <c r="D4179" s="279"/>
      <c r="E4179" s="279"/>
      <c r="F4179" s="333"/>
    </row>
    <row r="4180" spans="3:6">
      <c r="C4180" s="331"/>
      <c r="D4180" s="279"/>
      <c r="E4180" s="279"/>
      <c r="F4180" s="333"/>
    </row>
    <row r="4181" spans="3:6">
      <c r="C4181" s="331"/>
      <c r="D4181" s="279"/>
      <c r="E4181" s="279"/>
      <c r="F4181" s="333"/>
    </row>
    <row r="4182" spans="3:6">
      <c r="C4182" s="331"/>
      <c r="D4182" s="279"/>
      <c r="E4182" s="279"/>
      <c r="F4182" s="333"/>
    </row>
    <row r="4183" spans="3:6">
      <c r="C4183" s="331"/>
      <c r="D4183" s="279"/>
      <c r="E4183" s="279"/>
      <c r="F4183" s="333"/>
    </row>
    <row r="4184" spans="3:6">
      <c r="C4184" s="331"/>
      <c r="D4184" s="279"/>
      <c r="E4184" s="279"/>
      <c r="F4184" s="333"/>
    </row>
    <row r="4185" spans="3:6">
      <c r="C4185" s="331"/>
      <c r="D4185" s="279"/>
      <c r="E4185" s="279"/>
      <c r="F4185" s="333"/>
    </row>
    <row r="4186" spans="3:6">
      <c r="C4186" s="331"/>
      <c r="D4186" s="279"/>
      <c r="E4186" s="279"/>
      <c r="F4186" s="333"/>
    </row>
    <row r="4187" spans="3:6">
      <c r="C4187" s="331"/>
      <c r="D4187" s="279"/>
      <c r="E4187" s="279"/>
      <c r="F4187" s="333"/>
    </row>
    <row r="4188" spans="3:6">
      <c r="C4188" s="331"/>
      <c r="D4188" s="279"/>
      <c r="E4188" s="279"/>
      <c r="F4188" s="333"/>
    </row>
    <row r="4189" spans="3:6">
      <c r="C4189" s="331"/>
      <c r="D4189" s="279"/>
      <c r="E4189" s="279"/>
      <c r="F4189" s="333"/>
    </row>
    <row r="4190" spans="3:6">
      <c r="C4190" s="331"/>
      <c r="D4190" s="279"/>
      <c r="E4190" s="279"/>
      <c r="F4190" s="333"/>
    </row>
    <row r="4191" spans="3:6">
      <c r="C4191" s="331"/>
      <c r="D4191" s="279"/>
      <c r="E4191" s="279"/>
      <c r="F4191" s="333"/>
    </row>
    <row r="4192" spans="3:6">
      <c r="C4192" s="331"/>
      <c r="D4192" s="279"/>
      <c r="E4192" s="279"/>
      <c r="F4192" s="333"/>
    </row>
    <row r="4193" spans="3:6">
      <c r="C4193" s="331"/>
      <c r="D4193" s="279"/>
      <c r="E4193" s="279"/>
      <c r="F4193" s="333"/>
    </row>
    <row r="4194" spans="3:6">
      <c r="C4194" s="331"/>
      <c r="D4194" s="279"/>
      <c r="E4194" s="279"/>
      <c r="F4194" s="333"/>
    </row>
    <row r="4195" spans="3:6">
      <c r="C4195" s="331"/>
      <c r="D4195" s="279"/>
      <c r="E4195" s="279"/>
      <c r="F4195" s="333"/>
    </row>
    <row r="4196" spans="3:6">
      <c r="C4196" s="331"/>
      <c r="D4196" s="279"/>
      <c r="E4196" s="279"/>
      <c r="F4196" s="333"/>
    </row>
    <row r="4197" spans="3:6">
      <c r="C4197" s="331"/>
      <c r="D4197" s="279"/>
      <c r="E4197" s="279"/>
      <c r="F4197" s="333"/>
    </row>
    <row r="4198" spans="3:6">
      <c r="C4198" s="331"/>
      <c r="D4198" s="279"/>
      <c r="E4198" s="279"/>
      <c r="F4198" s="333"/>
    </row>
    <row r="4199" spans="3:6">
      <c r="C4199" s="331"/>
      <c r="D4199" s="279"/>
      <c r="E4199" s="279"/>
      <c r="F4199" s="333"/>
    </row>
    <row r="4200" spans="3:6">
      <c r="C4200" s="331"/>
      <c r="D4200" s="279"/>
      <c r="E4200" s="279"/>
      <c r="F4200" s="333"/>
    </row>
    <row r="4201" spans="3:6">
      <c r="C4201" s="331"/>
      <c r="D4201" s="279"/>
      <c r="E4201" s="279"/>
      <c r="F4201" s="333"/>
    </row>
    <row r="4202" spans="3:6">
      <c r="C4202" s="331"/>
      <c r="D4202" s="279"/>
      <c r="E4202" s="279"/>
      <c r="F4202" s="333"/>
    </row>
    <row r="4203" spans="3:6">
      <c r="C4203" s="331"/>
      <c r="D4203" s="279"/>
      <c r="E4203" s="279"/>
      <c r="F4203" s="333"/>
    </row>
    <row r="4204" spans="3:6">
      <c r="C4204" s="331"/>
      <c r="D4204" s="279"/>
      <c r="E4204" s="279"/>
      <c r="F4204" s="333"/>
    </row>
    <row r="4205" spans="3:6">
      <c r="C4205" s="331"/>
      <c r="D4205" s="279"/>
      <c r="E4205" s="279"/>
      <c r="F4205" s="333"/>
    </row>
    <row r="4206" spans="3:6">
      <c r="C4206" s="331"/>
      <c r="D4206" s="279"/>
      <c r="E4206" s="279"/>
      <c r="F4206" s="333"/>
    </row>
    <row r="4207" spans="3:6">
      <c r="C4207" s="331"/>
      <c r="D4207" s="279"/>
      <c r="E4207" s="279"/>
      <c r="F4207" s="333"/>
    </row>
    <row r="4208" spans="3:6">
      <c r="C4208" s="331"/>
      <c r="D4208" s="279"/>
      <c r="E4208" s="279"/>
      <c r="F4208" s="333"/>
    </row>
    <row r="4209" spans="3:6">
      <c r="C4209" s="331"/>
      <c r="D4209" s="279"/>
      <c r="E4209" s="279"/>
      <c r="F4209" s="333"/>
    </row>
    <row r="4210" spans="3:6">
      <c r="C4210" s="331"/>
      <c r="D4210" s="279"/>
      <c r="E4210" s="279"/>
      <c r="F4210" s="333"/>
    </row>
    <row r="4211" spans="3:6">
      <c r="C4211" s="331"/>
      <c r="D4211" s="279"/>
      <c r="E4211" s="279"/>
      <c r="F4211" s="333"/>
    </row>
    <row r="4212" spans="3:6">
      <c r="C4212" s="331"/>
      <c r="D4212" s="279"/>
      <c r="E4212" s="279"/>
      <c r="F4212" s="333"/>
    </row>
    <row r="4213" spans="3:6">
      <c r="C4213" s="331"/>
      <c r="D4213" s="279"/>
      <c r="E4213" s="279"/>
      <c r="F4213" s="333"/>
    </row>
    <row r="4214" spans="3:6">
      <c r="C4214" s="331"/>
      <c r="D4214" s="279"/>
      <c r="E4214" s="279"/>
      <c r="F4214" s="333"/>
    </row>
    <row r="4215" spans="3:6">
      <c r="C4215" s="331"/>
      <c r="D4215" s="279"/>
      <c r="E4215" s="279"/>
      <c r="F4215" s="333"/>
    </row>
    <row r="4216" spans="3:6">
      <c r="C4216" s="331"/>
      <c r="D4216" s="279"/>
      <c r="E4216" s="279"/>
      <c r="F4216" s="333"/>
    </row>
    <row r="4217" spans="3:6">
      <c r="C4217" s="331"/>
      <c r="D4217" s="279"/>
      <c r="E4217" s="279"/>
      <c r="F4217" s="333"/>
    </row>
    <row r="4218" spans="3:6">
      <c r="C4218" s="331"/>
      <c r="D4218" s="279"/>
      <c r="E4218" s="279"/>
      <c r="F4218" s="333"/>
    </row>
    <row r="4219" spans="3:6">
      <c r="C4219" s="331"/>
      <c r="D4219" s="279"/>
      <c r="E4219" s="279"/>
      <c r="F4219" s="333"/>
    </row>
    <row r="4220" spans="3:6">
      <c r="C4220" s="331"/>
      <c r="D4220" s="279"/>
      <c r="E4220" s="279"/>
      <c r="F4220" s="333"/>
    </row>
    <row r="4221" spans="3:6">
      <c r="C4221" s="331"/>
      <c r="D4221" s="279"/>
      <c r="E4221" s="279"/>
      <c r="F4221" s="333"/>
    </row>
    <row r="4222" spans="3:6">
      <c r="C4222" s="331"/>
      <c r="D4222" s="279"/>
      <c r="E4222" s="279"/>
      <c r="F4222" s="333"/>
    </row>
    <row r="4223" spans="3:6">
      <c r="C4223" s="331"/>
      <c r="D4223" s="279"/>
      <c r="E4223" s="279"/>
      <c r="F4223" s="333"/>
    </row>
    <row r="4224" spans="3:6">
      <c r="C4224" s="331"/>
      <c r="D4224" s="279"/>
      <c r="E4224" s="279"/>
      <c r="F4224" s="333"/>
    </row>
    <row r="4225" spans="3:6">
      <c r="C4225" s="331"/>
      <c r="D4225" s="279"/>
      <c r="E4225" s="279"/>
      <c r="F4225" s="333"/>
    </row>
    <row r="4226" spans="3:6">
      <c r="C4226" s="331"/>
      <c r="D4226" s="279"/>
      <c r="E4226" s="279"/>
      <c r="F4226" s="333"/>
    </row>
    <row r="4227" spans="3:6">
      <c r="C4227" s="331"/>
      <c r="D4227" s="279"/>
      <c r="E4227" s="279"/>
      <c r="F4227" s="333"/>
    </row>
    <row r="4228" spans="3:6">
      <c r="C4228" s="331"/>
      <c r="D4228" s="279"/>
      <c r="E4228" s="279"/>
      <c r="F4228" s="333"/>
    </row>
    <row r="4229" spans="3:6">
      <c r="C4229" s="331"/>
      <c r="D4229" s="279"/>
      <c r="E4229" s="279"/>
      <c r="F4229" s="333"/>
    </row>
    <row r="4230" spans="3:6">
      <c r="C4230" s="331"/>
      <c r="D4230" s="279"/>
      <c r="E4230" s="279"/>
      <c r="F4230" s="333"/>
    </row>
    <row r="4231" spans="3:6">
      <c r="C4231" s="331"/>
      <c r="D4231" s="279"/>
      <c r="E4231" s="279"/>
      <c r="F4231" s="333"/>
    </row>
    <row r="4232" spans="3:6">
      <c r="C4232" s="331"/>
      <c r="D4232" s="279"/>
      <c r="E4232" s="279"/>
      <c r="F4232" s="333"/>
    </row>
    <row r="4233" spans="3:6">
      <c r="C4233" s="331"/>
      <c r="D4233" s="279"/>
      <c r="E4233" s="279"/>
      <c r="F4233" s="333"/>
    </row>
    <row r="4234" spans="3:6">
      <c r="C4234" s="331"/>
      <c r="D4234" s="279"/>
      <c r="E4234" s="279"/>
      <c r="F4234" s="333"/>
    </row>
    <row r="4235" spans="3:6">
      <c r="C4235" s="331"/>
      <c r="D4235" s="279"/>
      <c r="E4235" s="279"/>
      <c r="F4235" s="333"/>
    </row>
    <row r="4236" spans="3:6">
      <c r="C4236" s="331"/>
      <c r="D4236" s="279"/>
      <c r="E4236" s="279"/>
      <c r="F4236" s="333"/>
    </row>
    <row r="4237" spans="3:6">
      <c r="C4237" s="331"/>
      <c r="D4237" s="279"/>
      <c r="E4237" s="279"/>
      <c r="F4237" s="333"/>
    </row>
    <row r="4238" spans="3:6">
      <c r="C4238" s="331"/>
      <c r="D4238" s="279"/>
      <c r="E4238" s="279"/>
      <c r="F4238" s="333"/>
    </row>
    <row r="4239" spans="3:6">
      <c r="C4239" s="331"/>
      <c r="D4239" s="279"/>
      <c r="E4239" s="279"/>
      <c r="F4239" s="333"/>
    </row>
    <row r="4240" spans="3:6">
      <c r="C4240" s="331"/>
      <c r="D4240" s="279"/>
      <c r="E4240" s="279"/>
      <c r="F4240" s="333"/>
    </row>
    <row r="4241" spans="3:6">
      <c r="C4241" s="331"/>
      <c r="D4241" s="279"/>
      <c r="E4241" s="279"/>
      <c r="F4241" s="333"/>
    </row>
    <row r="4242" spans="3:6">
      <c r="C4242" s="331"/>
      <c r="D4242" s="279"/>
      <c r="E4242" s="279"/>
      <c r="F4242" s="333"/>
    </row>
    <row r="4243" spans="3:6">
      <c r="C4243" s="331"/>
      <c r="D4243" s="279"/>
      <c r="E4243" s="279"/>
      <c r="F4243" s="333"/>
    </row>
    <row r="4244" spans="3:6">
      <c r="C4244" s="331"/>
      <c r="D4244" s="279"/>
      <c r="E4244" s="279"/>
      <c r="F4244" s="333"/>
    </row>
    <row r="4245" spans="3:6">
      <c r="C4245" s="331"/>
      <c r="D4245" s="279"/>
      <c r="E4245" s="279"/>
      <c r="F4245" s="333"/>
    </row>
    <row r="4246" spans="3:6">
      <c r="C4246" s="331"/>
      <c r="D4246" s="279"/>
      <c r="E4246" s="279"/>
      <c r="F4246" s="333"/>
    </row>
    <row r="4247" spans="3:6">
      <c r="C4247" s="331"/>
      <c r="D4247" s="279"/>
      <c r="E4247" s="279"/>
      <c r="F4247" s="333"/>
    </row>
    <row r="4248" spans="3:6">
      <c r="C4248" s="331"/>
      <c r="D4248" s="279"/>
      <c r="E4248" s="279"/>
      <c r="F4248" s="333"/>
    </row>
    <row r="4249" spans="3:6">
      <c r="C4249" s="331"/>
      <c r="D4249" s="279"/>
      <c r="E4249" s="279"/>
      <c r="F4249" s="333"/>
    </row>
    <row r="4250" spans="3:6">
      <c r="C4250" s="331"/>
      <c r="D4250" s="279"/>
      <c r="E4250" s="279"/>
      <c r="F4250" s="333"/>
    </row>
    <row r="4251" spans="3:6">
      <c r="C4251" s="331"/>
      <c r="D4251" s="279"/>
      <c r="E4251" s="279"/>
      <c r="F4251" s="333"/>
    </row>
    <row r="4252" spans="3:6">
      <c r="C4252" s="331"/>
      <c r="D4252" s="279"/>
      <c r="E4252" s="279"/>
      <c r="F4252" s="333"/>
    </row>
    <row r="4253" spans="3:6">
      <c r="C4253" s="331"/>
      <c r="D4253" s="279"/>
      <c r="E4253" s="279"/>
      <c r="F4253" s="333"/>
    </row>
    <row r="4254" spans="3:6">
      <c r="C4254" s="331"/>
      <c r="D4254" s="279"/>
      <c r="E4254" s="279"/>
      <c r="F4254" s="333"/>
    </row>
    <row r="4255" spans="3:6">
      <c r="C4255" s="331"/>
      <c r="D4255" s="279"/>
      <c r="E4255" s="279"/>
      <c r="F4255" s="333"/>
    </row>
    <row r="4256" spans="3:6">
      <c r="C4256" s="331"/>
      <c r="D4256" s="279"/>
      <c r="E4256" s="279"/>
      <c r="F4256" s="333"/>
    </row>
    <row r="4257" spans="3:6">
      <c r="C4257" s="331"/>
      <c r="D4257" s="279"/>
      <c r="E4257" s="279"/>
      <c r="F4257" s="333"/>
    </row>
    <row r="4258" spans="3:6">
      <c r="C4258" s="331"/>
      <c r="D4258" s="279"/>
      <c r="E4258" s="279"/>
      <c r="F4258" s="333"/>
    </row>
    <row r="4259" spans="3:6">
      <c r="C4259" s="331"/>
      <c r="D4259" s="279"/>
      <c r="E4259" s="279"/>
      <c r="F4259" s="333"/>
    </row>
    <row r="4260" spans="3:6">
      <c r="C4260" s="331"/>
      <c r="D4260" s="279"/>
      <c r="E4260" s="279"/>
      <c r="F4260" s="333"/>
    </row>
    <row r="4261" spans="3:6">
      <c r="C4261" s="331"/>
      <c r="D4261" s="279"/>
      <c r="E4261" s="279"/>
      <c r="F4261" s="333"/>
    </row>
    <row r="4262" spans="3:6">
      <c r="C4262" s="331"/>
      <c r="D4262" s="279"/>
      <c r="E4262" s="279"/>
      <c r="F4262" s="333"/>
    </row>
    <row r="4263" spans="3:6">
      <c r="C4263" s="331"/>
      <c r="D4263" s="279"/>
      <c r="E4263" s="279"/>
      <c r="F4263" s="333"/>
    </row>
    <row r="4264" spans="3:6">
      <c r="C4264" s="331"/>
      <c r="D4264" s="279"/>
      <c r="E4264" s="279"/>
      <c r="F4264" s="333"/>
    </row>
    <row r="4265" spans="3:6">
      <c r="C4265" s="331"/>
      <c r="D4265" s="279"/>
      <c r="E4265" s="279"/>
      <c r="F4265" s="333"/>
    </row>
    <row r="4266" spans="3:6">
      <c r="C4266" s="331"/>
      <c r="D4266" s="279"/>
      <c r="E4266" s="279"/>
      <c r="F4266" s="333"/>
    </row>
    <row r="4267" spans="3:6">
      <c r="C4267" s="331"/>
      <c r="D4267" s="279"/>
      <c r="E4267" s="279"/>
      <c r="F4267" s="333"/>
    </row>
    <row r="4268" spans="3:6">
      <c r="C4268" s="331"/>
      <c r="D4268" s="279"/>
      <c r="E4268" s="279"/>
      <c r="F4268" s="333"/>
    </row>
    <row r="4269" spans="3:6">
      <c r="C4269" s="331"/>
      <c r="D4269" s="279"/>
      <c r="E4269" s="279"/>
      <c r="F4269" s="333"/>
    </row>
    <row r="4270" spans="3:6">
      <c r="C4270" s="331"/>
      <c r="D4270" s="279"/>
      <c r="E4270" s="279"/>
      <c r="F4270" s="333"/>
    </row>
    <row r="4271" spans="3:6">
      <c r="C4271" s="331"/>
      <c r="D4271" s="279"/>
      <c r="E4271" s="279"/>
      <c r="F4271" s="333"/>
    </row>
    <row r="4272" spans="3:6">
      <c r="C4272" s="331"/>
      <c r="D4272" s="279"/>
      <c r="E4272" s="279"/>
      <c r="F4272" s="333"/>
    </row>
    <row r="4273" spans="3:6">
      <c r="C4273" s="331"/>
      <c r="D4273" s="279"/>
      <c r="E4273" s="279"/>
      <c r="F4273" s="333"/>
    </row>
    <row r="4274" spans="3:6">
      <c r="C4274" s="331"/>
      <c r="D4274" s="279"/>
      <c r="E4274" s="279"/>
      <c r="F4274" s="333"/>
    </row>
    <row r="4275" spans="3:6">
      <c r="C4275" s="331"/>
      <c r="D4275" s="279"/>
      <c r="E4275" s="279"/>
      <c r="F4275" s="333"/>
    </row>
    <row r="4276" spans="3:6">
      <c r="C4276" s="331"/>
      <c r="D4276" s="279"/>
      <c r="E4276" s="279"/>
      <c r="F4276" s="333"/>
    </row>
    <row r="4277" spans="3:6">
      <c r="C4277" s="331"/>
      <c r="D4277" s="279"/>
      <c r="E4277" s="279"/>
      <c r="F4277" s="333"/>
    </row>
    <row r="4278" spans="3:6">
      <c r="C4278" s="331"/>
      <c r="D4278" s="279"/>
      <c r="E4278" s="279"/>
      <c r="F4278" s="333"/>
    </row>
    <row r="4279" spans="3:6">
      <c r="C4279" s="331"/>
      <c r="D4279" s="279"/>
      <c r="E4279" s="279"/>
      <c r="F4279" s="333"/>
    </row>
    <row r="4280" spans="3:6">
      <c r="C4280" s="331"/>
      <c r="D4280" s="279"/>
      <c r="E4280" s="279"/>
      <c r="F4280" s="333"/>
    </row>
    <row r="4281" spans="3:6">
      <c r="C4281" s="331"/>
      <c r="D4281" s="279"/>
      <c r="E4281" s="279"/>
      <c r="F4281" s="333"/>
    </row>
    <row r="4282" spans="3:6">
      <c r="C4282" s="331"/>
      <c r="D4282" s="279"/>
      <c r="E4282" s="279"/>
      <c r="F4282" s="333"/>
    </row>
    <row r="4283" spans="3:6">
      <c r="C4283" s="331"/>
      <c r="D4283" s="279"/>
      <c r="E4283" s="279"/>
      <c r="F4283" s="333"/>
    </row>
    <row r="4284" spans="3:6">
      <c r="C4284" s="331"/>
      <c r="D4284" s="279"/>
      <c r="E4284" s="279"/>
      <c r="F4284" s="333"/>
    </row>
    <row r="4285" spans="3:6">
      <c r="C4285" s="331"/>
      <c r="D4285" s="279"/>
      <c r="E4285" s="279"/>
      <c r="F4285" s="333"/>
    </row>
    <row r="4286" spans="3:6">
      <c r="C4286" s="331"/>
      <c r="D4286" s="279"/>
      <c r="E4286" s="279"/>
      <c r="F4286" s="333"/>
    </row>
    <row r="4287" spans="3:6">
      <c r="C4287" s="331"/>
      <c r="D4287" s="279"/>
      <c r="E4287" s="279"/>
      <c r="F4287" s="333"/>
    </row>
    <row r="4288" spans="3:6">
      <c r="C4288" s="331"/>
      <c r="D4288" s="279"/>
      <c r="E4288" s="279"/>
      <c r="F4288" s="333"/>
    </row>
    <row r="4289" spans="3:6">
      <c r="C4289" s="331"/>
      <c r="D4289" s="279"/>
      <c r="E4289" s="279"/>
      <c r="F4289" s="333"/>
    </row>
    <row r="4290" spans="3:6">
      <c r="C4290" s="331"/>
      <c r="D4290" s="279"/>
      <c r="E4290" s="279"/>
      <c r="F4290" s="333"/>
    </row>
    <row r="4291" spans="3:6">
      <c r="C4291" s="331"/>
      <c r="D4291" s="279"/>
      <c r="E4291" s="279"/>
      <c r="F4291" s="333"/>
    </row>
    <row r="4292" spans="3:6">
      <c r="C4292" s="331"/>
      <c r="D4292" s="279"/>
      <c r="E4292" s="279"/>
      <c r="F4292" s="333"/>
    </row>
    <row r="4293" spans="3:6">
      <c r="C4293" s="331"/>
      <c r="D4293" s="279"/>
      <c r="E4293" s="279"/>
      <c r="F4293" s="333"/>
    </row>
    <row r="4294" spans="3:6">
      <c r="C4294" s="331"/>
      <c r="D4294" s="279"/>
      <c r="E4294" s="279"/>
      <c r="F4294" s="333"/>
    </row>
    <row r="4295" spans="3:6">
      <c r="C4295" s="331"/>
      <c r="D4295" s="279"/>
      <c r="E4295" s="279"/>
      <c r="F4295" s="333"/>
    </row>
    <row r="4296" spans="3:6">
      <c r="C4296" s="331"/>
      <c r="D4296" s="279"/>
      <c r="E4296" s="279"/>
      <c r="F4296" s="333"/>
    </row>
    <row r="4297" spans="3:6">
      <c r="C4297" s="331"/>
      <c r="D4297" s="279"/>
      <c r="E4297" s="279"/>
      <c r="F4297" s="333"/>
    </row>
    <row r="4298" spans="3:6">
      <c r="C4298" s="331"/>
      <c r="D4298" s="279"/>
      <c r="E4298" s="279"/>
      <c r="F4298" s="333"/>
    </row>
    <row r="4299" spans="3:6">
      <c r="C4299" s="331"/>
      <c r="D4299" s="279"/>
      <c r="E4299" s="279"/>
      <c r="F4299" s="333"/>
    </row>
    <row r="4300" spans="3:6">
      <c r="C4300" s="331"/>
      <c r="D4300" s="279"/>
      <c r="E4300" s="279"/>
      <c r="F4300" s="333"/>
    </row>
    <row r="4301" spans="3:6">
      <c r="C4301" s="331"/>
      <c r="D4301" s="279"/>
      <c r="E4301" s="279"/>
      <c r="F4301" s="333"/>
    </row>
    <row r="4302" spans="3:6">
      <c r="C4302" s="331"/>
      <c r="D4302" s="279"/>
      <c r="E4302" s="279"/>
      <c r="F4302" s="333"/>
    </row>
    <row r="4303" spans="3:6">
      <c r="C4303" s="331"/>
      <c r="D4303" s="279"/>
      <c r="E4303" s="279"/>
      <c r="F4303" s="333"/>
    </row>
    <row r="4304" spans="3:6">
      <c r="C4304" s="331"/>
      <c r="D4304" s="279"/>
      <c r="E4304" s="279"/>
      <c r="F4304" s="333"/>
    </row>
    <row r="4305" spans="3:6">
      <c r="C4305" s="331"/>
      <c r="D4305" s="279"/>
      <c r="E4305" s="279"/>
      <c r="F4305" s="333"/>
    </row>
    <row r="4306" spans="3:6">
      <c r="C4306" s="331"/>
      <c r="D4306" s="279"/>
      <c r="E4306" s="279"/>
      <c r="F4306" s="333"/>
    </row>
    <row r="4307" spans="3:6">
      <c r="C4307" s="331"/>
      <c r="D4307" s="279"/>
      <c r="E4307" s="279"/>
      <c r="F4307" s="333"/>
    </row>
    <row r="4308" spans="3:6">
      <c r="C4308" s="331"/>
      <c r="D4308" s="279"/>
      <c r="E4308" s="279"/>
      <c r="F4308" s="333"/>
    </row>
    <row r="4309" spans="3:6">
      <c r="C4309" s="331"/>
      <c r="D4309" s="279"/>
      <c r="E4309" s="279"/>
      <c r="F4309" s="333"/>
    </row>
    <row r="4310" spans="3:6">
      <c r="C4310" s="331"/>
      <c r="D4310" s="279"/>
      <c r="E4310" s="279"/>
      <c r="F4310" s="333"/>
    </row>
    <row r="4311" spans="3:6">
      <c r="C4311" s="331"/>
      <c r="D4311" s="279"/>
      <c r="E4311" s="279"/>
      <c r="F4311" s="333"/>
    </row>
    <row r="4312" spans="3:6">
      <c r="C4312" s="331"/>
      <c r="D4312" s="279"/>
      <c r="E4312" s="279"/>
      <c r="F4312" s="333"/>
    </row>
    <row r="4313" spans="3:6">
      <c r="C4313" s="331"/>
      <c r="D4313" s="279"/>
      <c r="E4313" s="279"/>
      <c r="F4313" s="333"/>
    </row>
    <row r="4314" spans="3:6">
      <c r="C4314" s="331"/>
      <c r="D4314" s="279"/>
      <c r="E4314" s="279"/>
      <c r="F4314" s="333"/>
    </row>
    <row r="4315" spans="3:6">
      <c r="C4315" s="331"/>
      <c r="D4315" s="279"/>
      <c r="E4315" s="279"/>
      <c r="F4315" s="333"/>
    </row>
    <row r="4316" spans="3:6">
      <c r="C4316" s="331"/>
      <c r="D4316" s="279"/>
      <c r="E4316" s="279"/>
      <c r="F4316" s="333"/>
    </row>
    <row r="4317" spans="3:6">
      <c r="C4317" s="331"/>
      <c r="D4317" s="279"/>
      <c r="E4317" s="279"/>
      <c r="F4317" s="333"/>
    </row>
    <row r="4318" spans="3:6">
      <c r="C4318" s="331"/>
      <c r="D4318" s="279"/>
      <c r="E4318" s="279"/>
      <c r="F4318" s="333"/>
    </row>
    <row r="4319" spans="3:6">
      <c r="C4319" s="331"/>
      <c r="D4319" s="279"/>
      <c r="E4319" s="279"/>
      <c r="F4319" s="333"/>
    </row>
    <row r="4320" spans="3:6">
      <c r="C4320" s="331"/>
      <c r="D4320" s="279"/>
      <c r="E4320" s="279"/>
      <c r="F4320" s="333"/>
    </row>
    <row r="4321" spans="3:6">
      <c r="C4321" s="331"/>
      <c r="D4321" s="279"/>
      <c r="E4321" s="279"/>
      <c r="F4321" s="333"/>
    </row>
    <row r="4322" spans="3:6">
      <c r="C4322" s="331"/>
      <c r="D4322" s="279"/>
      <c r="E4322" s="279"/>
      <c r="F4322" s="333"/>
    </row>
    <row r="4323" spans="3:6">
      <c r="C4323" s="331"/>
      <c r="D4323" s="279"/>
      <c r="E4323" s="279"/>
      <c r="F4323" s="333"/>
    </row>
    <row r="4324" spans="3:6">
      <c r="C4324" s="331"/>
      <c r="D4324" s="279"/>
      <c r="E4324" s="279"/>
      <c r="F4324" s="333"/>
    </row>
    <row r="4325" spans="3:6">
      <c r="C4325" s="331"/>
      <c r="D4325" s="279"/>
      <c r="E4325" s="279"/>
      <c r="F4325" s="333"/>
    </row>
    <row r="4326" spans="3:6">
      <c r="C4326" s="331"/>
      <c r="D4326" s="279"/>
      <c r="E4326" s="279"/>
      <c r="F4326" s="333"/>
    </row>
    <row r="4327" spans="3:6">
      <c r="C4327" s="331"/>
      <c r="D4327" s="279"/>
      <c r="E4327" s="279"/>
      <c r="F4327" s="333"/>
    </row>
    <row r="4328" spans="3:6">
      <c r="C4328" s="331"/>
      <c r="D4328" s="279"/>
      <c r="E4328" s="279"/>
      <c r="F4328" s="333"/>
    </row>
    <row r="4329" spans="3:6">
      <c r="C4329" s="331"/>
      <c r="D4329" s="279"/>
      <c r="E4329" s="279"/>
      <c r="F4329" s="333"/>
    </row>
    <row r="4330" spans="3:6">
      <c r="C4330" s="331"/>
      <c r="D4330" s="279"/>
      <c r="E4330" s="279"/>
      <c r="F4330" s="333"/>
    </row>
    <row r="4331" spans="3:6">
      <c r="C4331" s="331"/>
      <c r="D4331" s="279"/>
      <c r="E4331" s="279"/>
      <c r="F4331" s="333"/>
    </row>
    <row r="4332" spans="3:6">
      <c r="C4332" s="331"/>
      <c r="D4332" s="279"/>
      <c r="E4332" s="279"/>
      <c r="F4332" s="333"/>
    </row>
    <row r="4333" spans="3:6">
      <c r="C4333" s="331"/>
      <c r="D4333" s="279"/>
      <c r="E4333" s="279"/>
      <c r="F4333" s="333"/>
    </row>
    <row r="4334" spans="3:6">
      <c r="C4334" s="331"/>
      <c r="D4334" s="279"/>
      <c r="E4334" s="279"/>
      <c r="F4334" s="333"/>
    </row>
    <row r="4335" spans="3:6">
      <c r="C4335" s="331"/>
      <c r="D4335" s="279"/>
      <c r="E4335" s="279"/>
      <c r="F4335" s="333"/>
    </row>
    <row r="4336" spans="3:6">
      <c r="C4336" s="331"/>
      <c r="D4336" s="279"/>
      <c r="E4336" s="279"/>
      <c r="F4336" s="333"/>
    </row>
    <row r="4337" spans="3:6">
      <c r="C4337" s="331"/>
      <c r="D4337" s="279"/>
      <c r="E4337" s="279"/>
      <c r="F4337" s="333"/>
    </row>
    <row r="4338" spans="3:6">
      <c r="C4338" s="331"/>
      <c r="D4338" s="279"/>
      <c r="E4338" s="279"/>
      <c r="F4338" s="333"/>
    </row>
    <row r="4339" spans="3:6">
      <c r="C4339" s="331"/>
      <c r="D4339" s="279"/>
      <c r="E4339" s="279"/>
      <c r="F4339" s="333"/>
    </row>
    <row r="4340" spans="3:6">
      <c r="C4340" s="331"/>
      <c r="D4340" s="279"/>
      <c r="E4340" s="279"/>
      <c r="F4340" s="333"/>
    </row>
    <row r="4341" spans="3:6">
      <c r="C4341" s="331"/>
      <c r="D4341" s="279"/>
      <c r="E4341" s="279"/>
      <c r="F4341" s="333"/>
    </row>
    <row r="4342" spans="3:6">
      <c r="C4342" s="331"/>
      <c r="D4342" s="279"/>
      <c r="E4342" s="279"/>
      <c r="F4342" s="333"/>
    </row>
    <row r="4343" spans="3:6">
      <c r="C4343" s="331"/>
      <c r="D4343" s="279"/>
      <c r="E4343" s="279"/>
      <c r="F4343" s="333"/>
    </row>
    <row r="4344" spans="3:6">
      <c r="C4344" s="331"/>
      <c r="D4344" s="279"/>
      <c r="E4344" s="279"/>
      <c r="F4344" s="333"/>
    </row>
    <row r="4345" spans="3:6">
      <c r="C4345" s="331"/>
      <c r="D4345" s="279"/>
      <c r="E4345" s="279"/>
      <c r="F4345" s="333"/>
    </row>
    <row r="4346" spans="3:6">
      <c r="C4346" s="331"/>
      <c r="D4346" s="279"/>
      <c r="E4346" s="279"/>
      <c r="F4346" s="333"/>
    </row>
    <row r="4347" spans="3:6">
      <c r="C4347" s="331"/>
      <c r="D4347" s="279"/>
      <c r="E4347" s="279"/>
      <c r="F4347" s="333"/>
    </row>
    <row r="4348" spans="3:6">
      <c r="C4348" s="331"/>
      <c r="D4348" s="279"/>
      <c r="E4348" s="279"/>
      <c r="F4348" s="333"/>
    </row>
    <row r="4349" spans="3:6">
      <c r="C4349" s="331"/>
      <c r="D4349" s="279"/>
      <c r="E4349" s="279"/>
      <c r="F4349" s="333"/>
    </row>
    <row r="4350" spans="3:6">
      <c r="C4350" s="331"/>
      <c r="D4350" s="279"/>
      <c r="E4350" s="279"/>
      <c r="F4350" s="333"/>
    </row>
    <row r="4351" spans="3:6">
      <c r="C4351" s="331"/>
      <c r="D4351" s="279"/>
      <c r="E4351" s="279"/>
      <c r="F4351" s="333"/>
    </row>
    <row r="4352" spans="3:6">
      <c r="C4352" s="331"/>
      <c r="D4352" s="279"/>
      <c r="E4352" s="279"/>
      <c r="F4352" s="333"/>
    </row>
    <row r="4353" spans="3:6">
      <c r="C4353" s="331"/>
      <c r="D4353" s="279"/>
      <c r="E4353" s="279"/>
      <c r="F4353" s="333"/>
    </row>
    <row r="4354" spans="3:6">
      <c r="C4354" s="331"/>
      <c r="D4354" s="279"/>
      <c r="E4354" s="279"/>
      <c r="F4354" s="333"/>
    </row>
    <row r="4355" spans="3:6">
      <c r="C4355" s="331"/>
      <c r="D4355" s="279"/>
      <c r="E4355" s="279"/>
      <c r="F4355" s="333"/>
    </row>
    <row r="4356" spans="3:6">
      <c r="C4356" s="331"/>
      <c r="D4356" s="279"/>
      <c r="E4356" s="279"/>
      <c r="F4356" s="333"/>
    </row>
    <row r="4357" spans="3:6">
      <c r="C4357" s="331"/>
      <c r="D4357" s="279"/>
      <c r="E4357" s="279"/>
      <c r="F4357" s="333"/>
    </row>
    <row r="4358" spans="3:6">
      <c r="C4358" s="331"/>
      <c r="D4358" s="279"/>
      <c r="E4358" s="279"/>
      <c r="F4358" s="333"/>
    </row>
    <row r="4359" spans="3:6">
      <c r="C4359" s="331"/>
      <c r="D4359" s="279"/>
      <c r="E4359" s="279"/>
      <c r="F4359" s="333"/>
    </row>
    <row r="4360" spans="3:6">
      <c r="C4360" s="331"/>
      <c r="D4360" s="279"/>
      <c r="E4360" s="279"/>
      <c r="F4360" s="333"/>
    </row>
    <row r="4361" spans="3:6">
      <c r="C4361" s="331"/>
      <c r="D4361" s="279"/>
      <c r="E4361" s="279"/>
      <c r="F4361" s="333"/>
    </row>
    <row r="4362" spans="3:6">
      <c r="C4362" s="331"/>
      <c r="D4362" s="279"/>
      <c r="E4362" s="279"/>
      <c r="F4362" s="333"/>
    </row>
    <row r="4363" spans="3:6">
      <c r="C4363" s="331"/>
      <c r="D4363" s="279"/>
      <c r="E4363" s="279"/>
      <c r="F4363" s="333"/>
    </row>
    <row r="4364" spans="3:6">
      <c r="C4364" s="331"/>
      <c r="D4364" s="279"/>
      <c r="E4364" s="279"/>
      <c r="F4364" s="333"/>
    </row>
    <row r="4365" spans="3:6">
      <c r="C4365" s="331"/>
      <c r="D4365" s="279"/>
      <c r="E4365" s="279"/>
      <c r="F4365" s="333"/>
    </row>
    <row r="4366" spans="3:6">
      <c r="C4366" s="331"/>
      <c r="D4366" s="279"/>
      <c r="E4366" s="279"/>
      <c r="F4366" s="333"/>
    </row>
    <row r="4367" spans="3:6">
      <c r="C4367" s="331"/>
      <c r="D4367" s="279"/>
      <c r="E4367" s="279"/>
      <c r="F4367" s="333"/>
    </row>
    <row r="4368" spans="3:6">
      <c r="C4368" s="331"/>
      <c r="D4368" s="279"/>
      <c r="E4368" s="279"/>
      <c r="F4368" s="333"/>
    </row>
    <row r="4369" spans="3:6">
      <c r="C4369" s="331"/>
      <c r="D4369" s="279"/>
      <c r="E4369" s="279"/>
      <c r="F4369" s="333"/>
    </row>
    <row r="4370" spans="3:6">
      <c r="C4370" s="331"/>
      <c r="D4370" s="279"/>
      <c r="E4370" s="279"/>
      <c r="F4370" s="333"/>
    </row>
    <row r="4371" spans="3:6">
      <c r="C4371" s="331"/>
      <c r="D4371" s="279"/>
      <c r="E4371" s="279"/>
      <c r="F4371" s="333"/>
    </row>
    <row r="4372" spans="3:6">
      <c r="C4372" s="331"/>
      <c r="D4372" s="279"/>
      <c r="E4372" s="279"/>
      <c r="F4372" s="333"/>
    </row>
    <row r="4373" spans="3:6">
      <c r="C4373" s="331"/>
      <c r="D4373" s="279"/>
      <c r="E4373" s="279"/>
      <c r="F4373" s="333"/>
    </row>
    <row r="4374" spans="3:6">
      <c r="C4374" s="331"/>
      <c r="D4374" s="279"/>
      <c r="E4374" s="279"/>
      <c r="F4374" s="333"/>
    </row>
    <row r="4375" spans="3:6">
      <c r="C4375" s="331"/>
      <c r="D4375" s="279"/>
      <c r="E4375" s="279"/>
      <c r="F4375" s="333"/>
    </row>
    <row r="4376" spans="3:6">
      <c r="C4376" s="331"/>
      <c r="D4376" s="279"/>
      <c r="E4376" s="279"/>
      <c r="F4376" s="333"/>
    </row>
    <row r="4377" spans="3:6">
      <c r="C4377" s="331"/>
      <c r="D4377" s="279"/>
      <c r="E4377" s="279"/>
      <c r="F4377" s="333"/>
    </row>
    <row r="4378" spans="3:6">
      <c r="C4378" s="331"/>
      <c r="D4378" s="279"/>
      <c r="E4378" s="279"/>
      <c r="F4378" s="333"/>
    </row>
    <row r="4379" spans="3:6">
      <c r="C4379" s="331"/>
      <c r="D4379" s="279"/>
      <c r="E4379" s="279"/>
      <c r="F4379" s="333"/>
    </row>
    <row r="4380" spans="3:6">
      <c r="C4380" s="331"/>
      <c r="D4380" s="279"/>
      <c r="E4380" s="279"/>
      <c r="F4380" s="333"/>
    </row>
    <row r="4381" spans="3:6">
      <c r="C4381" s="331"/>
      <c r="D4381" s="279"/>
      <c r="E4381" s="279"/>
      <c r="F4381" s="333"/>
    </row>
    <row r="4382" spans="3:6">
      <c r="C4382" s="331"/>
      <c r="D4382" s="279"/>
      <c r="E4382" s="279"/>
      <c r="F4382" s="333"/>
    </row>
    <row r="4383" spans="3:6">
      <c r="C4383" s="331"/>
      <c r="D4383" s="279"/>
      <c r="E4383" s="279"/>
      <c r="F4383" s="333"/>
    </row>
    <row r="4384" spans="3:6">
      <c r="C4384" s="331"/>
      <c r="D4384" s="279"/>
      <c r="E4384" s="279"/>
      <c r="F4384" s="333"/>
    </row>
  </sheetData>
  <mergeCells count="1">
    <mergeCell ref="A1:F1"/>
  </mergeCells>
  <pageMargins left="0.74803149606299202" right="0.35433070866141703" top="0.78740157480314998" bottom="0.98425196850393704" header="0.511811023622047" footer="0.511811023622047"/>
  <pageSetup paperSize="9" scale="87" orientation="portrait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V291"/>
  <sheetViews>
    <sheetView showZeros="0" view="pageBreakPreview" zoomScaleNormal="100" zoomScaleSheetLayoutView="100" workbookViewId="0">
      <selection activeCell="E5" sqref="E5"/>
    </sheetView>
  </sheetViews>
  <sheetFormatPr defaultRowHeight="20.399999999999999"/>
  <cols>
    <col min="1" max="1" width="4.33203125" style="205" customWidth="1"/>
    <col min="2" max="2" width="60.44140625" style="53" customWidth="1"/>
    <col min="3" max="3" width="7.44140625" style="251" customWidth="1"/>
    <col min="4" max="5" width="9.33203125" style="206" customWidth="1"/>
    <col min="6" max="6" width="17.88671875" style="378" customWidth="1"/>
    <col min="8" max="241" width="9.109375" style="55"/>
    <col min="242" max="242" width="4.33203125" style="55" customWidth="1"/>
    <col min="243" max="243" width="0" style="55" hidden="1" customWidth="1"/>
    <col min="244" max="244" width="50.109375" style="55" customWidth="1"/>
    <col min="245" max="245" width="6.6640625" style="55" customWidth="1"/>
    <col min="246" max="246" width="7.88671875" style="55" customWidth="1"/>
    <col min="247" max="247" width="0" style="55" hidden="1" customWidth="1"/>
    <col min="248" max="248" width="9.44140625" style="55" customWidth="1"/>
    <col min="249" max="249" width="14.109375" style="55" customWidth="1"/>
    <col min="250" max="250" width="9.44140625" style="55" customWidth="1"/>
    <col min="251" max="251" width="13" style="55" customWidth="1"/>
    <col min="252" max="252" width="5.5546875" style="55" customWidth="1"/>
    <col min="253" max="253" width="13" style="55" customWidth="1"/>
    <col min="254" max="255" width="9.109375" style="55"/>
    <col min="256" max="256" width="8" style="55" customWidth="1"/>
    <col min="257" max="257" width="10.44140625" style="55" bestFit="1" customWidth="1"/>
    <col min="258" max="258" width="8" style="55" customWidth="1"/>
    <col min="259" max="259" width="7.6640625" style="55" customWidth="1"/>
    <col min="260" max="497" width="9.109375" style="55"/>
    <col min="498" max="498" width="4.33203125" style="55" customWidth="1"/>
    <col min="499" max="499" width="0" style="55" hidden="1" customWidth="1"/>
    <col min="500" max="500" width="50.109375" style="55" customWidth="1"/>
    <col min="501" max="501" width="6.6640625" style="55" customWidth="1"/>
    <col min="502" max="502" width="7.88671875" style="55" customWidth="1"/>
    <col min="503" max="503" width="0" style="55" hidden="1" customWidth="1"/>
    <col min="504" max="504" width="9.44140625" style="55" customWidth="1"/>
    <col min="505" max="505" width="14.109375" style="55" customWidth="1"/>
    <col min="506" max="506" width="9.44140625" style="55" customWidth="1"/>
    <col min="507" max="507" width="13" style="55" customWidth="1"/>
    <col min="508" max="508" width="5.5546875" style="55" customWidth="1"/>
    <col min="509" max="509" width="13" style="55" customWidth="1"/>
    <col min="510" max="511" width="9.109375" style="55"/>
    <col min="512" max="512" width="8" style="55" customWidth="1"/>
    <col min="513" max="513" width="10.44140625" style="55" bestFit="1" customWidth="1"/>
    <col min="514" max="514" width="8" style="55" customWidth="1"/>
    <col min="515" max="515" width="7.6640625" style="55" customWidth="1"/>
    <col min="516" max="753" width="9.109375" style="55"/>
    <col min="754" max="754" width="4.33203125" style="55" customWidth="1"/>
    <col min="755" max="755" width="0" style="55" hidden="1" customWidth="1"/>
    <col min="756" max="756" width="50.109375" style="55" customWidth="1"/>
    <col min="757" max="757" width="6.6640625" style="55" customWidth="1"/>
    <col min="758" max="758" width="7.88671875" style="55" customWidth="1"/>
    <col min="759" max="759" width="0" style="55" hidden="1" customWidth="1"/>
    <col min="760" max="760" width="9.44140625" style="55" customWidth="1"/>
    <col min="761" max="761" width="14.109375" style="55" customWidth="1"/>
    <col min="762" max="762" width="9.44140625" style="55" customWidth="1"/>
    <col min="763" max="763" width="13" style="55" customWidth="1"/>
    <col min="764" max="764" width="5.5546875" style="55" customWidth="1"/>
    <col min="765" max="765" width="13" style="55" customWidth="1"/>
    <col min="766" max="767" width="9.109375" style="55"/>
    <col min="768" max="768" width="8" style="55" customWidth="1"/>
    <col min="769" max="769" width="10.44140625" style="55" bestFit="1" customWidth="1"/>
    <col min="770" max="770" width="8" style="55" customWidth="1"/>
    <col min="771" max="771" width="7.6640625" style="55" customWidth="1"/>
    <col min="772" max="1009" width="9.109375" style="55"/>
    <col min="1010" max="1010" width="4.33203125" style="55" customWidth="1"/>
    <col min="1011" max="1011" width="0" style="55" hidden="1" customWidth="1"/>
    <col min="1012" max="1012" width="50.109375" style="55" customWidth="1"/>
    <col min="1013" max="1013" width="6.6640625" style="55" customWidth="1"/>
    <col min="1014" max="1014" width="7.88671875" style="55" customWidth="1"/>
    <col min="1015" max="1015" width="0" style="55" hidden="1" customWidth="1"/>
    <col min="1016" max="1016" width="9.44140625" style="55" customWidth="1"/>
    <col min="1017" max="1017" width="14.109375" style="55" customWidth="1"/>
    <col min="1018" max="1018" width="9.44140625" style="55" customWidth="1"/>
    <col min="1019" max="1019" width="13" style="55" customWidth="1"/>
    <col min="1020" max="1020" width="5.5546875" style="55" customWidth="1"/>
    <col min="1021" max="1021" width="13" style="55" customWidth="1"/>
    <col min="1022" max="1023" width="9.109375" style="55"/>
    <col min="1024" max="1024" width="8" style="55" customWidth="1"/>
    <col min="1025" max="1025" width="10.44140625" style="55" bestFit="1" customWidth="1"/>
    <col min="1026" max="1026" width="8" style="55" customWidth="1"/>
    <col min="1027" max="1027" width="7.6640625" style="55" customWidth="1"/>
    <col min="1028" max="1265" width="9.109375" style="55"/>
    <col min="1266" max="1266" width="4.33203125" style="55" customWidth="1"/>
    <col min="1267" max="1267" width="0" style="55" hidden="1" customWidth="1"/>
    <col min="1268" max="1268" width="50.109375" style="55" customWidth="1"/>
    <col min="1269" max="1269" width="6.6640625" style="55" customWidth="1"/>
    <col min="1270" max="1270" width="7.88671875" style="55" customWidth="1"/>
    <col min="1271" max="1271" width="0" style="55" hidden="1" customWidth="1"/>
    <col min="1272" max="1272" width="9.44140625" style="55" customWidth="1"/>
    <col min="1273" max="1273" width="14.109375" style="55" customWidth="1"/>
    <col min="1274" max="1274" width="9.44140625" style="55" customWidth="1"/>
    <col min="1275" max="1275" width="13" style="55" customWidth="1"/>
    <col min="1276" max="1276" width="5.5546875" style="55" customWidth="1"/>
    <col min="1277" max="1277" width="13" style="55" customWidth="1"/>
    <col min="1278" max="1279" width="9.109375" style="55"/>
    <col min="1280" max="1280" width="8" style="55" customWidth="1"/>
    <col min="1281" max="1281" width="10.44140625" style="55" bestFit="1" customWidth="1"/>
    <col min="1282" max="1282" width="8" style="55" customWidth="1"/>
    <col min="1283" max="1283" width="7.6640625" style="55" customWidth="1"/>
    <col min="1284" max="1521" width="9.109375" style="55"/>
    <col min="1522" max="1522" width="4.33203125" style="55" customWidth="1"/>
    <col min="1523" max="1523" width="0" style="55" hidden="1" customWidth="1"/>
    <col min="1524" max="1524" width="50.109375" style="55" customWidth="1"/>
    <col min="1525" max="1525" width="6.6640625" style="55" customWidth="1"/>
    <col min="1526" max="1526" width="7.88671875" style="55" customWidth="1"/>
    <col min="1527" max="1527" width="0" style="55" hidden="1" customWidth="1"/>
    <col min="1528" max="1528" width="9.44140625" style="55" customWidth="1"/>
    <col min="1529" max="1529" width="14.109375" style="55" customWidth="1"/>
    <col min="1530" max="1530" width="9.44140625" style="55" customWidth="1"/>
    <col min="1531" max="1531" width="13" style="55" customWidth="1"/>
    <col min="1532" max="1532" width="5.5546875" style="55" customWidth="1"/>
    <col min="1533" max="1533" width="13" style="55" customWidth="1"/>
    <col min="1534" max="1535" width="9.109375" style="55"/>
    <col min="1536" max="1536" width="8" style="55" customWidth="1"/>
    <col min="1537" max="1537" width="10.44140625" style="55" bestFit="1" customWidth="1"/>
    <col min="1538" max="1538" width="8" style="55" customWidth="1"/>
    <col min="1539" max="1539" width="7.6640625" style="55" customWidth="1"/>
    <col min="1540" max="1777" width="9.109375" style="55"/>
    <col min="1778" max="1778" width="4.33203125" style="55" customWidth="1"/>
    <col min="1779" max="1779" width="0" style="55" hidden="1" customWidth="1"/>
    <col min="1780" max="1780" width="50.109375" style="55" customWidth="1"/>
    <col min="1781" max="1781" width="6.6640625" style="55" customWidth="1"/>
    <col min="1782" max="1782" width="7.88671875" style="55" customWidth="1"/>
    <col min="1783" max="1783" width="0" style="55" hidden="1" customWidth="1"/>
    <col min="1784" max="1784" width="9.44140625" style="55" customWidth="1"/>
    <col min="1785" max="1785" width="14.109375" style="55" customWidth="1"/>
    <col min="1786" max="1786" width="9.44140625" style="55" customWidth="1"/>
    <col min="1787" max="1787" width="13" style="55" customWidth="1"/>
    <col min="1788" max="1788" width="5.5546875" style="55" customWidth="1"/>
    <col min="1789" max="1789" width="13" style="55" customWidth="1"/>
    <col min="1790" max="1791" width="9.109375" style="55"/>
    <col min="1792" max="1792" width="8" style="55" customWidth="1"/>
    <col min="1793" max="1793" width="10.44140625" style="55" bestFit="1" customWidth="1"/>
    <col min="1794" max="1794" width="8" style="55" customWidth="1"/>
    <col min="1795" max="1795" width="7.6640625" style="55" customWidth="1"/>
    <col min="1796" max="2033" width="9.109375" style="55"/>
    <col min="2034" max="2034" width="4.33203125" style="55" customWidth="1"/>
    <col min="2035" max="2035" width="0" style="55" hidden="1" customWidth="1"/>
    <col min="2036" max="2036" width="50.109375" style="55" customWidth="1"/>
    <col min="2037" max="2037" width="6.6640625" style="55" customWidth="1"/>
    <col min="2038" max="2038" width="7.88671875" style="55" customWidth="1"/>
    <col min="2039" max="2039" width="0" style="55" hidden="1" customWidth="1"/>
    <col min="2040" max="2040" width="9.44140625" style="55" customWidth="1"/>
    <col min="2041" max="2041" width="14.109375" style="55" customWidth="1"/>
    <col min="2042" max="2042" width="9.44140625" style="55" customWidth="1"/>
    <col min="2043" max="2043" width="13" style="55" customWidth="1"/>
    <col min="2044" max="2044" width="5.5546875" style="55" customWidth="1"/>
    <col min="2045" max="2045" width="13" style="55" customWidth="1"/>
    <col min="2046" max="2047" width="9.109375" style="55"/>
    <col min="2048" max="2048" width="8" style="55" customWidth="1"/>
    <col min="2049" max="2049" width="10.44140625" style="55" bestFit="1" customWidth="1"/>
    <col min="2050" max="2050" width="8" style="55" customWidth="1"/>
    <col min="2051" max="2051" width="7.6640625" style="55" customWidth="1"/>
    <col min="2052" max="2289" width="9.109375" style="55"/>
    <col min="2290" max="2290" width="4.33203125" style="55" customWidth="1"/>
    <col min="2291" max="2291" width="0" style="55" hidden="1" customWidth="1"/>
    <col min="2292" max="2292" width="50.109375" style="55" customWidth="1"/>
    <col min="2293" max="2293" width="6.6640625" style="55" customWidth="1"/>
    <col min="2294" max="2294" width="7.88671875" style="55" customWidth="1"/>
    <col min="2295" max="2295" width="0" style="55" hidden="1" customWidth="1"/>
    <col min="2296" max="2296" width="9.44140625" style="55" customWidth="1"/>
    <col min="2297" max="2297" width="14.109375" style="55" customWidth="1"/>
    <col min="2298" max="2298" width="9.44140625" style="55" customWidth="1"/>
    <col min="2299" max="2299" width="13" style="55" customWidth="1"/>
    <col min="2300" max="2300" width="5.5546875" style="55" customWidth="1"/>
    <col min="2301" max="2301" width="13" style="55" customWidth="1"/>
    <col min="2302" max="2303" width="9.109375" style="55"/>
    <col min="2304" max="2304" width="8" style="55" customWidth="1"/>
    <col min="2305" max="2305" width="10.44140625" style="55" bestFit="1" customWidth="1"/>
    <col min="2306" max="2306" width="8" style="55" customWidth="1"/>
    <col min="2307" max="2307" width="7.6640625" style="55" customWidth="1"/>
    <col min="2308" max="2545" width="9.109375" style="55"/>
    <col min="2546" max="2546" width="4.33203125" style="55" customWidth="1"/>
    <col min="2547" max="2547" width="0" style="55" hidden="1" customWidth="1"/>
    <col min="2548" max="2548" width="50.109375" style="55" customWidth="1"/>
    <col min="2549" max="2549" width="6.6640625" style="55" customWidth="1"/>
    <col min="2550" max="2550" width="7.88671875" style="55" customWidth="1"/>
    <col min="2551" max="2551" width="0" style="55" hidden="1" customWidth="1"/>
    <col min="2552" max="2552" width="9.44140625" style="55" customWidth="1"/>
    <col min="2553" max="2553" width="14.109375" style="55" customWidth="1"/>
    <col min="2554" max="2554" width="9.44140625" style="55" customWidth="1"/>
    <col min="2555" max="2555" width="13" style="55" customWidth="1"/>
    <col min="2556" max="2556" width="5.5546875" style="55" customWidth="1"/>
    <col min="2557" max="2557" width="13" style="55" customWidth="1"/>
    <col min="2558" max="2559" width="9.109375" style="55"/>
    <col min="2560" max="2560" width="8" style="55" customWidth="1"/>
    <col min="2561" max="2561" width="10.44140625" style="55" bestFit="1" customWidth="1"/>
    <col min="2562" max="2562" width="8" style="55" customWidth="1"/>
    <col min="2563" max="2563" width="7.6640625" style="55" customWidth="1"/>
    <col min="2564" max="2801" width="9.109375" style="55"/>
    <col min="2802" max="2802" width="4.33203125" style="55" customWidth="1"/>
    <col min="2803" max="2803" width="0" style="55" hidden="1" customWidth="1"/>
    <col min="2804" max="2804" width="50.109375" style="55" customWidth="1"/>
    <col min="2805" max="2805" width="6.6640625" style="55" customWidth="1"/>
    <col min="2806" max="2806" width="7.88671875" style="55" customWidth="1"/>
    <col min="2807" max="2807" width="0" style="55" hidden="1" customWidth="1"/>
    <col min="2808" max="2808" width="9.44140625" style="55" customWidth="1"/>
    <col min="2809" max="2809" width="14.109375" style="55" customWidth="1"/>
    <col min="2810" max="2810" width="9.44140625" style="55" customWidth="1"/>
    <col min="2811" max="2811" width="13" style="55" customWidth="1"/>
    <col min="2812" max="2812" width="5.5546875" style="55" customWidth="1"/>
    <col min="2813" max="2813" width="13" style="55" customWidth="1"/>
    <col min="2814" max="2815" width="9.109375" style="55"/>
    <col min="2816" max="2816" width="8" style="55" customWidth="1"/>
    <col min="2817" max="2817" width="10.44140625" style="55" bestFit="1" customWidth="1"/>
    <col min="2818" max="2818" width="8" style="55" customWidth="1"/>
    <col min="2819" max="2819" width="7.6640625" style="55" customWidth="1"/>
    <col min="2820" max="3057" width="9.109375" style="55"/>
    <col min="3058" max="3058" width="4.33203125" style="55" customWidth="1"/>
    <col min="3059" max="3059" width="0" style="55" hidden="1" customWidth="1"/>
    <col min="3060" max="3060" width="50.109375" style="55" customWidth="1"/>
    <col min="3061" max="3061" width="6.6640625" style="55" customWidth="1"/>
    <col min="3062" max="3062" width="7.88671875" style="55" customWidth="1"/>
    <col min="3063" max="3063" width="0" style="55" hidden="1" customWidth="1"/>
    <col min="3064" max="3064" width="9.44140625" style="55" customWidth="1"/>
    <col min="3065" max="3065" width="14.109375" style="55" customWidth="1"/>
    <col min="3066" max="3066" width="9.44140625" style="55" customWidth="1"/>
    <col min="3067" max="3067" width="13" style="55" customWidth="1"/>
    <col min="3068" max="3068" width="5.5546875" style="55" customWidth="1"/>
    <col min="3069" max="3069" width="13" style="55" customWidth="1"/>
    <col min="3070" max="3071" width="9.109375" style="55"/>
    <col min="3072" max="3072" width="8" style="55" customWidth="1"/>
    <col min="3073" max="3073" width="10.44140625" style="55" bestFit="1" customWidth="1"/>
    <col min="3074" max="3074" width="8" style="55" customWidth="1"/>
    <col min="3075" max="3075" width="7.6640625" style="55" customWidth="1"/>
    <col min="3076" max="3313" width="9.109375" style="55"/>
    <col min="3314" max="3314" width="4.33203125" style="55" customWidth="1"/>
    <col min="3315" max="3315" width="0" style="55" hidden="1" customWidth="1"/>
    <col min="3316" max="3316" width="50.109375" style="55" customWidth="1"/>
    <col min="3317" max="3317" width="6.6640625" style="55" customWidth="1"/>
    <col min="3318" max="3318" width="7.88671875" style="55" customWidth="1"/>
    <col min="3319" max="3319" width="0" style="55" hidden="1" customWidth="1"/>
    <col min="3320" max="3320" width="9.44140625" style="55" customWidth="1"/>
    <col min="3321" max="3321" width="14.109375" style="55" customWidth="1"/>
    <col min="3322" max="3322" width="9.44140625" style="55" customWidth="1"/>
    <col min="3323" max="3323" width="13" style="55" customWidth="1"/>
    <col min="3324" max="3324" width="5.5546875" style="55" customWidth="1"/>
    <col min="3325" max="3325" width="13" style="55" customWidth="1"/>
    <col min="3326" max="3327" width="9.109375" style="55"/>
    <col min="3328" max="3328" width="8" style="55" customWidth="1"/>
    <col min="3329" max="3329" width="10.44140625" style="55" bestFit="1" customWidth="1"/>
    <col min="3330" max="3330" width="8" style="55" customWidth="1"/>
    <col min="3331" max="3331" width="7.6640625" style="55" customWidth="1"/>
    <col min="3332" max="3569" width="9.109375" style="55"/>
    <col min="3570" max="3570" width="4.33203125" style="55" customWidth="1"/>
    <col min="3571" max="3571" width="0" style="55" hidden="1" customWidth="1"/>
    <col min="3572" max="3572" width="50.109375" style="55" customWidth="1"/>
    <col min="3573" max="3573" width="6.6640625" style="55" customWidth="1"/>
    <col min="3574" max="3574" width="7.88671875" style="55" customWidth="1"/>
    <col min="3575" max="3575" width="0" style="55" hidden="1" customWidth="1"/>
    <col min="3576" max="3576" width="9.44140625" style="55" customWidth="1"/>
    <col min="3577" max="3577" width="14.109375" style="55" customWidth="1"/>
    <col min="3578" max="3578" width="9.44140625" style="55" customWidth="1"/>
    <col min="3579" max="3579" width="13" style="55" customWidth="1"/>
    <col min="3580" max="3580" width="5.5546875" style="55" customWidth="1"/>
    <col min="3581" max="3581" width="13" style="55" customWidth="1"/>
    <col min="3582" max="3583" width="9.109375" style="55"/>
    <col min="3584" max="3584" width="8" style="55" customWidth="1"/>
    <col min="3585" max="3585" width="10.44140625" style="55" bestFit="1" customWidth="1"/>
    <col min="3586" max="3586" width="8" style="55" customWidth="1"/>
    <col min="3587" max="3587" width="7.6640625" style="55" customWidth="1"/>
    <col min="3588" max="3825" width="9.109375" style="55"/>
    <col min="3826" max="3826" width="4.33203125" style="55" customWidth="1"/>
    <col min="3827" max="3827" width="0" style="55" hidden="1" customWidth="1"/>
    <col min="3828" max="3828" width="50.109375" style="55" customWidth="1"/>
    <col min="3829" max="3829" width="6.6640625" style="55" customWidth="1"/>
    <col min="3830" max="3830" width="7.88671875" style="55" customWidth="1"/>
    <col min="3831" max="3831" width="0" style="55" hidden="1" customWidth="1"/>
    <col min="3832" max="3832" width="9.44140625" style="55" customWidth="1"/>
    <col min="3833" max="3833" width="14.109375" style="55" customWidth="1"/>
    <col min="3834" max="3834" width="9.44140625" style="55" customWidth="1"/>
    <col min="3835" max="3835" width="13" style="55" customWidth="1"/>
    <col min="3836" max="3836" width="5.5546875" style="55" customWidth="1"/>
    <col min="3837" max="3837" width="13" style="55" customWidth="1"/>
    <col min="3838" max="3839" width="9.109375" style="55"/>
    <col min="3840" max="3840" width="8" style="55" customWidth="1"/>
    <col min="3841" max="3841" width="10.44140625" style="55" bestFit="1" customWidth="1"/>
    <col min="3842" max="3842" width="8" style="55" customWidth="1"/>
    <col min="3843" max="3843" width="7.6640625" style="55" customWidth="1"/>
    <col min="3844" max="4081" width="9.109375" style="55"/>
    <col min="4082" max="4082" width="4.33203125" style="55" customWidth="1"/>
    <col min="4083" max="4083" width="0" style="55" hidden="1" customWidth="1"/>
    <col min="4084" max="4084" width="50.109375" style="55" customWidth="1"/>
    <col min="4085" max="4085" width="6.6640625" style="55" customWidth="1"/>
    <col min="4086" max="4086" width="7.88671875" style="55" customWidth="1"/>
    <col min="4087" max="4087" width="0" style="55" hidden="1" customWidth="1"/>
    <col min="4088" max="4088" width="9.44140625" style="55" customWidth="1"/>
    <col min="4089" max="4089" width="14.109375" style="55" customWidth="1"/>
    <col min="4090" max="4090" width="9.44140625" style="55" customWidth="1"/>
    <col min="4091" max="4091" width="13" style="55" customWidth="1"/>
    <col min="4092" max="4092" width="5.5546875" style="55" customWidth="1"/>
    <col min="4093" max="4093" width="13" style="55" customWidth="1"/>
    <col min="4094" max="4095" width="9.109375" style="55"/>
    <col min="4096" max="4096" width="8" style="55" customWidth="1"/>
    <col min="4097" max="4097" width="10.44140625" style="55" bestFit="1" customWidth="1"/>
    <col min="4098" max="4098" width="8" style="55" customWidth="1"/>
    <col min="4099" max="4099" width="7.6640625" style="55" customWidth="1"/>
    <col min="4100" max="4337" width="9.109375" style="55"/>
    <col min="4338" max="4338" width="4.33203125" style="55" customWidth="1"/>
    <col min="4339" max="4339" width="0" style="55" hidden="1" customWidth="1"/>
    <col min="4340" max="4340" width="50.109375" style="55" customWidth="1"/>
    <col min="4341" max="4341" width="6.6640625" style="55" customWidth="1"/>
    <col min="4342" max="4342" width="7.88671875" style="55" customWidth="1"/>
    <col min="4343" max="4343" width="0" style="55" hidden="1" customWidth="1"/>
    <col min="4344" max="4344" width="9.44140625" style="55" customWidth="1"/>
    <col min="4345" max="4345" width="14.109375" style="55" customWidth="1"/>
    <col min="4346" max="4346" width="9.44140625" style="55" customWidth="1"/>
    <col min="4347" max="4347" width="13" style="55" customWidth="1"/>
    <col min="4348" max="4348" width="5.5546875" style="55" customWidth="1"/>
    <col min="4349" max="4349" width="13" style="55" customWidth="1"/>
    <col min="4350" max="4351" width="9.109375" style="55"/>
    <col min="4352" max="4352" width="8" style="55" customWidth="1"/>
    <col min="4353" max="4353" width="10.44140625" style="55" bestFit="1" customWidth="1"/>
    <col min="4354" max="4354" width="8" style="55" customWidth="1"/>
    <col min="4355" max="4355" width="7.6640625" style="55" customWidth="1"/>
    <col min="4356" max="4593" width="9.109375" style="55"/>
    <col min="4594" max="4594" width="4.33203125" style="55" customWidth="1"/>
    <col min="4595" max="4595" width="0" style="55" hidden="1" customWidth="1"/>
    <col min="4596" max="4596" width="50.109375" style="55" customWidth="1"/>
    <col min="4597" max="4597" width="6.6640625" style="55" customWidth="1"/>
    <col min="4598" max="4598" width="7.88671875" style="55" customWidth="1"/>
    <col min="4599" max="4599" width="0" style="55" hidden="1" customWidth="1"/>
    <col min="4600" max="4600" width="9.44140625" style="55" customWidth="1"/>
    <col min="4601" max="4601" width="14.109375" style="55" customWidth="1"/>
    <col min="4602" max="4602" width="9.44140625" style="55" customWidth="1"/>
    <col min="4603" max="4603" width="13" style="55" customWidth="1"/>
    <col min="4604" max="4604" width="5.5546875" style="55" customWidth="1"/>
    <col min="4605" max="4605" width="13" style="55" customWidth="1"/>
    <col min="4606" max="4607" width="9.109375" style="55"/>
    <col min="4608" max="4608" width="8" style="55" customWidth="1"/>
    <col min="4609" max="4609" width="10.44140625" style="55" bestFit="1" customWidth="1"/>
    <col min="4610" max="4610" width="8" style="55" customWidth="1"/>
    <col min="4611" max="4611" width="7.6640625" style="55" customWidth="1"/>
    <col min="4612" max="4849" width="9.109375" style="55"/>
    <col min="4850" max="4850" width="4.33203125" style="55" customWidth="1"/>
    <col min="4851" max="4851" width="0" style="55" hidden="1" customWidth="1"/>
    <col min="4852" max="4852" width="50.109375" style="55" customWidth="1"/>
    <col min="4853" max="4853" width="6.6640625" style="55" customWidth="1"/>
    <col min="4854" max="4854" width="7.88671875" style="55" customWidth="1"/>
    <col min="4855" max="4855" width="0" style="55" hidden="1" customWidth="1"/>
    <col min="4856" max="4856" width="9.44140625" style="55" customWidth="1"/>
    <col min="4857" max="4857" width="14.109375" style="55" customWidth="1"/>
    <col min="4858" max="4858" width="9.44140625" style="55" customWidth="1"/>
    <col min="4859" max="4859" width="13" style="55" customWidth="1"/>
    <col min="4860" max="4860" width="5.5546875" style="55" customWidth="1"/>
    <col min="4861" max="4861" width="13" style="55" customWidth="1"/>
    <col min="4862" max="4863" width="9.109375" style="55"/>
    <col min="4864" max="4864" width="8" style="55" customWidth="1"/>
    <col min="4865" max="4865" width="10.44140625" style="55" bestFit="1" customWidth="1"/>
    <col min="4866" max="4866" width="8" style="55" customWidth="1"/>
    <col min="4867" max="4867" width="7.6640625" style="55" customWidth="1"/>
    <col min="4868" max="5105" width="9.109375" style="55"/>
    <col min="5106" max="5106" width="4.33203125" style="55" customWidth="1"/>
    <col min="5107" max="5107" width="0" style="55" hidden="1" customWidth="1"/>
    <col min="5108" max="5108" width="50.109375" style="55" customWidth="1"/>
    <col min="5109" max="5109" width="6.6640625" style="55" customWidth="1"/>
    <col min="5110" max="5110" width="7.88671875" style="55" customWidth="1"/>
    <col min="5111" max="5111" width="0" style="55" hidden="1" customWidth="1"/>
    <col min="5112" max="5112" width="9.44140625" style="55" customWidth="1"/>
    <col min="5113" max="5113" width="14.109375" style="55" customWidth="1"/>
    <col min="5114" max="5114" width="9.44140625" style="55" customWidth="1"/>
    <col min="5115" max="5115" width="13" style="55" customWidth="1"/>
    <col min="5116" max="5116" width="5.5546875" style="55" customWidth="1"/>
    <col min="5117" max="5117" width="13" style="55" customWidth="1"/>
    <col min="5118" max="5119" width="9.109375" style="55"/>
    <col min="5120" max="5120" width="8" style="55" customWidth="1"/>
    <col min="5121" max="5121" width="10.44140625" style="55" bestFit="1" customWidth="1"/>
    <col min="5122" max="5122" width="8" style="55" customWidth="1"/>
    <col min="5123" max="5123" width="7.6640625" style="55" customWidth="1"/>
    <col min="5124" max="5361" width="9.109375" style="55"/>
    <col min="5362" max="5362" width="4.33203125" style="55" customWidth="1"/>
    <col min="5363" max="5363" width="0" style="55" hidden="1" customWidth="1"/>
    <col min="5364" max="5364" width="50.109375" style="55" customWidth="1"/>
    <col min="5365" max="5365" width="6.6640625" style="55" customWidth="1"/>
    <col min="5366" max="5366" width="7.88671875" style="55" customWidth="1"/>
    <col min="5367" max="5367" width="0" style="55" hidden="1" customWidth="1"/>
    <col min="5368" max="5368" width="9.44140625" style="55" customWidth="1"/>
    <col min="5369" max="5369" width="14.109375" style="55" customWidth="1"/>
    <col min="5370" max="5370" width="9.44140625" style="55" customWidth="1"/>
    <col min="5371" max="5371" width="13" style="55" customWidth="1"/>
    <col min="5372" max="5372" width="5.5546875" style="55" customWidth="1"/>
    <col min="5373" max="5373" width="13" style="55" customWidth="1"/>
    <col min="5374" max="5375" width="9.109375" style="55"/>
    <col min="5376" max="5376" width="8" style="55" customWidth="1"/>
    <col min="5377" max="5377" width="10.44140625" style="55" bestFit="1" customWidth="1"/>
    <col min="5378" max="5378" width="8" style="55" customWidth="1"/>
    <col min="5379" max="5379" width="7.6640625" style="55" customWidth="1"/>
    <col min="5380" max="5617" width="9.109375" style="55"/>
    <col min="5618" max="5618" width="4.33203125" style="55" customWidth="1"/>
    <col min="5619" max="5619" width="0" style="55" hidden="1" customWidth="1"/>
    <col min="5620" max="5620" width="50.109375" style="55" customWidth="1"/>
    <col min="5621" max="5621" width="6.6640625" style="55" customWidth="1"/>
    <col min="5622" max="5622" width="7.88671875" style="55" customWidth="1"/>
    <col min="5623" max="5623" width="0" style="55" hidden="1" customWidth="1"/>
    <col min="5624" max="5624" width="9.44140625" style="55" customWidth="1"/>
    <col min="5625" max="5625" width="14.109375" style="55" customWidth="1"/>
    <col min="5626" max="5626" width="9.44140625" style="55" customWidth="1"/>
    <col min="5627" max="5627" width="13" style="55" customWidth="1"/>
    <col min="5628" max="5628" width="5.5546875" style="55" customWidth="1"/>
    <col min="5629" max="5629" width="13" style="55" customWidth="1"/>
    <col min="5630" max="5631" width="9.109375" style="55"/>
    <col min="5632" max="5632" width="8" style="55" customWidth="1"/>
    <col min="5633" max="5633" width="10.44140625" style="55" bestFit="1" customWidth="1"/>
    <col min="5634" max="5634" width="8" style="55" customWidth="1"/>
    <col min="5635" max="5635" width="7.6640625" style="55" customWidth="1"/>
    <col min="5636" max="5873" width="9.109375" style="55"/>
    <col min="5874" max="5874" width="4.33203125" style="55" customWidth="1"/>
    <col min="5875" max="5875" width="0" style="55" hidden="1" customWidth="1"/>
    <col min="5876" max="5876" width="50.109375" style="55" customWidth="1"/>
    <col min="5877" max="5877" width="6.6640625" style="55" customWidth="1"/>
    <col min="5878" max="5878" width="7.88671875" style="55" customWidth="1"/>
    <col min="5879" max="5879" width="0" style="55" hidden="1" customWidth="1"/>
    <col min="5880" max="5880" width="9.44140625" style="55" customWidth="1"/>
    <col min="5881" max="5881" width="14.109375" style="55" customWidth="1"/>
    <col min="5882" max="5882" width="9.44140625" style="55" customWidth="1"/>
    <col min="5883" max="5883" width="13" style="55" customWidth="1"/>
    <col min="5884" max="5884" width="5.5546875" style="55" customWidth="1"/>
    <col min="5885" max="5885" width="13" style="55" customWidth="1"/>
    <col min="5886" max="5887" width="9.109375" style="55"/>
    <col min="5888" max="5888" width="8" style="55" customWidth="1"/>
    <col min="5889" max="5889" width="10.44140625" style="55" bestFit="1" customWidth="1"/>
    <col min="5890" max="5890" width="8" style="55" customWidth="1"/>
    <col min="5891" max="5891" width="7.6640625" style="55" customWidth="1"/>
    <col min="5892" max="6129" width="9.109375" style="55"/>
    <col min="6130" max="6130" width="4.33203125" style="55" customWidth="1"/>
    <col min="6131" max="6131" width="0" style="55" hidden="1" customWidth="1"/>
    <col min="6132" max="6132" width="50.109375" style="55" customWidth="1"/>
    <col min="6133" max="6133" width="6.6640625" style="55" customWidth="1"/>
    <col min="6134" max="6134" width="7.88671875" style="55" customWidth="1"/>
    <col min="6135" max="6135" width="0" style="55" hidden="1" customWidth="1"/>
    <col min="6136" max="6136" width="9.44140625" style="55" customWidth="1"/>
    <col min="6137" max="6137" width="14.109375" style="55" customWidth="1"/>
    <col min="6138" max="6138" width="9.44140625" style="55" customWidth="1"/>
    <col min="6139" max="6139" width="13" style="55" customWidth="1"/>
    <col min="6140" max="6140" width="5.5546875" style="55" customWidth="1"/>
    <col min="6141" max="6141" width="13" style="55" customWidth="1"/>
    <col min="6142" max="6143" width="9.109375" style="55"/>
    <col min="6144" max="6144" width="8" style="55" customWidth="1"/>
    <col min="6145" max="6145" width="10.44140625" style="55" bestFit="1" customWidth="1"/>
    <col min="6146" max="6146" width="8" style="55" customWidth="1"/>
    <col min="6147" max="6147" width="7.6640625" style="55" customWidth="1"/>
    <col min="6148" max="6385" width="9.109375" style="55"/>
    <col min="6386" max="6386" width="4.33203125" style="55" customWidth="1"/>
    <col min="6387" max="6387" width="0" style="55" hidden="1" customWidth="1"/>
    <col min="6388" max="6388" width="50.109375" style="55" customWidth="1"/>
    <col min="6389" max="6389" width="6.6640625" style="55" customWidth="1"/>
    <col min="6390" max="6390" width="7.88671875" style="55" customWidth="1"/>
    <col min="6391" max="6391" width="0" style="55" hidden="1" customWidth="1"/>
    <col min="6392" max="6392" width="9.44140625" style="55" customWidth="1"/>
    <col min="6393" max="6393" width="14.109375" style="55" customWidth="1"/>
    <col min="6394" max="6394" width="9.44140625" style="55" customWidth="1"/>
    <col min="6395" max="6395" width="13" style="55" customWidth="1"/>
    <col min="6396" max="6396" width="5.5546875" style="55" customWidth="1"/>
    <col min="6397" max="6397" width="13" style="55" customWidth="1"/>
    <col min="6398" max="6399" width="9.109375" style="55"/>
    <col min="6400" max="6400" width="8" style="55" customWidth="1"/>
    <col min="6401" max="6401" width="10.44140625" style="55" bestFit="1" customWidth="1"/>
    <col min="6402" max="6402" width="8" style="55" customWidth="1"/>
    <col min="6403" max="6403" width="7.6640625" style="55" customWidth="1"/>
    <col min="6404" max="6641" width="9.109375" style="55"/>
    <col min="6642" max="6642" width="4.33203125" style="55" customWidth="1"/>
    <col min="6643" max="6643" width="0" style="55" hidden="1" customWidth="1"/>
    <col min="6644" max="6644" width="50.109375" style="55" customWidth="1"/>
    <col min="6645" max="6645" width="6.6640625" style="55" customWidth="1"/>
    <col min="6646" max="6646" width="7.88671875" style="55" customWidth="1"/>
    <col min="6647" max="6647" width="0" style="55" hidden="1" customWidth="1"/>
    <col min="6648" max="6648" width="9.44140625" style="55" customWidth="1"/>
    <col min="6649" max="6649" width="14.109375" style="55" customWidth="1"/>
    <col min="6650" max="6650" width="9.44140625" style="55" customWidth="1"/>
    <col min="6651" max="6651" width="13" style="55" customWidth="1"/>
    <col min="6652" max="6652" width="5.5546875" style="55" customWidth="1"/>
    <col min="6653" max="6653" width="13" style="55" customWidth="1"/>
    <col min="6654" max="6655" width="9.109375" style="55"/>
    <col min="6656" max="6656" width="8" style="55" customWidth="1"/>
    <col min="6657" max="6657" width="10.44140625" style="55" bestFit="1" customWidth="1"/>
    <col min="6658" max="6658" width="8" style="55" customWidth="1"/>
    <col min="6659" max="6659" width="7.6640625" style="55" customWidth="1"/>
    <col min="6660" max="6897" width="9.109375" style="55"/>
    <col min="6898" max="6898" width="4.33203125" style="55" customWidth="1"/>
    <col min="6899" max="6899" width="0" style="55" hidden="1" customWidth="1"/>
    <col min="6900" max="6900" width="50.109375" style="55" customWidth="1"/>
    <col min="6901" max="6901" width="6.6640625" style="55" customWidth="1"/>
    <col min="6902" max="6902" width="7.88671875" style="55" customWidth="1"/>
    <col min="6903" max="6903" width="0" style="55" hidden="1" customWidth="1"/>
    <col min="6904" max="6904" width="9.44140625" style="55" customWidth="1"/>
    <col min="6905" max="6905" width="14.109375" style="55" customWidth="1"/>
    <col min="6906" max="6906" width="9.44140625" style="55" customWidth="1"/>
    <col min="6907" max="6907" width="13" style="55" customWidth="1"/>
    <col min="6908" max="6908" width="5.5546875" style="55" customWidth="1"/>
    <col min="6909" max="6909" width="13" style="55" customWidth="1"/>
    <col min="6910" max="6911" width="9.109375" style="55"/>
    <col min="6912" max="6912" width="8" style="55" customWidth="1"/>
    <col min="6913" max="6913" width="10.44140625" style="55" bestFit="1" customWidth="1"/>
    <col min="6914" max="6914" width="8" style="55" customWidth="1"/>
    <col min="6915" max="6915" width="7.6640625" style="55" customWidth="1"/>
    <col min="6916" max="7153" width="9.109375" style="55"/>
    <col min="7154" max="7154" width="4.33203125" style="55" customWidth="1"/>
    <col min="7155" max="7155" width="0" style="55" hidden="1" customWidth="1"/>
    <col min="7156" max="7156" width="50.109375" style="55" customWidth="1"/>
    <col min="7157" max="7157" width="6.6640625" style="55" customWidth="1"/>
    <col min="7158" max="7158" width="7.88671875" style="55" customWidth="1"/>
    <col min="7159" max="7159" width="0" style="55" hidden="1" customWidth="1"/>
    <col min="7160" max="7160" width="9.44140625" style="55" customWidth="1"/>
    <col min="7161" max="7161" width="14.109375" style="55" customWidth="1"/>
    <col min="7162" max="7162" width="9.44140625" style="55" customWidth="1"/>
    <col min="7163" max="7163" width="13" style="55" customWidth="1"/>
    <col min="7164" max="7164" width="5.5546875" style="55" customWidth="1"/>
    <col min="7165" max="7165" width="13" style="55" customWidth="1"/>
    <col min="7166" max="7167" width="9.109375" style="55"/>
    <col min="7168" max="7168" width="8" style="55" customWidth="1"/>
    <col min="7169" max="7169" width="10.44140625" style="55" bestFit="1" customWidth="1"/>
    <col min="7170" max="7170" width="8" style="55" customWidth="1"/>
    <col min="7171" max="7171" width="7.6640625" style="55" customWidth="1"/>
    <col min="7172" max="7409" width="9.109375" style="55"/>
    <col min="7410" max="7410" width="4.33203125" style="55" customWidth="1"/>
    <col min="7411" max="7411" width="0" style="55" hidden="1" customWidth="1"/>
    <col min="7412" max="7412" width="50.109375" style="55" customWidth="1"/>
    <col min="7413" max="7413" width="6.6640625" style="55" customWidth="1"/>
    <col min="7414" max="7414" width="7.88671875" style="55" customWidth="1"/>
    <col min="7415" max="7415" width="0" style="55" hidden="1" customWidth="1"/>
    <col min="7416" max="7416" width="9.44140625" style="55" customWidth="1"/>
    <col min="7417" max="7417" width="14.109375" style="55" customWidth="1"/>
    <col min="7418" max="7418" width="9.44140625" style="55" customWidth="1"/>
    <col min="7419" max="7419" width="13" style="55" customWidth="1"/>
    <col min="7420" max="7420" width="5.5546875" style="55" customWidth="1"/>
    <col min="7421" max="7421" width="13" style="55" customWidth="1"/>
    <col min="7422" max="7423" width="9.109375" style="55"/>
    <col min="7424" max="7424" width="8" style="55" customWidth="1"/>
    <col min="7425" max="7425" width="10.44140625" style="55" bestFit="1" customWidth="1"/>
    <col min="7426" max="7426" width="8" style="55" customWidth="1"/>
    <col min="7427" max="7427" width="7.6640625" style="55" customWidth="1"/>
    <col min="7428" max="7665" width="9.109375" style="55"/>
    <col min="7666" max="7666" width="4.33203125" style="55" customWidth="1"/>
    <col min="7667" max="7667" width="0" style="55" hidden="1" customWidth="1"/>
    <col min="7668" max="7668" width="50.109375" style="55" customWidth="1"/>
    <col min="7669" max="7669" width="6.6640625" style="55" customWidth="1"/>
    <col min="7670" max="7670" width="7.88671875" style="55" customWidth="1"/>
    <col min="7671" max="7671" width="0" style="55" hidden="1" customWidth="1"/>
    <col min="7672" max="7672" width="9.44140625" style="55" customWidth="1"/>
    <col min="7673" max="7673" width="14.109375" style="55" customWidth="1"/>
    <col min="7674" max="7674" width="9.44140625" style="55" customWidth="1"/>
    <col min="7675" max="7675" width="13" style="55" customWidth="1"/>
    <col min="7676" max="7676" width="5.5546875" style="55" customWidth="1"/>
    <col min="7677" max="7677" width="13" style="55" customWidth="1"/>
    <col min="7678" max="7679" width="9.109375" style="55"/>
    <col min="7680" max="7680" width="8" style="55" customWidth="1"/>
    <col min="7681" max="7681" width="10.44140625" style="55" bestFit="1" customWidth="1"/>
    <col min="7682" max="7682" width="8" style="55" customWidth="1"/>
    <col min="7683" max="7683" width="7.6640625" style="55" customWidth="1"/>
    <col min="7684" max="7921" width="9.109375" style="55"/>
    <col min="7922" max="7922" width="4.33203125" style="55" customWidth="1"/>
    <col min="7923" max="7923" width="0" style="55" hidden="1" customWidth="1"/>
    <col min="7924" max="7924" width="50.109375" style="55" customWidth="1"/>
    <col min="7925" max="7925" width="6.6640625" style="55" customWidth="1"/>
    <col min="7926" max="7926" width="7.88671875" style="55" customWidth="1"/>
    <col min="7927" max="7927" width="0" style="55" hidden="1" customWidth="1"/>
    <col min="7928" max="7928" width="9.44140625" style="55" customWidth="1"/>
    <col min="7929" max="7929" width="14.109375" style="55" customWidth="1"/>
    <col min="7930" max="7930" width="9.44140625" style="55" customWidth="1"/>
    <col min="7931" max="7931" width="13" style="55" customWidth="1"/>
    <col min="7932" max="7932" width="5.5546875" style="55" customWidth="1"/>
    <col min="7933" max="7933" width="13" style="55" customWidth="1"/>
    <col min="7934" max="7935" width="9.109375" style="55"/>
    <col min="7936" max="7936" width="8" style="55" customWidth="1"/>
    <col min="7937" max="7937" width="10.44140625" style="55" bestFit="1" customWidth="1"/>
    <col min="7938" max="7938" width="8" style="55" customWidth="1"/>
    <col min="7939" max="7939" width="7.6640625" style="55" customWidth="1"/>
    <col min="7940" max="8177" width="9.109375" style="55"/>
    <col min="8178" max="8178" width="4.33203125" style="55" customWidth="1"/>
    <col min="8179" max="8179" width="0" style="55" hidden="1" customWidth="1"/>
    <col min="8180" max="8180" width="50.109375" style="55" customWidth="1"/>
    <col min="8181" max="8181" width="6.6640625" style="55" customWidth="1"/>
    <col min="8182" max="8182" width="7.88671875" style="55" customWidth="1"/>
    <col min="8183" max="8183" width="0" style="55" hidden="1" customWidth="1"/>
    <col min="8184" max="8184" width="9.44140625" style="55" customWidth="1"/>
    <col min="8185" max="8185" width="14.109375" style="55" customWidth="1"/>
    <col min="8186" max="8186" width="9.44140625" style="55" customWidth="1"/>
    <col min="8187" max="8187" width="13" style="55" customWidth="1"/>
    <col min="8188" max="8188" width="5.5546875" style="55" customWidth="1"/>
    <col min="8189" max="8189" width="13" style="55" customWidth="1"/>
    <col min="8190" max="8191" width="9.109375" style="55"/>
    <col min="8192" max="8192" width="8" style="55" customWidth="1"/>
    <col min="8193" max="8193" width="10.44140625" style="55" bestFit="1" customWidth="1"/>
    <col min="8194" max="8194" width="8" style="55" customWidth="1"/>
    <col min="8195" max="8195" width="7.6640625" style="55" customWidth="1"/>
    <col min="8196" max="8433" width="9.109375" style="55"/>
    <col min="8434" max="8434" width="4.33203125" style="55" customWidth="1"/>
    <col min="8435" max="8435" width="0" style="55" hidden="1" customWidth="1"/>
    <col min="8436" max="8436" width="50.109375" style="55" customWidth="1"/>
    <col min="8437" max="8437" width="6.6640625" style="55" customWidth="1"/>
    <col min="8438" max="8438" width="7.88671875" style="55" customWidth="1"/>
    <col min="8439" max="8439" width="0" style="55" hidden="1" customWidth="1"/>
    <col min="8440" max="8440" width="9.44140625" style="55" customWidth="1"/>
    <col min="8441" max="8441" width="14.109375" style="55" customWidth="1"/>
    <col min="8442" max="8442" width="9.44140625" style="55" customWidth="1"/>
    <col min="8443" max="8443" width="13" style="55" customWidth="1"/>
    <col min="8444" max="8444" width="5.5546875" style="55" customWidth="1"/>
    <col min="8445" max="8445" width="13" style="55" customWidth="1"/>
    <col min="8446" max="8447" width="9.109375" style="55"/>
    <col min="8448" max="8448" width="8" style="55" customWidth="1"/>
    <col min="8449" max="8449" width="10.44140625" style="55" bestFit="1" customWidth="1"/>
    <col min="8450" max="8450" width="8" style="55" customWidth="1"/>
    <col min="8451" max="8451" width="7.6640625" style="55" customWidth="1"/>
    <col min="8452" max="8689" width="9.109375" style="55"/>
    <col min="8690" max="8690" width="4.33203125" style="55" customWidth="1"/>
    <col min="8691" max="8691" width="0" style="55" hidden="1" customWidth="1"/>
    <col min="8692" max="8692" width="50.109375" style="55" customWidth="1"/>
    <col min="8693" max="8693" width="6.6640625" style="55" customWidth="1"/>
    <col min="8694" max="8694" width="7.88671875" style="55" customWidth="1"/>
    <col min="8695" max="8695" width="0" style="55" hidden="1" customWidth="1"/>
    <col min="8696" max="8696" width="9.44140625" style="55" customWidth="1"/>
    <col min="8697" max="8697" width="14.109375" style="55" customWidth="1"/>
    <col min="8698" max="8698" width="9.44140625" style="55" customWidth="1"/>
    <col min="8699" max="8699" width="13" style="55" customWidth="1"/>
    <col min="8700" max="8700" width="5.5546875" style="55" customWidth="1"/>
    <col min="8701" max="8701" width="13" style="55" customWidth="1"/>
    <col min="8702" max="8703" width="9.109375" style="55"/>
    <col min="8704" max="8704" width="8" style="55" customWidth="1"/>
    <col min="8705" max="8705" width="10.44140625" style="55" bestFit="1" customWidth="1"/>
    <col min="8706" max="8706" width="8" style="55" customWidth="1"/>
    <col min="8707" max="8707" width="7.6640625" style="55" customWidth="1"/>
    <col min="8708" max="8945" width="9.109375" style="55"/>
    <col min="8946" max="8946" width="4.33203125" style="55" customWidth="1"/>
    <col min="8947" max="8947" width="0" style="55" hidden="1" customWidth="1"/>
    <col min="8948" max="8948" width="50.109375" style="55" customWidth="1"/>
    <col min="8949" max="8949" width="6.6640625" style="55" customWidth="1"/>
    <col min="8950" max="8950" width="7.88671875" style="55" customWidth="1"/>
    <col min="8951" max="8951" width="0" style="55" hidden="1" customWidth="1"/>
    <col min="8952" max="8952" width="9.44140625" style="55" customWidth="1"/>
    <col min="8953" max="8953" width="14.109375" style="55" customWidth="1"/>
    <col min="8954" max="8954" width="9.44140625" style="55" customWidth="1"/>
    <col min="8955" max="8955" width="13" style="55" customWidth="1"/>
    <col min="8956" max="8956" width="5.5546875" style="55" customWidth="1"/>
    <col min="8957" max="8957" width="13" style="55" customWidth="1"/>
    <col min="8958" max="8959" width="9.109375" style="55"/>
    <col min="8960" max="8960" width="8" style="55" customWidth="1"/>
    <col min="8961" max="8961" width="10.44140625" style="55" bestFit="1" customWidth="1"/>
    <col min="8962" max="8962" width="8" style="55" customWidth="1"/>
    <col min="8963" max="8963" width="7.6640625" style="55" customWidth="1"/>
    <col min="8964" max="9201" width="9.109375" style="55"/>
    <col min="9202" max="9202" width="4.33203125" style="55" customWidth="1"/>
    <col min="9203" max="9203" width="0" style="55" hidden="1" customWidth="1"/>
    <col min="9204" max="9204" width="50.109375" style="55" customWidth="1"/>
    <col min="9205" max="9205" width="6.6640625" style="55" customWidth="1"/>
    <col min="9206" max="9206" width="7.88671875" style="55" customWidth="1"/>
    <col min="9207" max="9207" width="0" style="55" hidden="1" customWidth="1"/>
    <col min="9208" max="9208" width="9.44140625" style="55" customWidth="1"/>
    <col min="9209" max="9209" width="14.109375" style="55" customWidth="1"/>
    <col min="9210" max="9210" width="9.44140625" style="55" customWidth="1"/>
    <col min="9211" max="9211" width="13" style="55" customWidth="1"/>
    <col min="9212" max="9212" width="5.5546875" style="55" customWidth="1"/>
    <col min="9213" max="9213" width="13" style="55" customWidth="1"/>
    <col min="9214" max="9215" width="9.109375" style="55"/>
    <col min="9216" max="9216" width="8" style="55" customWidth="1"/>
    <col min="9217" max="9217" width="10.44140625" style="55" bestFit="1" customWidth="1"/>
    <col min="9218" max="9218" width="8" style="55" customWidth="1"/>
    <col min="9219" max="9219" width="7.6640625" style="55" customWidth="1"/>
    <col min="9220" max="9457" width="9.109375" style="55"/>
    <col min="9458" max="9458" width="4.33203125" style="55" customWidth="1"/>
    <col min="9459" max="9459" width="0" style="55" hidden="1" customWidth="1"/>
    <col min="9460" max="9460" width="50.109375" style="55" customWidth="1"/>
    <col min="9461" max="9461" width="6.6640625" style="55" customWidth="1"/>
    <col min="9462" max="9462" width="7.88671875" style="55" customWidth="1"/>
    <col min="9463" max="9463" width="0" style="55" hidden="1" customWidth="1"/>
    <col min="9464" max="9464" width="9.44140625" style="55" customWidth="1"/>
    <col min="9465" max="9465" width="14.109375" style="55" customWidth="1"/>
    <col min="9466" max="9466" width="9.44140625" style="55" customWidth="1"/>
    <col min="9467" max="9467" width="13" style="55" customWidth="1"/>
    <col min="9468" max="9468" width="5.5546875" style="55" customWidth="1"/>
    <col min="9469" max="9469" width="13" style="55" customWidth="1"/>
    <col min="9470" max="9471" width="9.109375" style="55"/>
    <col min="9472" max="9472" width="8" style="55" customWidth="1"/>
    <col min="9473" max="9473" width="10.44140625" style="55" bestFit="1" customWidth="1"/>
    <col min="9474" max="9474" width="8" style="55" customWidth="1"/>
    <col min="9475" max="9475" width="7.6640625" style="55" customWidth="1"/>
    <col min="9476" max="9713" width="9.109375" style="55"/>
    <col min="9714" max="9714" width="4.33203125" style="55" customWidth="1"/>
    <col min="9715" max="9715" width="0" style="55" hidden="1" customWidth="1"/>
    <col min="9716" max="9716" width="50.109375" style="55" customWidth="1"/>
    <col min="9717" max="9717" width="6.6640625" style="55" customWidth="1"/>
    <col min="9718" max="9718" width="7.88671875" style="55" customWidth="1"/>
    <col min="9719" max="9719" width="0" style="55" hidden="1" customWidth="1"/>
    <col min="9720" max="9720" width="9.44140625" style="55" customWidth="1"/>
    <col min="9721" max="9721" width="14.109375" style="55" customWidth="1"/>
    <col min="9722" max="9722" width="9.44140625" style="55" customWidth="1"/>
    <col min="9723" max="9723" width="13" style="55" customWidth="1"/>
    <col min="9724" max="9724" width="5.5546875" style="55" customWidth="1"/>
    <col min="9725" max="9725" width="13" style="55" customWidth="1"/>
    <col min="9726" max="9727" width="9.109375" style="55"/>
    <col min="9728" max="9728" width="8" style="55" customWidth="1"/>
    <col min="9729" max="9729" width="10.44140625" style="55" bestFit="1" customWidth="1"/>
    <col min="9730" max="9730" width="8" style="55" customWidth="1"/>
    <col min="9731" max="9731" width="7.6640625" style="55" customWidth="1"/>
    <col min="9732" max="9969" width="9.109375" style="55"/>
    <col min="9970" max="9970" width="4.33203125" style="55" customWidth="1"/>
    <col min="9971" max="9971" width="0" style="55" hidden="1" customWidth="1"/>
    <col min="9972" max="9972" width="50.109375" style="55" customWidth="1"/>
    <col min="9973" max="9973" width="6.6640625" style="55" customWidth="1"/>
    <col min="9974" max="9974" width="7.88671875" style="55" customWidth="1"/>
    <col min="9975" max="9975" width="0" style="55" hidden="1" customWidth="1"/>
    <col min="9976" max="9976" width="9.44140625" style="55" customWidth="1"/>
    <col min="9977" max="9977" width="14.109375" style="55" customWidth="1"/>
    <col min="9978" max="9978" width="9.44140625" style="55" customWidth="1"/>
    <col min="9979" max="9979" width="13" style="55" customWidth="1"/>
    <col min="9980" max="9980" width="5.5546875" style="55" customWidth="1"/>
    <col min="9981" max="9981" width="13" style="55" customWidth="1"/>
    <col min="9982" max="9983" width="9.109375" style="55"/>
    <col min="9984" max="9984" width="8" style="55" customWidth="1"/>
    <col min="9985" max="9985" width="10.44140625" style="55" bestFit="1" customWidth="1"/>
    <col min="9986" max="9986" width="8" style="55" customWidth="1"/>
    <col min="9987" max="9987" width="7.6640625" style="55" customWidth="1"/>
    <col min="9988" max="10225" width="9.109375" style="55"/>
    <col min="10226" max="10226" width="4.33203125" style="55" customWidth="1"/>
    <col min="10227" max="10227" width="0" style="55" hidden="1" customWidth="1"/>
    <col min="10228" max="10228" width="50.109375" style="55" customWidth="1"/>
    <col min="10229" max="10229" width="6.6640625" style="55" customWidth="1"/>
    <col min="10230" max="10230" width="7.88671875" style="55" customWidth="1"/>
    <col min="10231" max="10231" width="0" style="55" hidden="1" customWidth="1"/>
    <col min="10232" max="10232" width="9.44140625" style="55" customWidth="1"/>
    <col min="10233" max="10233" width="14.109375" style="55" customWidth="1"/>
    <col min="10234" max="10234" width="9.44140625" style="55" customWidth="1"/>
    <col min="10235" max="10235" width="13" style="55" customWidth="1"/>
    <col min="10236" max="10236" width="5.5546875" style="55" customWidth="1"/>
    <col min="10237" max="10237" width="13" style="55" customWidth="1"/>
    <col min="10238" max="10239" width="9.109375" style="55"/>
    <col min="10240" max="10240" width="8" style="55" customWidth="1"/>
    <col min="10241" max="10241" width="10.44140625" style="55" bestFit="1" customWidth="1"/>
    <col min="10242" max="10242" width="8" style="55" customWidth="1"/>
    <col min="10243" max="10243" width="7.6640625" style="55" customWidth="1"/>
    <col min="10244" max="10481" width="9.109375" style="55"/>
    <col min="10482" max="10482" width="4.33203125" style="55" customWidth="1"/>
    <col min="10483" max="10483" width="0" style="55" hidden="1" customWidth="1"/>
    <col min="10484" max="10484" width="50.109375" style="55" customWidth="1"/>
    <col min="10485" max="10485" width="6.6640625" style="55" customWidth="1"/>
    <col min="10486" max="10486" width="7.88671875" style="55" customWidth="1"/>
    <col min="10487" max="10487" width="0" style="55" hidden="1" customWidth="1"/>
    <col min="10488" max="10488" width="9.44140625" style="55" customWidth="1"/>
    <col min="10489" max="10489" width="14.109375" style="55" customWidth="1"/>
    <col min="10490" max="10490" width="9.44140625" style="55" customWidth="1"/>
    <col min="10491" max="10491" width="13" style="55" customWidth="1"/>
    <col min="10492" max="10492" width="5.5546875" style="55" customWidth="1"/>
    <col min="10493" max="10493" width="13" style="55" customWidth="1"/>
    <col min="10494" max="10495" width="9.109375" style="55"/>
    <col min="10496" max="10496" width="8" style="55" customWidth="1"/>
    <col min="10497" max="10497" width="10.44140625" style="55" bestFit="1" customWidth="1"/>
    <col min="10498" max="10498" width="8" style="55" customWidth="1"/>
    <col min="10499" max="10499" width="7.6640625" style="55" customWidth="1"/>
    <col min="10500" max="10737" width="9.109375" style="55"/>
    <col min="10738" max="10738" width="4.33203125" style="55" customWidth="1"/>
    <col min="10739" max="10739" width="0" style="55" hidden="1" customWidth="1"/>
    <col min="10740" max="10740" width="50.109375" style="55" customWidth="1"/>
    <col min="10741" max="10741" width="6.6640625" style="55" customWidth="1"/>
    <col min="10742" max="10742" width="7.88671875" style="55" customWidth="1"/>
    <col min="10743" max="10743" width="0" style="55" hidden="1" customWidth="1"/>
    <col min="10744" max="10744" width="9.44140625" style="55" customWidth="1"/>
    <col min="10745" max="10745" width="14.109375" style="55" customWidth="1"/>
    <col min="10746" max="10746" width="9.44140625" style="55" customWidth="1"/>
    <col min="10747" max="10747" width="13" style="55" customWidth="1"/>
    <col min="10748" max="10748" width="5.5546875" style="55" customWidth="1"/>
    <col min="10749" max="10749" width="13" style="55" customWidth="1"/>
    <col min="10750" max="10751" width="9.109375" style="55"/>
    <col min="10752" max="10752" width="8" style="55" customWidth="1"/>
    <col min="10753" max="10753" width="10.44140625" style="55" bestFit="1" customWidth="1"/>
    <col min="10754" max="10754" width="8" style="55" customWidth="1"/>
    <col min="10755" max="10755" width="7.6640625" style="55" customWidth="1"/>
    <col min="10756" max="10993" width="9.109375" style="55"/>
    <col min="10994" max="10994" width="4.33203125" style="55" customWidth="1"/>
    <col min="10995" max="10995" width="0" style="55" hidden="1" customWidth="1"/>
    <col min="10996" max="10996" width="50.109375" style="55" customWidth="1"/>
    <col min="10997" max="10997" width="6.6640625" style="55" customWidth="1"/>
    <col min="10998" max="10998" width="7.88671875" style="55" customWidth="1"/>
    <col min="10999" max="10999" width="0" style="55" hidden="1" customWidth="1"/>
    <col min="11000" max="11000" width="9.44140625" style="55" customWidth="1"/>
    <col min="11001" max="11001" width="14.109375" style="55" customWidth="1"/>
    <col min="11002" max="11002" width="9.44140625" style="55" customWidth="1"/>
    <col min="11003" max="11003" width="13" style="55" customWidth="1"/>
    <col min="11004" max="11004" width="5.5546875" style="55" customWidth="1"/>
    <col min="11005" max="11005" width="13" style="55" customWidth="1"/>
    <col min="11006" max="11007" width="9.109375" style="55"/>
    <col min="11008" max="11008" width="8" style="55" customWidth="1"/>
    <col min="11009" max="11009" width="10.44140625" style="55" bestFit="1" customWidth="1"/>
    <col min="11010" max="11010" width="8" style="55" customWidth="1"/>
    <col min="11011" max="11011" width="7.6640625" style="55" customWidth="1"/>
    <col min="11012" max="11249" width="9.109375" style="55"/>
    <col min="11250" max="11250" width="4.33203125" style="55" customWidth="1"/>
    <col min="11251" max="11251" width="0" style="55" hidden="1" customWidth="1"/>
    <col min="11252" max="11252" width="50.109375" style="55" customWidth="1"/>
    <col min="11253" max="11253" width="6.6640625" style="55" customWidth="1"/>
    <col min="11254" max="11254" width="7.88671875" style="55" customWidth="1"/>
    <col min="11255" max="11255" width="0" style="55" hidden="1" customWidth="1"/>
    <col min="11256" max="11256" width="9.44140625" style="55" customWidth="1"/>
    <col min="11257" max="11257" width="14.109375" style="55" customWidth="1"/>
    <col min="11258" max="11258" width="9.44140625" style="55" customWidth="1"/>
    <col min="11259" max="11259" width="13" style="55" customWidth="1"/>
    <col min="11260" max="11260" width="5.5546875" style="55" customWidth="1"/>
    <col min="11261" max="11261" width="13" style="55" customWidth="1"/>
    <col min="11262" max="11263" width="9.109375" style="55"/>
    <col min="11264" max="11264" width="8" style="55" customWidth="1"/>
    <col min="11265" max="11265" width="10.44140625" style="55" bestFit="1" customWidth="1"/>
    <col min="11266" max="11266" width="8" style="55" customWidth="1"/>
    <col min="11267" max="11267" width="7.6640625" style="55" customWidth="1"/>
    <col min="11268" max="11505" width="9.109375" style="55"/>
    <col min="11506" max="11506" width="4.33203125" style="55" customWidth="1"/>
    <col min="11507" max="11507" width="0" style="55" hidden="1" customWidth="1"/>
    <col min="11508" max="11508" width="50.109375" style="55" customWidth="1"/>
    <col min="11509" max="11509" width="6.6640625" style="55" customWidth="1"/>
    <col min="11510" max="11510" width="7.88671875" style="55" customWidth="1"/>
    <col min="11511" max="11511" width="0" style="55" hidden="1" customWidth="1"/>
    <col min="11512" max="11512" width="9.44140625" style="55" customWidth="1"/>
    <col min="11513" max="11513" width="14.109375" style="55" customWidth="1"/>
    <col min="11514" max="11514" width="9.44140625" style="55" customWidth="1"/>
    <col min="11515" max="11515" width="13" style="55" customWidth="1"/>
    <col min="11516" max="11516" width="5.5546875" style="55" customWidth="1"/>
    <col min="11517" max="11517" width="13" style="55" customWidth="1"/>
    <col min="11518" max="11519" width="9.109375" style="55"/>
    <col min="11520" max="11520" width="8" style="55" customWidth="1"/>
    <col min="11521" max="11521" width="10.44140625" style="55" bestFit="1" customWidth="1"/>
    <col min="11522" max="11522" width="8" style="55" customWidth="1"/>
    <col min="11523" max="11523" width="7.6640625" style="55" customWidth="1"/>
    <col min="11524" max="11761" width="9.109375" style="55"/>
    <col min="11762" max="11762" width="4.33203125" style="55" customWidth="1"/>
    <col min="11763" max="11763" width="0" style="55" hidden="1" customWidth="1"/>
    <col min="11764" max="11764" width="50.109375" style="55" customWidth="1"/>
    <col min="11765" max="11765" width="6.6640625" style="55" customWidth="1"/>
    <col min="11766" max="11766" width="7.88671875" style="55" customWidth="1"/>
    <col min="11767" max="11767" width="0" style="55" hidden="1" customWidth="1"/>
    <col min="11768" max="11768" width="9.44140625" style="55" customWidth="1"/>
    <col min="11769" max="11769" width="14.109375" style="55" customWidth="1"/>
    <col min="11770" max="11770" width="9.44140625" style="55" customWidth="1"/>
    <col min="11771" max="11771" width="13" style="55" customWidth="1"/>
    <col min="11772" max="11772" width="5.5546875" style="55" customWidth="1"/>
    <col min="11773" max="11773" width="13" style="55" customWidth="1"/>
    <col min="11774" max="11775" width="9.109375" style="55"/>
    <col min="11776" max="11776" width="8" style="55" customWidth="1"/>
    <col min="11777" max="11777" width="10.44140625" style="55" bestFit="1" customWidth="1"/>
    <col min="11778" max="11778" width="8" style="55" customWidth="1"/>
    <col min="11779" max="11779" width="7.6640625" style="55" customWidth="1"/>
    <col min="11780" max="12017" width="9.109375" style="55"/>
    <col min="12018" max="12018" width="4.33203125" style="55" customWidth="1"/>
    <col min="12019" max="12019" width="0" style="55" hidden="1" customWidth="1"/>
    <col min="12020" max="12020" width="50.109375" style="55" customWidth="1"/>
    <col min="12021" max="12021" width="6.6640625" style="55" customWidth="1"/>
    <col min="12022" max="12022" width="7.88671875" style="55" customWidth="1"/>
    <col min="12023" max="12023" width="0" style="55" hidden="1" customWidth="1"/>
    <col min="12024" max="12024" width="9.44140625" style="55" customWidth="1"/>
    <col min="12025" max="12025" width="14.109375" style="55" customWidth="1"/>
    <col min="12026" max="12026" width="9.44140625" style="55" customWidth="1"/>
    <col min="12027" max="12027" width="13" style="55" customWidth="1"/>
    <col min="12028" max="12028" width="5.5546875" style="55" customWidth="1"/>
    <col min="12029" max="12029" width="13" style="55" customWidth="1"/>
    <col min="12030" max="12031" width="9.109375" style="55"/>
    <col min="12032" max="12032" width="8" style="55" customWidth="1"/>
    <col min="12033" max="12033" width="10.44140625" style="55" bestFit="1" customWidth="1"/>
    <col min="12034" max="12034" width="8" style="55" customWidth="1"/>
    <col min="12035" max="12035" width="7.6640625" style="55" customWidth="1"/>
    <col min="12036" max="12273" width="9.109375" style="55"/>
    <col min="12274" max="12274" width="4.33203125" style="55" customWidth="1"/>
    <col min="12275" max="12275" width="0" style="55" hidden="1" customWidth="1"/>
    <col min="12276" max="12276" width="50.109375" style="55" customWidth="1"/>
    <col min="12277" max="12277" width="6.6640625" style="55" customWidth="1"/>
    <col min="12278" max="12278" width="7.88671875" style="55" customWidth="1"/>
    <col min="12279" max="12279" width="0" style="55" hidden="1" customWidth="1"/>
    <col min="12280" max="12280" width="9.44140625" style="55" customWidth="1"/>
    <col min="12281" max="12281" width="14.109375" style="55" customWidth="1"/>
    <col min="12282" max="12282" width="9.44140625" style="55" customWidth="1"/>
    <col min="12283" max="12283" width="13" style="55" customWidth="1"/>
    <col min="12284" max="12284" width="5.5546875" style="55" customWidth="1"/>
    <col min="12285" max="12285" width="13" style="55" customWidth="1"/>
    <col min="12286" max="12287" width="9.109375" style="55"/>
    <col min="12288" max="12288" width="8" style="55" customWidth="1"/>
    <col min="12289" max="12289" width="10.44140625" style="55" bestFit="1" customWidth="1"/>
    <col min="12290" max="12290" width="8" style="55" customWidth="1"/>
    <col min="12291" max="12291" width="7.6640625" style="55" customWidth="1"/>
    <col min="12292" max="12529" width="9.109375" style="55"/>
    <col min="12530" max="12530" width="4.33203125" style="55" customWidth="1"/>
    <col min="12531" max="12531" width="0" style="55" hidden="1" customWidth="1"/>
    <col min="12532" max="12532" width="50.109375" style="55" customWidth="1"/>
    <col min="12533" max="12533" width="6.6640625" style="55" customWidth="1"/>
    <col min="12534" max="12534" width="7.88671875" style="55" customWidth="1"/>
    <col min="12535" max="12535" width="0" style="55" hidden="1" customWidth="1"/>
    <col min="12536" max="12536" width="9.44140625" style="55" customWidth="1"/>
    <col min="12537" max="12537" width="14.109375" style="55" customWidth="1"/>
    <col min="12538" max="12538" width="9.44140625" style="55" customWidth="1"/>
    <col min="12539" max="12539" width="13" style="55" customWidth="1"/>
    <col min="12540" max="12540" width="5.5546875" style="55" customWidth="1"/>
    <col min="12541" max="12541" width="13" style="55" customWidth="1"/>
    <col min="12542" max="12543" width="9.109375" style="55"/>
    <col min="12544" max="12544" width="8" style="55" customWidth="1"/>
    <col min="12545" max="12545" width="10.44140625" style="55" bestFit="1" customWidth="1"/>
    <col min="12546" max="12546" width="8" style="55" customWidth="1"/>
    <col min="12547" max="12547" width="7.6640625" style="55" customWidth="1"/>
    <col min="12548" max="12785" width="9.109375" style="55"/>
    <col min="12786" max="12786" width="4.33203125" style="55" customWidth="1"/>
    <col min="12787" max="12787" width="0" style="55" hidden="1" customWidth="1"/>
    <col min="12788" max="12788" width="50.109375" style="55" customWidth="1"/>
    <col min="12789" max="12789" width="6.6640625" style="55" customWidth="1"/>
    <col min="12790" max="12790" width="7.88671875" style="55" customWidth="1"/>
    <col min="12791" max="12791" width="0" style="55" hidden="1" customWidth="1"/>
    <col min="12792" max="12792" width="9.44140625" style="55" customWidth="1"/>
    <col min="12793" max="12793" width="14.109375" style="55" customWidth="1"/>
    <col min="12794" max="12794" width="9.44140625" style="55" customWidth="1"/>
    <col min="12795" max="12795" width="13" style="55" customWidth="1"/>
    <col min="12796" max="12796" width="5.5546875" style="55" customWidth="1"/>
    <col min="12797" max="12797" width="13" style="55" customWidth="1"/>
    <col min="12798" max="12799" width="9.109375" style="55"/>
    <col min="12800" max="12800" width="8" style="55" customWidth="1"/>
    <col min="12801" max="12801" width="10.44140625" style="55" bestFit="1" customWidth="1"/>
    <col min="12802" max="12802" width="8" style="55" customWidth="1"/>
    <col min="12803" max="12803" width="7.6640625" style="55" customWidth="1"/>
    <col min="12804" max="13041" width="9.109375" style="55"/>
    <col min="13042" max="13042" width="4.33203125" style="55" customWidth="1"/>
    <col min="13043" max="13043" width="0" style="55" hidden="1" customWidth="1"/>
    <col min="13044" max="13044" width="50.109375" style="55" customWidth="1"/>
    <col min="13045" max="13045" width="6.6640625" style="55" customWidth="1"/>
    <col min="13046" max="13046" width="7.88671875" style="55" customWidth="1"/>
    <col min="13047" max="13047" width="0" style="55" hidden="1" customWidth="1"/>
    <col min="13048" max="13048" width="9.44140625" style="55" customWidth="1"/>
    <col min="13049" max="13049" width="14.109375" style="55" customWidth="1"/>
    <col min="13050" max="13050" width="9.44140625" style="55" customWidth="1"/>
    <col min="13051" max="13051" width="13" style="55" customWidth="1"/>
    <col min="13052" max="13052" width="5.5546875" style="55" customWidth="1"/>
    <col min="13053" max="13053" width="13" style="55" customWidth="1"/>
    <col min="13054" max="13055" width="9.109375" style="55"/>
    <col min="13056" max="13056" width="8" style="55" customWidth="1"/>
    <col min="13057" max="13057" width="10.44140625" style="55" bestFit="1" customWidth="1"/>
    <col min="13058" max="13058" width="8" style="55" customWidth="1"/>
    <col min="13059" max="13059" width="7.6640625" style="55" customWidth="1"/>
    <col min="13060" max="13297" width="9.109375" style="55"/>
    <col min="13298" max="13298" width="4.33203125" style="55" customWidth="1"/>
    <col min="13299" max="13299" width="0" style="55" hidden="1" customWidth="1"/>
    <col min="13300" max="13300" width="50.109375" style="55" customWidth="1"/>
    <col min="13301" max="13301" width="6.6640625" style="55" customWidth="1"/>
    <col min="13302" max="13302" width="7.88671875" style="55" customWidth="1"/>
    <col min="13303" max="13303" width="0" style="55" hidden="1" customWidth="1"/>
    <col min="13304" max="13304" width="9.44140625" style="55" customWidth="1"/>
    <col min="13305" max="13305" width="14.109375" style="55" customWidth="1"/>
    <col min="13306" max="13306" width="9.44140625" style="55" customWidth="1"/>
    <col min="13307" max="13307" width="13" style="55" customWidth="1"/>
    <col min="13308" max="13308" width="5.5546875" style="55" customWidth="1"/>
    <col min="13309" max="13309" width="13" style="55" customWidth="1"/>
    <col min="13310" max="13311" width="9.109375" style="55"/>
    <col min="13312" max="13312" width="8" style="55" customWidth="1"/>
    <col min="13313" max="13313" width="10.44140625" style="55" bestFit="1" customWidth="1"/>
    <col min="13314" max="13314" width="8" style="55" customWidth="1"/>
    <col min="13315" max="13315" width="7.6640625" style="55" customWidth="1"/>
    <col min="13316" max="13553" width="9.109375" style="55"/>
    <col min="13554" max="13554" width="4.33203125" style="55" customWidth="1"/>
    <col min="13555" max="13555" width="0" style="55" hidden="1" customWidth="1"/>
    <col min="13556" max="13556" width="50.109375" style="55" customWidth="1"/>
    <col min="13557" max="13557" width="6.6640625" style="55" customWidth="1"/>
    <col min="13558" max="13558" width="7.88671875" style="55" customWidth="1"/>
    <col min="13559" max="13559" width="0" style="55" hidden="1" customWidth="1"/>
    <col min="13560" max="13560" width="9.44140625" style="55" customWidth="1"/>
    <col min="13561" max="13561" width="14.109375" style="55" customWidth="1"/>
    <col min="13562" max="13562" width="9.44140625" style="55" customWidth="1"/>
    <col min="13563" max="13563" width="13" style="55" customWidth="1"/>
    <col min="13564" max="13564" width="5.5546875" style="55" customWidth="1"/>
    <col min="13565" max="13565" width="13" style="55" customWidth="1"/>
    <col min="13566" max="13567" width="9.109375" style="55"/>
    <col min="13568" max="13568" width="8" style="55" customWidth="1"/>
    <col min="13569" max="13569" width="10.44140625" style="55" bestFit="1" customWidth="1"/>
    <col min="13570" max="13570" width="8" style="55" customWidth="1"/>
    <col min="13571" max="13571" width="7.6640625" style="55" customWidth="1"/>
    <col min="13572" max="13809" width="9.109375" style="55"/>
    <col min="13810" max="13810" width="4.33203125" style="55" customWidth="1"/>
    <col min="13811" max="13811" width="0" style="55" hidden="1" customWidth="1"/>
    <col min="13812" max="13812" width="50.109375" style="55" customWidth="1"/>
    <col min="13813" max="13813" width="6.6640625" style="55" customWidth="1"/>
    <col min="13814" max="13814" width="7.88671875" style="55" customWidth="1"/>
    <col min="13815" max="13815" width="0" style="55" hidden="1" customWidth="1"/>
    <col min="13816" max="13816" width="9.44140625" style="55" customWidth="1"/>
    <col min="13817" max="13817" width="14.109375" style="55" customWidth="1"/>
    <col min="13818" max="13818" width="9.44140625" style="55" customWidth="1"/>
    <col min="13819" max="13819" width="13" style="55" customWidth="1"/>
    <col min="13820" max="13820" width="5.5546875" style="55" customWidth="1"/>
    <col min="13821" max="13821" width="13" style="55" customWidth="1"/>
    <col min="13822" max="13823" width="9.109375" style="55"/>
    <col min="13824" max="13824" width="8" style="55" customWidth="1"/>
    <col min="13825" max="13825" width="10.44140625" style="55" bestFit="1" customWidth="1"/>
    <col min="13826" max="13826" width="8" style="55" customWidth="1"/>
    <col min="13827" max="13827" width="7.6640625" style="55" customWidth="1"/>
    <col min="13828" max="14065" width="9.109375" style="55"/>
    <col min="14066" max="14066" width="4.33203125" style="55" customWidth="1"/>
    <col min="14067" max="14067" width="0" style="55" hidden="1" customWidth="1"/>
    <col min="14068" max="14068" width="50.109375" style="55" customWidth="1"/>
    <col min="14069" max="14069" width="6.6640625" style="55" customWidth="1"/>
    <col min="14070" max="14070" width="7.88671875" style="55" customWidth="1"/>
    <col min="14071" max="14071" width="0" style="55" hidden="1" customWidth="1"/>
    <col min="14072" max="14072" width="9.44140625" style="55" customWidth="1"/>
    <col min="14073" max="14073" width="14.109375" style="55" customWidth="1"/>
    <col min="14074" max="14074" width="9.44140625" style="55" customWidth="1"/>
    <col min="14075" max="14075" width="13" style="55" customWidth="1"/>
    <col min="14076" max="14076" width="5.5546875" style="55" customWidth="1"/>
    <col min="14077" max="14077" width="13" style="55" customWidth="1"/>
    <col min="14078" max="14079" width="9.109375" style="55"/>
    <col min="14080" max="14080" width="8" style="55" customWidth="1"/>
    <col min="14081" max="14081" width="10.44140625" style="55" bestFit="1" customWidth="1"/>
    <col min="14082" max="14082" width="8" style="55" customWidth="1"/>
    <col min="14083" max="14083" width="7.6640625" style="55" customWidth="1"/>
    <col min="14084" max="14321" width="9.109375" style="55"/>
    <col min="14322" max="14322" width="4.33203125" style="55" customWidth="1"/>
    <col min="14323" max="14323" width="0" style="55" hidden="1" customWidth="1"/>
    <col min="14324" max="14324" width="50.109375" style="55" customWidth="1"/>
    <col min="14325" max="14325" width="6.6640625" style="55" customWidth="1"/>
    <col min="14326" max="14326" width="7.88671875" style="55" customWidth="1"/>
    <col min="14327" max="14327" width="0" style="55" hidden="1" customWidth="1"/>
    <col min="14328" max="14328" width="9.44140625" style="55" customWidth="1"/>
    <col min="14329" max="14329" width="14.109375" style="55" customWidth="1"/>
    <col min="14330" max="14330" width="9.44140625" style="55" customWidth="1"/>
    <col min="14331" max="14331" width="13" style="55" customWidth="1"/>
    <col min="14332" max="14332" width="5.5546875" style="55" customWidth="1"/>
    <col min="14333" max="14333" width="13" style="55" customWidth="1"/>
    <col min="14334" max="14335" width="9.109375" style="55"/>
    <col min="14336" max="14336" width="8" style="55" customWidth="1"/>
    <col min="14337" max="14337" width="10.44140625" style="55" bestFit="1" customWidth="1"/>
    <col min="14338" max="14338" width="8" style="55" customWidth="1"/>
    <col min="14339" max="14339" width="7.6640625" style="55" customWidth="1"/>
    <col min="14340" max="14577" width="9.109375" style="55"/>
    <col min="14578" max="14578" width="4.33203125" style="55" customWidth="1"/>
    <col min="14579" max="14579" width="0" style="55" hidden="1" customWidth="1"/>
    <col min="14580" max="14580" width="50.109375" style="55" customWidth="1"/>
    <col min="14581" max="14581" width="6.6640625" style="55" customWidth="1"/>
    <col min="14582" max="14582" width="7.88671875" style="55" customWidth="1"/>
    <col min="14583" max="14583" width="0" style="55" hidden="1" customWidth="1"/>
    <col min="14584" max="14584" width="9.44140625" style="55" customWidth="1"/>
    <col min="14585" max="14585" width="14.109375" style="55" customWidth="1"/>
    <col min="14586" max="14586" width="9.44140625" style="55" customWidth="1"/>
    <col min="14587" max="14587" width="13" style="55" customWidth="1"/>
    <col min="14588" max="14588" width="5.5546875" style="55" customWidth="1"/>
    <col min="14589" max="14589" width="13" style="55" customWidth="1"/>
    <col min="14590" max="14591" width="9.109375" style="55"/>
    <col min="14592" max="14592" width="8" style="55" customWidth="1"/>
    <col min="14593" max="14593" width="10.44140625" style="55" bestFit="1" customWidth="1"/>
    <col min="14594" max="14594" width="8" style="55" customWidth="1"/>
    <col min="14595" max="14595" width="7.6640625" style="55" customWidth="1"/>
    <col min="14596" max="14833" width="9.109375" style="55"/>
    <col min="14834" max="14834" width="4.33203125" style="55" customWidth="1"/>
    <col min="14835" max="14835" width="0" style="55" hidden="1" customWidth="1"/>
    <col min="14836" max="14836" width="50.109375" style="55" customWidth="1"/>
    <col min="14837" max="14837" width="6.6640625" style="55" customWidth="1"/>
    <col min="14838" max="14838" width="7.88671875" style="55" customWidth="1"/>
    <col min="14839" max="14839" width="0" style="55" hidden="1" customWidth="1"/>
    <col min="14840" max="14840" width="9.44140625" style="55" customWidth="1"/>
    <col min="14841" max="14841" width="14.109375" style="55" customWidth="1"/>
    <col min="14842" max="14842" width="9.44140625" style="55" customWidth="1"/>
    <col min="14843" max="14843" width="13" style="55" customWidth="1"/>
    <col min="14844" max="14844" width="5.5546875" style="55" customWidth="1"/>
    <col min="14845" max="14845" width="13" style="55" customWidth="1"/>
    <col min="14846" max="14847" width="9.109375" style="55"/>
    <col min="14848" max="14848" width="8" style="55" customWidth="1"/>
    <col min="14849" max="14849" width="10.44140625" style="55" bestFit="1" customWidth="1"/>
    <col min="14850" max="14850" width="8" style="55" customWidth="1"/>
    <col min="14851" max="14851" width="7.6640625" style="55" customWidth="1"/>
    <col min="14852" max="15089" width="9.109375" style="55"/>
    <col min="15090" max="15090" width="4.33203125" style="55" customWidth="1"/>
    <col min="15091" max="15091" width="0" style="55" hidden="1" customWidth="1"/>
    <col min="15092" max="15092" width="50.109375" style="55" customWidth="1"/>
    <col min="15093" max="15093" width="6.6640625" style="55" customWidth="1"/>
    <col min="15094" max="15094" width="7.88671875" style="55" customWidth="1"/>
    <col min="15095" max="15095" width="0" style="55" hidden="1" customWidth="1"/>
    <col min="15096" max="15096" width="9.44140625" style="55" customWidth="1"/>
    <col min="15097" max="15097" width="14.109375" style="55" customWidth="1"/>
    <col min="15098" max="15098" width="9.44140625" style="55" customWidth="1"/>
    <col min="15099" max="15099" width="13" style="55" customWidth="1"/>
    <col min="15100" max="15100" width="5.5546875" style="55" customWidth="1"/>
    <col min="15101" max="15101" width="13" style="55" customWidth="1"/>
    <col min="15102" max="15103" width="9.109375" style="55"/>
    <col min="15104" max="15104" width="8" style="55" customWidth="1"/>
    <col min="15105" max="15105" width="10.44140625" style="55" bestFit="1" customWidth="1"/>
    <col min="15106" max="15106" width="8" style="55" customWidth="1"/>
    <col min="15107" max="15107" width="7.6640625" style="55" customWidth="1"/>
    <col min="15108" max="15345" width="9.109375" style="55"/>
    <col min="15346" max="15346" width="4.33203125" style="55" customWidth="1"/>
    <col min="15347" max="15347" width="0" style="55" hidden="1" customWidth="1"/>
    <col min="15348" max="15348" width="50.109375" style="55" customWidth="1"/>
    <col min="15349" max="15349" width="6.6640625" style="55" customWidth="1"/>
    <col min="15350" max="15350" width="7.88671875" style="55" customWidth="1"/>
    <col min="15351" max="15351" width="0" style="55" hidden="1" customWidth="1"/>
    <col min="15352" max="15352" width="9.44140625" style="55" customWidth="1"/>
    <col min="15353" max="15353" width="14.109375" style="55" customWidth="1"/>
    <col min="15354" max="15354" width="9.44140625" style="55" customWidth="1"/>
    <col min="15355" max="15355" width="13" style="55" customWidth="1"/>
    <col min="15356" max="15356" width="5.5546875" style="55" customWidth="1"/>
    <col min="15357" max="15357" width="13" style="55" customWidth="1"/>
    <col min="15358" max="15359" width="9.109375" style="55"/>
    <col min="15360" max="15360" width="8" style="55" customWidth="1"/>
    <col min="15361" max="15361" width="10.44140625" style="55" bestFit="1" customWidth="1"/>
    <col min="15362" max="15362" width="8" style="55" customWidth="1"/>
    <col min="15363" max="15363" width="7.6640625" style="55" customWidth="1"/>
    <col min="15364" max="15601" width="9.109375" style="55"/>
    <col min="15602" max="15602" width="4.33203125" style="55" customWidth="1"/>
    <col min="15603" max="15603" width="0" style="55" hidden="1" customWidth="1"/>
    <col min="15604" max="15604" width="50.109375" style="55" customWidth="1"/>
    <col min="15605" max="15605" width="6.6640625" style="55" customWidth="1"/>
    <col min="15606" max="15606" width="7.88671875" style="55" customWidth="1"/>
    <col min="15607" max="15607" width="0" style="55" hidden="1" customWidth="1"/>
    <col min="15608" max="15608" width="9.44140625" style="55" customWidth="1"/>
    <col min="15609" max="15609" width="14.109375" style="55" customWidth="1"/>
    <col min="15610" max="15610" width="9.44140625" style="55" customWidth="1"/>
    <col min="15611" max="15611" width="13" style="55" customWidth="1"/>
    <col min="15612" max="15612" width="5.5546875" style="55" customWidth="1"/>
    <col min="15613" max="15613" width="13" style="55" customWidth="1"/>
    <col min="15614" max="15615" width="9.109375" style="55"/>
    <col min="15616" max="15616" width="8" style="55" customWidth="1"/>
    <col min="15617" max="15617" width="10.44140625" style="55" bestFit="1" customWidth="1"/>
    <col min="15618" max="15618" width="8" style="55" customWidth="1"/>
    <col min="15619" max="15619" width="7.6640625" style="55" customWidth="1"/>
    <col min="15620" max="15857" width="9.109375" style="55"/>
    <col min="15858" max="15858" width="4.33203125" style="55" customWidth="1"/>
    <col min="15859" max="15859" width="0" style="55" hidden="1" customWidth="1"/>
    <col min="15860" max="15860" width="50.109375" style="55" customWidth="1"/>
    <col min="15861" max="15861" width="6.6640625" style="55" customWidth="1"/>
    <col min="15862" max="15862" width="7.88671875" style="55" customWidth="1"/>
    <col min="15863" max="15863" width="0" style="55" hidden="1" customWidth="1"/>
    <col min="15864" max="15864" width="9.44140625" style="55" customWidth="1"/>
    <col min="15865" max="15865" width="14.109375" style="55" customWidth="1"/>
    <col min="15866" max="15866" width="9.44140625" style="55" customWidth="1"/>
    <col min="15867" max="15867" width="13" style="55" customWidth="1"/>
    <col min="15868" max="15868" width="5.5546875" style="55" customWidth="1"/>
    <col min="15869" max="15869" width="13" style="55" customWidth="1"/>
    <col min="15870" max="15871" width="9.109375" style="55"/>
    <col min="15872" max="15872" width="8" style="55" customWidth="1"/>
    <col min="15873" max="15873" width="10.44140625" style="55" bestFit="1" customWidth="1"/>
    <col min="15874" max="15874" width="8" style="55" customWidth="1"/>
    <col min="15875" max="15875" width="7.6640625" style="55" customWidth="1"/>
    <col min="15876" max="16113" width="9.109375" style="55"/>
    <col min="16114" max="16114" width="4.33203125" style="55" customWidth="1"/>
    <col min="16115" max="16115" width="0" style="55" hidden="1" customWidth="1"/>
    <col min="16116" max="16116" width="50.109375" style="55" customWidth="1"/>
    <col min="16117" max="16117" width="6.6640625" style="55" customWidth="1"/>
    <col min="16118" max="16118" width="7.88671875" style="55" customWidth="1"/>
    <col min="16119" max="16119" width="0" style="55" hidden="1" customWidth="1"/>
    <col min="16120" max="16120" width="9.44140625" style="55" customWidth="1"/>
    <col min="16121" max="16121" width="14.109375" style="55" customWidth="1"/>
    <col min="16122" max="16122" width="9.44140625" style="55" customWidth="1"/>
    <col min="16123" max="16123" width="13" style="55" customWidth="1"/>
    <col min="16124" max="16124" width="5.5546875" style="55" customWidth="1"/>
    <col min="16125" max="16125" width="13" style="55" customWidth="1"/>
    <col min="16126" max="16127" width="9.109375" style="55"/>
    <col min="16128" max="16128" width="8" style="55" customWidth="1"/>
    <col min="16129" max="16129" width="10.44140625" style="55" bestFit="1" customWidth="1"/>
    <col min="16130" max="16130" width="8" style="55" customWidth="1"/>
    <col min="16131" max="16131" width="7.6640625" style="55" customWidth="1"/>
    <col min="16132" max="16384" width="9.109375" style="55"/>
  </cols>
  <sheetData>
    <row r="1" spans="1:22" ht="74.25" customHeight="1">
      <c r="A1" s="1082" t="str">
        <f>+'1'!D3</f>
        <v>Partial Renovation of the Cultural House of Malishka, Vayots Dzor Province, RA / ՀՀ Վայոց Ձորի մարզ ,Մալիշկայի կուլտուրայի տան մասնակի նորոգում</v>
      </c>
      <c r="B1" s="1082"/>
      <c r="C1" s="1082"/>
      <c r="D1" s="1082"/>
      <c r="E1" s="1082"/>
      <c r="F1" s="1082"/>
    </row>
    <row r="2" spans="1:22" ht="12.75" customHeight="1">
      <c r="A2" s="55"/>
      <c r="C2" s="53"/>
      <c r="D2" s="53"/>
      <c r="E2" s="53"/>
      <c r="F2" s="53"/>
    </row>
    <row r="3" spans="1:22" ht="12.75" customHeight="1">
      <c r="A3" s="1085" t="s">
        <v>79</v>
      </c>
      <c r="B3" s="1085"/>
      <c r="C3" s="1085"/>
      <c r="D3" s="1085"/>
      <c r="E3" s="1085"/>
      <c r="F3" s="1085"/>
    </row>
    <row r="4" spans="1:22" ht="7.5" customHeight="1">
      <c r="B4" s="206"/>
    </row>
    <row r="5" spans="1:22" ht="42.75" customHeight="1">
      <c r="A5" s="278" t="s">
        <v>15</v>
      </c>
      <c r="B5" s="262" t="s">
        <v>81</v>
      </c>
      <c r="C5" s="374" t="s">
        <v>82</v>
      </c>
      <c r="D5" s="375" t="s">
        <v>83</v>
      </c>
      <c r="E5" s="373" t="s">
        <v>855</v>
      </c>
      <c r="F5" s="373" t="s">
        <v>854</v>
      </c>
    </row>
    <row r="6" spans="1:22" customFormat="1" ht="13.2">
      <c r="A6" s="189">
        <v>1</v>
      </c>
      <c r="B6" s="190">
        <v>2</v>
      </c>
      <c r="C6" s="190">
        <v>3</v>
      </c>
      <c r="D6" s="190">
        <v>4</v>
      </c>
      <c r="E6" s="190">
        <v>5</v>
      </c>
      <c r="F6" s="200">
        <v>6</v>
      </c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</row>
    <row r="7" spans="1:22" customFormat="1" ht="9.75" customHeight="1">
      <c r="A7" s="240"/>
      <c r="B7" s="370" t="s">
        <v>167</v>
      </c>
      <c r="C7" s="347"/>
      <c r="D7" s="339"/>
      <c r="E7" s="345"/>
      <c r="F7" s="345">
        <f t="shared" ref="F7:F70" si="0">D7*E7</f>
        <v>0</v>
      </c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</row>
    <row r="8" spans="1:22" customFormat="1" ht="9" customHeight="1">
      <c r="A8" s="265">
        <v>1</v>
      </c>
      <c r="B8" s="265" t="s">
        <v>764</v>
      </c>
      <c r="C8" s="347" t="s">
        <v>7</v>
      </c>
      <c r="D8" s="78">
        <v>646.20000000000005</v>
      </c>
      <c r="E8" s="344">
        <v>914.10827287611346</v>
      </c>
      <c r="F8" s="344">
        <f t="shared" si="0"/>
        <v>590696.7659325446</v>
      </c>
      <c r="H8" s="55"/>
      <c r="I8" s="55"/>
      <c r="J8" s="55"/>
      <c r="K8" s="55"/>
      <c r="L8" s="55"/>
      <c r="M8" s="55"/>
      <c r="N8" s="55"/>
      <c r="O8" s="55"/>
      <c r="P8" s="55"/>
    </row>
    <row r="9" spans="1:22" customFormat="1" ht="9" customHeight="1">
      <c r="A9" s="265">
        <f t="shared" ref="A9:A26" si="1">+A8+1</f>
        <v>2</v>
      </c>
      <c r="B9" s="265" t="s">
        <v>170</v>
      </c>
      <c r="C9" s="347" t="s">
        <v>7</v>
      </c>
      <c r="D9" s="78">
        <v>170.7</v>
      </c>
      <c r="E9" s="344">
        <v>505.99232104720915</v>
      </c>
      <c r="F9" s="344">
        <f t="shared" si="0"/>
        <v>86372.889202758597</v>
      </c>
      <c r="H9" s="55"/>
      <c r="I9" s="55"/>
      <c r="J9" s="55"/>
      <c r="K9" s="55"/>
      <c r="L9" s="55"/>
      <c r="M9" s="55"/>
      <c r="N9" s="55"/>
      <c r="O9" s="55"/>
      <c r="P9" s="55"/>
    </row>
    <row r="10" spans="1:22" customFormat="1" ht="9" customHeight="1">
      <c r="A10" s="265">
        <f t="shared" si="1"/>
        <v>3</v>
      </c>
      <c r="B10" s="265" t="s">
        <v>765</v>
      </c>
      <c r="C10" s="347" t="s">
        <v>7</v>
      </c>
      <c r="D10" s="346">
        <v>96.6</v>
      </c>
      <c r="E10" s="344">
        <v>718.57034722025912</v>
      </c>
      <c r="F10" s="344">
        <f t="shared" si="0"/>
        <v>69413.895541477032</v>
      </c>
      <c r="H10" s="55"/>
      <c r="I10" s="55"/>
      <c r="J10" s="55"/>
      <c r="K10" s="55"/>
      <c r="L10" s="55"/>
      <c r="M10" s="55"/>
      <c r="N10" s="55"/>
      <c r="O10" s="55"/>
      <c r="P10" s="55"/>
    </row>
    <row r="11" spans="1:22" customFormat="1" ht="9" customHeight="1">
      <c r="A11" s="265">
        <f t="shared" si="1"/>
        <v>4</v>
      </c>
      <c r="B11" s="265" t="s">
        <v>173</v>
      </c>
      <c r="C11" s="347" t="s">
        <v>7</v>
      </c>
      <c r="D11" s="78">
        <v>147.1</v>
      </c>
      <c r="E11" s="344">
        <v>1014.9837940094717</v>
      </c>
      <c r="F11" s="344">
        <f t="shared" si="0"/>
        <v>149304.11609879328</v>
      </c>
      <c r="H11" s="55"/>
      <c r="I11" s="55"/>
      <c r="J11" s="55"/>
      <c r="K11" s="55"/>
      <c r="L11" s="55"/>
      <c r="M11" s="55"/>
      <c r="N11" s="55"/>
      <c r="O11" s="55"/>
      <c r="P11" s="55"/>
    </row>
    <row r="12" spans="1:22" customFormat="1" ht="9" customHeight="1">
      <c r="A12" s="265">
        <f t="shared" si="1"/>
        <v>5</v>
      </c>
      <c r="B12" s="265" t="s">
        <v>293</v>
      </c>
      <c r="C12" s="347" t="s">
        <v>7</v>
      </c>
      <c r="D12" s="358">
        <v>324.39999999999998</v>
      </c>
      <c r="E12" s="344">
        <v>1319.4789322123133</v>
      </c>
      <c r="F12" s="344">
        <f t="shared" si="0"/>
        <v>428038.9656096744</v>
      </c>
      <c r="H12" s="55"/>
      <c r="I12" s="55"/>
      <c r="J12" s="55"/>
      <c r="K12" s="55"/>
      <c r="L12" s="55"/>
      <c r="M12" s="55"/>
      <c r="N12" s="55"/>
      <c r="O12" s="55"/>
      <c r="P12" s="55"/>
    </row>
    <row r="13" spans="1:22" customFormat="1" ht="9" customHeight="1">
      <c r="A13" s="265">
        <f t="shared" si="1"/>
        <v>6</v>
      </c>
      <c r="B13" s="265" t="s">
        <v>168</v>
      </c>
      <c r="C13" s="347" t="s">
        <v>7</v>
      </c>
      <c r="D13" s="358">
        <v>1078.25</v>
      </c>
      <c r="E13" s="344">
        <v>1590.1412772815058</v>
      </c>
      <c r="F13" s="344">
        <f t="shared" si="0"/>
        <v>1714569.8322287838</v>
      </c>
      <c r="H13" s="55"/>
      <c r="I13" s="55"/>
      <c r="J13" s="55"/>
      <c r="K13" s="55"/>
      <c r="L13" s="55"/>
      <c r="M13" s="55"/>
      <c r="N13" s="55"/>
      <c r="O13" s="55"/>
      <c r="P13" s="55"/>
    </row>
    <row r="14" spans="1:22" customFormat="1" ht="9" customHeight="1">
      <c r="A14" s="265">
        <f t="shared" si="1"/>
        <v>7</v>
      </c>
      <c r="B14" s="265" t="s">
        <v>38</v>
      </c>
      <c r="C14" s="347" t="s">
        <v>7</v>
      </c>
      <c r="D14" s="358">
        <v>438.25</v>
      </c>
      <c r="E14" s="344">
        <v>1725.472449816102</v>
      </c>
      <c r="F14" s="344">
        <f t="shared" si="0"/>
        <v>756188.30113190669</v>
      </c>
      <c r="H14" s="55"/>
      <c r="I14" s="55"/>
      <c r="J14" s="55"/>
      <c r="K14" s="55"/>
      <c r="L14" s="55"/>
      <c r="M14" s="55"/>
      <c r="N14" s="55"/>
      <c r="O14" s="55"/>
      <c r="P14" s="55"/>
    </row>
    <row r="15" spans="1:22" customFormat="1" ht="9" customHeight="1">
      <c r="A15" s="265">
        <f t="shared" si="1"/>
        <v>8</v>
      </c>
      <c r="B15" s="265" t="s">
        <v>295</v>
      </c>
      <c r="C15" s="347" t="s">
        <v>7</v>
      </c>
      <c r="D15" s="366">
        <v>7.3</v>
      </c>
      <c r="E15" s="344">
        <v>681.31088961591922</v>
      </c>
      <c r="F15" s="344">
        <f t="shared" si="0"/>
        <v>4973.5694941962101</v>
      </c>
      <c r="H15" s="55"/>
      <c r="I15" s="55"/>
      <c r="J15" s="55"/>
      <c r="K15" s="55"/>
      <c r="L15" s="55"/>
      <c r="M15" s="55"/>
      <c r="N15" s="55"/>
      <c r="O15" s="55"/>
      <c r="P15" s="55"/>
    </row>
    <row r="16" spans="1:22" customFormat="1" ht="9" customHeight="1">
      <c r="A16" s="265">
        <f t="shared" si="1"/>
        <v>9</v>
      </c>
      <c r="B16" s="265" t="s">
        <v>297</v>
      </c>
      <c r="C16" s="347" t="s">
        <v>18</v>
      </c>
      <c r="D16" s="78">
        <v>813.8</v>
      </c>
      <c r="E16" s="344">
        <v>20.367167925827431</v>
      </c>
      <c r="F16" s="344">
        <f t="shared" si="0"/>
        <v>16574.801258038362</v>
      </c>
      <c r="H16" s="55"/>
      <c r="I16" s="55"/>
      <c r="J16" s="55"/>
      <c r="K16" s="55"/>
      <c r="L16" s="55"/>
      <c r="M16" s="55"/>
      <c r="N16" s="55"/>
      <c r="O16" s="55"/>
      <c r="P16" s="55"/>
    </row>
    <row r="17" spans="1:16" customFormat="1" ht="10.5" customHeight="1">
      <c r="A17" s="265">
        <f t="shared" si="1"/>
        <v>10</v>
      </c>
      <c r="B17" s="265" t="s">
        <v>298</v>
      </c>
      <c r="C17" s="347" t="s">
        <v>7</v>
      </c>
      <c r="D17" s="78">
        <v>2546.3999999999996</v>
      </c>
      <c r="E17" s="344">
        <v>267.27906575582756</v>
      </c>
      <c r="F17" s="344">
        <f t="shared" si="0"/>
        <v>680599.41304063925</v>
      </c>
      <c r="H17" s="55"/>
      <c r="I17" s="55"/>
      <c r="J17" s="55"/>
      <c r="K17" s="55"/>
      <c r="L17" s="55"/>
      <c r="M17" s="55"/>
      <c r="N17" s="55"/>
      <c r="O17" s="55"/>
      <c r="P17" s="55"/>
    </row>
    <row r="18" spans="1:16" customFormat="1" ht="10.5" customHeight="1">
      <c r="A18" s="265">
        <f t="shared" si="1"/>
        <v>11</v>
      </c>
      <c r="B18" s="265" t="s">
        <v>300</v>
      </c>
      <c r="C18" s="347" t="s">
        <v>78</v>
      </c>
      <c r="D18" s="344">
        <v>37</v>
      </c>
      <c r="E18" s="344">
        <v>1591.8275219195184</v>
      </c>
      <c r="F18" s="344">
        <f t="shared" si="0"/>
        <v>58897.618311022183</v>
      </c>
      <c r="H18" s="55"/>
      <c r="I18" s="55"/>
      <c r="J18" s="55"/>
      <c r="K18" s="55"/>
      <c r="L18" s="55"/>
      <c r="M18" s="55"/>
      <c r="N18" s="55"/>
      <c r="O18" s="55"/>
      <c r="P18" s="55"/>
    </row>
    <row r="19" spans="1:16" customFormat="1" ht="10.5" customHeight="1">
      <c r="A19" s="265">
        <f t="shared" si="1"/>
        <v>12</v>
      </c>
      <c r="B19" s="265" t="s">
        <v>301</v>
      </c>
      <c r="C19" s="347" t="s">
        <v>7</v>
      </c>
      <c r="D19" s="78">
        <v>86.93</v>
      </c>
      <c r="E19" s="344">
        <v>1943.8622236427573</v>
      </c>
      <c r="F19" s="344">
        <f t="shared" si="0"/>
        <v>168979.94310126491</v>
      </c>
      <c r="H19" s="55"/>
      <c r="I19" s="55"/>
      <c r="J19" s="55"/>
      <c r="K19" s="55"/>
      <c r="L19" s="55"/>
      <c r="M19" s="55"/>
      <c r="N19" s="55"/>
      <c r="O19" s="55"/>
      <c r="P19" s="55"/>
    </row>
    <row r="20" spans="1:16" customFormat="1" ht="9.75" customHeight="1">
      <c r="A20" s="265">
        <f t="shared" si="1"/>
        <v>13</v>
      </c>
      <c r="B20" s="265" t="s">
        <v>303</v>
      </c>
      <c r="C20" s="347" t="s">
        <v>19</v>
      </c>
      <c r="D20" s="78">
        <v>54</v>
      </c>
      <c r="E20" s="344">
        <v>575.15748327203403</v>
      </c>
      <c r="F20" s="344">
        <f t="shared" si="0"/>
        <v>31058.504096689838</v>
      </c>
      <c r="H20" s="55"/>
      <c r="I20" s="55"/>
      <c r="J20" s="55"/>
      <c r="K20" s="55"/>
      <c r="L20" s="55"/>
      <c r="M20" s="55"/>
      <c r="N20" s="55"/>
      <c r="O20" s="55"/>
      <c r="P20" s="55"/>
    </row>
    <row r="21" spans="1:16" customFormat="1" ht="9.75" customHeight="1">
      <c r="A21" s="265">
        <f t="shared" si="1"/>
        <v>14</v>
      </c>
      <c r="B21" s="265" t="s">
        <v>307</v>
      </c>
      <c r="C21" s="347" t="s">
        <v>19</v>
      </c>
      <c r="D21" s="379">
        <v>6</v>
      </c>
      <c r="E21" s="344">
        <v>1033.9249519454359</v>
      </c>
      <c r="F21" s="344">
        <f t="shared" si="0"/>
        <v>6203.5497116726146</v>
      </c>
      <c r="H21" s="55"/>
      <c r="I21" s="55"/>
      <c r="J21" s="55"/>
      <c r="K21" s="55"/>
      <c r="L21" s="55"/>
      <c r="M21" s="55"/>
      <c r="N21" s="55"/>
      <c r="O21" s="55"/>
      <c r="P21" s="55"/>
    </row>
    <row r="22" spans="1:16" customFormat="1" ht="9.75" customHeight="1">
      <c r="A22" s="265">
        <f t="shared" si="1"/>
        <v>15</v>
      </c>
      <c r="B22" s="265" t="s">
        <v>305</v>
      </c>
      <c r="C22" s="347" t="s">
        <v>19</v>
      </c>
      <c r="D22" s="379">
        <v>6</v>
      </c>
      <c r="E22" s="344">
        <v>834.98639291328664</v>
      </c>
      <c r="F22" s="344">
        <f t="shared" si="0"/>
        <v>5009.9183574797198</v>
      </c>
      <c r="H22" s="55"/>
      <c r="I22" s="55"/>
      <c r="J22" s="55"/>
      <c r="K22" s="55"/>
      <c r="L22" s="55"/>
      <c r="M22" s="55"/>
      <c r="N22" s="55"/>
      <c r="O22" s="55"/>
      <c r="P22" s="55"/>
    </row>
    <row r="23" spans="1:16" customFormat="1" ht="9.75" customHeight="1">
      <c r="A23" s="265">
        <f t="shared" si="1"/>
        <v>16</v>
      </c>
      <c r="B23" s="371" t="s">
        <v>309</v>
      </c>
      <c r="C23" s="372" t="s">
        <v>20</v>
      </c>
      <c r="D23" s="357">
        <v>324</v>
      </c>
      <c r="E23" s="344">
        <v>1617.1380955367033</v>
      </c>
      <c r="F23" s="344">
        <f t="shared" si="0"/>
        <v>523952.74295389187</v>
      </c>
      <c r="H23" s="55"/>
      <c r="I23" s="55"/>
      <c r="J23" s="55"/>
      <c r="K23" s="55"/>
      <c r="L23" s="55"/>
      <c r="M23" s="55"/>
      <c r="N23" s="55"/>
      <c r="O23" s="55"/>
      <c r="P23" s="55"/>
    </row>
    <row r="24" spans="1:16" customFormat="1" ht="9.75" customHeight="1">
      <c r="A24" s="265">
        <f t="shared" si="1"/>
        <v>17</v>
      </c>
      <c r="B24" s="265" t="s">
        <v>311</v>
      </c>
      <c r="C24" s="347" t="s">
        <v>18</v>
      </c>
      <c r="D24" s="78">
        <v>320</v>
      </c>
      <c r="E24" s="344">
        <v>572.44912441504914</v>
      </c>
      <c r="F24" s="344">
        <f t="shared" si="0"/>
        <v>183183.71981281572</v>
      </c>
      <c r="H24" s="55"/>
      <c r="I24" s="55"/>
      <c r="J24" s="55"/>
      <c r="K24" s="55"/>
      <c r="L24" s="55"/>
      <c r="M24" s="55"/>
      <c r="N24" s="55"/>
      <c r="O24" s="55"/>
      <c r="P24" s="55"/>
    </row>
    <row r="25" spans="1:16" customFormat="1" ht="9.75" customHeight="1">
      <c r="A25" s="265">
        <f t="shared" si="1"/>
        <v>18</v>
      </c>
      <c r="B25" s="265" t="s">
        <v>313</v>
      </c>
      <c r="C25" s="347" t="s">
        <v>18</v>
      </c>
      <c r="D25" s="78">
        <v>36</v>
      </c>
      <c r="E25" s="344">
        <v>1440.593390005605</v>
      </c>
      <c r="F25" s="344">
        <f t="shared" si="0"/>
        <v>51861.362040201777</v>
      </c>
      <c r="H25" s="55"/>
      <c r="I25" s="55"/>
      <c r="J25" s="55"/>
      <c r="K25" s="55"/>
      <c r="L25" s="55"/>
      <c r="M25" s="55"/>
      <c r="N25" s="55"/>
      <c r="O25" s="55"/>
      <c r="P25" s="55"/>
    </row>
    <row r="26" spans="1:16" customFormat="1" ht="9.75" customHeight="1">
      <c r="A26" s="265">
        <f t="shared" si="1"/>
        <v>19</v>
      </c>
      <c r="B26" s="265" t="s">
        <v>314</v>
      </c>
      <c r="C26" s="347" t="s">
        <v>18</v>
      </c>
      <c r="D26" s="78">
        <v>30</v>
      </c>
      <c r="E26" s="344">
        <v>572.44912441504914</v>
      </c>
      <c r="F26" s="344">
        <f t="shared" si="0"/>
        <v>17173.473732451475</v>
      </c>
      <c r="H26" s="55"/>
      <c r="I26" s="55"/>
      <c r="J26" s="55"/>
      <c r="K26" s="55"/>
      <c r="L26" s="55"/>
      <c r="M26" s="55"/>
      <c r="N26" s="55"/>
      <c r="O26" s="55"/>
      <c r="P26" s="55"/>
    </row>
    <row r="27" spans="1:16" customFormat="1" ht="9.75" customHeight="1">
      <c r="A27" s="265">
        <f>+A25+1</f>
        <v>19</v>
      </c>
      <c r="B27" s="265" t="s">
        <v>768</v>
      </c>
      <c r="C27" s="347" t="s">
        <v>21</v>
      </c>
      <c r="D27" s="78">
        <v>5.38</v>
      </c>
      <c r="E27" s="344">
        <v>12583.890098795109</v>
      </c>
      <c r="F27" s="344">
        <f t="shared" si="0"/>
        <v>67701.328731517686</v>
      </c>
      <c r="H27" s="55"/>
      <c r="I27" s="55"/>
      <c r="J27" s="55"/>
      <c r="K27" s="55"/>
      <c r="L27" s="55"/>
      <c r="M27" s="55"/>
      <c r="N27" s="55"/>
      <c r="O27" s="55"/>
      <c r="P27" s="55"/>
    </row>
    <row r="28" spans="1:16" customFormat="1" ht="9.75" customHeight="1">
      <c r="A28" s="265">
        <f>+A26+1</f>
        <v>20</v>
      </c>
      <c r="B28" s="265" t="s">
        <v>770</v>
      </c>
      <c r="C28" s="347" t="s">
        <v>7</v>
      </c>
      <c r="D28" s="78">
        <v>50</v>
      </c>
      <c r="E28" s="344">
        <v>1366.7580722847702</v>
      </c>
      <c r="F28" s="344">
        <f t="shared" si="0"/>
        <v>68337.903614238501</v>
      </c>
      <c r="H28" s="55"/>
      <c r="I28" s="55"/>
      <c r="J28" s="55"/>
      <c r="K28" s="55"/>
      <c r="L28" s="55"/>
      <c r="M28" s="55"/>
      <c r="N28" s="55"/>
      <c r="O28" s="55"/>
      <c r="P28" s="55"/>
    </row>
    <row r="29" spans="1:16" customFormat="1" ht="9.75" customHeight="1">
      <c r="A29" s="265">
        <f>+A28+1</f>
        <v>21</v>
      </c>
      <c r="B29" s="265" t="s">
        <v>316</v>
      </c>
      <c r="C29" s="347" t="s">
        <v>18</v>
      </c>
      <c r="D29" s="78">
        <v>25</v>
      </c>
      <c r="E29" s="344">
        <v>788.96598492320516</v>
      </c>
      <c r="F29" s="344">
        <f t="shared" si="0"/>
        <v>19724.149623080128</v>
      </c>
      <c r="H29" s="55"/>
      <c r="I29" s="55"/>
      <c r="J29" s="55"/>
      <c r="K29" s="55"/>
      <c r="L29" s="55"/>
      <c r="M29" s="55"/>
      <c r="N29" s="55"/>
      <c r="O29" s="55"/>
      <c r="P29" s="55"/>
    </row>
    <row r="30" spans="1:16" customFormat="1" ht="9.75" customHeight="1">
      <c r="A30" s="265">
        <f>+A29+1</f>
        <v>22</v>
      </c>
      <c r="B30" s="265" t="s">
        <v>435</v>
      </c>
      <c r="C30" s="347" t="s">
        <v>23</v>
      </c>
      <c r="D30" s="380">
        <v>800</v>
      </c>
      <c r="E30" s="344">
        <v>2936.0096355464534</v>
      </c>
      <c r="F30" s="344">
        <f t="shared" si="0"/>
        <v>2348807.7084371629</v>
      </c>
      <c r="H30" s="55"/>
      <c r="I30" s="55"/>
      <c r="J30" s="55"/>
      <c r="K30" s="55"/>
      <c r="L30" s="55"/>
      <c r="M30" s="55"/>
      <c r="N30" s="55"/>
      <c r="O30" s="55"/>
      <c r="P30" s="55"/>
    </row>
    <row r="31" spans="1:16" customFormat="1" ht="9.75" customHeight="1">
      <c r="A31" s="265"/>
      <c r="B31" s="370" t="s">
        <v>162</v>
      </c>
      <c r="C31" s="347"/>
      <c r="D31" s="358"/>
      <c r="E31" s="344">
        <v>0</v>
      </c>
      <c r="F31" s="344">
        <f t="shared" si="0"/>
        <v>0</v>
      </c>
      <c r="H31" s="55"/>
      <c r="I31" s="55"/>
      <c r="J31" s="55"/>
      <c r="K31" s="55"/>
      <c r="L31" s="55"/>
      <c r="M31" s="55"/>
      <c r="N31" s="55"/>
      <c r="O31" s="55"/>
      <c r="P31" s="55"/>
    </row>
    <row r="32" spans="1:16" customFormat="1" ht="9.75" customHeight="1">
      <c r="A32" s="265">
        <f>+A30+1</f>
        <v>23</v>
      </c>
      <c r="B32" s="265" t="s">
        <v>46</v>
      </c>
      <c r="C32" s="347" t="s">
        <v>7</v>
      </c>
      <c r="D32" s="360">
        <v>27.2</v>
      </c>
      <c r="E32" s="344">
        <v>2334.3759559071336</v>
      </c>
      <c r="F32" s="344">
        <f t="shared" si="0"/>
        <v>63495.026000674035</v>
      </c>
      <c r="H32" s="55"/>
      <c r="I32" s="55"/>
      <c r="J32" s="55"/>
      <c r="K32" s="55"/>
      <c r="L32" s="55"/>
      <c r="M32" s="55"/>
      <c r="N32" s="55"/>
      <c r="O32" s="55"/>
      <c r="P32" s="55"/>
    </row>
    <row r="33" spans="1:16" customFormat="1" ht="9.75" customHeight="1">
      <c r="A33" s="265">
        <f t="shared" ref="A33:A60" si="2">+A32+1</f>
        <v>24</v>
      </c>
      <c r="B33" s="265" t="s">
        <v>319</v>
      </c>
      <c r="C33" s="347" t="s">
        <v>18</v>
      </c>
      <c r="D33" s="360">
        <v>108.8</v>
      </c>
      <c r="E33" s="344">
        <v>3127.246107127211</v>
      </c>
      <c r="F33" s="344">
        <f t="shared" si="0"/>
        <v>340244.37645544054</v>
      </c>
      <c r="H33" s="55"/>
      <c r="I33" s="55"/>
      <c r="J33" s="55"/>
      <c r="K33" s="55"/>
      <c r="L33" s="55"/>
      <c r="M33" s="55"/>
      <c r="N33" s="55"/>
      <c r="O33" s="55"/>
      <c r="P33" s="55"/>
    </row>
    <row r="34" spans="1:16" customFormat="1" ht="9.75" customHeight="1">
      <c r="A34" s="265">
        <f t="shared" si="2"/>
        <v>25</v>
      </c>
      <c r="B34" s="265" t="s">
        <v>403</v>
      </c>
      <c r="C34" s="347" t="s">
        <v>7</v>
      </c>
      <c r="D34" s="360">
        <v>14</v>
      </c>
      <c r="E34" s="344">
        <v>43857.618456331875</v>
      </c>
      <c r="F34" s="344">
        <f t="shared" si="0"/>
        <v>614006.6583886462</v>
      </c>
      <c r="H34" s="55"/>
      <c r="I34" s="55"/>
      <c r="J34" s="55"/>
      <c r="K34" s="55"/>
      <c r="L34" s="55"/>
      <c r="M34" s="55"/>
      <c r="N34" s="55"/>
      <c r="O34" s="55"/>
      <c r="P34" s="55"/>
    </row>
    <row r="35" spans="1:16" customFormat="1" ht="9.75" customHeight="1">
      <c r="A35" s="265">
        <f t="shared" si="2"/>
        <v>26</v>
      </c>
      <c r="B35" s="265" t="s">
        <v>320</v>
      </c>
      <c r="C35" s="347" t="s">
        <v>7</v>
      </c>
      <c r="D35" s="344">
        <v>69.67</v>
      </c>
      <c r="E35" s="344">
        <v>58007.980416487597</v>
      </c>
      <c r="F35" s="344">
        <f t="shared" si="0"/>
        <v>4041415.9956166912</v>
      </c>
      <c r="H35" s="55"/>
      <c r="I35" s="55"/>
      <c r="J35" s="55"/>
      <c r="K35" s="55"/>
      <c r="L35" s="55"/>
      <c r="M35" s="55"/>
      <c r="N35" s="55"/>
      <c r="O35" s="55"/>
      <c r="P35" s="55"/>
    </row>
    <row r="36" spans="1:16" customFormat="1" ht="9.75" customHeight="1">
      <c r="A36" s="265">
        <f t="shared" si="2"/>
        <v>27</v>
      </c>
      <c r="B36" s="265" t="s">
        <v>322</v>
      </c>
      <c r="C36" s="347" t="s">
        <v>7</v>
      </c>
      <c r="D36" s="360">
        <v>18.899999999999999</v>
      </c>
      <c r="E36" s="344">
        <v>126400.94244632866</v>
      </c>
      <c r="F36" s="344">
        <f t="shared" si="0"/>
        <v>2388977.8122356115</v>
      </c>
      <c r="H36" s="55"/>
      <c r="I36" s="55"/>
      <c r="J36" s="55"/>
      <c r="K36" s="55"/>
      <c r="L36" s="55"/>
      <c r="M36" s="55"/>
      <c r="N36" s="55"/>
      <c r="O36" s="55"/>
      <c r="P36" s="55"/>
    </row>
    <row r="37" spans="1:16" customFormat="1" ht="9.75" customHeight="1">
      <c r="A37" s="265">
        <f t="shared" si="2"/>
        <v>28</v>
      </c>
      <c r="B37" s="265" t="s">
        <v>325</v>
      </c>
      <c r="C37" s="347" t="s">
        <v>19</v>
      </c>
      <c r="D37" s="381">
        <v>54</v>
      </c>
      <c r="E37" s="344">
        <v>5343.1108439955324</v>
      </c>
      <c r="F37" s="344">
        <f t="shared" si="0"/>
        <v>288527.98557575874</v>
      </c>
      <c r="H37" s="55"/>
      <c r="I37" s="55"/>
      <c r="J37" s="55"/>
      <c r="K37" s="55"/>
      <c r="L37" s="55"/>
      <c r="M37" s="55"/>
      <c r="N37" s="55"/>
      <c r="O37" s="55"/>
      <c r="P37" s="55"/>
    </row>
    <row r="38" spans="1:16" customFormat="1" ht="9.75" customHeight="1">
      <c r="A38" s="265">
        <f t="shared" si="2"/>
        <v>29</v>
      </c>
      <c r="B38" s="265" t="s">
        <v>152</v>
      </c>
      <c r="C38" s="347" t="s">
        <v>7</v>
      </c>
      <c r="D38" s="344">
        <v>2661.8</v>
      </c>
      <c r="E38" s="344">
        <v>1030.7215496629558</v>
      </c>
      <c r="F38" s="344">
        <f t="shared" si="0"/>
        <v>2743574.6208928558</v>
      </c>
      <c r="H38" s="55"/>
      <c r="I38" s="55"/>
      <c r="J38" s="55"/>
      <c r="K38" s="55"/>
      <c r="L38" s="55"/>
      <c r="M38" s="55"/>
      <c r="N38" s="55"/>
      <c r="O38" s="55"/>
      <c r="P38" s="55"/>
    </row>
    <row r="39" spans="1:16" customFormat="1" ht="9.75" customHeight="1">
      <c r="A39" s="265">
        <f t="shared" si="2"/>
        <v>30</v>
      </c>
      <c r="B39" s="265" t="s">
        <v>176</v>
      </c>
      <c r="C39" s="347" t="s">
        <v>7</v>
      </c>
      <c r="D39" s="344">
        <v>1077.4000000000001</v>
      </c>
      <c r="E39" s="344">
        <v>3239.5796868814964</v>
      </c>
      <c r="F39" s="344">
        <f t="shared" si="0"/>
        <v>3490323.1546461247</v>
      </c>
      <c r="H39" s="55"/>
      <c r="I39" s="55"/>
      <c r="J39" s="55"/>
      <c r="K39" s="55"/>
      <c r="L39" s="55"/>
      <c r="M39" s="55"/>
      <c r="N39" s="55"/>
      <c r="O39" s="55"/>
      <c r="P39" s="55"/>
    </row>
    <row r="40" spans="1:16" customFormat="1" ht="9.75" customHeight="1">
      <c r="A40" s="265">
        <f t="shared" si="2"/>
        <v>31</v>
      </c>
      <c r="B40" s="265" t="s">
        <v>136</v>
      </c>
      <c r="C40" s="347" t="s">
        <v>7</v>
      </c>
      <c r="D40" s="344">
        <v>135.69999999999999</v>
      </c>
      <c r="E40" s="344">
        <v>7179.2959994972844</v>
      </c>
      <c r="F40" s="344">
        <f t="shared" si="0"/>
        <v>974230.46713178139</v>
      </c>
      <c r="H40" s="55"/>
      <c r="I40" s="55"/>
      <c r="J40" s="55"/>
      <c r="K40" s="55"/>
      <c r="L40" s="55"/>
      <c r="M40" s="55"/>
      <c r="N40" s="55"/>
      <c r="O40" s="55"/>
      <c r="P40" s="55"/>
    </row>
    <row r="41" spans="1:16" customFormat="1" ht="9.75" customHeight="1">
      <c r="A41" s="265">
        <f t="shared" si="2"/>
        <v>32</v>
      </c>
      <c r="B41" s="265" t="s">
        <v>328</v>
      </c>
      <c r="C41" s="347" t="s">
        <v>7</v>
      </c>
      <c r="D41" s="344">
        <v>456.8</v>
      </c>
      <c r="E41" s="344">
        <v>3861.0773654405089</v>
      </c>
      <c r="F41" s="344">
        <f t="shared" si="0"/>
        <v>1763740.1405332244</v>
      </c>
      <c r="H41" s="55"/>
      <c r="I41" s="55"/>
      <c r="J41" s="55"/>
      <c r="K41" s="55"/>
      <c r="L41" s="55"/>
      <c r="M41" s="55"/>
      <c r="N41" s="55"/>
      <c r="O41" s="55"/>
      <c r="P41" s="55"/>
    </row>
    <row r="42" spans="1:16" customFormat="1" ht="9.75" customHeight="1">
      <c r="A42" s="265">
        <f t="shared" si="2"/>
        <v>33</v>
      </c>
      <c r="B42" s="265" t="s">
        <v>330</v>
      </c>
      <c r="C42" s="347" t="s">
        <v>7</v>
      </c>
      <c r="D42" s="344">
        <v>324.89999999999998</v>
      </c>
      <c r="E42" s="344">
        <v>2368.4516884642926</v>
      </c>
      <c r="F42" s="344">
        <f t="shared" si="0"/>
        <v>769509.95358204865</v>
      </c>
      <c r="H42" s="55"/>
      <c r="I42" s="55"/>
      <c r="J42" s="55"/>
      <c r="K42" s="55"/>
      <c r="L42" s="55"/>
      <c r="M42" s="55"/>
      <c r="N42" s="55"/>
      <c r="O42" s="55"/>
      <c r="P42" s="55"/>
    </row>
    <row r="43" spans="1:16" customFormat="1" ht="9.75" customHeight="1">
      <c r="A43" s="347">
        <f t="shared" si="2"/>
        <v>34</v>
      </c>
      <c r="B43" s="265" t="s">
        <v>772</v>
      </c>
      <c r="C43" s="347" t="s">
        <v>7</v>
      </c>
      <c r="D43" s="344">
        <v>50</v>
      </c>
      <c r="E43" s="344">
        <v>4984.9306011151966</v>
      </c>
      <c r="F43" s="344">
        <f t="shared" si="0"/>
        <v>249246.53005575982</v>
      </c>
      <c r="H43" s="55"/>
      <c r="I43" s="55"/>
      <c r="J43" s="55"/>
      <c r="K43" s="55"/>
      <c r="L43" s="55"/>
      <c r="M43" s="55"/>
      <c r="N43" s="55"/>
      <c r="O43" s="55"/>
      <c r="P43" s="55"/>
    </row>
    <row r="44" spans="1:16" customFormat="1" ht="9.75" customHeight="1">
      <c r="A44" s="347">
        <f t="shared" si="2"/>
        <v>35</v>
      </c>
      <c r="B44" s="265" t="s">
        <v>774</v>
      </c>
      <c r="C44" s="347" t="s">
        <v>21</v>
      </c>
      <c r="D44" s="344">
        <v>10.8</v>
      </c>
      <c r="E44" s="344">
        <v>31888.453931905569</v>
      </c>
      <c r="F44" s="344">
        <f t="shared" si="0"/>
        <v>344395.30246458016</v>
      </c>
      <c r="H44" s="55"/>
      <c r="I44" s="55"/>
      <c r="J44" s="55"/>
      <c r="K44" s="55"/>
      <c r="L44" s="55"/>
      <c r="M44" s="55"/>
      <c r="N44" s="55"/>
      <c r="O44" s="55"/>
      <c r="P44" s="55"/>
    </row>
    <row r="45" spans="1:16" customFormat="1" ht="9.75" customHeight="1">
      <c r="A45" s="265">
        <f t="shared" si="2"/>
        <v>36</v>
      </c>
      <c r="B45" s="265" t="s">
        <v>332</v>
      </c>
      <c r="C45" s="347" t="s">
        <v>119</v>
      </c>
      <c r="D45" s="344">
        <v>1263.5</v>
      </c>
      <c r="E45" s="344">
        <v>2547.0018975014127</v>
      </c>
      <c r="F45" s="344">
        <f t="shared" si="0"/>
        <v>3218136.8974930351</v>
      </c>
      <c r="H45" s="55"/>
      <c r="I45" s="55"/>
      <c r="J45" s="55"/>
      <c r="K45" s="55"/>
      <c r="L45" s="55"/>
      <c r="M45" s="55"/>
      <c r="N45" s="55"/>
      <c r="O45" s="55"/>
      <c r="P45" s="55"/>
    </row>
    <row r="46" spans="1:16" customFormat="1" ht="9.75" customHeight="1">
      <c r="A46" s="265">
        <f t="shared" si="2"/>
        <v>37</v>
      </c>
      <c r="B46" s="265" t="s">
        <v>421</v>
      </c>
      <c r="C46" s="347" t="s">
        <v>119</v>
      </c>
      <c r="D46" s="344">
        <v>2499.1999999999998</v>
      </c>
      <c r="E46" s="344">
        <v>2554.2458130698824</v>
      </c>
      <c r="F46" s="344">
        <f t="shared" si="0"/>
        <v>6383571.1360242497</v>
      </c>
      <c r="H46" s="55"/>
      <c r="I46" s="55"/>
      <c r="J46" s="55"/>
      <c r="K46" s="55"/>
      <c r="L46" s="55"/>
      <c r="M46" s="55"/>
      <c r="N46" s="55"/>
      <c r="O46" s="55"/>
      <c r="P46" s="55"/>
    </row>
    <row r="47" spans="1:16" customFormat="1" ht="9.75" customHeight="1">
      <c r="A47" s="265">
        <f t="shared" si="2"/>
        <v>38</v>
      </c>
      <c r="B47" s="265" t="s">
        <v>44</v>
      </c>
      <c r="C47" s="347" t="s">
        <v>119</v>
      </c>
      <c r="D47" s="344">
        <v>876.5</v>
      </c>
      <c r="E47" s="344">
        <v>2025.3229657548682</v>
      </c>
      <c r="F47" s="344">
        <f t="shared" si="0"/>
        <v>1775195.5794841419</v>
      </c>
      <c r="H47" s="55"/>
      <c r="I47" s="55"/>
      <c r="J47" s="55"/>
      <c r="K47" s="55"/>
      <c r="L47" s="55"/>
      <c r="M47" s="55"/>
      <c r="N47" s="55"/>
      <c r="O47" s="55"/>
      <c r="P47" s="55"/>
    </row>
    <row r="48" spans="1:16" customFormat="1" ht="9.75" customHeight="1">
      <c r="A48" s="265">
        <f t="shared" si="2"/>
        <v>39</v>
      </c>
      <c r="B48" s="265" t="s">
        <v>149</v>
      </c>
      <c r="C48" s="347" t="s">
        <v>119</v>
      </c>
      <c r="D48" s="344">
        <v>147.1</v>
      </c>
      <c r="E48" s="344">
        <v>10886.669268142859</v>
      </c>
      <c r="F48" s="344">
        <f t="shared" si="0"/>
        <v>1601429.0493438146</v>
      </c>
      <c r="H48" s="55"/>
      <c r="I48" s="55"/>
      <c r="J48" s="55"/>
      <c r="K48" s="55"/>
      <c r="L48" s="55"/>
      <c r="M48" s="55"/>
      <c r="N48" s="55"/>
      <c r="O48" s="55"/>
      <c r="P48" s="55"/>
    </row>
    <row r="49" spans="1:16" customFormat="1" ht="9.75" customHeight="1">
      <c r="A49" s="265">
        <f t="shared" si="2"/>
        <v>40</v>
      </c>
      <c r="B49" s="343" t="s">
        <v>157</v>
      </c>
      <c r="C49" s="347" t="s">
        <v>119</v>
      </c>
      <c r="D49" s="382">
        <v>37</v>
      </c>
      <c r="E49" s="344">
        <v>16489.101460893133</v>
      </c>
      <c r="F49" s="344">
        <f t="shared" si="0"/>
        <v>610096.75405304588</v>
      </c>
      <c r="H49" s="55"/>
      <c r="I49" s="55"/>
      <c r="J49" s="55"/>
      <c r="K49" s="55"/>
      <c r="L49" s="55"/>
      <c r="M49" s="55"/>
      <c r="N49" s="55"/>
      <c r="O49" s="55"/>
      <c r="P49" s="55"/>
    </row>
    <row r="50" spans="1:16" customFormat="1" ht="9.75" customHeight="1">
      <c r="A50" s="265">
        <f t="shared" si="2"/>
        <v>41</v>
      </c>
      <c r="B50" s="265" t="s">
        <v>125</v>
      </c>
      <c r="C50" s="347" t="s">
        <v>119</v>
      </c>
      <c r="D50" s="344">
        <v>1059.7</v>
      </c>
      <c r="E50" s="344">
        <v>1622.0043554353297</v>
      </c>
      <c r="F50" s="344">
        <f t="shared" si="0"/>
        <v>1718838.015454819</v>
      </c>
      <c r="H50" s="55"/>
      <c r="I50" s="55"/>
      <c r="J50" s="55"/>
      <c r="K50" s="55"/>
      <c r="L50" s="55"/>
      <c r="M50" s="55"/>
      <c r="N50" s="55"/>
      <c r="O50" s="55"/>
      <c r="P50" s="55"/>
    </row>
    <row r="51" spans="1:16" customFormat="1" ht="9.75" customHeight="1">
      <c r="A51" s="265">
        <f t="shared" si="2"/>
        <v>42</v>
      </c>
      <c r="B51" s="265" t="s">
        <v>334</v>
      </c>
      <c r="C51" s="347" t="s">
        <v>119</v>
      </c>
      <c r="D51" s="344">
        <v>816.6</v>
      </c>
      <c r="E51" s="344">
        <v>6588.2225318883611</v>
      </c>
      <c r="F51" s="344">
        <f t="shared" si="0"/>
        <v>5379942.5195400361</v>
      </c>
      <c r="H51" s="55"/>
      <c r="I51" s="55"/>
      <c r="J51" s="55"/>
      <c r="K51" s="55"/>
      <c r="L51" s="55"/>
      <c r="M51" s="55"/>
      <c r="N51" s="55"/>
      <c r="O51" s="55"/>
      <c r="P51" s="55"/>
    </row>
    <row r="52" spans="1:16" customFormat="1" ht="9.75" customHeight="1">
      <c r="A52" s="265">
        <f t="shared" si="2"/>
        <v>43</v>
      </c>
      <c r="B52" s="265" t="s">
        <v>775</v>
      </c>
      <c r="C52" s="347" t="s">
        <v>119</v>
      </c>
      <c r="D52" s="344">
        <v>345.1</v>
      </c>
      <c r="E52" s="344">
        <v>10774.691654652353</v>
      </c>
      <c r="F52" s="344">
        <f t="shared" si="0"/>
        <v>3718346.0900205276</v>
      </c>
      <c r="H52" s="55"/>
      <c r="I52" s="55"/>
      <c r="J52" s="55"/>
      <c r="K52" s="55"/>
      <c r="L52" s="55"/>
      <c r="M52" s="55"/>
      <c r="N52" s="55"/>
      <c r="O52" s="55"/>
      <c r="P52" s="55"/>
    </row>
    <row r="53" spans="1:16" customFormat="1" ht="9.75" customHeight="1">
      <c r="A53" s="265">
        <f t="shared" si="2"/>
        <v>44</v>
      </c>
      <c r="B53" s="367" t="s">
        <v>342</v>
      </c>
      <c r="C53" s="369" t="s">
        <v>119</v>
      </c>
      <c r="D53" s="383">
        <v>295</v>
      </c>
      <c r="E53" s="344">
        <v>12679.555531300228</v>
      </c>
      <c r="F53" s="344">
        <f t="shared" si="0"/>
        <v>3740468.881733567</v>
      </c>
      <c r="H53" s="55"/>
      <c r="I53" s="55"/>
      <c r="J53" s="55"/>
      <c r="K53" s="55"/>
      <c r="L53" s="55"/>
      <c r="M53" s="55"/>
      <c r="N53" s="55"/>
      <c r="O53" s="55"/>
      <c r="P53" s="55"/>
    </row>
    <row r="54" spans="1:16" customFormat="1" ht="9.75" customHeight="1">
      <c r="A54" s="265">
        <f t="shared" si="2"/>
        <v>45</v>
      </c>
      <c r="B54" s="367" t="s">
        <v>336</v>
      </c>
      <c r="C54" s="369" t="s">
        <v>119</v>
      </c>
      <c r="D54" s="383">
        <v>646.20000000000005</v>
      </c>
      <c r="E54" s="344">
        <v>16131.511651015551</v>
      </c>
      <c r="F54" s="344">
        <f t="shared" si="0"/>
        <v>10424182.82888625</v>
      </c>
      <c r="H54" s="55"/>
      <c r="I54" s="55"/>
      <c r="J54" s="55"/>
      <c r="K54" s="55"/>
      <c r="L54" s="55"/>
      <c r="M54" s="55"/>
      <c r="N54" s="55"/>
      <c r="O54" s="55"/>
      <c r="P54" s="55"/>
    </row>
    <row r="55" spans="1:16" customFormat="1" ht="9.75" customHeight="1">
      <c r="A55" s="265">
        <f t="shared" si="2"/>
        <v>46</v>
      </c>
      <c r="B55" s="367" t="s">
        <v>338</v>
      </c>
      <c r="C55" s="369" t="s">
        <v>119</v>
      </c>
      <c r="D55" s="383">
        <v>170.7</v>
      </c>
      <c r="E55" s="344">
        <v>22386.003865269973</v>
      </c>
      <c r="F55" s="344">
        <f t="shared" si="0"/>
        <v>3821290.8598015844</v>
      </c>
      <c r="H55" s="55"/>
      <c r="I55" s="55"/>
      <c r="J55" s="55"/>
      <c r="K55" s="55"/>
      <c r="L55" s="55"/>
      <c r="M55" s="55"/>
      <c r="N55" s="55"/>
      <c r="O55" s="55"/>
      <c r="P55" s="55"/>
    </row>
    <row r="56" spans="1:16" customFormat="1" ht="9.75" customHeight="1">
      <c r="A56" s="265">
        <f t="shared" si="2"/>
        <v>47</v>
      </c>
      <c r="B56" s="265" t="s">
        <v>341</v>
      </c>
      <c r="C56" s="347" t="s">
        <v>18</v>
      </c>
      <c r="D56" s="344">
        <v>648.6</v>
      </c>
      <c r="E56" s="344">
        <v>1845.7850774856527</v>
      </c>
      <c r="F56" s="344">
        <f t="shared" si="0"/>
        <v>1197176.2012571944</v>
      </c>
      <c r="H56" s="55"/>
      <c r="I56" s="55"/>
      <c r="J56" s="55"/>
      <c r="K56" s="55"/>
      <c r="L56" s="55"/>
      <c r="M56" s="55"/>
      <c r="N56" s="55"/>
      <c r="O56" s="55"/>
      <c r="P56" s="55"/>
    </row>
    <row r="57" spans="1:16" customFormat="1" ht="9.75" customHeight="1">
      <c r="A57" s="265">
        <f t="shared" si="2"/>
        <v>48</v>
      </c>
      <c r="B57" s="265" t="s">
        <v>344</v>
      </c>
      <c r="C57" s="347" t="s">
        <v>145</v>
      </c>
      <c r="D57" s="366">
        <v>25</v>
      </c>
      <c r="E57" s="344">
        <v>43127.442741170591</v>
      </c>
      <c r="F57" s="344">
        <f t="shared" si="0"/>
        <v>1078186.0685292648</v>
      </c>
      <c r="H57" s="55"/>
      <c r="I57" s="55"/>
      <c r="J57" s="55"/>
      <c r="K57" s="55"/>
      <c r="L57" s="55"/>
      <c r="M57" s="55"/>
      <c r="N57" s="55"/>
      <c r="O57" s="55"/>
      <c r="P57" s="55"/>
    </row>
    <row r="58" spans="1:16" customFormat="1" ht="9.75" customHeight="1">
      <c r="A58" s="265">
        <f t="shared" si="2"/>
        <v>49</v>
      </c>
      <c r="B58" s="343" t="s">
        <v>154</v>
      </c>
      <c r="C58" s="368" t="s">
        <v>155</v>
      </c>
      <c r="D58" s="382">
        <v>54.62</v>
      </c>
      <c r="E58" s="344">
        <v>18214.830451929152</v>
      </c>
      <c r="F58" s="344">
        <f t="shared" si="0"/>
        <v>994894.03928437026</v>
      </c>
      <c r="H58" s="55"/>
      <c r="I58" s="55"/>
      <c r="J58" s="55"/>
      <c r="K58" s="55"/>
      <c r="L58" s="55"/>
      <c r="M58" s="55"/>
      <c r="N58" s="55"/>
      <c r="O58" s="55"/>
      <c r="P58" s="55"/>
    </row>
    <row r="59" spans="1:16" customFormat="1" ht="9.75" customHeight="1">
      <c r="A59" s="265">
        <f t="shared" si="2"/>
        <v>50</v>
      </c>
      <c r="B59" s="265" t="s">
        <v>401</v>
      </c>
      <c r="C59" s="265" t="s">
        <v>21</v>
      </c>
      <c r="D59" s="78">
        <v>8.5350000000000001</v>
      </c>
      <c r="E59" s="344">
        <v>53883.269790284554</v>
      </c>
      <c r="F59" s="344">
        <f t="shared" si="0"/>
        <v>459893.70766007865</v>
      </c>
      <c r="H59" s="55"/>
      <c r="I59" s="55"/>
      <c r="J59" s="55"/>
      <c r="K59" s="55"/>
      <c r="L59" s="55"/>
      <c r="M59" s="55"/>
      <c r="N59" s="55"/>
      <c r="O59" s="55"/>
      <c r="P59" s="55"/>
    </row>
    <row r="60" spans="1:16" customFormat="1" ht="9.75" customHeight="1">
      <c r="A60" s="265">
        <f t="shared" si="2"/>
        <v>51</v>
      </c>
      <c r="B60" s="367" t="s">
        <v>399</v>
      </c>
      <c r="C60" s="265" t="s">
        <v>7</v>
      </c>
      <c r="D60" s="384">
        <v>170.7</v>
      </c>
      <c r="E60" s="344">
        <v>1172.717290172704</v>
      </c>
      <c r="F60" s="344">
        <f t="shared" si="0"/>
        <v>200182.84143248055</v>
      </c>
      <c r="H60" s="55"/>
      <c r="I60" s="55"/>
      <c r="J60" s="55"/>
      <c r="K60" s="55"/>
      <c r="L60" s="55"/>
      <c r="M60" s="55"/>
      <c r="N60" s="55"/>
      <c r="O60" s="55"/>
      <c r="P60" s="55"/>
    </row>
    <row r="61" spans="1:16" customFormat="1" ht="9.75" customHeight="1">
      <c r="A61" s="264"/>
      <c r="B61" s="352" t="s">
        <v>226</v>
      </c>
      <c r="C61" s="264"/>
      <c r="D61" s="358"/>
      <c r="E61" s="344">
        <v>0</v>
      </c>
      <c r="F61" s="344">
        <f t="shared" si="0"/>
        <v>0</v>
      </c>
      <c r="H61" s="55"/>
      <c r="I61" s="55"/>
      <c r="J61" s="55"/>
      <c r="K61" s="55"/>
      <c r="L61" s="55"/>
      <c r="M61" s="55"/>
      <c r="N61" s="55"/>
      <c r="O61" s="55"/>
      <c r="P61" s="55"/>
    </row>
    <row r="62" spans="1:16" customFormat="1" ht="9.75" customHeight="1">
      <c r="A62" s="269">
        <v>1</v>
      </c>
      <c r="B62" s="262" t="s">
        <v>245</v>
      </c>
      <c r="C62" s="264" t="s">
        <v>19</v>
      </c>
      <c r="D62" s="362">
        <v>1</v>
      </c>
      <c r="E62" s="344">
        <v>333591.7439761163</v>
      </c>
      <c r="F62" s="344">
        <f t="shared" si="0"/>
        <v>333591.7439761163</v>
      </c>
      <c r="H62" s="55"/>
      <c r="I62" s="55"/>
      <c r="J62" s="55"/>
      <c r="K62" s="55"/>
      <c r="L62" s="55"/>
      <c r="M62" s="55"/>
      <c r="N62" s="55"/>
      <c r="O62" s="55"/>
      <c r="P62" s="55"/>
    </row>
    <row r="63" spans="1:16" customFormat="1" ht="9.75" customHeight="1">
      <c r="A63" s="269">
        <f t="shared" ref="A63:A83" si="3">+A62+1</f>
        <v>2</v>
      </c>
      <c r="B63" s="262" t="s">
        <v>247</v>
      </c>
      <c r="C63" s="264" t="s">
        <v>19</v>
      </c>
      <c r="D63" s="362">
        <v>2</v>
      </c>
      <c r="E63" s="344">
        <v>73260.558372333544</v>
      </c>
      <c r="F63" s="344">
        <f t="shared" si="0"/>
        <v>146521.11674466709</v>
      </c>
      <c r="H63" s="55"/>
      <c r="I63" s="55"/>
      <c r="J63" s="55"/>
      <c r="K63" s="55"/>
      <c r="L63" s="55"/>
      <c r="M63" s="55"/>
      <c r="N63" s="55"/>
      <c r="O63" s="55"/>
      <c r="P63" s="55"/>
    </row>
    <row r="64" spans="1:16" customFormat="1" ht="9.75" customHeight="1">
      <c r="A64" s="269">
        <f t="shared" si="3"/>
        <v>3</v>
      </c>
      <c r="B64" s="262" t="s">
        <v>249</v>
      </c>
      <c r="C64" s="264" t="s">
        <v>19</v>
      </c>
      <c r="D64" s="362">
        <v>1</v>
      </c>
      <c r="E64" s="344">
        <v>63960.028383373574</v>
      </c>
      <c r="F64" s="344">
        <f t="shared" si="0"/>
        <v>63960.028383373574</v>
      </c>
      <c r="H64" s="55"/>
      <c r="I64" s="55"/>
      <c r="J64" s="55"/>
      <c r="K64" s="55"/>
      <c r="L64" s="55"/>
      <c r="M64" s="55"/>
      <c r="N64" s="55"/>
      <c r="O64" s="55"/>
      <c r="P64" s="55"/>
    </row>
    <row r="65" spans="1:16" customFormat="1" ht="9.75" customHeight="1">
      <c r="A65" s="269">
        <f t="shared" si="3"/>
        <v>4</v>
      </c>
      <c r="B65" s="262" t="s">
        <v>252</v>
      </c>
      <c r="C65" s="264" t="s">
        <v>19</v>
      </c>
      <c r="D65" s="362">
        <v>2</v>
      </c>
      <c r="E65" s="344">
        <v>69449.136960607779</v>
      </c>
      <c r="F65" s="344">
        <f t="shared" si="0"/>
        <v>138898.27392121556</v>
      </c>
      <c r="H65" s="55"/>
      <c r="I65" s="55"/>
      <c r="J65" s="55"/>
      <c r="K65" s="55"/>
      <c r="L65" s="55"/>
      <c r="M65" s="55"/>
      <c r="N65" s="55"/>
      <c r="O65" s="55"/>
      <c r="P65" s="55"/>
    </row>
    <row r="66" spans="1:16" customFormat="1" ht="9.75" customHeight="1">
      <c r="A66" s="269">
        <f t="shared" si="3"/>
        <v>5</v>
      </c>
      <c r="B66" s="262" t="s">
        <v>253</v>
      </c>
      <c r="C66" s="264" t="s">
        <v>19</v>
      </c>
      <c r="D66" s="362">
        <v>2</v>
      </c>
      <c r="E66" s="344">
        <v>52206.096674823311</v>
      </c>
      <c r="F66" s="344">
        <f t="shared" si="0"/>
        <v>104412.19334964662</v>
      </c>
      <c r="H66" s="55"/>
      <c r="I66" s="55"/>
      <c r="J66" s="55"/>
      <c r="K66" s="55"/>
      <c r="L66" s="55"/>
      <c r="M66" s="55"/>
      <c r="N66" s="55"/>
      <c r="O66" s="55"/>
      <c r="P66" s="55"/>
    </row>
    <row r="67" spans="1:16" customFormat="1" ht="9.75" customHeight="1">
      <c r="A67" s="269">
        <f t="shared" si="3"/>
        <v>6</v>
      </c>
      <c r="B67" s="262" t="s">
        <v>256</v>
      </c>
      <c r="C67" s="264" t="s">
        <v>19</v>
      </c>
      <c r="D67" s="362">
        <v>4</v>
      </c>
      <c r="E67" s="344">
        <v>16825.362555804099</v>
      </c>
      <c r="F67" s="344">
        <f t="shared" si="0"/>
        <v>67301.450223216394</v>
      </c>
      <c r="H67" s="55"/>
      <c r="I67" s="55"/>
      <c r="J67" s="55"/>
      <c r="K67" s="55"/>
      <c r="L67" s="55"/>
      <c r="M67" s="55"/>
      <c r="N67" s="55"/>
      <c r="O67" s="55"/>
      <c r="P67" s="55"/>
    </row>
    <row r="68" spans="1:16" customFormat="1" ht="9.75" customHeight="1">
      <c r="A68" s="269">
        <f t="shared" si="3"/>
        <v>7</v>
      </c>
      <c r="B68" s="262" t="s">
        <v>258</v>
      </c>
      <c r="C68" s="264" t="s">
        <v>19</v>
      </c>
      <c r="D68" s="362">
        <v>11</v>
      </c>
      <c r="E68" s="344">
        <v>20327.580862537488</v>
      </c>
      <c r="F68" s="344">
        <f t="shared" si="0"/>
        <v>223603.38948791238</v>
      </c>
      <c r="H68" s="55"/>
      <c r="I68" s="55"/>
      <c r="J68" s="55"/>
      <c r="K68" s="55"/>
      <c r="L68" s="55"/>
      <c r="M68" s="55"/>
      <c r="N68" s="55"/>
      <c r="O68" s="55"/>
      <c r="P68" s="55"/>
    </row>
    <row r="69" spans="1:16" customFormat="1" ht="9.75" customHeight="1">
      <c r="A69" s="269">
        <f t="shared" si="3"/>
        <v>8</v>
      </c>
      <c r="B69" s="262" t="s">
        <v>260</v>
      </c>
      <c r="C69" s="264" t="s">
        <v>19</v>
      </c>
      <c r="D69" s="362">
        <v>48</v>
      </c>
      <c r="E69" s="344">
        <v>8385.1271057967133</v>
      </c>
      <c r="F69" s="344">
        <f t="shared" si="0"/>
        <v>402486.10107824224</v>
      </c>
      <c r="H69" s="55"/>
      <c r="I69" s="55"/>
      <c r="J69" s="55"/>
      <c r="K69" s="55"/>
      <c r="L69" s="55"/>
      <c r="M69" s="55"/>
      <c r="N69" s="55"/>
      <c r="O69" s="55"/>
      <c r="P69" s="55"/>
    </row>
    <row r="70" spans="1:16" customFormat="1" ht="9.75" customHeight="1">
      <c r="A70" s="269">
        <f t="shared" si="3"/>
        <v>9</v>
      </c>
      <c r="B70" s="262" t="s">
        <v>263</v>
      </c>
      <c r="C70" s="264" t="s">
        <v>19</v>
      </c>
      <c r="D70" s="362">
        <v>4</v>
      </c>
      <c r="E70" s="344">
        <v>45401.954024484323</v>
      </c>
      <c r="F70" s="344">
        <f t="shared" si="0"/>
        <v>181607.81609793729</v>
      </c>
      <c r="H70" s="55"/>
      <c r="I70" s="55"/>
      <c r="J70" s="55"/>
      <c r="K70" s="55"/>
      <c r="L70" s="55"/>
      <c r="M70" s="55"/>
      <c r="N70" s="55"/>
      <c r="O70" s="55"/>
      <c r="P70" s="55"/>
    </row>
    <row r="71" spans="1:16" customFormat="1" ht="9.75" customHeight="1">
      <c r="A71" s="269">
        <f t="shared" si="3"/>
        <v>10</v>
      </c>
      <c r="B71" s="262" t="s">
        <v>674</v>
      </c>
      <c r="C71" s="264" t="s">
        <v>19</v>
      </c>
      <c r="D71" s="362">
        <v>2</v>
      </c>
      <c r="E71" s="344">
        <v>37508.763785996678</v>
      </c>
      <c r="F71" s="344">
        <f t="shared" ref="F71:F134" si="4">D71*E71</f>
        <v>75017.527571993356</v>
      </c>
      <c r="H71" s="55"/>
      <c r="I71" s="55"/>
      <c r="J71" s="55"/>
      <c r="K71" s="55"/>
      <c r="L71" s="55"/>
      <c r="M71" s="55"/>
      <c r="N71" s="55"/>
      <c r="O71" s="55"/>
      <c r="P71" s="55"/>
    </row>
    <row r="72" spans="1:16" customFormat="1" ht="9.75" customHeight="1">
      <c r="A72" s="269">
        <f t="shared" si="3"/>
        <v>11</v>
      </c>
      <c r="B72" s="268" t="s">
        <v>271</v>
      </c>
      <c r="C72" s="264" t="s">
        <v>267</v>
      </c>
      <c r="D72" s="362">
        <v>2</v>
      </c>
      <c r="E72" s="344">
        <v>110775.50982666799</v>
      </c>
      <c r="F72" s="344">
        <f t="shared" si="4"/>
        <v>221551.01965333597</v>
      </c>
      <c r="H72" s="55"/>
      <c r="I72" s="55"/>
      <c r="J72" s="55"/>
      <c r="K72" s="55"/>
      <c r="L72" s="55"/>
      <c r="M72" s="55"/>
      <c r="N72" s="55"/>
      <c r="O72" s="55"/>
      <c r="P72" s="55"/>
    </row>
    <row r="73" spans="1:16" customFormat="1" ht="9.75" customHeight="1">
      <c r="A73" s="269">
        <f t="shared" si="3"/>
        <v>12</v>
      </c>
      <c r="B73" s="268" t="s">
        <v>269</v>
      </c>
      <c r="C73" s="264" t="s">
        <v>267</v>
      </c>
      <c r="D73" s="362">
        <v>30</v>
      </c>
      <c r="E73" s="344">
        <v>110775.50982666799</v>
      </c>
      <c r="F73" s="344">
        <f t="shared" si="4"/>
        <v>3323265.2948000394</v>
      </c>
      <c r="H73" s="55"/>
      <c r="I73" s="55"/>
      <c r="J73" s="55"/>
      <c r="K73" s="55"/>
      <c r="L73" s="55"/>
      <c r="M73" s="55"/>
      <c r="N73" s="55"/>
      <c r="O73" s="55"/>
      <c r="P73" s="55"/>
    </row>
    <row r="74" spans="1:16" customFormat="1" ht="9.75" customHeight="1">
      <c r="A74" s="269">
        <f t="shared" si="3"/>
        <v>13</v>
      </c>
      <c r="B74" s="268" t="s">
        <v>270</v>
      </c>
      <c r="C74" s="264" t="s">
        <v>19</v>
      </c>
      <c r="D74" s="362">
        <v>3</v>
      </c>
      <c r="E74" s="344">
        <v>174654.8282966931</v>
      </c>
      <c r="F74" s="344">
        <f t="shared" si="4"/>
        <v>523964.4848900793</v>
      </c>
      <c r="H74" s="55"/>
      <c r="I74" s="55"/>
      <c r="J74" s="55"/>
      <c r="K74" s="55"/>
      <c r="L74" s="55"/>
      <c r="M74" s="55"/>
      <c r="N74" s="55"/>
      <c r="O74" s="55"/>
      <c r="P74" s="55"/>
    </row>
    <row r="75" spans="1:16" customFormat="1" ht="9.75" customHeight="1">
      <c r="A75" s="269">
        <f t="shared" si="3"/>
        <v>14</v>
      </c>
      <c r="B75" s="268" t="s">
        <v>274</v>
      </c>
      <c r="C75" s="264" t="s">
        <v>19</v>
      </c>
      <c r="D75" s="362">
        <v>4</v>
      </c>
      <c r="E75" s="344">
        <v>45737.056940709335</v>
      </c>
      <c r="F75" s="344">
        <f t="shared" si="4"/>
        <v>182948.22776283734</v>
      </c>
      <c r="H75" s="55"/>
      <c r="I75" s="55"/>
      <c r="J75" s="55"/>
      <c r="K75" s="55"/>
      <c r="L75" s="55"/>
      <c r="M75" s="55"/>
      <c r="N75" s="55"/>
      <c r="O75" s="55"/>
      <c r="P75" s="55"/>
    </row>
    <row r="76" spans="1:16" customFormat="1" ht="9.75" customHeight="1">
      <c r="A76" s="275">
        <f t="shared" si="3"/>
        <v>15</v>
      </c>
      <c r="B76" s="268" t="s">
        <v>277</v>
      </c>
      <c r="C76" s="264" t="s">
        <v>19</v>
      </c>
      <c r="D76" s="362">
        <v>8</v>
      </c>
      <c r="E76" s="344">
        <v>1250.8984428508845</v>
      </c>
      <c r="F76" s="344">
        <f t="shared" si="4"/>
        <v>10007.187542807076</v>
      </c>
      <c r="H76" s="55"/>
      <c r="I76" s="55"/>
      <c r="J76" s="55"/>
      <c r="K76" s="55"/>
      <c r="L76" s="55"/>
      <c r="M76" s="55"/>
      <c r="N76" s="55"/>
      <c r="O76" s="55"/>
      <c r="P76" s="55"/>
    </row>
    <row r="77" spans="1:16" customFormat="1" ht="9.75" customHeight="1">
      <c r="A77" s="275">
        <f t="shared" si="3"/>
        <v>16</v>
      </c>
      <c r="B77" s="262" t="s">
        <v>278</v>
      </c>
      <c r="C77" s="264" t="s">
        <v>19</v>
      </c>
      <c r="D77" s="362">
        <v>8</v>
      </c>
      <c r="E77" s="344">
        <v>24059.678795151889</v>
      </c>
      <c r="F77" s="344">
        <f t="shared" si="4"/>
        <v>192477.43036121511</v>
      </c>
      <c r="H77" s="55"/>
      <c r="I77" s="55"/>
      <c r="J77" s="55"/>
      <c r="K77" s="55"/>
      <c r="L77" s="55"/>
      <c r="M77" s="55"/>
      <c r="N77" s="55"/>
      <c r="O77" s="55"/>
      <c r="P77" s="55"/>
    </row>
    <row r="78" spans="1:16" customFormat="1" ht="9.75" customHeight="1">
      <c r="A78" s="275">
        <f t="shared" si="3"/>
        <v>17</v>
      </c>
      <c r="B78" s="262" t="s">
        <v>280</v>
      </c>
      <c r="C78" s="264" t="s">
        <v>18</v>
      </c>
      <c r="D78" s="345">
        <v>50</v>
      </c>
      <c r="E78" s="344">
        <v>1121.210007811397</v>
      </c>
      <c r="F78" s="344">
        <f t="shared" si="4"/>
        <v>56060.500390569847</v>
      </c>
      <c r="H78" s="55"/>
      <c r="I78" s="55"/>
      <c r="J78" s="55"/>
      <c r="K78" s="55"/>
      <c r="L78" s="55"/>
      <c r="M78" s="55"/>
      <c r="N78" s="55"/>
      <c r="O78" s="55"/>
      <c r="P78" s="55"/>
    </row>
    <row r="79" spans="1:16" customFormat="1" ht="9.75" customHeight="1">
      <c r="A79" s="275">
        <f t="shared" si="3"/>
        <v>18</v>
      </c>
      <c r="B79" s="262" t="s">
        <v>282</v>
      </c>
      <c r="C79" s="264" t="s">
        <v>18</v>
      </c>
      <c r="D79" s="345">
        <v>400</v>
      </c>
      <c r="E79" s="344">
        <v>1001.5928442137809</v>
      </c>
      <c r="F79" s="344">
        <f t="shared" si="4"/>
        <v>400637.13768551237</v>
      </c>
      <c r="H79" s="55"/>
      <c r="I79" s="55"/>
      <c r="J79" s="55"/>
      <c r="K79" s="55"/>
      <c r="L79" s="55"/>
      <c r="M79" s="55"/>
      <c r="N79" s="55"/>
      <c r="O79" s="55"/>
      <c r="P79" s="55"/>
    </row>
    <row r="80" spans="1:16" customFormat="1" ht="9.75" customHeight="1">
      <c r="A80" s="275">
        <f t="shared" si="3"/>
        <v>19</v>
      </c>
      <c r="B80" s="262" t="s">
        <v>285</v>
      </c>
      <c r="C80" s="264" t="s">
        <v>18</v>
      </c>
      <c r="D80" s="345">
        <v>112</v>
      </c>
      <c r="E80" s="344">
        <v>1148.3232315601897</v>
      </c>
      <c r="F80" s="344">
        <f t="shared" si="4"/>
        <v>128612.20193474124</v>
      </c>
      <c r="H80" s="55"/>
      <c r="I80" s="55"/>
      <c r="J80" s="55"/>
      <c r="K80" s="55"/>
      <c r="L80" s="55"/>
      <c r="M80" s="55"/>
      <c r="N80" s="55"/>
      <c r="O80" s="55"/>
      <c r="P80" s="55"/>
    </row>
    <row r="81" spans="1:16" customFormat="1" ht="9.75" customHeight="1">
      <c r="A81" s="275">
        <f t="shared" si="3"/>
        <v>20</v>
      </c>
      <c r="B81" s="262" t="s">
        <v>286</v>
      </c>
      <c r="C81" s="264" t="s">
        <v>18</v>
      </c>
      <c r="D81" s="345">
        <v>250</v>
      </c>
      <c r="E81" s="344">
        <v>976.07451597962302</v>
      </c>
      <c r="F81" s="344">
        <f t="shared" si="4"/>
        <v>244018.62899490577</v>
      </c>
      <c r="H81" s="55"/>
      <c r="I81" s="55"/>
      <c r="J81" s="55"/>
      <c r="K81" s="55"/>
      <c r="L81" s="55"/>
      <c r="M81" s="55"/>
      <c r="N81" s="55"/>
      <c r="O81" s="55"/>
      <c r="P81" s="55"/>
    </row>
    <row r="82" spans="1:16" customFormat="1" ht="9.75" customHeight="1">
      <c r="A82" s="275">
        <f t="shared" si="3"/>
        <v>21</v>
      </c>
      <c r="B82" s="262" t="s">
        <v>289</v>
      </c>
      <c r="C82" s="264" t="s">
        <v>18</v>
      </c>
      <c r="D82" s="345">
        <v>250</v>
      </c>
      <c r="E82" s="344">
        <v>1322.605353290219</v>
      </c>
      <c r="F82" s="344">
        <f t="shared" si="4"/>
        <v>330651.33832255477</v>
      </c>
      <c r="H82" s="55"/>
      <c r="I82" s="55"/>
      <c r="J82" s="55"/>
      <c r="K82" s="55"/>
      <c r="L82" s="55"/>
      <c r="M82" s="55"/>
      <c r="N82" s="55"/>
      <c r="O82" s="55"/>
      <c r="P82" s="55"/>
    </row>
    <row r="83" spans="1:16" customFormat="1" ht="9.75" customHeight="1">
      <c r="A83" s="275">
        <f t="shared" si="3"/>
        <v>22</v>
      </c>
      <c r="B83" s="262" t="s">
        <v>290</v>
      </c>
      <c r="C83" s="264" t="s">
        <v>18</v>
      </c>
      <c r="D83" s="345">
        <v>250</v>
      </c>
      <c r="E83" s="344">
        <v>531.38943479847956</v>
      </c>
      <c r="F83" s="344">
        <f t="shared" si="4"/>
        <v>132847.35869961989</v>
      </c>
      <c r="H83" s="55"/>
      <c r="I83" s="55"/>
      <c r="J83" s="55"/>
      <c r="K83" s="55"/>
      <c r="L83" s="55"/>
      <c r="M83" s="55"/>
      <c r="N83" s="55"/>
      <c r="O83" s="55"/>
      <c r="P83" s="55"/>
    </row>
    <row r="84" spans="1:16" customFormat="1" ht="9.75" customHeight="1">
      <c r="A84" s="262"/>
      <c r="B84" s="352" t="s">
        <v>227</v>
      </c>
      <c r="C84" s="264"/>
      <c r="D84" s="358"/>
      <c r="E84" s="344">
        <v>0</v>
      </c>
      <c r="F84" s="344">
        <f t="shared" si="4"/>
        <v>0</v>
      </c>
      <c r="H84" s="55"/>
      <c r="I84" s="55"/>
      <c r="J84" s="55"/>
      <c r="K84" s="55"/>
      <c r="L84" s="55"/>
      <c r="M84" s="55"/>
      <c r="N84" s="55"/>
      <c r="O84" s="55"/>
      <c r="P84" s="55"/>
    </row>
    <row r="85" spans="1:16" customFormat="1" ht="9.75" customHeight="1">
      <c r="A85" s="269">
        <v>1</v>
      </c>
      <c r="B85" s="262" t="s">
        <v>238</v>
      </c>
      <c r="C85" s="264" t="s">
        <v>19</v>
      </c>
      <c r="D85" s="362">
        <v>1</v>
      </c>
      <c r="E85" s="344">
        <v>164120.97401055699</v>
      </c>
      <c r="F85" s="344">
        <f t="shared" si="4"/>
        <v>164120.97401055699</v>
      </c>
      <c r="H85" s="55"/>
      <c r="I85" s="55"/>
      <c r="J85" s="55"/>
      <c r="K85" s="55"/>
      <c r="L85" s="55"/>
      <c r="M85" s="55"/>
      <c r="N85" s="55"/>
      <c r="O85" s="55"/>
      <c r="P85" s="55"/>
    </row>
    <row r="86" spans="1:16" customFormat="1" ht="9.75" customHeight="1">
      <c r="A86" s="269">
        <f>+A85+1</f>
        <v>2</v>
      </c>
      <c r="B86" s="262" t="s">
        <v>230</v>
      </c>
      <c r="C86" s="264" t="s">
        <v>19</v>
      </c>
      <c r="D86" s="362">
        <v>7</v>
      </c>
      <c r="E86" s="344">
        <v>57171.321175886675</v>
      </c>
      <c r="F86" s="344">
        <f t="shared" si="4"/>
        <v>400199.24823120673</v>
      </c>
      <c r="H86" s="55"/>
      <c r="I86" s="55"/>
      <c r="J86" s="55"/>
      <c r="K86" s="55"/>
      <c r="L86" s="55"/>
      <c r="M86" s="55"/>
      <c r="N86" s="55"/>
      <c r="O86" s="55"/>
      <c r="P86" s="55"/>
    </row>
    <row r="87" spans="1:16" customFormat="1" ht="9.75" customHeight="1">
      <c r="A87" s="274">
        <f>+A86+1</f>
        <v>3</v>
      </c>
      <c r="B87" s="262" t="s">
        <v>233</v>
      </c>
      <c r="C87" s="264" t="s">
        <v>19</v>
      </c>
      <c r="D87" s="362">
        <v>8</v>
      </c>
      <c r="E87" s="344">
        <v>10223.900865014984</v>
      </c>
      <c r="F87" s="344">
        <f t="shared" si="4"/>
        <v>81791.206920119876</v>
      </c>
      <c r="H87" s="55"/>
      <c r="I87" s="55"/>
      <c r="J87" s="55"/>
      <c r="K87" s="55"/>
      <c r="L87" s="55"/>
      <c r="M87" s="55"/>
      <c r="N87" s="55"/>
      <c r="O87" s="55"/>
      <c r="P87" s="55"/>
    </row>
    <row r="88" spans="1:16" customFormat="1" ht="9.75" customHeight="1">
      <c r="A88" s="274">
        <f>+A87+1</f>
        <v>4</v>
      </c>
      <c r="B88" s="262" t="s">
        <v>239</v>
      </c>
      <c r="C88" s="264" t="s">
        <v>18</v>
      </c>
      <c r="D88" s="345">
        <v>200</v>
      </c>
      <c r="E88" s="344">
        <v>382.58848811600905</v>
      </c>
      <c r="F88" s="344">
        <f t="shared" si="4"/>
        <v>76517.697623201806</v>
      </c>
      <c r="H88" s="55"/>
      <c r="I88" s="55"/>
      <c r="J88" s="55"/>
      <c r="K88" s="55"/>
      <c r="L88" s="55"/>
      <c r="M88" s="55"/>
      <c r="N88" s="55"/>
      <c r="O88" s="55"/>
      <c r="P88" s="55"/>
    </row>
    <row r="89" spans="1:16" customFormat="1" ht="9.75" customHeight="1">
      <c r="A89" s="264"/>
      <c r="B89" s="348" t="s">
        <v>194</v>
      </c>
      <c r="C89" s="349"/>
      <c r="D89" s="345"/>
      <c r="E89" s="344">
        <v>0</v>
      </c>
      <c r="F89" s="344">
        <f t="shared" si="4"/>
        <v>0</v>
      </c>
      <c r="H89" s="55"/>
      <c r="I89" s="55"/>
      <c r="J89" s="55"/>
      <c r="K89" s="55"/>
      <c r="L89" s="55"/>
      <c r="M89" s="55"/>
      <c r="N89" s="55"/>
      <c r="O89" s="55"/>
      <c r="P89" s="55"/>
    </row>
    <row r="90" spans="1:16" customFormat="1" ht="9.75" customHeight="1">
      <c r="A90" s="264">
        <v>1</v>
      </c>
      <c r="B90" s="262" t="s">
        <v>348</v>
      </c>
      <c r="C90" s="262" t="s">
        <v>19</v>
      </c>
      <c r="D90" s="345">
        <v>10</v>
      </c>
      <c r="E90" s="344">
        <v>23682.643285955321</v>
      </c>
      <c r="F90" s="344">
        <f t="shared" si="4"/>
        <v>236826.4328595532</v>
      </c>
      <c r="H90" s="55"/>
      <c r="I90" s="55"/>
      <c r="J90" s="55"/>
      <c r="K90" s="55"/>
      <c r="L90" s="55"/>
      <c r="M90" s="55"/>
      <c r="N90" s="55"/>
      <c r="O90" s="55"/>
      <c r="P90" s="55"/>
    </row>
    <row r="91" spans="1:16" customFormat="1" ht="9.75" customHeight="1">
      <c r="A91" s="264">
        <v>2</v>
      </c>
      <c r="B91" s="262" t="s">
        <v>349</v>
      </c>
      <c r="C91" s="264" t="s">
        <v>19</v>
      </c>
      <c r="D91" s="366">
        <v>10</v>
      </c>
      <c r="E91" s="344">
        <v>10240.891397828291</v>
      </c>
      <c r="F91" s="344">
        <f t="shared" si="4"/>
        <v>102408.91397828292</v>
      </c>
      <c r="H91" s="55"/>
      <c r="I91" s="55"/>
      <c r="J91" s="55"/>
      <c r="K91" s="55"/>
      <c r="L91" s="55"/>
      <c r="M91" s="55"/>
      <c r="N91" s="55"/>
      <c r="O91" s="55"/>
      <c r="P91" s="55"/>
    </row>
    <row r="92" spans="1:16" customFormat="1" ht="9.75" customHeight="1">
      <c r="A92" s="264">
        <v>3</v>
      </c>
      <c r="B92" s="262" t="s">
        <v>350</v>
      </c>
      <c r="C92" s="264" t="s">
        <v>19</v>
      </c>
      <c r="D92" s="366">
        <v>10</v>
      </c>
      <c r="E92" s="344">
        <v>8333.2712724806916</v>
      </c>
      <c r="F92" s="344">
        <f t="shared" si="4"/>
        <v>83332.712724806916</v>
      </c>
      <c r="H92" s="55"/>
      <c r="I92" s="55"/>
      <c r="J92" s="55"/>
      <c r="K92" s="55"/>
      <c r="L92" s="55"/>
      <c r="M92" s="55"/>
      <c r="N92" s="55"/>
      <c r="O92" s="55"/>
      <c r="P92" s="55"/>
    </row>
    <row r="93" spans="1:16" customFormat="1" ht="9.75" customHeight="1">
      <c r="A93" s="264">
        <v>4</v>
      </c>
      <c r="B93" s="364" t="s">
        <v>345</v>
      </c>
      <c r="C93" s="365" t="s">
        <v>18</v>
      </c>
      <c r="D93" s="366">
        <v>12</v>
      </c>
      <c r="E93" s="344">
        <v>4553.1201960561848</v>
      </c>
      <c r="F93" s="344">
        <f t="shared" si="4"/>
        <v>54637.442352674218</v>
      </c>
      <c r="H93" s="55"/>
      <c r="I93" s="55"/>
      <c r="J93" s="55"/>
      <c r="K93" s="55"/>
      <c r="L93" s="55"/>
      <c r="M93" s="55"/>
      <c r="N93" s="55"/>
      <c r="O93" s="55"/>
      <c r="P93" s="55"/>
    </row>
    <row r="94" spans="1:16" customFormat="1" ht="9.75" customHeight="1">
      <c r="A94" s="264">
        <v>5</v>
      </c>
      <c r="B94" s="364" t="s">
        <v>346</v>
      </c>
      <c r="C94" s="365" t="s">
        <v>18</v>
      </c>
      <c r="D94" s="366">
        <v>35</v>
      </c>
      <c r="E94" s="344">
        <v>4176.7289088480702</v>
      </c>
      <c r="F94" s="344">
        <f t="shared" si="4"/>
        <v>146185.51180968244</v>
      </c>
      <c r="H94" s="55"/>
      <c r="I94" s="55"/>
      <c r="J94" s="55"/>
      <c r="K94" s="55"/>
      <c r="L94" s="55"/>
      <c r="M94" s="55"/>
      <c r="N94" s="55"/>
      <c r="O94" s="55"/>
      <c r="P94" s="55"/>
    </row>
    <row r="95" spans="1:16" customFormat="1" ht="9.75" customHeight="1">
      <c r="A95" s="264">
        <v>6</v>
      </c>
      <c r="B95" s="364" t="s">
        <v>347</v>
      </c>
      <c r="C95" s="264" t="s">
        <v>18</v>
      </c>
      <c r="D95" s="345">
        <v>20</v>
      </c>
      <c r="E95" s="344">
        <v>4065.1119240455982</v>
      </c>
      <c r="F95" s="344">
        <f t="shared" si="4"/>
        <v>81302.238480911969</v>
      </c>
      <c r="H95" s="55"/>
      <c r="I95" s="55"/>
      <c r="J95" s="55"/>
      <c r="K95" s="55"/>
      <c r="L95" s="55"/>
      <c r="M95" s="55"/>
      <c r="N95" s="55"/>
      <c r="O95" s="55"/>
      <c r="P95" s="55"/>
    </row>
    <row r="96" spans="1:16" customFormat="1" ht="9.75" customHeight="1">
      <c r="A96" s="264">
        <v>7</v>
      </c>
      <c r="B96" s="262" t="s">
        <v>193</v>
      </c>
      <c r="C96" s="264" t="s">
        <v>30</v>
      </c>
      <c r="D96" s="344">
        <v>42</v>
      </c>
      <c r="E96" s="344">
        <v>1480.3249545647641</v>
      </c>
      <c r="F96" s="344">
        <f t="shared" si="4"/>
        <v>62173.64809172009</v>
      </c>
      <c r="H96" s="55"/>
      <c r="I96" s="55"/>
      <c r="J96" s="55"/>
      <c r="K96" s="55"/>
      <c r="L96" s="55"/>
      <c r="M96" s="55"/>
      <c r="N96" s="55"/>
      <c r="O96" s="55"/>
      <c r="P96" s="55"/>
    </row>
    <row r="97" spans="1:16" customFormat="1" ht="9.75" customHeight="1">
      <c r="A97" s="264">
        <v>8</v>
      </c>
      <c r="B97" s="262" t="s">
        <v>352</v>
      </c>
      <c r="C97" s="264" t="s">
        <v>30</v>
      </c>
      <c r="D97" s="361">
        <v>25</v>
      </c>
      <c r="E97" s="344">
        <v>1016.3549848163435</v>
      </c>
      <c r="F97" s="344">
        <f t="shared" si="4"/>
        <v>25408.874620408587</v>
      </c>
      <c r="H97" s="55"/>
      <c r="I97" s="55"/>
      <c r="J97" s="55"/>
      <c r="K97" s="55"/>
      <c r="L97" s="55"/>
      <c r="M97" s="55"/>
      <c r="N97" s="55"/>
      <c r="O97" s="55"/>
      <c r="P97" s="55"/>
    </row>
    <row r="98" spans="1:16" customFormat="1" ht="9.75" customHeight="1">
      <c r="A98" s="264">
        <v>9</v>
      </c>
      <c r="B98" s="262" t="s">
        <v>188</v>
      </c>
      <c r="C98" s="264" t="s">
        <v>19</v>
      </c>
      <c r="D98" s="363">
        <v>12</v>
      </c>
      <c r="E98" s="344">
        <v>7249.3176218707204</v>
      </c>
      <c r="F98" s="344">
        <f t="shared" si="4"/>
        <v>86991.811462448648</v>
      </c>
      <c r="H98" s="55"/>
      <c r="I98" s="55"/>
      <c r="J98" s="55"/>
      <c r="K98" s="55"/>
      <c r="L98" s="55"/>
      <c r="M98" s="55"/>
      <c r="N98" s="55"/>
      <c r="O98" s="55"/>
      <c r="P98" s="55"/>
    </row>
    <row r="99" spans="1:16" customFormat="1" ht="9.75" customHeight="1">
      <c r="A99" s="264">
        <v>10</v>
      </c>
      <c r="B99" s="262" t="s">
        <v>434</v>
      </c>
      <c r="C99" s="264" t="s">
        <v>18</v>
      </c>
      <c r="D99" s="363">
        <v>200</v>
      </c>
      <c r="E99" s="344">
        <v>882.17876267109159</v>
      </c>
      <c r="F99" s="344">
        <f t="shared" si="4"/>
        <v>176435.75253421831</v>
      </c>
      <c r="H99" s="55"/>
      <c r="I99" s="55"/>
      <c r="J99" s="55"/>
      <c r="K99" s="55"/>
      <c r="L99" s="55"/>
      <c r="M99" s="55"/>
      <c r="N99" s="55"/>
      <c r="O99" s="55"/>
      <c r="P99" s="55"/>
    </row>
    <row r="100" spans="1:16" customFormat="1" ht="9.75" customHeight="1">
      <c r="A100" s="264"/>
      <c r="B100" s="348" t="s">
        <v>195</v>
      </c>
      <c r="C100" s="349"/>
      <c r="D100" s="344"/>
      <c r="E100" s="344">
        <v>0</v>
      </c>
      <c r="F100" s="344">
        <f t="shared" si="4"/>
        <v>0</v>
      </c>
      <c r="H100" s="55"/>
      <c r="I100" s="55"/>
      <c r="J100" s="55"/>
      <c r="K100" s="55"/>
      <c r="L100" s="55"/>
      <c r="M100" s="55"/>
      <c r="N100" s="55"/>
      <c r="O100" s="55"/>
      <c r="P100" s="55"/>
    </row>
    <row r="101" spans="1:16" customFormat="1" ht="9.75" customHeight="1">
      <c r="A101" s="264">
        <v>11</v>
      </c>
      <c r="B101" s="262" t="s">
        <v>26</v>
      </c>
      <c r="C101" s="262" t="s">
        <v>19</v>
      </c>
      <c r="D101" s="362">
        <v>10</v>
      </c>
      <c r="E101" s="344">
        <v>56842.979319438287</v>
      </c>
      <c r="F101" s="344">
        <f t="shared" si="4"/>
        <v>568429.79319438292</v>
      </c>
      <c r="H101" s="55"/>
      <c r="I101" s="55"/>
      <c r="J101" s="55"/>
      <c r="K101" s="55"/>
      <c r="L101" s="55"/>
      <c r="M101" s="55"/>
      <c r="N101" s="55"/>
      <c r="O101" s="55"/>
      <c r="P101" s="55"/>
    </row>
    <row r="102" spans="1:16" customFormat="1" ht="9.75" customHeight="1">
      <c r="A102" s="267">
        <v>12</v>
      </c>
      <c r="B102" s="262" t="s">
        <v>209</v>
      </c>
      <c r="C102" s="264" t="s">
        <v>18</v>
      </c>
      <c r="D102" s="362">
        <v>15</v>
      </c>
      <c r="E102" s="344">
        <v>2028.3670895213768</v>
      </c>
      <c r="F102" s="344">
        <f t="shared" si="4"/>
        <v>30425.506342820652</v>
      </c>
      <c r="H102" s="55"/>
      <c r="I102" s="55"/>
      <c r="J102" s="55"/>
      <c r="K102" s="55"/>
      <c r="L102" s="55"/>
      <c r="M102" s="55"/>
      <c r="N102" s="55"/>
      <c r="O102" s="55"/>
      <c r="P102" s="55"/>
    </row>
    <row r="103" spans="1:16" customFormat="1" ht="9.75" customHeight="1">
      <c r="A103" s="267">
        <v>13</v>
      </c>
      <c r="B103" s="262" t="s">
        <v>210</v>
      </c>
      <c r="C103" s="264" t="s">
        <v>18</v>
      </c>
      <c r="D103" s="362">
        <v>45</v>
      </c>
      <c r="E103" s="344">
        <v>3084.3073630263557</v>
      </c>
      <c r="F103" s="344">
        <f t="shared" si="4"/>
        <v>138793.83133618601</v>
      </c>
      <c r="H103" s="55"/>
      <c r="I103" s="55"/>
      <c r="J103" s="55"/>
      <c r="K103" s="55"/>
      <c r="L103" s="55"/>
      <c r="M103" s="55"/>
      <c r="N103" s="55"/>
      <c r="O103" s="55"/>
      <c r="P103" s="55"/>
    </row>
    <row r="104" spans="1:16" customFormat="1" ht="9.75" customHeight="1">
      <c r="A104" s="264">
        <v>14</v>
      </c>
      <c r="B104" s="262" t="s">
        <v>211</v>
      </c>
      <c r="C104" s="264" t="s">
        <v>30</v>
      </c>
      <c r="D104" s="362">
        <v>12</v>
      </c>
      <c r="E104" s="344">
        <v>2097.956060722388</v>
      </c>
      <c r="F104" s="344">
        <f t="shared" si="4"/>
        <v>25175.472728668654</v>
      </c>
      <c r="H104" s="55"/>
      <c r="I104" s="55"/>
      <c r="J104" s="55"/>
      <c r="K104" s="55"/>
      <c r="L104" s="55"/>
      <c r="M104" s="55"/>
      <c r="N104" s="55"/>
      <c r="O104" s="55"/>
      <c r="P104" s="55"/>
    </row>
    <row r="105" spans="1:16" customFormat="1" ht="9.75" customHeight="1">
      <c r="A105" s="264">
        <v>15</v>
      </c>
      <c r="B105" s="262" t="s">
        <v>212</v>
      </c>
      <c r="C105" s="264" t="s">
        <v>30</v>
      </c>
      <c r="D105" s="361">
        <v>18</v>
      </c>
      <c r="E105" s="344">
        <v>2410.6806714351092</v>
      </c>
      <c r="F105" s="344">
        <f t="shared" si="4"/>
        <v>43392.252085831962</v>
      </c>
      <c r="H105" s="55"/>
      <c r="I105" s="55"/>
      <c r="J105" s="55"/>
      <c r="K105" s="55"/>
      <c r="L105" s="55"/>
      <c r="M105" s="55"/>
      <c r="N105" s="55"/>
      <c r="O105" s="55"/>
      <c r="P105" s="55"/>
    </row>
    <row r="106" spans="1:16" customFormat="1" ht="9.75" customHeight="1">
      <c r="A106" s="264">
        <v>16</v>
      </c>
      <c r="B106" s="262" t="s">
        <v>213</v>
      </c>
      <c r="C106" s="264" t="s">
        <v>19</v>
      </c>
      <c r="D106" s="344">
        <v>6</v>
      </c>
      <c r="E106" s="344">
        <v>9451.3650978009573</v>
      </c>
      <c r="F106" s="344">
        <f t="shared" si="4"/>
        <v>56708.190586805744</v>
      </c>
      <c r="H106" s="55"/>
      <c r="I106" s="55"/>
      <c r="J106" s="55"/>
      <c r="K106" s="55"/>
      <c r="L106" s="55"/>
      <c r="M106" s="55"/>
      <c r="N106" s="55"/>
      <c r="O106" s="55"/>
      <c r="P106" s="55"/>
    </row>
    <row r="107" spans="1:16" customFormat="1" ht="9.75" customHeight="1">
      <c r="A107" s="264">
        <v>17</v>
      </c>
      <c r="B107" s="262" t="s">
        <v>353</v>
      </c>
      <c r="C107" s="262" t="s">
        <v>19</v>
      </c>
      <c r="D107" s="357">
        <v>1</v>
      </c>
      <c r="E107" s="344">
        <v>28770.664185570331</v>
      </c>
      <c r="F107" s="344">
        <f t="shared" si="4"/>
        <v>28770.664185570331</v>
      </c>
      <c r="H107" s="55"/>
      <c r="I107" s="55"/>
      <c r="J107" s="55"/>
      <c r="K107" s="55"/>
      <c r="L107" s="55"/>
      <c r="M107" s="55"/>
      <c r="N107" s="55"/>
      <c r="O107" s="55"/>
      <c r="P107" s="55"/>
    </row>
    <row r="108" spans="1:16" customFormat="1" ht="9.75" customHeight="1">
      <c r="A108" s="264">
        <v>18</v>
      </c>
      <c r="B108" s="262" t="s">
        <v>355</v>
      </c>
      <c r="C108" s="264" t="s">
        <v>185</v>
      </c>
      <c r="D108" s="339">
        <v>6</v>
      </c>
      <c r="E108" s="344">
        <v>1978.118303320296</v>
      </c>
      <c r="F108" s="344">
        <f t="shared" si="4"/>
        <v>11868.709819921776</v>
      </c>
      <c r="H108" s="55"/>
      <c r="I108" s="55"/>
      <c r="J108" s="55"/>
      <c r="K108" s="55"/>
      <c r="L108" s="55"/>
      <c r="M108" s="55"/>
      <c r="N108" s="55"/>
      <c r="O108" s="55"/>
      <c r="P108" s="55"/>
    </row>
    <row r="109" spans="1:16" customFormat="1" ht="9.75" customHeight="1">
      <c r="A109" s="264">
        <v>19</v>
      </c>
      <c r="B109" s="262" t="s">
        <v>356</v>
      </c>
      <c r="C109" s="264" t="s">
        <v>7</v>
      </c>
      <c r="D109" s="344">
        <v>20</v>
      </c>
      <c r="E109" s="344">
        <v>4821.3597441498005</v>
      </c>
      <c r="F109" s="344">
        <f t="shared" si="4"/>
        <v>96427.194882996002</v>
      </c>
      <c r="H109" s="55"/>
      <c r="I109" s="55"/>
      <c r="J109" s="55"/>
      <c r="K109" s="55"/>
      <c r="L109" s="55"/>
      <c r="M109" s="55"/>
      <c r="N109" s="55"/>
      <c r="O109" s="55"/>
      <c r="P109" s="55"/>
    </row>
    <row r="110" spans="1:16" customFormat="1" ht="9.75" customHeight="1">
      <c r="A110" s="264">
        <v>23</v>
      </c>
      <c r="B110" s="262" t="s">
        <v>201</v>
      </c>
      <c r="C110" s="264" t="s">
        <v>18</v>
      </c>
      <c r="D110" s="78">
        <v>320</v>
      </c>
      <c r="E110" s="344">
        <v>5776.3385773576056</v>
      </c>
      <c r="F110" s="344">
        <f t="shared" si="4"/>
        <v>1848428.3447544337</v>
      </c>
      <c r="H110" s="55"/>
      <c r="I110" s="55"/>
      <c r="J110" s="55"/>
      <c r="K110" s="55"/>
      <c r="L110" s="55"/>
      <c r="M110" s="55"/>
      <c r="N110" s="55"/>
      <c r="O110" s="55"/>
      <c r="P110" s="55"/>
    </row>
    <row r="111" spans="1:16" customFormat="1" ht="9.75" customHeight="1">
      <c r="A111" s="264">
        <v>20</v>
      </c>
      <c r="B111" s="350" t="s">
        <v>358</v>
      </c>
      <c r="C111" s="353" t="s">
        <v>7</v>
      </c>
      <c r="D111" s="385">
        <v>25</v>
      </c>
      <c r="E111" s="344">
        <v>11924.630354852399</v>
      </c>
      <c r="F111" s="344">
        <f t="shared" si="4"/>
        <v>298115.75887130998</v>
      </c>
      <c r="H111" s="55"/>
      <c r="I111" s="55"/>
      <c r="J111" s="55"/>
      <c r="K111" s="55"/>
      <c r="L111" s="55"/>
      <c r="M111" s="55"/>
      <c r="N111" s="55"/>
      <c r="O111" s="55"/>
      <c r="P111" s="55"/>
    </row>
    <row r="112" spans="1:16" customFormat="1" ht="9.75" customHeight="1">
      <c r="A112" s="262"/>
      <c r="B112" s="352" t="s">
        <v>365</v>
      </c>
      <c r="C112" s="264"/>
      <c r="D112" s="344"/>
      <c r="E112" s="344">
        <v>0</v>
      </c>
      <c r="F112" s="344">
        <f t="shared" si="4"/>
        <v>0</v>
      </c>
      <c r="H112" s="55"/>
      <c r="I112" s="55"/>
      <c r="J112" s="55"/>
      <c r="K112" s="55"/>
      <c r="L112" s="55"/>
      <c r="M112" s="55"/>
      <c r="N112" s="55"/>
      <c r="O112" s="55"/>
      <c r="P112" s="55"/>
    </row>
    <row r="113" spans="1:16" customFormat="1" ht="9.75" customHeight="1">
      <c r="A113" s="268">
        <v>1</v>
      </c>
      <c r="B113" s="351" t="s">
        <v>699</v>
      </c>
      <c r="C113" s="351" t="s">
        <v>28</v>
      </c>
      <c r="D113" s="78">
        <v>143.30000000000001</v>
      </c>
      <c r="E113" s="344">
        <v>5976.2173323193747</v>
      </c>
      <c r="F113" s="344">
        <f t="shared" si="4"/>
        <v>856391.94372136646</v>
      </c>
      <c r="H113" s="55"/>
      <c r="I113" s="55"/>
      <c r="J113" s="55"/>
      <c r="K113" s="55"/>
      <c r="L113" s="55"/>
      <c r="M113" s="55"/>
      <c r="N113" s="55"/>
      <c r="O113" s="55"/>
      <c r="P113" s="55"/>
    </row>
    <row r="114" spans="1:16" customFormat="1" ht="9.75" customHeight="1">
      <c r="A114" s="268">
        <f t="shared" ref="A114:A127" si="5">+A113+1</f>
        <v>2</v>
      </c>
      <c r="B114" s="351" t="s">
        <v>701</v>
      </c>
      <c r="C114" s="351" t="s">
        <v>28</v>
      </c>
      <c r="D114" s="344">
        <v>130</v>
      </c>
      <c r="E114" s="344">
        <v>982.32345274711213</v>
      </c>
      <c r="F114" s="344">
        <f t="shared" si="4"/>
        <v>127702.04885712458</v>
      </c>
      <c r="H114" s="55"/>
      <c r="I114" s="55"/>
      <c r="J114" s="55"/>
      <c r="K114" s="55"/>
      <c r="L114" s="55"/>
      <c r="M114" s="55"/>
      <c r="N114" s="55"/>
      <c r="O114" s="55"/>
      <c r="P114" s="55"/>
    </row>
    <row r="115" spans="1:16" customFormat="1" ht="9.75" customHeight="1">
      <c r="A115" s="272">
        <f t="shared" si="5"/>
        <v>3</v>
      </c>
      <c r="B115" s="268" t="s">
        <v>359</v>
      </c>
      <c r="C115" s="272" t="s">
        <v>28</v>
      </c>
      <c r="D115" s="344">
        <v>165.5</v>
      </c>
      <c r="E115" s="344">
        <v>667.901140094026</v>
      </c>
      <c r="F115" s="344">
        <f t="shared" si="4"/>
        <v>110537.63868556131</v>
      </c>
      <c r="H115" s="55"/>
      <c r="I115" s="55"/>
      <c r="J115" s="55"/>
      <c r="K115" s="55"/>
      <c r="L115" s="55"/>
      <c r="M115" s="55"/>
      <c r="N115" s="55"/>
      <c r="O115" s="55"/>
      <c r="P115" s="55"/>
    </row>
    <row r="116" spans="1:16" customFormat="1" ht="9.75" customHeight="1">
      <c r="A116" s="272">
        <f t="shared" si="5"/>
        <v>4</v>
      </c>
      <c r="B116" s="351" t="s">
        <v>360</v>
      </c>
      <c r="C116" s="351" t="s">
        <v>18</v>
      </c>
      <c r="D116" s="344">
        <v>491</v>
      </c>
      <c r="E116" s="344">
        <v>1488.6428978805586</v>
      </c>
      <c r="F116" s="344">
        <f t="shared" si="4"/>
        <v>730923.66285935428</v>
      </c>
      <c r="H116" s="55"/>
      <c r="I116" s="55"/>
      <c r="J116" s="55"/>
      <c r="K116" s="55"/>
      <c r="L116" s="55"/>
      <c r="M116" s="55"/>
      <c r="N116" s="55"/>
      <c r="O116" s="55"/>
      <c r="P116" s="55"/>
    </row>
    <row r="117" spans="1:16" customFormat="1" ht="9.75" customHeight="1">
      <c r="A117" s="262">
        <f t="shared" si="5"/>
        <v>5</v>
      </c>
      <c r="B117" s="262" t="s">
        <v>705</v>
      </c>
      <c r="C117" s="264" t="s">
        <v>19</v>
      </c>
      <c r="D117" s="344">
        <v>7</v>
      </c>
      <c r="E117" s="344">
        <v>12928.249716609585</v>
      </c>
      <c r="F117" s="344">
        <f t="shared" si="4"/>
        <v>90497.748016267098</v>
      </c>
      <c r="H117" s="55"/>
      <c r="I117" s="55"/>
      <c r="J117" s="55"/>
      <c r="K117" s="55"/>
      <c r="L117" s="55"/>
      <c r="M117" s="55"/>
      <c r="N117" s="55"/>
      <c r="O117" s="55"/>
      <c r="P117" s="55"/>
    </row>
    <row r="118" spans="1:16" customFormat="1" ht="9.75" customHeight="1">
      <c r="A118" s="272">
        <f t="shared" si="5"/>
        <v>6</v>
      </c>
      <c r="B118" s="262" t="s">
        <v>362</v>
      </c>
      <c r="C118" s="264" t="s">
        <v>23</v>
      </c>
      <c r="D118" s="344">
        <v>0.3</v>
      </c>
      <c r="E118" s="344">
        <v>119201.30154082818</v>
      </c>
      <c r="F118" s="344">
        <f t="shared" si="4"/>
        <v>35760.390462248455</v>
      </c>
      <c r="H118" s="55"/>
      <c r="I118" s="55"/>
      <c r="J118" s="55"/>
      <c r="K118" s="55"/>
      <c r="L118" s="55"/>
      <c r="M118" s="55"/>
      <c r="N118" s="55"/>
      <c r="O118" s="55"/>
      <c r="P118" s="55"/>
    </row>
    <row r="119" spans="1:16" customFormat="1" ht="9.75" customHeight="1">
      <c r="A119" s="272">
        <f t="shared" si="5"/>
        <v>7</v>
      </c>
      <c r="B119" s="262" t="s">
        <v>363</v>
      </c>
      <c r="C119" s="264" t="s">
        <v>7</v>
      </c>
      <c r="D119" s="344">
        <v>350</v>
      </c>
      <c r="E119" s="344">
        <v>541.32469013838499</v>
      </c>
      <c r="F119" s="344">
        <f t="shared" si="4"/>
        <v>189463.64154843474</v>
      </c>
      <c r="H119" s="55"/>
      <c r="I119" s="55"/>
      <c r="J119" s="55"/>
      <c r="K119" s="55"/>
      <c r="L119" s="55"/>
      <c r="M119" s="55"/>
      <c r="N119" s="55"/>
      <c r="O119" s="55"/>
      <c r="P119" s="55"/>
    </row>
    <row r="120" spans="1:16" customFormat="1" ht="9.75" customHeight="1">
      <c r="A120" s="262">
        <f t="shared" si="5"/>
        <v>8</v>
      </c>
      <c r="B120" s="262" t="s">
        <v>709</v>
      </c>
      <c r="C120" s="264" t="s">
        <v>21</v>
      </c>
      <c r="D120" s="344">
        <v>4.5</v>
      </c>
      <c r="E120" s="344">
        <v>24963.568654383198</v>
      </c>
      <c r="F120" s="344">
        <f t="shared" si="4"/>
        <v>112336.05894472438</v>
      </c>
      <c r="H120" s="55"/>
      <c r="I120" s="55"/>
      <c r="J120" s="55"/>
      <c r="K120" s="55"/>
      <c r="L120" s="55"/>
      <c r="M120" s="55"/>
      <c r="N120" s="55"/>
      <c r="O120" s="55"/>
      <c r="P120" s="55"/>
    </row>
    <row r="121" spans="1:16" customFormat="1" ht="9.75" customHeight="1">
      <c r="A121" s="262">
        <f t="shared" si="5"/>
        <v>9</v>
      </c>
      <c r="B121" s="262" t="s">
        <v>711</v>
      </c>
      <c r="C121" s="264" t="s">
        <v>18</v>
      </c>
      <c r="D121" s="344">
        <v>64</v>
      </c>
      <c r="E121" s="344">
        <v>174.0338053919391</v>
      </c>
      <c r="F121" s="344">
        <f t="shared" si="4"/>
        <v>11138.163545084102</v>
      </c>
      <c r="H121" s="55"/>
      <c r="I121" s="55"/>
      <c r="J121" s="55"/>
      <c r="K121" s="55"/>
      <c r="L121" s="55"/>
      <c r="M121" s="55"/>
      <c r="N121" s="55"/>
      <c r="O121" s="55"/>
      <c r="P121" s="55"/>
    </row>
    <row r="122" spans="1:16" customFormat="1" ht="9.75" customHeight="1">
      <c r="A122" s="262">
        <f t="shared" si="5"/>
        <v>10</v>
      </c>
      <c r="B122" s="262" t="s">
        <v>712</v>
      </c>
      <c r="C122" s="264" t="s">
        <v>7</v>
      </c>
      <c r="D122" s="358">
        <v>35.200000000000003</v>
      </c>
      <c r="E122" s="344">
        <v>46.932746510620397</v>
      </c>
      <c r="F122" s="344">
        <f t="shared" si="4"/>
        <v>1652.032677173838</v>
      </c>
      <c r="H122" s="55"/>
      <c r="I122" s="55"/>
      <c r="J122" s="55"/>
      <c r="K122" s="55"/>
      <c r="L122" s="55"/>
      <c r="M122" s="55"/>
      <c r="N122" s="55"/>
      <c r="O122" s="55"/>
      <c r="P122" s="55"/>
    </row>
    <row r="123" spans="1:16" customFormat="1" ht="9.75" customHeight="1">
      <c r="A123" s="262">
        <f t="shared" si="5"/>
        <v>11</v>
      </c>
      <c r="B123" s="265" t="s">
        <v>714</v>
      </c>
      <c r="C123" s="347" t="s">
        <v>23</v>
      </c>
      <c r="D123" s="359">
        <v>3</v>
      </c>
      <c r="E123" s="344">
        <v>283131.94741319265</v>
      </c>
      <c r="F123" s="344">
        <f t="shared" si="4"/>
        <v>849395.84223957802</v>
      </c>
      <c r="H123" s="55"/>
      <c r="I123" s="55"/>
      <c r="J123" s="55"/>
      <c r="K123" s="55"/>
      <c r="L123" s="55"/>
      <c r="M123" s="55"/>
      <c r="N123" s="55"/>
      <c r="O123" s="55"/>
      <c r="P123" s="55"/>
    </row>
    <row r="124" spans="1:16" customFormat="1" ht="9.75" customHeight="1">
      <c r="A124" s="262">
        <f t="shared" si="5"/>
        <v>12</v>
      </c>
      <c r="B124" s="265" t="s">
        <v>318</v>
      </c>
      <c r="C124" s="347" t="s">
        <v>7</v>
      </c>
      <c r="D124" s="360">
        <v>18.5</v>
      </c>
      <c r="E124" s="344">
        <v>162.3887300100503</v>
      </c>
      <c r="F124" s="344">
        <f t="shared" si="4"/>
        <v>3004.1915051859305</v>
      </c>
      <c r="H124" s="55"/>
      <c r="I124" s="55"/>
      <c r="J124" s="55"/>
      <c r="K124" s="55"/>
      <c r="L124" s="55"/>
      <c r="M124" s="55"/>
      <c r="N124" s="55"/>
      <c r="O124" s="55"/>
      <c r="P124" s="55"/>
    </row>
    <row r="125" spans="1:16" customFormat="1" ht="9.75" customHeight="1">
      <c r="A125" s="264">
        <f t="shared" si="5"/>
        <v>13</v>
      </c>
      <c r="B125" s="262" t="s">
        <v>717</v>
      </c>
      <c r="C125" s="264" t="s">
        <v>7</v>
      </c>
      <c r="D125" s="359">
        <v>2</v>
      </c>
      <c r="E125" s="344">
        <v>5832.2317842944476</v>
      </c>
      <c r="F125" s="344">
        <f t="shared" si="4"/>
        <v>11664.463568588895</v>
      </c>
      <c r="H125" s="55"/>
      <c r="I125" s="55"/>
      <c r="J125" s="55"/>
      <c r="K125" s="55"/>
      <c r="L125" s="55"/>
      <c r="M125" s="55"/>
      <c r="N125" s="55"/>
      <c r="O125" s="55"/>
      <c r="P125" s="55"/>
    </row>
    <row r="126" spans="1:16" customFormat="1" ht="9.75" customHeight="1">
      <c r="A126" s="347">
        <f t="shared" si="5"/>
        <v>14</v>
      </c>
      <c r="B126" s="265" t="s">
        <v>719</v>
      </c>
      <c r="C126" s="347" t="s">
        <v>23</v>
      </c>
      <c r="D126" s="358">
        <v>5</v>
      </c>
      <c r="E126" s="344">
        <v>106174.48027994722</v>
      </c>
      <c r="F126" s="344">
        <f t="shared" si="4"/>
        <v>530872.40139973606</v>
      </c>
      <c r="H126" s="55"/>
      <c r="I126" s="55"/>
      <c r="J126" s="55"/>
      <c r="K126" s="55"/>
      <c r="L126" s="55"/>
      <c r="M126" s="55"/>
      <c r="N126" s="55"/>
      <c r="O126" s="55"/>
      <c r="P126" s="55"/>
    </row>
    <row r="127" spans="1:16" customFormat="1" ht="9.75" customHeight="1">
      <c r="A127" s="272">
        <f t="shared" si="5"/>
        <v>15</v>
      </c>
      <c r="B127" s="268" t="s">
        <v>359</v>
      </c>
      <c r="C127" s="272" t="s">
        <v>28</v>
      </c>
      <c r="D127" s="344">
        <v>22.5</v>
      </c>
      <c r="E127" s="344">
        <v>667.901140094026</v>
      </c>
      <c r="F127" s="344">
        <f t="shared" si="4"/>
        <v>15027.775652115584</v>
      </c>
      <c r="H127" s="55"/>
      <c r="I127" s="55"/>
      <c r="J127" s="55"/>
      <c r="K127" s="55"/>
      <c r="L127" s="55"/>
      <c r="M127" s="55"/>
      <c r="N127" s="55"/>
      <c r="O127" s="55"/>
      <c r="P127" s="55"/>
    </row>
    <row r="128" spans="1:16" customFormat="1" ht="9.75" customHeight="1">
      <c r="A128" s="262"/>
      <c r="B128" s="352" t="s">
        <v>366</v>
      </c>
      <c r="C128" s="264"/>
      <c r="D128" s="78"/>
      <c r="E128" s="344">
        <v>0</v>
      </c>
      <c r="F128" s="344">
        <f t="shared" si="4"/>
        <v>0</v>
      </c>
      <c r="H128" s="55"/>
      <c r="I128" s="55"/>
      <c r="J128" s="55"/>
      <c r="K128" s="55"/>
      <c r="L128" s="55"/>
      <c r="M128" s="55"/>
      <c r="N128" s="55"/>
      <c r="O128" s="55"/>
      <c r="P128" s="55"/>
    </row>
    <row r="129" spans="1:16" customFormat="1" ht="9.75" customHeight="1">
      <c r="A129" s="268">
        <f>+A127+1</f>
        <v>16</v>
      </c>
      <c r="B129" s="351" t="s">
        <v>721</v>
      </c>
      <c r="C129" s="351" t="s">
        <v>28</v>
      </c>
      <c r="D129" s="344">
        <v>33.6</v>
      </c>
      <c r="E129" s="344">
        <v>15422.720538091926</v>
      </c>
      <c r="F129" s="344">
        <f t="shared" si="4"/>
        <v>518203.41007988871</v>
      </c>
      <c r="H129" s="55"/>
      <c r="I129" s="55"/>
      <c r="J129" s="55"/>
      <c r="K129" s="55"/>
      <c r="L129" s="55"/>
      <c r="M129" s="55"/>
      <c r="N129" s="55"/>
      <c r="O129" s="55"/>
      <c r="P129" s="55"/>
    </row>
    <row r="130" spans="1:16" customFormat="1" ht="9.75" customHeight="1">
      <c r="A130" s="268">
        <f t="shared" ref="A130:A137" si="6">+A129+1</f>
        <v>17</v>
      </c>
      <c r="B130" s="351" t="s">
        <v>724</v>
      </c>
      <c r="C130" s="351" t="s">
        <v>119</v>
      </c>
      <c r="D130" s="344">
        <v>938</v>
      </c>
      <c r="E130" s="344">
        <v>1989.4013588282676</v>
      </c>
      <c r="F130" s="344">
        <f t="shared" si="4"/>
        <v>1866058.4745809149</v>
      </c>
      <c r="H130" s="55"/>
      <c r="I130" s="55"/>
      <c r="J130" s="55"/>
      <c r="K130" s="55"/>
      <c r="L130" s="55"/>
      <c r="M130" s="55"/>
      <c r="N130" s="55"/>
      <c r="O130" s="55"/>
      <c r="P130" s="55"/>
    </row>
    <row r="131" spans="1:16" customFormat="1" ht="9.75" customHeight="1">
      <c r="A131" s="268">
        <f t="shared" si="6"/>
        <v>18</v>
      </c>
      <c r="B131" s="351" t="s">
        <v>726</v>
      </c>
      <c r="C131" s="351" t="s">
        <v>119</v>
      </c>
      <c r="D131" s="344">
        <v>664</v>
      </c>
      <c r="E131" s="344">
        <v>1694.1760657423417</v>
      </c>
      <c r="F131" s="344">
        <f t="shared" si="4"/>
        <v>1124932.907652915</v>
      </c>
      <c r="H131" s="55"/>
      <c r="I131" s="55"/>
      <c r="J131" s="55"/>
      <c r="K131" s="55"/>
      <c r="L131" s="55"/>
      <c r="M131" s="55"/>
      <c r="N131" s="55"/>
      <c r="O131" s="55"/>
      <c r="P131" s="55"/>
    </row>
    <row r="132" spans="1:16" customFormat="1" ht="9.75" customHeight="1">
      <c r="A132" s="268">
        <f t="shared" si="6"/>
        <v>19</v>
      </c>
      <c r="B132" s="351" t="s">
        <v>368</v>
      </c>
      <c r="C132" s="351" t="s">
        <v>23</v>
      </c>
      <c r="D132" s="344">
        <v>7.88</v>
      </c>
      <c r="E132" s="344">
        <v>9859.7981053206986</v>
      </c>
      <c r="F132" s="344">
        <f t="shared" si="4"/>
        <v>77695.209069927107</v>
      </c>
      <c r="H132" s="55"/>
      <c r="I132" s="55"/>
      <c r="J132" s="55"/>
      <c r="K132" s="55"/>
      <c r="L132" s="55"/>
      <c r="M132" s="55"/>
      <c r="N132" s="55"/>
      <c r="O132" s="55"/>
      <c r="P132" s="55"/>
    </row>
    <row r="133" spans="1:16" customFormat="1" ht="9.75" customHeight="1">
      <c r="A133" s="268">
        <f t="shared" si="6"/>
        <v>20</v>
      </c>
      <c r="B133" s="351" t="s">
        <v>369</v>
      </c>
      <c r="C133" s="351" t="s">
        <v>119</v>
      </c>
      <c r="D133" s="344">
        <v>1914</v>
      </c>
      <c r="E133" s="344">
        <v>5887.8310215520905</v>
      </c>
      <c r="F133" s="344">
        <f t="shared" si="4"/>
        <v>11269308.575250702</v>
      </c>
      <c r="H133" s="55"/>
      <c r="I133" s="55"/>
      <c r="J133" s="55"/>
      <c r="K133" s="55"/>
      <c r="L133" s="55"/>
      <c r="M133" s="55"/>
      <c r="N133" s="55"/>
      <c r="O133" s="55"/>
      <c r="P133" s="55"/>
    </row>
    <row r="134" spans="1:16" customFormat="1" ht="9.75" customHeight="1">
      <c r="A134" s="268">
        <f t="shared" si="6"/>
        <v>21</v>
      </c>
      <c r="B134" s="356" t="s">
        <v>370</v>
      </c>
      <c r="C134" s="356" t="s">
        <v>159</v>
      </c>
      <c r="D134" s="344">
        <v>619</v>
      </c>
      <c r="E134" s="344">
        <v>13559.525534274895</v>
      </c>
      <c r="F134" s="344">
        <f t="shared" si="4"/>
        <v>8393346.3057161607</v>
      </c>
      <c r="H134" s="55"/>
      <c r="I134" s="55"/>
      <c r="J134" s="55"/>
      <c r="K134" s="55"/>
      <c r="L134" s="55"/>
      <c r="M134" s="55"/>
      <c r="N134" s="55"/>
      <c r="O134" s="55"/>
      <c r="P134" s="55"/>
    </row>
    <row r="135" spans="1:16" customFormat="1" ht="9.75" customHeight="1">
      <c r="A135" s="268">
        <f t="shared" si="6"/>
        <v>22</v>
      </c>
      <c r="B135" s="262" t="s">
        <v>398</v>
      </c>
      <c r="C135" s="262" t="s">
        <v>21</v>
      </c>
      <c r="D135" s="344">
        <v>35.049999999999997</v>
      </c>
      <c r="E135" s="344">
        <v>50709.114991550436</v>
      </c>
      <c r="F135" s="344">
        <f t="shared" ref="F135:F198" si="7">D135*E135</f>
        <v>1777354.4804538426</v>
      </c>
      <c r="H135" s="55"/>
      <c r="I135" s="55"/>
      <c r="J135" s="55"/>
      <c r="K135" s="55"/>
      <c r="L135" s="55"/>
      <c r="M135" s="55"/>
      <c r="N135" s="55"/>
      <c r="O135" s="55"/>
      <c r="P135" s="55"/>
    </row>
    <row r="136" spans="1:16" customFormat="1" ht="9.75" customHeight="1">
      <c r="A136" s="268">
        <f t="shared" si="6"/>
        <v>23</v>
      </c>
      <c r="B136" s="350" t="s">
        <v>399</v>
      </c>
      <c r="C136" s="262" t="s">
        <v>7</v>
      </c>
      <c r="D136" s="344">
        <v>701</v>
      </c>
      <c r="E136" s="344">
        <v>1172.717290172704</v>
      </c>
      <c r="F136" s="344">
        <f t="shared" si="7"/>
        <v>822074.82041106548</v>
      </c>
      <c r="H136" s="55"/>
      <c r="I136" s="55"/>
      <c r="J136" s="55"/>
      <c r="K136" s="55"/>
      <c r="L136" s="55"/>
      <c r="M136" s="55"/>
      <c r="N136" s="55"/>
      <c r="O136" s="55"/>
      <c r="P136" s="55"/>
    </row>
    <row r="137" spans="1:16" customFormat="1" ht="9.75" customHeight="1">
      <c r="A137" s="268">
        <f t="shared" si="6"/>
        <v>24</v>
      </c>
      <c r="B137" s="262" t="s">
        <v>737</v>
      </c>
      <c r="C137" s="262" t="s">
        <v>21</v>
      </c>
      <c r="D137" s="344">
        <v>3</v>
      </c>
      <c r="E137" s="344">
        <v>53883.269790284554</v>
      </c>
      <c r="F137" s="344">
        <f t="shared" si="7"/>
        <v>161649.80937085365</v>
      </c>
      <c r="H137" s="55"/>
      <c r="I137" s="55"/>
      <c r="J137" s="55"/>
      <c r="K137" s="55"/>
      <c r="L137" s="55"/>
      <c r="M137" s="55"/>
      <c r="N137" s="55"/>
      <c r="O137" s="55"/>
      <c r="P137" s="55"/>
    </row>
    <row r="138" spans="1:16" customFormat="1" ht="9.75" customHeight="1">
      <c r="A138" s="268">
        <f>+A136+1</f>
        <v>24</v>
      </c>
      <c r="B138" s="356" t="s">
        <v>372</v>
      </c>
      <c r="C138" s="356" t="s">
        <v>77</v>
      </c>
      <c r="D138" s="344">
        <v>21.03</v>
      </c>
      <c r="E138" s="344">
        <v>15724.563284937311</v>
      </c>
      <c r="F138" s="344">
        <f t="shared" si="7"/>
        <v>330687.56588223163</v>
      </c>
      <c r="H138" s="55"/>
      <c r="I138" s="55"/>
      <c r="J138" s="55"/>
      <c r="K138" s="55"/>
      <c r="L138" s="55"/>
      <c r="M138" s="55"/>
      <c r="N138" s="55"/>
      <c r="O138" s="55"/>
      <c r="P138" s="55"/>
    </row>
    <row r="139" spans="1:16" customFormat="1" ht="9.75" customHeight="1">
      <c r="A139" s="268">
        <f t="shared" ref="A139:A161" si="8">+A138+1</f>
        <v>25</v>
      </c>
      <c r="B139" s="356" t="s">
        <v>373</v>
      </c>
      <c r="C139" s="356" t="s">
        <v>374</v>
      </c>
      <c r="D139" s="344">
        <v>701</v>
      </c>
      <c r="E139" s="344">
        <v>3633.1062566827613</v>
      </c>
      <c r="F139" s="344">
        <f t="shared" si="7"/>
        <v>2546807.4859346156</v>
      </c>
      <c r="H139" s="55"/>
      <c r="I139" s="55"/>
      <c r="J139" s="55"/>
      <c r="K139" s="55"/>
      <c r="L139" s="55"/>
      <c r="M139" s="55"/>
      <c r="N139" s="55"/>
      <c r="O139" s="55"/>
      <c r="P139" s="55"/>
    </row>
    <row r="140" spans="1:16" customFormat="1" ht="9.75" customHeight="1">
      <c r="A140" s="268">
        <f t="shared" si="8"/>
        <v>26</v>
      </c>
      <c r="B140" s="356" t="s">
        <v>375</v>
      </c>
      <c r="C140" s="356" t="s">
        <v>159</v>
      </c>
      <c r="D140" s="344">
        <v>120</v>
      </c>
      <c r="E140" s="344">
        <v>10479.188118754591</v>
      </c>
      <c r="F140" s="344">
        <f t="shared" si="7"/>
        <v>1257502.5742505509</v>
      </c>
      <c r="H140" s="55"/>
      <c r="I140" s="55"/>
      <c r="J140" s="55"/>
      <c r="K140" s="55"/>
      <c r="L140" s="55"/>
      <c r="M140" s="55"/>
      <c r="N140" s="55"/>
      <c r="O140" s="55"/>
      <c r="P140" s="55"/>
    </row>
    <row r="141" spans="1:16" customFormat="1" ht="9.75" customHeight="1">
      <c r="A141" s="268">
        <f t="shared" si="8"/>
        <v>27</v>
      </c>
      <c r="B141" s="262" t="s">
        <v>376</v>
      </c>
      <c r="C141" s="264" t="s">
        <v>119</v>
      </c>
      <c r="D141" s="344">
        <v>151.5</v>
      </c>
      <c r="E141" s="344">
        <v>5945.3456172307078</v>
      </c>
      <c r="F141" s="344">
        <f t="shared" si="7"/>
        <v>900719.86101045227</v>
      </c>
      <c r="H141" s="55"/>
      <c r="I141" s="55"/>
      <c r="J141" s="55"/>
      <c r="K141" s="55"/>
      <c r="L141" s="55"/>
      <c r="M141" s="55"/>
      <c r="N141" s="55"/>
      <c r="O141" s="55"/>
      <c r="P141" s="55"/>
    </row>
    <row r="142" spans="1:16" customFormat="1" ht="9.75" customHeight="1">
      <c r="A142" s="268">
        <f t="shared" si="8"/>
        <v>28</v>
      </c>
      <c r="B142" s="262" t="s">
        <v>437</v>
      </c>
      <c r="C142" s="264" t="s">
        <v>7</v>
      </c>
      <c r="D142" s="344">
        <v>626.70000000000005</v>
      </c>
      <c r="E142" s="344">
        <v>716.93232347119124</v>
      </c>
      <c r="F142" s="344">
        <f t="shared" si="7"/>
        <v>449301.48711939558</v>
      </c>
      <c r="H142" s="55"/>
      <c r="I142" s="55"/>
      <c r="J142" s="55"/>
      <c r="K142" s="55"/>
      <c r="L142" s="55"/>
      <c r="M142" s="55"/>
      <c r="N142" s="55"/>
      <c r="O142" s="55"/>
      <c r="P142" s="55"/>
    </row>
    <row r="143" spans="1:16" customFormat="1" ht="9.75" customHeight="1">
      <c r="A143" s="268">
        <f t="shared" si="8"/>
        <v>29</v>
      </c>
      <c r="B143" s="262" t="s">
        <v>777</v>
      </c>
      <c r="C143" s="264" t="s">
        <v>119</v>
      </c>
      <c r="D143" s="344">
        <v>30</v>
      </c>
      <c r="E143" s="344">
        <v>19652.776552051087</v>
      </c>
      <c r="F143" s="344">
        <f t="shared" si="7"/>
        <v>589583.29656153265</v>
      </c>
      <c r="H143" s="55"/>
      <c r="I143" s="55"/>
      <c r="J143" s="55"/>
      <c r="K143" s="55"/>
      <c r="L143" s="55"/>
      <c r="M143" s="55"/>
      <c r="N143" s="55"/>
      <c r="O143" s="55"/>
      <c r="P143" s="55"/>
    </row>
    <row r="144" spans="1:16" customFormat="1" ht="9.75" customHeight="1">
      <c r="A144" s="268">
        <f t="shared" si="8"/>
        <v>30</v>
      </c>
      <c r="B144" s="262" t="s">
        <v>779</v>
      </c>
      <c r="C144" s="264" t="s">
        <v>7</v>
      </c>
      <c r="D144" s="344">
        <v>42.3</v>
      </c>
      <c r="E144" s="344">
        <v>619.14011434577776</v>
      </c>
      <c r="F144" s="344">
        <f t="shared" si="7"/>
        <v>26189.626836826399</v>
      </c>
      <c r="H144" s="55"/>
      <c r="I144" s="55"/>
      <c r="J144" s="55"/>
      <c r="K144" s="55"/>
      <c r="L144" s="55"/>
      <c r="M144" s="55"/>
      <c r="N144" s="55"/>
      <c r="O144" s="55"/>
      <c r="P144" s="55"/>
    </row>
    <row r="145" spans="1:16" customFormat="1" ht="9.75" customHeight="1">
      <c r="A145" s="268">
        <f t="shared" si="8"/>
        <v>31</v>
      </c>
      <c r="B145" s="262" t="s">
        <v>784</v>
      </c>
      <c r="C145" s="264" t="s">
        <v>7</v>
      </c>
      <c r="D145" s="344">
        <v>1030</v>
      </c>
      <c r="E145" s="344">
        <v>241.90447090559076</v>
      </c>
      <c r="F145" s="344">
        <f t="shared" si="7"/>
        <v>249161.60503275847</v>
      </c>
      <c r="H145" s="55"/>
      <c r="I145" s="55"/>
      <c r="J145" s="55"/>
      <c r="K145" s="55"/>
      <c r="L145" s="55"/>
      <c r="M145" s="55"/>
      <c r="N145" s="55"/>
      <c r="O145" s="55"/>
      <c r="P145" s="55"/>
    </row>
    <row r="146" spans="1:16" customFormat="1" ht="9.75" customHeight="1">
      <c r="A146" s="268">
        <f t="shared" si="8"/>
        <v>32</v>
      </c>
      <c r="B146" s="262" t="s">
        <v>781</v>
      </c>
      <c r="C146" s="264" t="s">
        <v>7</v>
      </c>
      <c r="D146" s="344">
        <v>2520</v>
      </c>
      <c r="E146" s="344">
        <v>238.23766473979128</v>
      </c>
      <c r="F146" s="344">
        <f t="shared" si="7"/>
        <v>600358.91514427401</v>
      </c>
      <c r="H146" s="55"/>
      <c r="I146" s="55"/>
      <c r="J146" s="55"/>
      <c r="K146" s="55"/>
      <c r="L146" s="55"/>
      <c r="M146" s="55"/>
      <c r="N146" s="55"/>
      <c r="O146" s="55"/>
      <c r="P146" s="55"/>
    </row>
    <row r="147" spans="1:16" customFormat="1" ht="9.75" customHeight="1">
      <c r="A147" s="268">
        <f t="shared" si="8"/>
        <v>33</v>
      </c>
      <c r="B147" s="350" t="s">
        <v>442</v>
      </c>
      <c r="C147" s="353" t="s">
        <v>119</v>
      </c>
      <c r="D147" s="344">
        <v>69.2</v>
      </c>
      <c r="E147" s="344">
        <v>37680.123587740789</v>
      </c>
      <c r="F147" s="344">
        <f t="shared" si="7"/>
        <v>2607464.5522716627</v>
      </c>
      <c r="H147" s="55"/>
      <c r="I147" s="55"/>
      <c r="J147" s="55"/>
      <c r="K147" s="55"/>
      <c r="L147" s="55"/>
      <c r="M147" s="55"/>
      <c r="N147" s="55"/>
      <c r="O147" s="55"/>
      <c r="P147" s="55"/>
    </row>
    <row r="148" spans="1:16" customFormat="1" ht="9.75" customHeight="1">
      <c r="A148" s="268">
        <f t="shared" si="8"/>
        <v>34</v>
      </c>
      <c r="B148" s="271" t="s">
        <v>377</v>
      </c>
      <c r="C148" s="264" t="s">
        <v>7</v>
      </c>
      <c r="D148" s="344">
        <v>800</v>
      </c>
      <c r="E148" s="344">
        <v>1912.1180410479642</v>
      </c>
      <c r="F148" s="344">
        <f t="shared" si="7"/>
        <v>1529694.4328383713</v>
      </c>
      <c r="H148" s="55"/>
      <c r="I148" s="55"/>
      <c r="J148" s="55"/>
      <c r="K148" s="55"/>
      <c r="L148" s="55"/>
      <c r="M148" s="55"/>
      <c r="N148" s="55"/>
      <c r="O148" s="55"/>
      <c r="P148" s="55"/>
    </row>
    <row r="149" spans="1:16" customFormat="1" ht="9.75" customHeight="1">
      <c r="A149" s="268">
        <f t="shared" si="8"/>
        <v>35</v>
      </c>
      <c r="B149" s="265" t="s">
        <v>379</v>
      </c>
      <c r="C149" s="347" t="s">
        <v>7</v>
      </c>
      <c r="D149" s="344">
        <v>18.5</v>
      </c>
      <c r="E149" s="344">
        <v>8765.3441868891096</v>
      </c>
      <c r="F149" s="344">
        <f t="shared" si="7"/>
        <v>162158.86745744853</v>
      </c>
      <c r="H149" s="55"/>
      <c r="I149" s="55"/>
      <c r="J149" s="55"/>
      <c r="K149" s="55"/>
      <c r="L149" s="55"/>
      <c r="M149" s="55"/>
      <c r="N149" s="55"/>
      <c r="O149" s="55"/>
      <c r="P149" s="55"/>
    </row>
    <row r="150" spans="1:16" customFormat="1" ht="9.75" customHeight="1">
      <c r="A150" s="268">
        <f t="shared" si="8"/>
        <v>36</v>
      </c>
      <c r="B150" s="262" t="s">
        <v>785</v>
      </c>
      <c r="C150" s="264" t="s">
        <v>35</v>
      </c>
      <c r="D150" s="344">
        <v>8</v>
      </c>
      <c r="E150" s="344">
        <v>82135.395610888998</v>
      </c>
      <c r="F150" s="344">
        <f t="shared" si="7"/>
        <v>657083.16488711198</v>
      </c>
      <c r="H150" s="55"/>
      <c r="I150" s="55"/>
      <c r="J150" s="55"/>
      <c r="K150" s="55"/>
      <c r="L150" s="55"/>
      <c r="M150" s="55"/>
      <c r="N150" s="55"/>
      <c r="O150" s="55"/>
      <c r="P150" s="55"/>
    </row>
    <row r="151" spans="1:16" customFormat="1" ht="9.75" customHeight="1">
      <c r="A151" s="268">
        <f t="shared" si="8"/>
        <v>37</v>
      </c>
      <c r="B151" s="262" t="s">
        <v>382</v>
      </c>
      <c r="C151" s="264" t="s">
        <v>18</v>
      </c>
      <c r="D151" s="344">
        <v>64</v>
      </c>
      <c r="E151" s="344">
        <v>16906.649469873046</v>
      </c>
      <c r="F151" s="344">
        <f t="shared" si="7"/>
        <v>1082025.5660718749</v>
      </c>
      <c r="H151" s="55"/>
      <c r="I151" s="55"/>
      <c r="J151" s="55"/>
      <c r="K151" s="55"/>
      <c r="L151" s="55"/>
      <c r="M151" s="55"/>
      <c r="N151" s="55"/>
      <c r="O151" s="55"/>
      <c r="P151" s="55"/>
    </row>
    <row r="152" spans="1:16" customFormat="1" ht="9.75" customHeight="1">
      <c r="A152" s="268">
        <f t="shared" si="8"/>
        <v>38</v>
      </c>
      <c r="B152" s="350" t="s">
        <v>34</v>
      </c>
      <c r="C152" s="353" t="s">
        <v>18</v>
      </c>
      <c r="D152" s="344">
        <v>80</v>
      </c>
      <c r="E152" s="344">
        <v>4088.1450588097091</v>
      </c>
      <c r="F152" s="344">
        <f t="shared" si="7"/>
        <v>327051.60470477672</v>
      </c>
      <c r="H152" s="55"/>
      <c r="I152" s="55"/>
      <c r="J152" s="55"/>
      <c r="K152" s="55"/>
      <c r="L152" s="55"/>
      <c r="M152" s="55"/>
      <c r="N152" s="55"/>
      <c r="O152" s="55"/>
      <c r="P152" s="55"/>
    </row>
    <row r="153" spans="1:16" customFormat="1" ht="9.75" customHeight="1">
      <c r="A153" s="268">
        <f t="shared" si="8"/>
        <v>39</v>
      </c>
      <c r="B153" s="262" t="s">
        <v>387</v>
      </c>
      <c r="C153" s="262" t="s">
        <v>21</v>
      </c>
      <c r="D153" s="344">
        <v>4.2</v>
      </c>
      <c r="E153" s="344">
        <v>49340.53914011029</v>
      </c>
      <c r="F153" s="344">
        <f t="shared" si="7"/>
        <v>207230.26438846323</v>
      </c>
      <c r="H153" s="55"/>
      <c r="I153" s="55"/>
      <c r="J153" s="55"/>
      <c r="K153" s="55"/>
      <c r="L153" s="55"/>
      <c r="M153" s="55"/>
      <c r="N153" s="55"/>
      <c r="O153" s="55"/>
      <c r="P153" s="55"/>
    </row>
    <row r="154" spans="1:16" customFormat="1" ht="9.75" customHeight="1">
      <c r="A154" s="268">
        <f t="shared" si="8"/>
        <v>40</v>
      </c>
      <c r="B154" s="262" t="s">
        <v>388</v>
      </c>
      <c r="C154" s="264" t="s">
        <v>23</v>
      </c>
      <c r="D154" s="344">
        <v>0.47739999999999999</v>
      </c>
      <c r="E154" s="344">
        <v>121893.30256413325</v>
      </c>
      <c r="F154" s="344">
        <f t="shared" si="7"/>
        <v>58191.862644117209</v>
      </c>
      <c r="H154" s="55"/>
      <c r="I154" s="55"/>
      <c r="J154" s="55"/>
      <c r="K154" s="55"/>
      <c r="L154" s="55"/>
      <c r="M154" s="55"/>
      <c r="N154" s="55"/>
      <c r="O154" s="55"/>
      <c r="P154" s="55"/>
    </row>
    <row r="155" spans="1:16" customFormat="1" ht="9.75" customHeight="1">
      <c r="A155" s="268">
        <f t="shared" si="8"/>
        <v>41</v>
      </c>
      <c r="B155" s="262" t="s">
        <v>788</v>
      </c>
      <c r="C155" s="264" t="s">
        <v>18</v>
      </c>
      <c r="D155" s="78">
        <v>43</v>
      </c>
      <c r="E155" s="344">
        <v>1381.8518735868358</v>
      </c>
      <c r="F155" s="344">
        <f t="shared" si="7"/>
        <v>59419.630564233943</v>
      </c>
      <c r="H155" s="55"/>
      <c r="I155" s="55"/>
      <c r="J155" s="55"/>
      <c r="K155" s="55"/>
      <c r="L155" s="55"/>
      <c r="M155" s="55"/>
      <c r="N155" s="55"/>
      <c r="O155" s="55"/>
      <c r="P155" s="55"/>
    </row>
    <row r="156" spans="1:16" customFormat="1" ht="9.75" customHeight="1">
      <c r="A156" s="268">
        <f t="shared" si="8"/>
        <v>42</v>
      </c>
      <c r="B156" s="262" t="s">
        <v>418</v>
      </c>
      <c r="C156" s="264" t="s">
        <v>18</v>
      </c>
      <c r="D156" s="344">
        <v>50.4</v>
      </c>
      <c r="E156" s="344">
        <v>1667.6039866255855</v>
      </c>
      <c r="F156" s="344">
        <f t="shared" si="7"/>
        <v>84047.240925929509</v>
      </c>
      <c r="H156" s="55"/>
      <c r="I156" s="55"/>
      <c r="J156" s="55"/>
      <c r="K156" s="55"/>
      <c r="L156" s="55"/>
      <c r="M156" s="55"/>
      <c r="N156" s="55"/>
      <c r="O156" s="55"/>
      <c r="P156" s="55"/>
    </row>
    <row r="157" spans="1:16" customFormat="1" ht="9.75" customHeight="1">
      <c r="A157" s="268">
        <f t="shared" si="8"/>
        <v>43</v>
      </c>
      <c r="B157" s="262" t="s">
        <v>454</v>
      </c>
      <c r="C157" s="264" t="s">
        <v>18</v>
      </c>
      <c r="D157" s="344">
        <v>172</v>
      </c>
      <c r="E157" s="344">
        <v>547.26806874726196</v>
      </c>
      <c r="F157" s="344">
        <f t="shared" si="7"/>
        <v>94130.107824529056</v>
      </c>
      <c r="H157" s="55"/>
      <c r="I157" s="55"/>
      <c r="J157" s="55"/>
      <c r="K157" s="55"/>
      <c r="L157" s="55"/>
      <c r="M157" s="55"/>
      <c r="N157" s="55"/>
      <c r="O157" s="55"/>
      <c r="P157" s="55"/>
    </row>
    <row r="158" spans="1:16" customFormat="1" ht="9.75" customHeight="1">
      <c r="A158" s="268">
        <f t="shared" si="8"/>
        <v>44</v>
      </c>
      <c r="B158" s="262" t="s">
        <v>396</v>
      </c>
      <c r="C158" s="264" t="s">
        <v>7</v>
      </c>
      <c r="D158" s="344">
        <v>28.704000000000001</v>
      </c>
      <c r="E158" s="344">
        <v>1756.7603686015725</v>
      </c>
      <c r="F158" s="344">
        <f t="shared" si="7"/>
        <v>50426.049620339538</v>
      </c>
      <c r="H158" s="55"/>
      <c r="I158" s="55"/>
      <c r="J158" s="55"/>
      <c r="K158" s="55"/>
      <c r="L158" s="55"/>
      <c r="M158" s="55"/>
      <c r="N158" s="55"/>
      <c r="O158" s="55"/>
      <c r="P158" s="55"/>
    </row>
    <row r="159" spans="1:16" customFormat="1" ht="9.75" customHeight="1">
      <c r="A159" s="268">
        <f t="shared" si="8"/>
        <v>45</v>
      </c>
      <c r="B159" s="262" t="s">
        <v>794</v>
      </c>
      <c r="C159" s="264" t="s">
        <v>7</v>
      </c>
      <c r="D159" s="344">
        <v>2</v>
      </c>
      <c r="E159" s="344">
        <v>123349.37775261801</v>
      </c>
      <c r="F159" s="344">
        <f t="shared" si="7"/>
        <v>246698.75550523601</v>
      </c>
      <c r="H159" s="55"/>
      <c r="I159" s="55"/>
      <c r="J159" s="55"/>
      <c r="K159" s="55"/>
      <c r="L159" s="55"/>
      <c r="M159" s="55"/>
      <c r="N159" s="55"/>
      <c r="O159" s="55"/>
      <c r="P159" s="55"/>
    </row>
    <row r="160" spans="1:16" customFormat="1" ht="9.75" customHeight="1">
      <c r="A160" s="268">
        <f t="shared" si="8"/>
        <v>46</v>
      </c>
      <c r="B160" s="350" t="s">
        <v>796</v>
      </c>
      <c r="C160" s="353" t="s">
        <v>7</v>
      </c>
      <c r="D160" s="344">
        <v>35.200000000000003</v>
      </c>
      <c r="E160" s="344">
        <v>23722.409051079263</v>
      </c>
      <c r="F160" s="344">
        <f t="shared" si="7"/>
        <v>835028.79859799007</v>
      </c>
      <c r="H160" s="55"/>
      <c r="I160" s="55"/>
      <c r="J160" s="55"/>
      <c r="K160" s="55"/>
      <c r="L160" s="55"/>
      <c r="M160" s="55"/>
      <c r="N160" s="55"/>
      <c r="O160" s="55"/>
      <c r="P160" s="55"/>
    </row>
    <row r="161" spans="1:16" customFormat="1" ht="9.75" customHeight="1">
      <c r="A161" s="268">
        <f t="shared" si="8"/>
        <v>47</v>
      </c>
      <c r="B161" s="262" t="s">
        <v>799</v>
      </c>
      <c r="C161" s="264" t="s">
        <v>18</v>
      </c>
      <c r="D161" s="344">
        <v>23</v>
      </c>
      <c r="E161" s="344">
        <v>9377.7166129905636</v>
      </c>
      <c r="F161" s="344">
        <f t="shared" si="7"/>
        <v>215687.48209878296</v>
      </c>
      <c r="H161" s="55"/>
      <c r="I161" s="55"/>
      <c r="J161" s="55"/>
      <c r="K161" s="55"/>
      <c r="L161" s="55"/>
      <c r="M161" s="55"/>
      <c r="N161" s="55"/>
      <c r="O161" s="55"/>
      <c r="P161" s="55"/>
    </row>
    <row r="162" spans="1:16" customFormat="1" ht="9.75" customHeight="1">
      <c r="A162" s="268"/>
      <c r="B162" s="352" t="s">
        <v>792</v>
      </c>
      <c r="C162" s="264"/>
      <c r="D162" s="344"/>
      <c r="E162" s="344">
        <v>0</v>
      </c>
      <c r="F162" s="344">
        <f t="shared" si="7"/>
        <v>0</v>
      </c>
      <c r="H162" s="55"/>
      <c r="I162" s="55"/>
      <c r="J162" s="55"/>
      <c r="K162" s="55"/>
      <c r="L162" s="55"/>
      <c r="M162" s="55"/>
      <c r="N162" s="55"/>
      <c r="O162" s="55"/>
      <c r="P162" s="55"/>
    </row>
    <row r="163" spans="1:16" customFormat="1" ht="9.75" customHeight="1">
      <c r="A163" s="268">
        <f>+A161+1</f>
        <v>48</v>
      </c>
      <c r="B163" s="262" t="s">
        <v>392</v>
      </c>
      <c r="C163" s="264" t="s">
        <v>23</v>
      </c>
      <c r="D163" s="344">
        <v>9.7000000000000003E-2</v>
      </c>
      <c r="E163" s="344">
        <v>234214.57282178893</v>
      </c>
      <c r="F163" s="344">
        <f t="shared" si="7"/>
        <v>22718.813563713527</v>
      </c>
      <c r="H163" s="55"/>
      <c r="I163" s="55"/>
      <c r="J163" s="55"/>
      <c r="K163" s="55"/>
      <c r="L163" s="55"/>
      <c r="M163" s="55"/>
      <c r="N163" s="55"/>
      <c r="O163" s="55"/>
      <c r="P163" s="55"/>
    </row>
    <row r="164" spans="1:16" customFormat="1" ht="9.75" customHeight="1">
      <c r="A164" s="262">
        <f>+A163+1</f>
        <v>49</v>
      </c>
      <c r="B164" s="262" t="s">
        <v>393</v>
      </c>
      <c r="C164" s="264" t="s">
        <v>18</v>
      </c>
      <c r="D164" s="344">
        <v>48.2</v>
      </c>
      <c r="E164" s="344">
        <v>958.50093183449019</v>
      </c>
      <c r="F164" s="344">
        <f t="shared" si="7"/>
        <v>46199.74491442243</v>
      </c>
      <c r="H164" s="55"/>
      <c r="I164" s="55"/>
      <c r="J164" s="55"/>
      <c r="K164" s="55"/>
      <c r="L164" s="55"/>
      <c r="M164" s="55"/>
      <c r="N164" s="55"/>
      <c r="O164" s="55"/>
      <c r="P164" s="55"/>
    </row>
    <row r="165" spans="1:16" customFormat="1" ht="9.75" customHeight="1">
      <c r="A165" s="262">
        <f>+A164+1</f>
        <v>50</v>
      </c>
      <c r="B165" s="262" t="s">
        <v>391</v>
      </c>
      <c r="C165" s="264" t="s">
        <v>7</v>
      </c>
      <c r="D165" s="344">
        <v>6.5</v>
      </c>
      <c r="E165" s="344">
        <v>8136.7465072604136</v>
      </c>
      <c r="F165" s="344">
        <f t="shared" si="7"/>
        <v>52888.852297192687</v>
      </c>
      <c r="H165" s="55"/>
      <c r="I165" s="55"/>
      <c r="J165" s="55"/>
      <c r="K165" s="55"/>
      <c r="L165" s="55"/>
      <c r="M165" s="55"/>
      <c r="N165" s="55"/>
      <c r="O165" s="55"/>
      <c r="P165" s="55"/>
    </row>
    <row r="166" spans="1:16" ht="9.75" customHeight="1">
      <c r="A166" s="262">
        <f>+A165+1</f>
        <v>51</v>
      </c>
      <c r="B166" s="262" t="s">
        <v>394</v>
      </c>
      <c r="C166" s="264" t="s">
        <v>19</v>
      </c>
      <c r="D166" s="344">
        <v>20</v>
      </c>
      <c r="E166" s="344">
        <v>234.54345803454083</v>
      </c>
      <c r="F166" s="344">
        <f t="shared" si="7"/>
        <v>4690.8691606908169</v>
      </c>
    </row>
    <row r="167" spans="1:16" ht="9.75" customHeight="1">
      <c r="A167" s="262">
        <f>+A166+1</f>
        <v>52</v>
      </c>
      <c r="B167" s="262" t="s">
        <v>396</v>
      </c>
      <c r="C167" s="264" t="s">
        <v>7</v>
      </c>
      <c r="D167" s="344">
        <v>6.7480000000000011</v>
      </c>
      <c r="E167" s="344">
        <v>1756.7603686015725</v>
      </c>
      <c r="F167" s="344">
        <f t="shared" si="7"/>
        <v>11854.618967323413</v>
      </c>
    </row>
    <row r="168" spans="1:16" s="53" customFormat="1" ht="9.75" customHeight="1">
      <c r="A168" s="355"/>
      <c r="B168" s="352" t="s">
        <v>679</v>
      </c>
      <c r="C168" s="264"/>
      <c r="D168" s="344"/>
      <c r="E168" s="344">
        <v>0</v>
      </c>
      <c r="F168" s="344">
        <f t="shared" si="7"/>
        <v>0</v>
      </c>
      <c r="G168" s="335"/>
    </row>
    <row r="169" spans="1:16" s="53" customFormat="1" ht="9.75" customHeight="1">
      <c r="A169" s="265">
        <f>+A167+1</f>
        <v>53</v>
      </c>
      <c r="B169" s="232" t="s">
        <v>680</v>
      </c>
      <c r="C169" s="354" t="s">
        <v>155</v>
      </c>
      <c r="D169" s="344">
        <v>80</v>
      </c>
      <c r="E169" s="344">
        <v>18214.830451929152</v>
      </c>
      <c r="F169" s="344">
        <f t="shared" si="7"/>
        <v>1457186.4361543322</v>
      </c>
      <c r="G169" s="335"/>
    </row>
    <row r="170" spans="1:16" ht="9.75" customHeight="1">
      <c r="A170" s="265">
        <f>+A169+1</f>
        <v>54</v>
      </c>
      <c r="B170" s="262" t="s">
        <v>404</v>
      </c>
      <c r="C170" s="262" t="s">
        <v>21</v>
      </c>
      <c r="D170" s="344">
        <v>80</v>
      </c>
      <c r="E170" s="344">
        <v>53883.269790284554</v>
      </c>
      <c r="F170" s="344">
        <f t="shared" si="7"/>
        <v>4310661.5832227645</v>
      </c>
    </row>
    <row r="171" spans="1:16" ht="9.75" customHeight="1">
      <c r="A171" s="265">
        <f>+A170+1</f>
        <v>55</v>
      </c>
      <c r="B171" s="350" t="s">
        <v>681</v>
      </c>
      <c r="C171" s="350" t="s">
        <v>23</v>
      </c>
      <c r="D171" s="386">
        <v>1.77</v>
      </c>
      <c r="E171" s="344">
        <v>390905.76339090138</v>
      </c>
      <c r="F171" s="344">
        <f t="shared" si="7"/>
        <v>691903.20120189548</v>
      </c>
    </row>
    <row r="172" spans="1:16" customFormat="1" ht="9.75" customHeight="1">
      <c r="A172" s="265">
        <f>+A171+1</f>
        <v>56</v>
      </c>
      <c r="B172" s="350" t="s">
        <v>683</v>
      </c>
      <c r="C172" s="353" t="s">
        <v>119</v>
      </c>
      <c r="D172" s="344">
        <v>800</v>
      </c>
      <c r="E172" s="344">
        <v>2199.1315536871884</v>
      </c>
      <c r="F172" s="344">
        <f t="shared" si="7"/>
        <v>1759305.2429497507</v>
      </c>
      <c r="H172" s="55"/>
      <c r="I172" s="55"/>
      <c r="J172" s="55"/>
      <c r="K172" s="55"/>
      <c r="L172" s="55"/>
      <c r="M172" s="55"/>
      <c r="N172" s="55"/>
      <c r="O172" s="55"/>
      <c r="P172" s="55"/>
    </row>
    <row r="173" spans="1:16" customFormat="1" ht="9.75" customHeight="1">
      <c r="A173" s="265">
        <f>+A172+1</f>
        <v>57</v>
      </c>
      <c r="B173" s="350" t="s">
        <v>684</v>
      </c>
      <c r="C173" s="353" t="s">
        <v>119</v>
      </c>
      <c r="D173" s="344">
        <v>800</v>
      </c>
      <c r="E173" s="344">
        <v>20981.409584867033</v>
      </c>
      <c r="F173" s="344">
        <f t="shared" si="7"/>
        <v>16785127.667893626</v>
      </c>
      <c r="H173" s="55"/>
      <c r="I173" s="55"/>
      <c r="J173" s="55"/>
      <c r="K173" s="55"/>
      <c r="L173" s="55"/>
      <c r="M173" s="55"/>
      <c r="N173" s="55"/>
      <c r="O173" s="55"/>
      <c r="P173" s="55"/>
    </row>
    <row r="174" spans="1:16" customFormat="1" ht="9.75" customHeight="1">
      <c r="A174" s="262"/>
      <c r="B174" s="352" t="s">
        <v>445</v>
      </c>
      <c r="C174" s="264"/>
      <c r="D174" s="344"/>
      <c r="E174" s="344">
        <v>0</v>
      </c>
      <c r="F174" s="344">
        <f t="shared" si="7"/>
        <v>0</v>
      </c>
      <c r="H174" s="55"/>
      <c r="I174" s="55"/>
      <c r="J174" s="55"/>
      <c r="K174" s="55"/>
      <c r="L174" s="55"/>
      <c r="M174" s="55"/>
      <c r="N174" s="55"/>
      <c r="O174" s="55"/>
      <c r="P174" s="55"/>
    </row>
    <row r="175" spans="1:16" customFormat="1" ht="9.75" customHeight="1">
      <c r="A175" s="264">
        <f>+A173+1</f>
        <v>58</v>
      </c>
      <c r="B175" s="262" t="s">
        <v>439</v>
      </c>
      <c r="C175" s="264" t="s">
        <v>21</v>
      </c>
      <c r="D175" s="344">
        <v>21.15</v>
      </c>
      <c r="E175" s="344">
        <v>6935.7225923980559</v>
      </c>
      <c r="F175" s="344">
        <f t="shared" si="7"/>
        <v>146690.53282921886</v>
      </c>
      <c r="H175" s="55"/>
      <c r="I175" s="55"/>
      <c r="J175" s="55"/>
      <c r="K175" s="55"/>
      <c r="L175" s="55"/>
      <c r="M175" s="55"/>
      <c r="N175" s="55"/>
      <c r="O175" s="55"/>
      <c r="P175" s="55"/>
    </row>
    <row r="176" spans="1:16" customFormat="1" ht="9.75" customHeight="1">
      <c r="A176" s="268">
        <f t="shared" ref="A176:A186" si="9">+A175+1</f>
        <v>59</v>
      </c>
      <c r="B176" s="351" t="s">
        <v>449</v>
      </c>
      <c r="C176" s="351" t="s">
        <v>28</v>
      </c>
      <c r="D176" s="344">
        <v>4.5999999999999996</v>
      </c>
      <c r="E176" s="344">
        <v>12405.747927201435</v>
      </c>
      <c r="F176" s="344">
        <f t="shared" si="7"/>
        <v>57066.440465126594</v>
      </c>
      <c r="H176" s="55"/>
      <c r="I176" s="55"/>
      <c r="J176" s="55"/>
      <c r="K176" s="55"/>
      <c r="L176" s="55"/>
      <c r="M176" s="55"/>
      <c r="N176" s="55"/>
      <c r="O176" s="55"/>
      <c r="P176" s="55"/>
    </row>
    <row r="177" spans="1:16" customFormat="1" ht="9.75" customHeight="1">
      <c r="A177" s="268">
        <f t="shared" si="9"/>
        <v>60</v>
      </c>
      <c r="B177" s="262" t="s">
        <v>447</v>
      </c>
      <c r="C177" s="262" t="s">
        <v>21</v>
      </c>
      <c r="D177" s="344">
        <v>16.45</v>
      </c>
      <c r="E177" s="344">
        <v>65598.970700379039</v>
      </c>
      <c r="F177" s="344">
        <f t="shared" si="7"/>
        <v>1079103.0680212351</v>
      </c>
      <c r="H177" s="55"/>
      <c r="I177" s="55"/>
      <c r="J177" s="55"/>
      <c r="K177" s="55"/>
      <c r="L177" s="55"/>
      <c r="M177" s="55"/>
      <c r="N177" s="55"/>
      <c r="O177" s="55"/>
      <c r="P177" s="55"/>
    </row>
    <row r="178" spans="1:16" customFormat="1" ht="9.75" customHeight="1">
      <c r="A178" s="268">
        <f t="shared" si="9"/>
        <v>61</v>
      </c>
      <c r="B178" s="262" t="s">
        <v>450</v>
      </c>
      <c r="C178" s="347" t="s">
        <v>23</v>
      </c>
      <c r="D178" s="344">
        <v>3.7250000000000001</v>
      </c>
      <c r="E178" s="344">
        <v>60406.57582970881</v>
      </c>
      <c r="F178" s="344">
        <f t="shared" si="7"/>
        <v>225014.49496566533</v>
      </c>
      <c r="H178" s="55"/>
      <c r="I178" s="55"/>
      <c r="J178" s="55"/>
      <c r="K178" s="55"/>
      <c r="L178" s="55"/>
      <c r="M178" s="55"/>
      <c r="N178" s="55"/>
      <c r="O178" s="55"/>
      <c r="P178" s="55"/>
    </row>
    <row r="179" spans="1:16" customFormat="1" ht="9.75" customHeight="1">
      <c r="A179" s="268">
        <f t="shared" si="9"/>
        <v>62</v>
      </c>
      <c r="B179" s="265" t="s">
        <v>451</v>
      </c>
      <c r="C179" s="347" t="s">
        <v>18</v>
      </c>
      <c r="D179" s="344">
        <v>452</v>
      </c>
      <c r="E179" s="344">
        <v>4287.454412871406</v>
      </c>
      <c r="F179" s="344">
        <f t="shared" si="7"/>
        <v>1937929.3946178756</v>
      </c>
      <c r="H179" s="55"/>
      <c r="I179" s="55"/>
      <c r="J179" s="55"/>
      <c r="K179" s="55"/>
      <c r="L179" s="55"/>
      <c r="M179" s="55"/>
      <c r="N179" s="55"/>
      <c r="O179" s="55"/>
      <c r="P179" s="55"/>
    </row>
    <row r="180" spans="1:16" customFormat="1" ht="9.75" customHeight="1">
      <c r="A180" s="268">
        <f t="shared" si="9"/>
        <v>63</v>
      </c>
      <c r="B180" s="262" t="s">
        <v>453</v>
      </c>
      <c r="C180" s="264" t="s">
        <v>23</v>
      </c>
      <c r="D180" s="344">
        <v>3.22</v>
      </c>
      <c r="E180" s="344">
        <v>120154.33712348489</v>
      </c>
      <c r="F180" s="344">
        <f t="shared" si="7"/>
        <v>386896.96553762135</v>
      </c>
      <c r="H180" s="55"/>
      <c r="I180" s="55"/>
      <c r="J180" s="55"/>
      <c r="K180" s="55"/>
      <c r="L180" s="55"/>
      <c r="M180" s="55"/>
      <c r="N180" s="55"/>
      <c r="O180" s="55"/>
      <c r="P180" s="55"/>
    </row>
    <row r="181" spans="1:16" customFormat="1" ht="9.75" customHeight="1">
      <c r="A181" s="268">
        <f t="shared" si="9"/>
        <v>64</v>
      </c>
      <c r="B181" s="262" t="s">
        <v>393</v>
      </c>
      <c r="C181" s="264" t="s">
        <v>18</v>
      </c>
      <c r="D181" s="344">
        <v>664.1</v>
      </c>
      <c r="E181" s="344">
        <v>958.50093183449019</v>
      </c>
      <c r="F181" s="344">
        <f t="shared" si="7"/>
        <v>636540.4688312849</v>
      </c>
      <c r="H181" s="55"/>
      <c r="I181" s="55"/>
      <c r="J181" s="55"/>
      <c r="K181" s="55"/>
      <c r="L181" s="55"/>
      <c r="M181" s="55"/>
      <c r="N181" s="55"/>
      <c r="O181" s="55"/>
      <c r="P181" s="55"/>
    </row>
    <row r="182" spans="1:16" customFormat="1" ht="9.75" customHeight="1">
      <c r="A182" s="268">
        <f t="shared" si="9"/>
        <v>65</v>
      </c>
      <c r="B182" s="262" t="s">
        <v>454</v>
      </c>
      <c r="C182" s="264" t="s">
        <v>18</v>
      </c>
      <c r="D182" s="344">
        <v>1658.16</v>
      </c>
      <c r="E182" s="344">
        <v>547.26806874726196</v>
      </c>
      <c r="F182" s="344">
        <f t="shared" si="7"/>
        <v>907458.02087395999</v>
      </c>
      <c r="H182" s="55"/>
      <c r="I182" s="55"/>
      <c r="J182" s="55"/>
      <c r="K182" s="55"/>
      <c r="L182" s="55"/>
      <c r="M182" s="55"/>
      <c r="N182" s="55"/>
      <c r="O182" s="55"/>
      <c r="P182" s="55"/>
    </row>
    <row r="183" spans="1:16" customFormat="1" ht="9.75" customHeight="1">
      <c r="A183" s="268">
        <f t="shared" si="9"/>
        <v>66</v>
      </c>
      <c r="B183" s="350" t="s">
        <v>455</v>
      </c>
      <c r="C183" s="350" t="s">
        <v>23</v>
      </c>
      <c r="D183" s="344">
        <v>0.14940000000000001</v>
      </c>
      <c r="E183" s="344">
        <v>435203.2044983583</v>
      </c>
      <c r="F183" s="344">
        <f t="shared" si="7"/>
        <v>65019.35875205473</v>
      </c>
      <c r="H183" s="55"/>
      <c r="I183" s="55"/>
      <c r="J183" s="55"/>
      <c r="K183" s="55"/>
      <c r="L183" s="55"/>
      <c r="M183" s="55"/>
      <c r="N183" s="55"/>
      <c r="O183" s="55"/>
      <c r="P183" s="55"/>
    </row>
    <row r="184" spans="1:16" customFormat="1" ht="9.75" customHeight="1">
      <c r="A184" s="268">
        <f t="shared" si="9"/>
        <v>67</v>
      </c>
      <c r="B184" s="262" t="s">
        <v>396</v>
      </c>
      <c r="C184" s="264" t="s">
        <v>7</v>
      </c>
      <c r="D184" s="344">
        <v>18.260000000000002</v>
      </c>
      <c r="E184" s="344">
        <v>1756.7603686015725</v>
      </c>
      <c r="F184" s="344">
        <f t="shared" si="7"/>
        <v>32078.444330664715</v>
      </c>
      <c r="H184" s="55"/>
      <c r="I184" s="55"/>
      <c r="J184" s="55"/>
      <c r="K184" s="55"/>
      <c r="L184" s="55"/>
      <c r="M184" s="55"/>
      <c r="N184" s="55"/>
      <c r="O184" s="55"/>
      <c r="P184" s="55"/>
    </row>
    <row r="185" spans="1:16" customFormat="1" ht="9.75" customHeight="1">
      <c r="A185" s="262">
        <f t="shared" si="9"/>
        <v>68</v>
      </c>
      <c r="B185" s="262" t="s">
        <v>676</v>
      </c>
      <c r="C185" s="264" t="s">
        <v>19</v>
      </c>
      <c r="D185" s="344">
        <v>12</v>
      </c>
      <c r="E185" s="344">
        <v>781.81152678180274</v>
      </c>
      <c r="F185" s="344">
        <f t="shared" si="7"/>
        <v>9381.738321381632</v>
      </c>
      <c r="H185" s="55"/>
      <c r="I185" s="55"/>
      <c r="J185" s="55"/>
      <c r="K185" s="55"/>
      <c r="L185" s="55"/>
      <c r="M185" s="55"/>
      <c r="N185" s="55"/>
      <c r="O185" s="55"/>
      <c r="P185" s="55"/>
    </row>
    <row r="186" spans="1:16" customFormat="1" ht="9.75" customHeight="1">
      <c r="A186" s="262">
        <f t="shared" si="9"/>
        <v>69</v>
      </c>
      <c r="B186" s="262" t="s">
        <v>677</v>
      </c>
      <c r="C186" s="264" t="s">
        <v>18</v>
      </c>
      <c r="D186" s="344">
        <v>270</v>
      </c>
      <c r="E186" s="344">
        <v>1427.5090989937153</v>
      </c>
      <c r="F186" s="344">
        <f t="shared" si="7"/>
        <v>385427.45672830311</v>
      </c>
      <c r="H186" s="55"/>
      <c r="I186" s="55"/>
      <c r="J186" s="55"/>
      <c r="K186" s="55"/>
      <c r="L186" s="55"/>
      <c r="M186" s="55"/>
      <c r="N186" s="55"/>
      <c r="O186" s="55"/>
      <c r="P186" s="55"/>
    </row>
    <row r="187" spans="1:16" customFormat="1" ht="9.75" customHeight="1">
      <c r="A187" s="262"/>
      <c r="B187" s="352" t="s">
        <v>685</v>
      </c>
      <c r="C187" s="264"/>
      <c r="D187" s="344"/>
      <c r="E187" s="344">
        <v>0</v>
      </c>
      <c r="F187" s="344">
        <f t="shared" si="7"/>
        <v>0</v>
      </c>
      <c r="H187" s="55"/>
      <c r="I187" s="55"/>
      <c r="J187" s="55"/>
      <c r="K187" s="55"/>
      <c r="L187" s="55"/>
      <c r="M187" s="55"/>
      <c r="N187" s="55"/>
      <c r="O187" s="55"/>
      <c r="P187" s="55"/>
    </row>
    <row r="188" spans="1:16" customFormat="1" ht="9.75" customHeight="1">
      <c r="A188" s="262">
        <f>+A186+1</f>
        <v>70</v>
      </c>
      <c r="B188" s="262" t="s">
        <v>443</v>
      </c>
      <c r="C188" s="264" t="s">
        <v>119</v>
      </c>
      <c r="D188" s="344">
        <v>88</v>
      </c>
      <c r="E188" s="344">
        <v>22342.482830286637</v>
      </c>
      <c r="F188" s="344">
        <f t="shared" si="7"/>
        <v>1966138.4890652241</v>
      </c>
      <c r="H188" s="55"/>
      <c r="I188" s="55"/>
      <c r="J188" s="55"/>
      <c r="K188" s="55"/>
      <c r="L188" s="55"/>
      <c r="M188" s="55"/>
      <c r="N188" s="55"/>
      <c r="O188" s="55"/>
      <c r="P188" s="55"/>
    </row>
    <row r="189" spans="1:16" customFormat="1" ht="9.75" customHeight="1">
      <c r="A189" s="268">
        <f>+A188+1</f>
        <v>71</v>
      </c>
      <c r="B189" s="262" t="s">
        <v>687</v>
      </c>
      <c r="C189" s="262" t="s">
        <v>21</v>
      </c>
      <c r="D189" s="344">
        <v>7.5</v>
      </c>
      <c r="E189" s="344">
        <v>54509.333148825157</v>
      </c>
      <c r="F189" s="344">
        <f t="shared" si="7"/>
        <v>408819.99861618865</v>
      </c>
      <c r="H189" s="55"/>
      <c r="I189" s="55"/>
      <c r="J189" s="55"/>
      <c r="K189" s="55"/>
      <c r="L189" s="55"/>
      <c r="M189" s="55"/>
      <c r="N189" s="55"/>
      <c r="O189" s="55"/>
      <c r="P189" s="55"/>
    </row>
    <row r="190" spans="1:16" customFormat="1" ht="9.75" customHeight="1">
      <c r="A190" s="266">
        <f>+A189+1</f>
        <v>72</v>
      </c>
      <c r="B190" s="265" t="s">
        <v>686</v>
      </c>
      <c r="C190" s="265" t="s">
        <v>21</v>
      </c>
      <c r="D190" s="344">
        <v>3</v>
      </c>
      <c r="E190" s="344">
        <v>49340.53914011029</v>
      </c>
      <c r="F190" s="344">
        <f t="shared" si="7"/>
        <v>148021.61742033088</v>
      </c>
      <c r="H190" s="55"/>
      <c r="I190" s="55"/>
      <c r="J190" s="55"/>
      <c r="K190" s="55"/>
      <c r="L190" s="55"/>
      <c r="M190" s="55"/>
      <c r="N190" s="55"/>
      <c r="O190" s="55"/>
      <c r="P190" s="55"/>
    </row>
    <row r="191" spans="1:16" customFormat="1" ht="9.75" customHeight="1">
      <c r="A191" s="262"/>
      <c r="B191" s="352" t="s">
        <v>690</v>
      </c>
      <c r="C191" s="264"/>
      <c r="D191" s="344"/>
      <c r="E191" s="344">
        <v>0</v>
      </c>
      <c r="F191" s="344">
        <f t="shared" si="7"/>
        <v>0</v>
      </c>
      <c r="H191" s="55"/>
      <c r="I191" s="55"/>
      <c r="J191" s="55"/>
      <c r="K191" s="55"/>
      <c r="L191" s="55"/>
      <c r="M191" s="55"/>
      <c r="N191" s="55"/>
      <c r="O191" s="55"/>
      <c r="P191" s="55"/>
    </row>
    <row r="192" spans="1:16" customFormat="1" ht="9.75" customHeight="1">
      <c r="A192" s="268">
        <f>+A190+1</f>
        <v>73</v>
      </c>
      <c r="B192" s="351" t="s">
        <v>691</v>
      </c>
      <c r="C192" s="351" t="s">
        <v>28</v>
      </c>
      <c r="D192" s="344">
        <v>0.14000000000000001</v>
      </c>
      <c r="E192" s="344">
        <v>12405.747927201435</v>
      </c>
      <c r="F192" s="344">
        <f t="shared" si="7"/>
        <v>1736.8047098082011</v>
      </c>
      <c r="H192" s="55"/>
      <c r="I192" s="55"/>
      <c r="J192" s="55"/>
      <c r="K192" s="55"/>
      <c r="L192" s="55"/>
      <c r="M192" s="55"/>
      <c r="N192" s="55"/>
      <c r="O192" s="55"/>
      <c r="P192" s="55"/>
    </row>
    <row r="193" spans="1:16" customFormat="1" ht="9.75" customHeight="1">
      <c r="A193" s="265">
        <f t="shared" ref="A193:A200" si="10">+A192+1</f>
        <v>74</v>
      </c>
      <c r="B193" s="262" t="s">
        <v>696</v>
      </c>
      <c r="C193" s="262" t="s">
        <v>21</v>
      </c>
      <c r="D193" s="344">
        <v>1.1200000000000001</v>
      </c>
      <c r="E193" s="344">
        <v>53883.269790284554</v>
      </c>
      <c r="F193" s="344">
        <f t="shared" si="7"/>
        <v>60349.262165118707</v>
      </c>
      <c r="H193" s="55"/>
      <c r="I193" s="55"/>
      <c r="J193" s="55"/>
      <c r="K193" s="55"/>
      <c r="L193" s="55"/>
      <c r="M193" s="55"/>
      <c r="N193" s="55"/>
      <c r="O193" s="55"/>
      <c r="P193" s="55"/>
    </row>
    <row r="194" spans="1:16" customFormat="1" ht="9.75" customHeight="1">
      <c r="A194" s="265">
        <f t="shared" si="10"/>
        <v>75</v>
      </c>
      <c r="B194" s="350" t="s">
        <v>697</v>
      </c>
      <c r="C194" s="350" t="s">
        <v>23</v>
      </c>
      <c r="D194" s="344">
        <v>8.4799999999999997E-3</v>
      </c>
      <c r="E194" s="344">
        <v>435203.2044983583</v>
      </c>
      <c r="F194" s="344">
        <f t="shared" si="7"/>
        <v>3690.5231741460784</v>
      </c>
      <c r="H194" s="55"/>
      <c r="I194" s="55"/>
      <c r="J194" s="55"/>
      <c r="K194" s="55"/>
      <c r="L194" s="55"/>
      <c r="M194" s="55"/>
      <c r="N194" s="55"/>
      <c r="O194" s="55"/>
      <c r="P194" s="55"/>
    </row>
    <row r="195" spans="1:16" customFormat="1" ht="9.75" customHeight="1">
      <c r="A195" s="265">
        <f t="shared" si="10"/>
        <v>76</v>
      </c>
      <c r="B195" s="262" t="s">
        <v>689</v>
      </c>
      <c r="C195" s="264" t="s">
        <v>23</v>
      </c>
      <c r="D195" s="344">
        <v>0.40505000000000002</v>
      </c>
      <c r="E195" s="344">
        <v>125819.38207244838</v>
      </c>
      <c r="F195" s="344">
        <f t="shared" si="7"/>
        <v>50963.140708445222</v>
      </c>
      <c r="H195" s="55"/>
      <c r="I195" s="55"/>
      <c r="J195" s="55"/>
      <c r="K195" s="55"/>
      <c r="L195" s="55"/>
      <c r="M195" s="55"/>
      <c r="N195" s="55"/>
      <c r="O195" s="55"/>
      <c r="P195" s="55"/>
    </row>
    <row r="196" spans="1:16" customFormat="1" ht="9.75" customHeight="1">
      <c r="A196" s="265">
        <f t="shared" si="10"/>
        <v>77</v>
      </c>
      <c r="B196" s="265" t="s">
        <v>692</v>
      </c>
      <c r="C196" s="347" t="s">
        <v>18</v>
      </c>
      <c r="D196" s="344">
        <v>9</v>
      </c>
      <c r="E196" s="344">
        <v>6684.4885539844117</v>
      </c>
      <c r="F196" s="344">
        <f t="shared" si="7"/>
        <v>60160.396985859705</v>
      </c>
      <c r="H196" s="55"/>
      <c r="I196" s="55"/>
      <c r="J196" s="55"/>
      <c r="K196" s="55"/>
      <c r="L196" s="55"/>
      <c r="M196" s="55"/>
      <c r="N196" s="55"/>
      <c r="O196" s="55"/>
      <c r="P196" s="55"/>
    </row>
    <row r="197" spans="1:16" customFormat="1" ht="9.75" customHeight="1">
      <c r="A197" s="268">
        <f t="shared" si="10"/>
        <v>78</v>
      </c>
      <c r="B197" s="265" t="s">
        <v>693</v>
      </c>
      <c r="C197" s="347" t="s">
        <v>18</v>
      </c>
      <c r="D197" s="344">
        <v>3</v>
      </c>
      <c r="E197" s="344">
        <v>2407.9795024879522</v>
      </c>
      <c r="F197" s="344">
        <f t="shared" si="7"/>
        <v>7223.9385074638567</v>
      </c>
      <c r="H197" s="55"/>
      <c r="I197" s="55"/>
      <c r="J197" s="55"/>
      <c r="K197" s="55"/>
      <c r="L197" s="55"/>
      <c r="M197" s="55"/>
      <c r="N197" s="55"/>
      <c r="O197" s="55"/>
      <c r="P197" s="55"/>
    </row>
    <row r="198" spans="1:16" customFormat="1" ht="9.75" customHeight="1">
      <c r="A198" s="268">
        <f t="shared" si="10"/>
        <v>79</v>
      </c>
      <c r="B198" s="265" t="s">
        <v>694</v>
      </c>
      <c r="C198" s="347" t="s">
        <v>18</v>
      </c>
      <c r="D198" s="344">
        <v>18.2</v>
      </c>
      <c r="E198" s="344">
        <v>2085.8731534538501</v>
      </c>
      <c r="F198" s="344">
        <f t="shared" si="7"/>
        <v>37962.891392860074</v>
      </c>
      <c r="H198" s="55"/>
      <c r="I198" s="55"/>
      <c r="J198" s="55"/>
      <c r="K198" s="55"/>
      <c r="L198" s="55"/>
      <c r="M198" s="55"/>
      <c r="N198" s="55"/>
      <c r="O198" s="55"/>
      <c r="P198" s="55"/>
    </row>
    <row r="199" spans="1:16" customFormat="1" ht="9.75" customHeight="1">
      <c r="A199" s="268">
        <f t="shared" si="10"/>
        <v>80</v>
      </c>
      <c r="B199" s="265" t="s">
        <v>695</v>
      </c>
      <c r="C199" s="347" t="s">
        <v>18</v>
      </c>
      <c r="D199" s="344">
        <v>80</v>
      </c>
      <c r="E199" s="344">
        <v>1111.7359910837235</v>
      </c>
      <c r="F199" s="344">
        <f t="shared" ref="F199:F239" si="11">D199*E199</f>
        <v>88938.879286697891</v>
      </c>
      <c r="H199" s="55"/>
      <c r="I199" s="55"/>
      <c r="J199" s="55"/>
      <c r="K199" s="55"/>
      <c r="L199" s="55"/>
      <c r="M199" s="55"/>
      <c r="N199" s="55"/>
      <c r="O199" s="55"/>
      <c r="P199" s="55"/>
    </row>
    <row r="200" spans="1:16" customFormat="1" ht="9.75" customHeight="1">
      <c r="A200" s="268">
        <f t="shared" si="10"/>
        <v>81</v>
      </c>
      <c r="B200" s="262" t="s">
        <v>396</v>
      </c>
      <c r="C200" s="264" t="s">
        <v>7</v>
      </c>
      <c r="D200" s="344">
        <v>20.64</v>
      </c>
      <c r="E200" s="344">
        <v>1756.7603686015725</v>
      </c>
      <c r="F200" s="344">
        <f t="shared" si="11"/>
        <v>36259.534007936454</v>
      </c>
      <c r="H200" s="55"/>
      <c r="I200" s="55"/>
      <c r="J200" s="55"/>
      <c r="K200" s="55"/>
      <c r="L200" s="55"/>
      <c r="M200" s="55"/>
      <c r="N200" s="55"/>
      <c r="O200" s="55"/>
      <c r="P200" s="55"/>
    </row>
    <row r="201" spans="1:16" customFormat="1" ht="9.75" customHeight="1">
      <c r="A201" s="270"/>
      <c r="B201" s="348" t="s">
        <v>64</v>
      </c>
      <c r="C201" s="349"/>
      <c r="D201" s="78"/>
      <c r="E201" s="344">
        <v>0</v>
      </c>
      <c r="F201" s="344">
        <f t="shared" si="11"/>
        <v>0</v>
      </c>
      <c r="H201" s="55"/>
      <c r="I201" s="55"/>
      <c r="J201" s="55"/>
      <c r="K201" s="55"/>
      <c r="L201" s="55"/>
      <c r="M201" s="55"/>
      <c r="N201" s="55"/>
      <c r="O201" s="55"/>
      <c r="P201" s="55"/>
    </row>
    <row r="202" spans="1:16" customFormat="1" ht="9.75" customHeight="1">
      <c r="A202" s="270"/>
      <c r="B202" s="387" t="s">
        <v>422</v>
      </c>
      <c r="C202" s="349"/>
      <c r="D202" s="344"/>
      <c r="E202" s="344">
        <v>0</v>
      </c>
      <c r="F202" s="344">
        <f t="shared" si="11"/>
        <v>0</v>
      </c>
      <c r="H202" s="55"/>
      <c r="I202" s="55"/>
      <c r="J202" s="55"/>
      <c r="K202" s="55"/>
      <c r="L202" s="55"/>
      <c r="M202" s="55"/>
      <c r="N202" s="55"/>
      <c r="O202" s="55"/>
      <c r="P202" s="55"/>
    </row>
    <row r="203" spans="1:16" customFormat="1" ht="9.75" customHeight="1">
      <c r="A203" s="269">
        <v>1</v>
      </c>
      <c r="B203" s="262" t="s">
        <v>458</v>
      </c>
      <c r="C203" s="264" t="s">
        <v>19</v>
      </c>
      <c r="D203" s="344">
        <v>1</v>
      </c>
      <c r="E203" s="344">
        <v>139460.52734811496</v>
      </c>
      <c r="F203" s="344">
        <f t="shared" si="11"/>
        <v>139460.52734811496</v>
      </c>
      <c r="H203" s="55"/>
      <c r="I203" s="55"/>
      <c r="J203" s="55"/>
      <c r="K203" s="55"/>
      <c r="L203" s="55"/>
      <c r="M203" s="55"/>
      <c r="N203" s="55"/>
      <c r="O203" s="55"/>
      <c r="P203" s="55"/>
    </row>
    <row r="204" spans="1:16" customFormat="1" ht="9.75" customHeight="1">
      <c r="A204" s="266">
        <f>+A203+1</f>
        <v>2</v>
      </c>
      <c r="B204" s="265" t="s">
        <v>423</v>
      </c>
      <c r="C204" s="347" t="s">
        <v>30</v>
      </c>
      <c r="D204" s="344">
        <v>1</v>
      </c>
      <c r="E204" s="344">
        <v>57127.717687196731</v>
      </c>
      <c r="F204" s="344">
        <f t="shared" si="11"/>
        <v>57127.717687196731</v>
      </c>
      <c r="H204" s="55"/>
      <c r="I204" s="55"/>
      <c r="J204" s="55"/>
      <c r="K204" s="55"/>
      <c r="L204" s="55"/>
      <c r="M204" s="55"/>
      <c r="N204" s="55"/>
      <c r="O204" s="55"/>
      <c r="P204" s="55"/>
    </row>
    <row r="205" spans="1:16" customFormat="1" ht="9.75" customHeight="1">
      <c r="A205" s="268">
        <f>+A204+1</f>
        <v>3</v>
      </c>
      <c r="B205" s="262" t="s">
        <v>424</v>
      </c>
      <c r="C205" s="264" t="s">
        <v>30</v>
      </c>
      <c r="D205" s="344">
        <v>2</v>
      </c>
      <c r="E205" s="344">
        <v>16740.173816662122</v>
      </c>
      <c r="F205" s="344">
        <f t="shared" si="11"/>
        <v>33480.347633324243</v>
      </c>
      <c r="H205" s="55"/>
      <c r="I205" s="55"/>
      <c r="J205" s="55"/>
      <c r="K205" s="55"/>
      <c r="L205" s="55"/>
      <c r="M205" s="55"/>
      <c r="N205" s="55"/>
      <c r="O205" s="55"/>
      <c r="P205" s="55"/>
    </row>
    <row r="206" spans="1:16" customFormat="1" ht="9.75" customHeight="1">
      <c r="A206" s="268">
        <f>+A205+1</f>
        <v>4</v>
      </c>
      <c r="B206" s="262" t="s">
        <v>426</v>
      </c>
      <c r="C206" s="347" t="s">
        <v>30</v>
      </c>
      <c r="D206" s="344">
        <v>2</v>
      </c>
      <c r="E206" s="344">
        <v>5854.4210008061882</v>
      </c>
      <c r="F206" s="344">
        <f t="shared" si="11"/>
        <v>11708.842001612376</v>
      </c>
      <c r="H206" s="55"/>
      <c r="I206" s="55"/>
      <c r="J206" s="55"/>
      <c r="K206" s="55"/>
      <c r="L206" s="55"/>
      <c r="M206" s="55"/>
      <c r="N206" s="55"/>
      <c r="O206" s="55"/>
      <c r="P206" s="55"/>
    </row>
    <row r="207" spans="1:16" customFormat="1" ht="9.75" customHeight="1">
      <c r="A207" s="268">
        <f>+A206+1</f>
        <v>5</v>
      </c>
      <c r="B207" s="262" t="s">
        <v>427</v>
      </c>
      <c r="C207" s="347" t="s">
        <v>30</v>
      </c>
      <c r="D207" s="344">
        <v>4</v>
      </c>
      <c r="E207" s="344">
        <v>5593.2959508610656</v>
      </c>
      <c r="F207" s="344">
        <f t="shared" si="11"/>
        <v>22373.183803444263</v>
      </c>
      <c r="H207" s="55"/>
      <c r="I207" s="55"/>
      <c r="J207" s="55"/>
      <c r="K207" s="55"/>
      <c r="L207" s="55"/>
      <c r="M207" s="55"/>
      <c r="N207" s="55"/>
      <c r="O207" s="55"/>
      <c r="P207" s="55"/>
    </row>
    <row r="208" spans="1:16" customFormat="1" ht="9.75" customHeight="1">
      <c r="A208" s="270"/>
      <c r="B208" s="387" t="s">
        <v>666</v>
      </c>
      <c r="C208" s="349"/>
      <c r="D208" s="344"/>
      <c r="E208" s="344">
        <v>0</v>
      </c>
      <c r="F208" s="344">
        <f t="shared" si="11"/>
        <v>0</v>
      </c>
      <c r="H208" s="55"/>
      <c r="I208" s="55"/>
      <c r="J208" s="55"/>
      <c r="K208" s="55"/>
      <c r="L208" s="55"/>
      <c r="M208" s="55"/>
      <c r="N208" s="55"/>
      <c r="O208" s="55"/>
      <c r="P208" s="55"/>
    </row>
    <row r="209" spans="1:16" customFormat="1" ht="9.75" customHeight="1">
      <c r="A209" s="269">
        <f>+A207+1</f>
        <v>6</v>
      </c>
      <c r="B209" s="262" t="s">
        <v>430</v>
      </c>
      <c r="C209" s="264" t="s">
        <v>19</v>
      </c>
      <c r="D209" s="344">
        <v>1</v>
      </c>
      <c r="E209" s="344">
        <v>48199.560782540859</v>
      </c>
      <c r="F209" s="344">
        <f t="shared" si="11"/>
        <v>48199.560782540859</v>
      </c>
      <c r="H209" s="55"/>
      <c r="I209" s="55"/>
      <c r="J209" s="55"/>
      <c r="K209" s="55"/>
      <c r="L209" s="55"/>
      <c r="M209" s="55"/>
      <c r="N209" s="55"/>
      <c r="O209" s="55"/>
      <c r="P209" s="55"/>
    </row>
    <row r="210" spans="1:16" customFormat="1" ht="9.75" customHeight="1">
      <c r="A210" s="268">
        <f>+A209+1</f>
        <v>7</v>
      </c>
      <c r="B210" s="262" t="s">
        <v>424</v>
      </c>
      <c r="C210" s="264" t="s">
        <v>30</v>
      </c>
      <c r="D210" s="344">
        <v>1</v>
      </c>
      <c r="E210" s="344">
        <v>16740.173816662122</v>
      </c>
      <c r="F210" s="344">
        <f t="shared" si="11"/>
        <v>16740.173816662122</v>
      </c>
      <c r="H210" s="55"/>
      <c r="I210" s="55"/>
      <c r="J210" s="55"/>
      <c r="K210" s="55"/>
      <c r="L210" s="55"/>
      <c r="M210" s="55"/>
      <c r="N210" s="55"/>
      <c r="O210" s="55"/>
      <c r="P210" s="55"/>
    </row>
    <row r="211" spans="1:16" customFormat="1" ht="9.75" customHeight="1">
      <c r="A211" s="268">
        <f>+A210+1</f>
        <v>8</v>
      </c>
      <c r="B211" s="262" t="s">
        <v>426</v>
      </c>
      <c r="C211" s="347" t="s">
        <v>30</v>
      </c>
      <c r="D211" s="344">
        <v>8</v>
      </c>
      <c r="E211" s="344">
        <v>5854.4210008061882</v>
      </c>
      <c r="F211" s="344">
        <f t="shared" si="11"/>
        <v>46835.368006449506</v>
      </c>
      <c r="H211" s="55"/>
      <c r="I211" s="55"/>
      <c r="J211" s="55"/>
      <c r="K211" s="55"/>
      <c r="L211" s="55"/>
      <c r="M211" s="55"/>
      <c r="N211" s="55"/>
      <c r="O211" s="55"/>
      <c r="P211" s="55"/>
    </row>
    <row r="212" spans="1:16" customFormat="1" ht="9.75" customHeight="1">
      <c r="A212" s="268">
        <f>+A211+1</f>
        <v>9</v>
      </c>
      <c r="B212" s="262" t="s">
        <v>427</v>
      </c>
      <c r="C212" s="347" t="s">
        <v>30</v>
      </c>
      <c r="D212" s="344">
        <v>8</v>
      </c>
      <c r="E212" s="344">
        <v>5593.2959508610656</v>
      </c>
      <c r="F212" s="344">
        <f t="shared" si="11"/>
        <v>44746.367606888525</v>
      </c>
      <c r="H212" s="55"/>
      <c r="I212" s="55"/>
      <c r="J212" s="55"/>
      <c r="K212" s="55"/>
      <c r="L212" s="55"/>
      <c r="M212" s="55"/>
      <c r="N212" s="55"/>
      <c r="O212" s="55"/>
      <c r="P212" s="55"/>
    </row>
    <row r="213" spans="1:16" customFormat="1" ht="9.75" customHeight="1">
      <c r="A213" s="268">
        <f>+A212+1</f>
        <v>10</v>
      </c>
      <c r="B213" s="262" t="s">
        <v>461</v>
      </c>
      <c r="C213" s="264" t="s">
        <v>30</v>
      </c>
      <c r="D213" s="344">
        <v>1</v>
      </c>
      <c r="E213" s="344">
        <v>8134.1834129019244</v>
      </c>
      <c r="F213" s="344">
        <f t="shared" si="11"/>
        <v>8134.1834129019244</v>
      </c>
      <c r="H213" s="55"/>
      <c r="I213" s="55"/>
      <c r="J213" s="55"/>
      <c r="K213" s="55"/>
      <c r="L213" s="55"/>
      <c r="M213" s="55"/>
      <c r="N213" s="55"/>
      <c r="O213" s="55"/>
      <c r="P213" s="55"/>
    </row>
    <row r="214" spans="1:16" customFormat="1" ht="9.75" customHeight="1">
      <c r="A214" s="270"/>
      <c r="B214" s="387" t="s">
        <v>667</v>
      </c>
      <c r="C214" s="349"/>
      <c r="D214" s="344"/>
      <c r="E214" s="344">
        <v>0</v>
      </c>
      <c r="F214" s="344">
        <f t="shared" si="11"/>
        <v>0</v>
      </c>
      <c r="H214" s="55"/>
      <c r="I214" s="55"/>
      <c r="J214" s="55"/>
      <c r="K214" s="55"/>
      <c r="L214" s="55"/>
      <c r="M214" s="55"/>
      <c r="N214" s="55"/>
      <c r="O214" s="55"/>
      <c r="P214" s="55"/>
    </row>
    <row r="215" spans="1:16" customFormat="1" ht="9.75" customHeight="1">
      <c r="A215" s="269">
        <f>+A213+1</f>
        <v>11</v>
      </c>
      <c r="B215" s="262" t="s">
        <v>430</v>
      </c>
      <c r="C215" s="264" t="s">
        <v>19</v>
      </c>
      <c r="D215" s="344">
        <v>1</v>
      </c>
      <c r="E215" s="344">
        <v>48199.560782540859</v>
      </c>
      <c r="F215" s="344">
        <f t="shared" si="11"/>
        <v>48199.560782540859</v>
      </c>
      <c r="H215" s="55"/>
      <c r="I215" s="55"/>
      <c r="J215" s="55"/>
      <c r="K215" s="55"/>
      <c r="L215" s="55"/>
      <c r="M215" s="55"/>
      <c r="N215" s="55"/>
      <c r="O215" s="55"/>
      <c r="P215" s="55"/>
    </row>
    <row r="216" spans="1:16" customFormat="1" ht="9.75" customHeight="1">
      <c r="A216" s="268">
        <f>+A215+1</f>
        <v>12</v>
      </c>
      <c r="B216" s="262" t="s">
        <v>424</v>
      </c>
      <c r="C216" s="264" t="s">
        <v>30</v>
      </c>
      <c r="D216" s="344">
        <v>1</v>
      </c>
      <c r="E216" s="344">
        <v>16740.173816662122</v>
      </c>
      <c r="F216" s="344">
        <f t="shared" si="11"/>
        <v>16740.173816662122</v>
      </c>
      <c r="H216" s="55"/>
      <c r="I216" s="55"/>
      <c r="J216" s="55"/>
      <c r="K216" s="55"/>
      <c r="L216" s="55"/>
      <c r="M216" s="55"/>
      <c r="N216" s="55"/>
      <c r="O216" s="55"/>
      <c r="P216" s="55"/>
    </row>
    <row r="217" spans="1:16" customFormat="1" ht="9.75" customHeight="1">
      <c r="A217" s="268">
        <f>+A216+1</f>
        <v>13</v>
      </c>
      <c r="B217" s="262" t="s">
        <v>426</v>
      </c>
      <c r="C217" s="347" t="s">
        <v>30</v>
      </c>
      <c r="D217" s="344">
        <v>10</v>
      </c>
      <c r="E217" s="344">
        <v>5854.4210008061882</v>
      </c>
      <c r="F217" s="344">
        <f t="shared" si="11"/>
        <v>58544.210008061884</v>
      </c>
      <c r="H217" s="55"/>
      <c r="I217" s="55"/>
      <c r="J217" s="55"/>
      <c r="K217" s="55"/>
      <c r="L217" s="55"/>
      <c r="M217" s="55"/>
      <c r="N217" s="55"/>
      <c r="O217" s="55"/>
      <c r="P217" s="55"/>
    </row>
    <row r="218" spans="1:16" customFormat="1" ht="9.75" customHeight="1">
      <c r="A218" s="268">
        <f>+A217+1</f>
        <v>14</v>
      </c>
      <c r="B218" s="262" t="s">
        <v>427</v>
      </c>
      <c r="C218" s="347" t="s">
        <v>30</v>
      </c>
      <c r="D218" s="344">
        <v>9</v>
      </c>
      <c r="E218" s="344">
        <v>5593.2959508610656</v>
      </c>
      <c r="F218" s="344">
        <f t="shared" si="11"/>
        <v>50339.663557749591</v>
      </c>
      <c r="H218" s="55"/>
      <c r="I218" s="55"/>
      <c r="J218" s="55"/>
      <c r="K218" s="55"/>
      <c r="L218" s="55"/>
      <c r="M218" s="55"/>
      <c r="N218" s="55"/>
      <c r="O218" s="55"/>
      <c r="P218" s="55"/>
    </row>
    <row r="219" spans="1:16" customFormat="1" ht="9.75" customHeight="1">
      <c r="A219" s="268">
        <f>+A218+1</f>
        <v>15</v>
      </c>
      <c r="B219" s="262" t="s">
        <v>461</v>
      </c>
      <c r="C219" s="264" t="s">
        <v>30</v>
      </c>
      <c r="D219" s="344">
        <v>1</v>
      </c>
      <c r="E219" s="344">
        <v>8134.1834129019244</v>
      </c>
      <c r="F219" s="344">
        <f t="shared" si="11"/>
        <v>8134.1834129019244</v>
      </c>
      <c r="H219" s="55"/>
      <c r="I219" s="55"/>
      <c r="J219" s="55"/>
      <c r="K219" s="55"/>
      <c r="L219" s="55"/>
      <c r="M219" s="55"/>
      <c r="N219" s="55"/>
      <c r="O219" s="55"/>
      <c r="P219" s="55"/>
    </row>
    <row r="220" spans="1:16" customFormat="1" ht="9.75" customHeight="1">
      <c r="A220" s="267"/>
      <c r="B220" s="348" t="s">
        <v>464</v>
      </c>
      <c r="C220" s="349"/>
      <c r="D220" s="344"/>
      <c r="E220" s="344">
        <v>0</v>
      </c>
      <c r="F220" s="344">
        <f t="shared" si="11"/>
        <v>0</v>
      </c>
      <c r="H220" s="55"/>
      <c r="I220" s="55"/>
      <c r="J220" s="55"/>
      <c r="K220" s="55"/>
      <c r="L220" s="55"/>
      <c r="M220" s="55"/>
      <c r="N220" s="55"/>
      <c r="O220" s="55"/>
      <c r="P220" s="55"/>
    </row>
    <row r="221" spans="1:16" customFormat="1" ht="9.75" customHeight="1">
      <c r="A221" s="264">
        <f>+A219+1</f>
        <v>16</v>
      </c>
      <c r="B221" s="265" t="s">
        <v>475</v>
      </c>
      <c r="C221" s="347" t="s">
        <v>18</v>
      </c>
      <c r="D221" s="344">
        <v>1400</v>
      </c>
      <c r="E221" s="344">
        <v>722.79121535190097</v>
      </c>
      <c r="F221" s="344">
        <f t="shared" si="11"/>
        <v>1011907.7014926614</v>
      </c>
      <c r="H221" s="55"/>
      <c r="I221" s="55"/>
      <c r="J221" s="55"/>
      <c r="K221" s="55"/>
      <c r="L221" s="55"/>
      <c r="M221" s="55"/>
      <c r="N221" s="55"/>
      <c r="O221" s="55"/>
      <c r="P221" s="55"/>
    </row>
    <row r="222" spans="1:16" customFormat="1" ht="9.75" customHeight="1">
      <c r="A222" s="264">
        <f>+A221+1</f>
        <v>17</v>
      </c>
      <c r="B222" s="265" t="s">
        <v>476</v>
      </c>
      <c r="C222" s="347" t="s">
        <v>18</v>
      </c>
      <c r="D222" s="344">
        <v>2300</v>
      </c>
      <c r="E222" s="344">
        <v>964.89635447347553</v>
      </c>
      <c r="F222" s="344">
        <f t="shared" si="11"/>
        <v>2219261.6152889938</v>
      </c>
      <c r="H222" s="55"/>
      <c r="I222" s="55"/>
      <c r="J222" s="55"/>
      <c r="K222" s="55"/>
      <c r="L222" s="55"/>
      <c r="M222" s="55"/>
      <c r="N222" s="55"/>
      <c r="O222" s="55"/>
      <c r="P222" s="55"/>
    </row>
    <row r="223" spans="1:16" customFormat="1" ht="9.75" customHeight="1">
      <c r="A223" s="264">
        <f>+A222+1</f>
        <v>18</v>
      </c>
      <c r="B223" s="265" t="s">
        <v>478</v>
      </c>
      <c r="C223" s="347" t="s">
        <v>18</v>
      </c>
      <c r="D223" s="344">
        <v>30</v>
      </c>
      <c r="E223" s="344">
        <v>15039.144679093642</v>
      </c>
      <c r="F223" s="344">
        <f t="shared" si="11"/>
        <v>451174.34037280927</v>
      </c>
      <c r="H223" s="55"/>
      <c r="I223" s="55"/>
      <c r="J223" s="55"/>
      <c r="K223" s="55"/>
      <c r="L223" s="55"/>
      <c r="M223" s="55"/>
      <c r="N223" s="55"/>
      <c r="O223" s="55"/>
      <c r="P223" s="55"/>
    </row>
    <row r="224" spans="1:16" customFormat="1" ht="9.75" customHeight="1">
      <c r="A224" s="264">
        <f>+A223+1</f>
        <v>19</v>
      </c>
      <c r="B224" s="265" t="s">
        <v>480</v>
      </c>
      <c r="C224" s="347" t="s">
        <v>18</v>
      </c>
      <c r="D224" s="344">
        <v>20</v>
      </c>
      <c r="E224" s="344">
        <v>25298.118237019167</v>
      </c>
      <c r="F224" s="344">
        <f t="shared" si="11"/>
        <v>505962.36474038335</v>
      </c>
      <c r="H224" s="55"/>
      <c r="I224" s="55"/>
      <c r="J224" s="55"/>
      <c r="K224" s="55"/>
      <c r="L224" s="55"/>
      <c r="M224" s="55"/>
      <c r="N224" s="55"/>
      <c r="O224" s="55"/>
      <c r="P224" s="55"/>
    </row>
    <row r="225" spans="1:16" customFormat="1" ht="9.75" customHeight="1">
      <c r="A225" s="264">
        <f>+A224+1</f>
        <v>20</v>
      </c>
      <c r="B225" s="262" t="s">
        <v>431</v>
      </c>
      <c r="C225" s="264" t="s">
        <v>432</v>
      </c>
      <c r="D225" s="344">
        <v>5</v>
      </c>
      <c r="E225" s="344">
        <v>1876.3476642763267</v>
      </c>
      <c r="F225" s="344">
        <f t="shared" si="11"/>
        <v>9381.7383213816338</v>
      </c>
      <c r="H225" s="55"/>
      <c r="I225" s="55"/>
      <c r="J225" s="55"/>
      <c r="K225" s="55"/>
      <c r="L225" s="55"/>
      <c r="M225" s="55"/>
      <c r="N225" s="55"/>
      <c r="O225" s="55"/>
      <c r="P225" s="55"/>
    </row>
    <row r="226" spans="1:16" customFormat="1" ht="9.75" customHeight="1">
      <c r="A226" s="267"/>
      <c r="B226" s="348" t="s">
        <v>465</v>
      </c>
      <c r="C226" s="349"/>
      <c r="D226" s="344"/>
      <c r="E226" s="344">
        <v>0</v>
      </c>
      <c r="F226" s="344">
        <f t="shared" si="11"/>
        <v>0</v>
      </c>
      <c r="H226" s="55"/>
      <c r="I226" s="55"/>
      <c r="J226" s="55"/>
      <c r="K226" s="55"/>
      <c r="L226" s="55"/>
      <c r="M226" s="55"/>
      <c r="N226" s="55"/>
      <c r="O226" s="55"/>
      <c r="P226" s="55"/>
    </row>
    <row r="227" spans="1:16" customFormat="1" ht="9.75" customHeight="1">
      <c r="A227" s="266">
        <f>+A225+1</f>
        <v>21</v>
      </c>
      <c r="B227" s="265" t="s">
        <v>481</v>
      </c>
      <c r="C227" s="347" t="s">
        <v>19</v>
      </c>
      <c r="D227" s="344">
        <v>101</v>
      </c>
      <c r="E227" s="344">
        <v>11384.221405768854</v>
      </c>
      <c r="F227" s="344">
        <f t="shared" si="11"/>
        <v>1149806.3619826543</v>
      </c>
      <c r="H227" s="55"/>
      <c r="I227" s="55"/>
      <c r="J227" s="55"/>
      <c r="K227" s="55"/>
      <c r="L227" s="55"/>
      <c r="M227" s="55"/>
      <c r="N227" s="55"/>
      <c r="O227" s="55"/>
      <c r="P227" s="55"/>
    </row>
    <row r="228" spans="1:16" customFormat="1" ht="9.75" customHeight="1">
      <c r="A228" s="266">
        <f t="shared" ref="A228:A238" si="12">+A227+1</f>
        <v>22</v>
      </c>
      <c r="B228" s="265" t="s">
        <v>668</v>
      </c>
      <c r="C228" s="347" t="s">
        <v>19</v>
      </c>
      <c r="D228" s="344">
        <v>114</v>
      </c>
      <c r="E228" s="344">
        <v>11071.496795056135</v>
      </c>
      <c r="F228" s="344">
        <f t="shared" si="11"/>
        <v>1262150.6346363993</v>
      </c>
      <c r="H228" s="55"/>
      <c r="I228" s="55"/>
      <c r="J228" s="55"/>
      <c r="K228" s="55"/>
      <c r="L228" s="55"/>
      <c r="M228" s="55"/>
      <c r="N228" s="55"/>
      <c r="O228" s="55"/>
      <c r="P228" s="55"/>
    </row>
    <row r="229" spans="1:16" customFormat="1" ht="9.75" customHeight="1">
      <c r="A229" s="266">
        <f t="shared" si="12"/>
        <v>23</v>
      </c>
      <c r="B229" s="265" t="s">
        <v>482</v>
      </c>
      <c r="C229" s="347" t="s">
        <v>19</v>
      </c>
      <c r="D229" s="344">
        <v>25</v>
      </c>
      <c r="E229" s="344">
        <v>6667.0833777781709</v>
      </c>
      <c r="F229" s="344">
        <f t="shared" si="11"/>
        <v>166677.08444445426</v>
      </c>
      <c r="H229" s="55"/>
      <c r="I229" s="55"/>
      <c r="J229" s="55"/>
      <c r="K229" s="55"/>
      <c r="L229" s="55"/>
      <c r="M229" s="55"/>
      <c r="N229" s="55"/>
      <c r="O229" s="55"/>
      <c r="P229" s="55"/>
    </row>
    <row r="230" spans="1:16" customFormat="1" ht="9.75" customHeight="1">
      <c r="A230" s="266">
        <f t="shared" si="12"/>
        <v>24</v>
      </c>
      <c r="B230" s="265" t="s">
        <v>670</v>
      </c>
      <c r="C230" s="347" t="s">
        <v>19</v>
      </c>
      <c r="D230" s="344">
        <v>9</v>
      </c>
      <c r="E230" s="344">
        <v>27020.45194140491</v>
      </c>
      <c r="F230" s="344">
        <f t="shared" si="11"/>
        <v>243184.06747264418</v>
      </c>
      <c r="H230" s="55"/>
      <c r="I230" s="55"/>
      <c r="J230" s="55"/>
      <c r="K230" s="55"/>
      <c r="L230" s="55"/>
      <c r="M230" s="55"/>
      <c r="N230" s="55"/>
      <c r="O230" s="55"/>
      <c r="P230" s="55"/>
    </row>
    <row r="231" spans="1:16" customFormat="1" ht="9.75" customHeight="1">
      <c r="A231" s="266">
        <f t="shared" si="12"/>
        <v>25</v>
      </c>
      <c r="B231" s="262" t="s">
        <v>485</v>
      </c>
      <c r="C231" s="264" t="s">
        <v>19</v>
      </c>
      <c r="D231" s="344">
        <v>80</v>
      </c>
      <c r="E231" s="344">
        <v>12847.932295595618</v>
      </c>
      <c r="F231" s="344">
        <f t="shared" si="11"/>
        <v>1027834.5836476494</v>
      </c>
      <c r="H231" s="55"/>
      <c r="I231" s="55"/>
      <c r="J231" s="55"/>
      <c r="K231" s="55"/>
      <c r="L231" s="55"/>
      <c r="M231" s="55"/>
      <c r="N231" s="55"/>
      <c r="O231" s="55"/>
      <c r="P231" s="55"/>
    </row>
    <row r="232" spans="1:16" customFormat="1" ht="9.75" customHeight="1">
      <c r="A232" s="266">
        <f t="shared" si="12"/>
        <v>26</v>
      </c>
      <c r="B232" s="262" t="s">
        <v>486</v>
      </c>
      <c r="C232" s="264" t="s">
        <v>19</v>
      </c>
      <c r="D232" s="344">
        <v>110</v>
      </c>
      <c r="E232" s="344">
        <v>234.54345803454083</v>
      </c>
      <c r="F232" s="344">
        <f t="shared" si="11"/>
        <v>25799.780383799491</v>
      </c>
      <c r="H232" s="55"/>
      <c r="I232" s="55"/>
      <c r="J232" s="55"/>
      <c r="K232" s="55"/>
      <c r="L232" s="55"/>
      <c r="M232" s="55"/>
      <c r="N232" s="55"/>
      <c r="O232" s="55"/>
      <c r="P232" s="55"/>
    </row>
    <row r="233" spans="1:16" customFormat="1" ht="9.75" customHeight="1">
      <c r="A233" s="266">
        <f t="shared" si="12"/>
        <v>27</v>
      </c>
      <c r="B233" s="262" t="s">
        <v>487</v>
      </c>
      <c r="C233" s="264" t="s">
        <v>19</v>
      </c>
      <c r="D233" s="344">
        <v>454</v>
      </c>
      <c r="E233" s="344">
        <v>281.45214964144895</v>
      </c>
      <c r="F233" s="344">
        <f t="shared" si="11"/>
        <v>127779.27593721783</v>
      </c>
      <c r="H233" s="55"/>
      <c r="I233" s="55"/>
      <c r="J233" s="55"/>
      <c r="K233" s="55"/>
      <c r="L233" s="55"/>
      <c r="M233" s="55"/>
      <c r="N233" s="55"/>
      <c r="O233" s="55"/>
      <c r="P233" s="55"/>
    </row>
    <row r="234" spans="1:16" customFormat="1" ht="9.75" customHeight="1">
      <c r="A234" s="266">
        <f t="shared" si="12"/>
        <v>28</v>
      </c>
      <c r="B234" s="265" t="s">
        <v>488</v>
      </c>
      <c r="C234" s="347" t="s">
        <v>19</v>
      </c>
      <c r="D234" s="344">
        <v>10</v>
      </c>
      <c r="E234" s="344">
        <v>2401.7252430405629</v>
      </c>
      <c r="F234" s="344">
        <f t="shared" si="11"/>
        <v>24017.252430405628</v>
      </c>
      <c r="H234" s="55"/>
      <c r="I234" s="55"/>
      <c r="J234" s="55"/>
      <c r="K234" s="55"/>
      <c r="L234" s="55"/>
      <c r="M234" s="55"/>
      <c r="N234" s="55"/>
      <c r="O234" s="55"/>
      <c r="P234" s="55"/>
    </row>
    <row r="235" spans="1:16" customFormat="1" ht="9.75" customHeight="1">
      <c r="A235" s="266">
        <f t="shared" si="12"/>
        <v>29</v>
      </c>
      <c r="B235" s="265" t="s">
        <v>489</v>
      </c>
      <c r="C235" s="347" t="s">
        <v>19</v>
      </c>
      <c r="D235" s="344">
        <v>64</v>
      </c>
      <c r="E235" s="344">
        <v>1881.038766203882</v>
      </c>
      <c r="F235" s="344">
        <f t="shared" si="11"/>
        <v>120386.48103704845</v>
      </c>
      <c r="H235" s="55"/>
      <c r="I235" s="55"/>
      <c r="J235" s="55"/>
      <c r="K235" s="55"/>
      <c r="L235" s="55"/>
      <c r="M235" s="55"/>
      <c r="N235" s="55"/>
      <c r="O235" s="55"/>
      <c r="P235" s="55"/>
    </row>
    <row r="236" spans="1:16" customFormat="1" ht="9.75" customHeight="1">
      <c r="A236" s="266">
        <f t="shared" si="12"/>
        <v>30</v>
      </c>
      <c r="B236" s="265" t="s">
        <v>491</v>
      </c>
      <c r="C236" s="347" t="s">
        <v>19</v>
      </c>
      <c r="D236" s="344">
        <v>140</v>
      </c>
      <c r="E236" s="344">
        <v>2401.7252430405629</v>
      </c>
      <c r="F236" s="344">
        <f t="shared" si="11"/>
        <v>336241.53402567882</v>
      </c>
      <c r="H236" s="55"/>
      <c r="I236" s="55"/>
      <c r="J236" s="55"/>
      <c r="K236" s="55"/>
      <c r="L236" s="55"/>
      <c r="M236" s="55"/>
      <c r="N236" s="55"/>
      <c r="O236" s="55"/>
      <c r="P236" s="55"/>
    </row>
    <row r="237" spans="1:16" customFormat="1" ht="9.75" customHeight="1">
      <c r="A237" s="266">
        <f t="shared" si="12"/>
        <v>31</v>
      </c>
      <c r="B237" s="265" t="s">
        <v>129</v>
      </c>
      <c r="C237" s="347" t="s">
        <v>19</v>
      </c>
      <c r="D237" s="344">
        <v>74</v>
      </c>
      <c r="E237" s="344">
        <v>2357.7426119668185</v>
      </c>
      <c r="F237" s="344">
        <f t="shared" si="11"/>
        <v>174472.95328554456</v>
      </c>
      <c r="H237" s="55"/>
      <c r="I237" s="55"/>
      <c r="J237" s="55"/>
      <c r="K237" s="55"/>
      <c r="L237" s="55"/>
      <c r="M237" s="55"/>
      <c r="N237" s="55"/>
      <c r="O237" s="55"/>
      <c r="P237" s="55"/>
    </row>
    <row r="238" spans="1:16" customFormat="1" ht="9.75" customHeight="1">
      <c r="A238" s="266">
        <f t="shared" si="12"/>
        <v>32</v>
      </c>
      <c r="B238" s="265" t="s">
        <v>493</v>
      </c>
      <c r="C238" s="347" t="s">
        <v>19</v>
      </c>
      <c r="D238" s="344">
        <v>14</v>
      </c>
      <c r="E238" s="344">
        <v>3349.0796279261444</v>
      </c>
      <c r="F238" s="344">
        <f t="shared" si="11"/>
        <v>46887.114790966021</v>
      </c>
      <c r="H238" s="55"/>
      <c r="I238" s="55"/>
      <c r="J238" s="55"/>
      <c r="K238" s="55"/>
      <c r="L238" s="55"/>
      <c r="M238" s="55"/>
      <c r="N238" s="55"/>
      <c r="O238" s="55"/>
      <c r="P238" s="55"/>
    </row>
    <row r="239" spans="1:16" customFormat="1" ht="9.75" customHeight="1">
      <c r="A239" s="266">
        <f t="shared" ref="A239" si="13">+A238+1</f>
        <v>33</v>
      </c>
      <c r="B239" s="262" t="s">
        <v>466</v>
      </c>
      <c r="C239" s="264" t="s">
        <v>19</v>
      </c>
      <c r="D239" s="344">
        <v>1</v>
      </c>
      <c r="E239" s="344">
        <v>3092.5267657830282</v>
      </c>
      <c r="F239" s="344">
        <f t="shared" si="11"/>
        <v>3092.5267657830282</v>
      </c>
      <c r="H239" s="55"/>
      <c r="I239" s="55"/>
      <c r="J239" s="55"/>
      <c r="K239" s="55"/>
      <c r="L239" s="55"/>
      <c r="M239" s="55"/>
      <c r="N239" s="55"/>
      <c r="O239" s="55"/>
      <c r="P239" s="55"/>
    </row>
    <row r="240" spans="1:16" customFormat="1" ht="24.75" customHeight="1">
      <c r="A240" s="336"/>
      <c r="B240" s="193" t="s">
        <v>73</v>
      </c>
      <c r="C240" s="263"/>
      <c r="D240" s="263"/>
      <c r="E240" s="204"/>
      <c r="F240" s="376">
        <f>SUM(F7:F239)</f>
        <v>173102285.76181722</v>
      </c>
      <c r="H240" s="55"/>
    </row>
    <row r="241" spans="1:8" customFormat="1" ht="24.75" hidden="1" customHeight="1">
      <c r="A241" s="196"/>
      <c r="B241" s="195" t="s">
        <v>74</v>
      </c>
      <c r="C241" s="203"/>
      <c r="D241" s="196"/>
      <c r="E241" s="196"/>
      <c r="F241" s="197">
        <f>F240*C241</f>
        <v>0</v>
      </c>
      <c r="H241" s="55"/>
    </row>
    <row r="242" spans="1:8" customFormat="1" ht="24.75" hidden="1" customHeight="1">
      <c r="A242" s="336"/>
      <c r="B242" s="195" t="s">
        <v>75</v>
      </c>
      <c r="C242" s="204"/>
      <c r="D242" s="196"/>
      <c r="E242" s="196"/>
      <c r="F242" s="377">
        <f>F240+F241</f>
        <v>173102285.76181722</v>
      </c>
      <c r="H242" s="55"/>
    </row>
    <row r="243" spans="1:8" customFormat="1" ht="24.75" hidden="1" customHeight="1">
      <c r="A243" s="336"/>
      <c r="B243" s="195" t="s">
        <v>33</v>
      </c>
      <c r="C243" s="204"/>
      <c r="D243" s="196"/>
      <c r="E243" s="196"/>
      <c r="F243" s="194"/>
      <c r="H243" s="55"/>
    </row>
    <row r="244" spans="1:8" customFormat="1" ht="24.75" customHeight="1">
      <c r="A244" s="336"/>
      <c r="B244" s="195" t="s">
        <v>0</v>
      </c>
      <c r="C244" s="203">
        <v>0.2</v>
      </c>
      <c r="D244" s="196"/>
      <c r="E244" s="196"/>
      <c r="F244" s="197">
        <f>F242*C244+F243*C244</f>
        <v>34620457.152363442</v>
      </c>
      <c r="H244" s="55"/>
    </row>
    <row r="245" spans="1:8" customFormat="1" ht="24.75" customHeight="1">
      <c r="A245" s="336"/>
      <c r="B245" s="195" t="s">
        <v>75</v>
      </c>
      <c r="C245" s="204"/>
      <c r="D245" s="196"/>
      <c r="E245" s="196"/>
      <c r="F245" s="376">
        <f>F242+F243+F244</f>
        <v>207722742.91418067</v>
      </c>
      <c r="H245" s="55"/>
    </row>
    <row r="246" spans="1:8" customFormat="1" ht="24.75" customHeight="1">
      <c r="A246" s="338"/>
      <c r="B246" s="261" t="s">
        <v>76</v>
      </c>
      <c r="C246" s="388"/>
      <c r="D246" s="388"/>
      <c r="E246" s="388"/>
      <c r="F246" s="388"/>
      <c r="H246" s="55"/>
    </row>
    <row r="247" spans="1:8" customFormat="1" ht="24.75" customHeight="1">
      <c r="A247" s="205"/>
      <c r="B247" s="53"/>
      <c r="C247" s="251"/>
      <c r="D247" s="206"/>
      <c r="E247" s="206"/>
      <c r="F247" s="378"/>
      <c r="H247" s="55"/>
    </row>
    <row r="248" spans="1:8" s="205" customFormat="1" ht="24.75" customHeight="1">
      <c r="B248" s="53"/>
      <c r="C248" s="251"/>
      <c r="D248" s="206"/>
      <c r="E248" s="206"/>
      <c r="F248" s="378"/>
      <c r="G248"/>
      <c r="H248" s="55"/>
    </row>
    <row r="249" spans="1:8" s="205" customFormat="1" ht="24.75" customHeight="1">
      <c r="B249" s="53"/>
      <c r="C249" s="251"/>
      <c r="D249" s="206"/>
      <c r="E249" s="206"/>
      <c r="F249" s="378"/>
      <c r="G249"/>
      <c r="H249" s="55"/>
    </row>
    <row r="250" spans="1:8" s="205" customFormat="1" ht="24.75" customHeight="1">
      <c r="B250" s="53"/>
      <c r="C250" s="251"/>
      <c r="D250" s="206"/>
      <c r="E250" s="206"/>
      <c r="F250" s="378"/>
      <c r="G250"/>
      <c r="H250" s="55"/>
    </row>
    <row r="251" spans="1:8" s="205" customFormat="1" ht="24.75" customHeight="1">
      <c r="B251" s="53"/>
      <c r="C251" s="251"/>
      <c r="D251" s="206"/>
      <c r="E251" s="206"/>
      <c r="F251" s="378"/>
      <c r="G251"/>
      <c r="H251" s="55"/>
    </row>
    <row r="252" spans="1:8" s="205" customFormat="1" ht="24.75" customHeight="1">
      <c r="B252" s="53"/>
      <c r="C252" s="251"/>
      <c r="D252" s="206"/>
      <c r="E252" s="206"/>
      <c r="F252" s="378"/>
      <c r="G252"/>
      <c r="H252" s="55"/>
    </row>
    <row r="253" spans="1:8" s="205" customFormat="1" ht="24.75" customHeight="1">
      <c r="B253" s="53"/>
      <c r="C253" s="251"/>
      <c r="D253" s="206"/>
      <c r="E253" s="206"/>
      <c r="F253" s="378"/>
      <c r="G253"/>
      <c r="H253" s="55"/>
    </row>
    <row r="254" spans="1:8" s="205" customFormat="1" ht="24.75" customHeight="1">
      <c r="B254" s="53"/>
      <c r="C254" s="251"/>
      <c r="D254" s="206"/>
      <c r="E254" s="206"/>
      <c r="F254" s="378"/>
      <c r="G254"/>
      <c r="H254" s="55"/>
    </row>
    <row r="255" spans="1:8" s="205" customFormat="1" ht="24.75" customHeight="1">
      <c r="B255" s="53"/>
      <c r="C255" s="251"/>
      <c r="D255" s="206"/>
      <c r="E255" s="206"/>
      <c r="F255" s="378"/>
      <c r="G255"/>
      <c r="H255" s="55"/>
    </row>
    <row r="256" spans="1:8" s="205" customFormat="1" ht="24.75" customHeight="1">
      <c r="B256" s="53"/>
      <c r="C256" s="251"/>
      <c r="D256" s="206"/>
      <c r="E256" s="206"/>
      <c r="F256" s="378"/>
      <c r="G256"/>
      <c r="H256" s="55"/>
    </row>
    <row r="257" spans="2:8" s="205" customFormat="1" ht="24.75" customHeight="1">
      <c r="B257" s="53"/>
      <c r="C257" s="251"/>
      <c r="D257" s="206"/>
      <c r="E257" s="206"/>
      <c r="F257" s="378"/>
      <c r="G257"/>
      <c r="H257" s="55"/>
    </row>
    <row r="258" spans="2:8" s="205" customFormat="1" ht="24.75" customHeight="1">
      <c r="B258" s="53"/>
      <c r="C258" s="251"/>
      <c r="D258" s="206"/>
      <c r="E258" s="206"/>
      <c r="F258" s="378"/>
      <c r="G258"/>
      <c r="H258" s="55"/>
    </row>
    <row r="259" spans="2:8" s="205" customFormat="1" ht="24.75" customHeight="1">
      <c r="B259" s="53"/>
      <c r="C259" s="251"/>
      <c r="D259" s="206"/>
      <c r="E259" s="206"/>
      <c r="F259" s="378"/>
      <c r="G259"/>
      <c r="H259" s="55"/>
    </row>
    <row r="260" spans="2:8" s="205" customFormat="1" ht="24.75" customHeight="1">
      <c r="B260" s="53"/>
      <c r="C260" s="251"/>
      <c r="D260" s="206"/>
      <c r="E260" s="206"/>
      <c r="F260" s="378"/>
      <c r="G260"/>
      <c r="H260" s="55"/>
    </row>
    <row r="261" spans="2:8" s="205" customFormat="1" ht="24.75" customHeight="1">
      <c r="B261" s="53"/>
      <c r="C261" s="251"/>
      <c r="D261" s="206"/>
      <c r="E261" s="206"/>
      <c r="F261" s="378"/>
      <c r="G261"/>
      <c r="H261" s="55"/>
    </row>
    <row r="262" spans="2:8" s="205" customFormat="1" ht="24.75" customHeight="1">
      <c r="B262" s="53"/>
      <c r="C262" s="251"/>
      <c r="D262" s="206"/>
      <c r="E262" s="206"/>
      <c r="F262" s="378"/>
      <c r="G262"/>
      <c r="H262" s="55"/>
    </row>
    <row r="263" spans="2:8" s="205" customFormat="1" ht="24.75" customHeight="1">
      <c r="B263" s="53"/>
      <c r="C263" s="251"/>
      <c r="D263" s="206"/>
      <c r="E263" s="206"/>
      <c r="F263" s="378"/>
      <c r="G263"/>
      <c r="H263" s="55"/>
    </row>
    <row r="264" spans="2:8" s="205" customFormat="1" ht="24.75" customHeight="1">
      <c r="B264" s="53"/>
      <c r="C264" s="251"/>
      <c r="D264" s="206"/>
      <c r="E264" s="206"/>
      <c r="F264" s="378"/>
      <c r="G264"/>
      <c r="H264" s="55"/>
    </row>
    <row r="265" spans="2:8" s="205" customFormat="1" ht="24.75" customHeight="1">
      <c r="B265" s="53"/>
      <c r="C265" s="251"/>
      <c r="D265" s="206"/>
      <c r="E265" s="206"/>
      <c r="F265" s="378"/>
      <c r="G265"/>
      <c r="H265" s="55"/>
    </row>
    <row r="266" spans="2:8" s="205" customFormat="1" ht="24.75" customHeight="1">
      <c r="B266" s="53"/>
      <c r="C266" s="251"/>
      <c r="D266" s="206"/>
      <c r="E266" s="206"/>
      <c r="F266" s="378"/>
      <c r="G266"/>
      <c r="H266" s="55"/>
    </row>
    <row r="267" spans="2:8" s="205" customFormat="1" ht="24.75" customHeight="1">
      <c r="B267" s="53"/>
      <c r="C267" s="251"/>
      <c r="D267" s="206"/>
      <c r="E267" s="206"/>
      <c r="F267" s="378"/>
      <c r="G267"/>
      <c r="H267" s="55"/>
    </row>
    <row r="268" spans="2:8" s="205" customFormat="1" ht="24.75" customHeight="1">
      <c r="B268" s="53"/>
      <c r="C268" s="251"/>
      <c r="D268" s="206"/>
      <c r="E268" s="206"/>
      <c r="F268" s="378"/>
      <c r="G268"/>
      <c r="H268" s="55"/>
    </row>
    <row r="269" spans="2:8" s="205" customFormat="1" ht="24.75" customHeight="1">
      <c r="B269" s="53"/>
      <c r="C269" s="251"/>
      <c r="D269" s="206"/>
      <c r="E269" s="206"/>
      <c r="F269" s="378"/>
      <c r="G269"/>
      <c r="H269" s="55"/>
    </row>
    <row r="270" spans="2:8" s="205" customFormat="1" ht="24.75" customHeight="1">
      <c r="B270" s="53"/>
      <c r="C270" s="251"/>
      <c r="D270" s="206"/>
      <c r="E270" s="206"/>
      <c r="F270" s="378"/>
      <c r="G270"/>
      <c r="H270" s="55"/>
    </row>
    <row r="271" spans="2:8" s="205" customFormat="1" ht="24.75" customHeight="1">
      <c r="B271" s="53"/>
      <c r="C271" s="251"/>
      <c r="D271" s="206"/>
      <c r="E271" s="206"/>
      <c r="F271" s="378"/>
      <c r="G271"/>
      <c r="H271" s="55"/>
    </row>
    <row r="272" spans="2:8" s="205" customFormat="1" ht="24.75" customHeight="1">
      <c r="B272" s="53"/>
      <c r="C272" s="251"/>
      <c r="D272" s="206"/>
      <c r="E272" s="206"/>
      <c r="F272" s="378"/>
      <c r="G272"/>
      <c r="H272" s="55"/>
    </row>
    <row r="273" spans="2:8" s="205" customFormat="1" ht="24.75" customHeight="1">
      <c r="B273" s="53"/>
      <c r="C273" s="251"/>
      <c r="D273" s="206"/>
      <c r="E273" s="206"/>
      <c r="F273" s="378"/>
      <c r="G273"/>
      <c r="H273" s="55"/>
    </row>
    <row r="274" spans="2:8" s="205" customFormat="1" ht="24.75" customHeight="1">
      <c r="B274" s="53"/>
      <c r="C274" s="251"/>
      <c r="D274" s="206"/>
      <c r="E274" s="206"/>
      <c r="F274" s="378"/>
      <c r="G274"/>
      <c r="H274" s="55"/>
    </row>
    <row r="275" spans="2:8" s="205" customFormat="1" ht="24.75" customHeight="1">
      <c r="B275" s="53"/>
      <c r="C275" s="251"/>
      <c r="D275" s="206"/>
      <c r="E275" s="206"/>
      <c r="F275" s="378"/>
      <c r="G275"/>
      <c r="H275" s="55"/>
    </row>
    <row r="276" spans="2:8" s="205" customFormat="1" ht="24.75" customHeight="1">
      <c r="B276" s="53"/>
      <c r="C276" s="251"/>
      <c r="D276" s="206"/>
      <c r="E276" s="206"/>
      <c r="F276" s="378"/>
      <c r="G276"/>
      <c r="H276" s="55"/>
    </row>
    <row r="277" spans="2:8" s="205" customFormat="1" ht="24.75" customHeight="1">
      <c r="B277" s="53"/>
      <c r="C277" s="251"/>
      <c r="D277" s="206"/>
      <c r="E277" s="206"/>
      <c r="F277" s="378"/>
      <c r="G277"/>
      <c r="H277" s="55"/>
    </row>
    <row r="278" spans="2:8" s="205" customFormat="1" ht="24.75" customHeight="1">
      <c r="B278" s="53"/>
      <c r="C278" s="251"/>
      <c r="D278" s="206"/>
      <c r="E278" s="206"/>
      <c r="F278" s="378"/>
      <c r="G278"/>
      <c r="H278" s="55"/>
    </row>
    <row r="279" spans="2:8" s="205" customFormat="1" ht="24.75" customHeight="1">
      <c r="B279" s="53"/>
      <c r="C279" s="251"/>
      <c r="D279" s="206"/>
      <c r="E279" s="206"/>
      <c r="F279" s="378"/>
      <c r="G279"/>
      <c r="H279" s="55"/>
    </row>
    <row r="280" spans="2:8" s="205" customFormat="1" ht="24.75" customHeight="1">
      <c r="B280" s="53"/>
      <c r="C280" s="251"/>
      <c r="D280" s="206"/>
      <c r="E280" s="206"/>
      <c r="F280" s="378"/>
      <c r="G280"/>
      <c r="H280" s="55"/>
    </row>
    <row r="281" spans="2:8" s="205" customFormat="1" ht="24.75" customHeight="1">
      <c r="B281" s="53"/>
      <c r="C281" s="251"/>
      <c r="D281" s="206"/>
      <c r="E281" s="206"/>
      <c r="F281" s="378"/>
      <c r="G281"/>
      <c r="H281" s="55"/>
    </row>
    <row r="282" spans="2:8" s="205" customFormat="1" ht="24.75" customHeight="1">
      <c r="B282" s="53"/>
      <c r="C282" s="251"/>
      <c r="D282" s="206"/>
      <c r="E282" s="206"/>
      <c r="F282" s="378"/>
      <c r="G282"/>
      <c r="H282" s="55"/>
    </row>
    <row r="283" spans="2:8" s="205" customFormat="1" ht="24.75" customHeight="1">
      <c r="B283" s="53"/>
      <c r="C283" s="251"/>
      <c r="D283" s="206"/>
      <c r="E283" s="206"/>
      <c r="F283" s="378"/>
      <c r="G283"/>
      <c r="H283" s="55"/>
    </row>
    <row r="284" spans="2:8" s="205" customFormat="1" ht="24.75" customHeight="1">
      <c r="B284" s="53"/>
      <c r="C284" s="251"/>
      <c r="D284" s="206"/>
      <c r="E284" s="206"/>
      <c r="F284" s="378"/>
      <c r="G284"/>
      <c r="H284" s="55"/>
    </row>
    <row r="285" spans="2:8" s="205" customFormat="1" ht="24.75" customHeight="1">
      <c r="B285" s="53"/>
      <c r="C285" s="251"/>
      <c r="D285" s="206"/>
      <c r="E285" s="206"/>
      <c r="F285" s="378"/>
      <c r="G285"/>
      <c r="H285" s="55"/>
    </row>
    <row r="286" spans="2:8" s="205" customFormat="1" ht="24.75" customHeight="1">
      <c r="B286" s="53"/>
      <c r="C286" s="251"/>
      <c r="D286" s="206"/>
      <c r="E286" s="206"/>
      <c r="F286" s="378"/>
      <c r="G286"/>
      <c r="H286" s="55"/>
    </row>
    <row r="287" spans="2:8" s="205" customFormat="1" ht="24.75" customHeight="1">
      <c r="B287" s="53"/>
      <c r="C287" s="251"/>
      <c r="D287" s="206"/>
      <c r="E287" s="206"/>
      <c r="F287" s="378"/>
      <c r="G287"/>
      <c r="H287" s="55"/>
    </row>
    <row r="288" spans="2:8" s="205" customFormat="1" ht="24.75" customHeight="1">
      <c r="B288" s="53"/>
      <c r="C288" s="251"/>
      <c r="D288" s="206"/>
      <c r="E288" s="206"/>
      <c r="F288" s="378"/>
      <c r="G288"/>
      <c r="H288" s="55"/>
    </row>
    <row r="289" spans="2:8" s="205" customFormat="1" ht="24.75" customHeight="1">
      <c r="B289" s="53"/>
      <c r="C289" s="251"/>
      <c r="D289" s="206"/>
      <c r="E289" s="206"/>
      <c r="F289" s="378"/>
      <c r="G289"/>
      <c r="H289" s="55"/>
    </row>
    <row r="290" spans="2:8" s="205" customFormat="1" ht="24.75" customHeight="1">
      <c r="B290" s="53"/>
      <c r="C290" s="251"/>
      <c r="D290" s="206"/>
      <c r="E290" s="206"/>
      <c r="F290" s="378"/>
      <c r="G290"/>
      <c r="H290" s="55"/>
    </row>
    <row r="291" spans="2:8" s="205" customFormat="1" ht="24.75" customHeight="1">
      <c r="B291" s="53"/>
      <c r="C291" s="251"/>
      <c r="D291" s="206"/>
      <c r="E291" s="206"/>
      <c r="F291" s="378"/>
      <c r="G291"/>
      <c r="H291" s="55"/>
    </row>
  </sheetData>
  <mergeCells count="2">
    <mergeCell ref="A1:F1"/>
    <mergeCell ref="A3:F3"/>
  </mergeCells>
  <pageMargins left="0.74803149606299202" right="0.35433070866141703" top="0.78740157480314998" bottom="0.98425196850393704" header="0.511811023622047" footer="0.511811023622047"/>
  <pageSetup paperSize="9" scale="87" orientation="portrait" verticalDpi="300" r:id="rId1"/>
  <headerFooter alignWithMargins="0"/>
  <rowBreaks count="1" manualBreakCount="1">
    <brk id="101" max="12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25</vt:i4>
      </vt:variant>
    </vt:vector>
  </HeadingPairs>
  <TitlesOfParts>
    <vt:vector size="38" baseType="lpstr">
      <vt:lpstr>Bac </vt:lpstr>
      <vt:lpstr>ԱՄՓՈՓ</vt:lpstr>
      <vt:lpstr>1</vt:lpstr>
      <vt:lpstr>2</vt:lpstr>
      <vt:lpstr>3</vt:lpstr>
      <vt:lpstr>4</vt:lpstr>
      <vt:lpstr>5</vt:lpstr>
      <vt:lpstr>6</vt:lpstr>
      <vt:lpstr>7</vt:lpstr>
      <vt:lpstr>Caval miavor gnerov</vt:lpstr>
      <vt:lpstr>Caval ռուս</vt:lpstr>
      <vt:lpstr>Caval miavor gnerov (2)</vt:lpstr>
      <vt:lpstr>ֆորմա 1</vt:lpstr>
      <vt:lpstr>'1'!Print_Area</vt:lpstr>
      <vt:lpstr>'2'!Print_Area</vt:lpstr>
      <vt:lpstr>'3'!Print_Area</vt:lpstr>
      <vt:lpstr>'4'!Print_Area</vt:lpstr>
      <vt:lpstr>'5'!Print_Area</vt:lpstr>
      <vt:lpstr>'6'!Print_Area</vt:lpstr>
      <vt:lpstr>'7'!Print_Area</vt:lpstr>
      <vt:lpstr>'Bac '!Print_Area</vt:lpstr>
      <vt:lpstr>'Caval miavor gnerov'!Print_Area</vt:lpstr>
      <vt:lpstr>'Caval miavor gnerov (2)'!Print_Area</vt:lpstr>
      <vt:lpstr>'Caval ռուս'!Print_Area</vt:lpstr>
      <vt:lpstr>ԱՄՓՈՓ!Print_Area</vt:lpstr>
      <vt:lpstr>'ֆորմա 1'!Print_Area</vt:lpstr>
      <vt:lpstr>'1'!Print_Titles</vt:lpstr>
      <vt:lpstr>'2'!Print_Titles</vt:lpstr>
      <vt:lpstr>'3'!Print_Titles</vt:lpstr>
      <vt:lpstr>'4'!Print_Titles</vt:lpstr>
      <vt:lpstr>'5'!Print_Titles</vt:lpstr>
      <vt:lpstr>'6'!Print_Titles</vt:lpstr>
      <vt:lpstr>'7'!Print_Titles</vt:lpstr>
      <vt:lpstr>'Caval miavor gnerov'!Print_Titles</vt:lpstr>
      <vt:lpstr>'Caval miavor gnerov (2)'!Print_Titles</vt:lpstr>
      <vt:lpstr>'Caval ռուս'!Print_Titles</vt:lpstr>
      <vt:lpstr>ԱՄՓՈՓ!Print_Titles</vt:lpstr>
      <vt:lpstr>'ֆորմա 1'!Print_Titles</vt:lpstr>
    </vt:vector>
  </TitlesOfParts>
  <Company>Home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Artem</dc:creator>
  <cp:lastModifiedBy>Hovsepyan Kristine</cp:lastModifiedBy>
  <cp:lastPrinted>2023-03-01T12:38:14Z</cp:lastPrinted>
  <dcterms:created xsi:type="dcterms:W3CDTF">2008-11-12T05:43:34Z</dcterms:created>
  <dcterms:modified xsi:type="dcterms:W3CDTF">2025-08-19T10:34:53Z</dcterms:modified>
</cp:coreProperties>
</file>